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2 CTC\Streatham Wells\"/>
    </mc:Choice>
  </mc:AlternateContent>
  <xr:revisionPtr revIDLastSave="0" documentId="13_ncr:1_{63769F57-FB2B-498D-9215-F13278BBF8EA}" xr6:coauthVersionLast="47" xr6:coauthVersionMax="47" xr10:uidLastSave="{00000000-0000-0000-0000-000000000000}"/>
  <bookViews>
    <workbookView xWindow="-108" yWindow="-108" windowWidth="23256" windowHeight="12576" tabRatio="821" xr2:uid="{00000000-000D-0000-FFFF-FFFF00000000}"/>
  </bookViews>
  <sheets>
    <sheet name="Site 2 Diagram" sheetId="16" r:id="rId1"/>
    <sheet name="Site 2 31012024" sheetId="34" r:id="rId2"/>
    <sheet name="Site 2 peak hour 31012024" sheetId="35" r:id="rId3"/>
    <sheet name="Site 2 01022024" sheetId="93" r:id="rId4"/>
    <sheet name="Site 2 peak hour 01022024" sheetId="94" r:id="rId5"/>
    <sheet name="Site 2 02022024" sheetId="95" r:id="rId6"/>
    <sheet name="Site 2 peak hour 02022024" sheetId="96" r:id="rId7"/>
    <sheet name="Site 2 03022024" sheetId="97" r:id="rId8"/>
    <sheet name="Site 2 peak hour 03022024" sheetId="98" r:id="rId9"/>
    <sheet name="Site 2 04022024" sheetId="99" r:id="rId10"/>
    <sheet name="Site 2 peak hour 04022024" sheetId="100" r:id="rId11"/>
    <sheet name="Site 2 05022024" sheetId="101" r:id="rId12"/>
    <sheet name="Site 2 peak hour 05022024" sheetId="102" r:id="rId13"/>
    <sheet name="Site 2 06022024" sheetId="103" r:id="rId14"/>
    <sheet name="Site 2 peak hour 06022024" sheetId="104" r:id="rId15"/>
  </sheets>
  <externalReferences>
    <externalReference r:id="rId16"/>
  </externalReferences>
  <definedNames>
    <definedName name="_xlnm._FilterDatabase" localSheetId="5" hidden="1">'Site 2 02022024'!$A$12:$ET$133</definedName>
    <definedName name="_xlnm._FilterDatabase" localSheetId="9" hidden="1">'Site 2 04022024'!$A$12:$ET$133</definedName>
    <definedName name="car" localSheetId="0">#REF!</definedName>
    <definedName name="car" localSheetId="14">#REF!</definedName>
    <definedName name="car">#REF!</definedName>
    <definedName name="coach" localSheetId="0">#REF!</definedName>
    <definedName name="coach" localSheetId="14">#REF!</definedName>
    <definedName name="coach">#REF!</definedName>
    <definedName name="lgv" localSheetId="0">#REF!</definedName>
    <definedName name="lgv" localSheetId="14">#REF!</definedName>
    <definedName name="lgv">#REF!</definedName>
    <definedName name="mcl" localSheetId="0">#REF!</definedName>
    <definedName name="mcl" localSheetId="14">#REF!</definedName>
    <definedName name="mcl">#REF!</definedName>
    <definedName name="NEW" localSheetId="0">#REF!</definedName>
    <definedName name="NEW" localSheetId="14">#REF!</definedName>
    <definedName name="NEW">#REF!</definedName>
    <definedName name="ogva" localSheetId="0">#REF!</definedName>
    <definedName name="ogva" localSheetId="14">#REF!</definedName>
    <definedName name="ogva">#REF!</definedName>
    <definedName name="ogvb" localSheetId="0">#REF!</definedName>
    <definedName name="ogvb" localSheetId="14">#REF!</definedName>
    <definedName name="ogvb">#REF!</definedName>
    <definedName name="pcl" localSheetId="0">#REF!</definedName>
    <definedName name="pcl" localSheetId="14">#REF!</definedName>
    <definedName name="pcl">#REF!</definedName>
    <definedName name="_xlnm.Print_Area" localSheetId="3">'Site 2 01022024'!$A:$ES</definedName>
    <definedName name="_xlnm.Print_Area" localSheetId="5">'Site 2 02022024'!$A:$ES</definedName>
    <definedName name="_xlnm.Print_Area" localSheetId="7">'Site 2 03022024'!$A:$ES</definedName>
    <definedName name="_xlnm.Print_Area" localSheetId="9">'Site 2 04022024'!$A:$ES</definedName>
    <definedName name="_xlnm.Print_Area" localSheetId="11">'Site 2 05022024'!$A:$ES</definedName>
    <definedName name="_xlnm.Print_Area" localSheetId="13">'Site 2 06022024'!$A:$ES</definedName>
    <definedName name="_xlnm.Print_Area" localSheetId="1">'Site 2 31012024'!$A:$ES</definedName>
    <definedName name="_xlnm.Print_Titles" localSheetId="3">'Site 2 01022024'!$1:$12</definedName>
    <definedName name="_xlnm.Print_Titles" localSheetId="5">'Site 2 02022024'!$1:$12</definedName>
    <definedName name="_xlnm.Print_Titles" localSheetId="7">'Site 2 03022024'!$1:$12</definedName>
    <definedName name="_xlnm.Print_Titles" localSheetId="9">'Site 2 04022024'!$1:$12</definedName>
    <definedName name="_xlnm.Print_Titles" localSheetId="11">'Site 2 05022024'!$1:$12</definedName>
    <definedName name="_xlnm.Print_Titles" localSheetId="13">'Site 2 06022024'!$1:$12</definedName>
    <definedName name="_xlnm.Print_Titles" localSheetId="1">'Site 2 31012024'!$1:$12</definedName>
    <definedName name="psv" localSheetId="0">#REF!</definedName>
    <definedName name="psv" localSheetId="14">#REF!</definedName>
    <definedName name="psv">#REF!</definedName>
    <definedName name="q" localSheetId="0">#REF!</definedName>
    <definedName name="q" localSheetId="14">#REF!</definedName>
    <definedName name="q">#REF!</definedName>
    <definedName name="qwqw" localSheetId="0">#REF!</definedName>
    <definedName name="qwqw" localSheetId="14">#REF!</definedName>
    <definedName name="qwqw">#REF!</definedName>
    <definedName name="RE" localSheetId="0">#REF!</definedName>
    <definedName name="RE" localSheetId="14">#REF!</definedName>
    <definedName name="RE">#REF!</definedName>
    <definedName name="StaffList">[1]Datapickndrop!$B$15:$B$122</definedName>
    <definedName name="taxi" localSheetId="0">#REF!</definedName>
    <definedName name="taxi" localSheetId="14">#REF!</definedName>
    <definedName name="taxi">#REF!</definedName>
  </definedNames>
  <calcPr calcId="181029"/>
  <pivotCaches>
    <pivotCache cacheId="14" r:id="rId17"/>
    <pivotCache cacheId="15" r:id="rId18"/>
    <pivotCache cacheId="16" r:id="rId19"/>
    <pivotCache cacheId="17" r:id="rId20"/>
    <pivotCache cacheId="18" r:id="rId21"/>
    <pivotCache cacheId="19" r:id="rId22"/>
    <pivotCache cacheId="20" r:id="rId23"/>
  </pivotCaches>
</workbook>
</file>

<file path=xl/calcChain.xml><?xml version="1.0" encoding="utf-8"?>
<calcChain xmlns="http://schemas.openxmlformats.org/spreadsheetml/2006/main">
  <c r="CJ127" i="34" l="1"/>
  <c r="CI127" i="34"/>
  <c r="CH127" i="34"/>
  <c r="CG127" i="34"/>
  <c r="CF127" i="34"/>
  <c r="CE127" i="34"/>
  <c r="CD127" i="34"/>
  <c r="BZ127" i="34"/>
  <c r="BY127" i="34"/>
  <c r="BX127" i="34"/>
  <c r="BW127" i="34"/>
  <c r="BV127" i="34"/>
  <c r="BU127" i="34"/>
  <c r="BT127" i="34"/>
  <c r="CB127" i="34" s="1"/>
  <c r="BP127" i="34"/>
  <c r="BO127" i="34"/>
  <c r="BN127" i="34"/>
  <c r="BM127" i="34"/>
  <c r="BL127" i="34"/>
  <c r="BK127" i="34"/>
  <c r="BJ127" i="34"/>
  <c r="BF127" i="34"/>
  <c r="BE127" i="34"/>
  <c r="BD127" i="34"/>
  <c r="BC127" i="34"/>
  <c r="BB127" i="34"/>
  <c r="BA127" i="34"/>
  <c r="AZ127" i="34"/>
  <c r="AV127" i="34"/>
  <c r="AU127" i="34"/>
  <c r="AT127" i="34"/>
  <c r="AS127" i="34"/>
  <c r="AR127" i="34"/>
  <c r="AQ127" i="34"/>
  <c r="AP127" i="34"/>
  <c r="AL127" i="34"/>
  <c r="AK127" i="34"/>
  <c r="AJ127" i="34"/>
  <c r="AI127" i="34"/>
  <c r="AH127" i="34"/>
  <c r="AG127" i="34"/>
  <c r="AF127" i="34"/>
  <c r="AB127" i="34"/>
  <c r="AA127" i="34"/>
  <c r="Z127" i="34"/>
  <c r="Y127" i="34"/>
  <c r="X127" i="34"/>
  <c r="W127" i="34"/>
  <c r="V127" i="34"/>
  <c r="R127" i="34"/>
  <c r="Q127" i="34"/>
  <c r="P127" i="34"/>
  <c r="O127" i="34"/>
  <c r="N127" i="34"/>
  <c r="M127" i="34"/>
  <c r="L127" i="34"/>
  <c r="H127" i="34"/>
  <c r="G127" i="34"/>
  <c r="F127" i="34"/>
  <c r="E127" i="34"/>
  <c r="D127" i="34"/>
  <c r="C127" i="34"/>
  <c r="B127" i="34"/>
  <c r="CJ127" i="93"/>
  <c r="CI127" i="93"/>
  <c r="CH127" i="93"/>
  <c r="CG127" i="93"/>
  <c r="CF127" i="93"/>
  <c r="CE127" i="93"/>
  <c r="CD127" i="93"/>
  <c r="BZ127" i="93"/>
  <c r="BY127" i="93"/>
  <c r="BX127" i="93"/>
  <c r="BW127" i="93"/>
  <c r="BV127" i="93"/>
  <c r="BU127" i="93"/>
  <c r="BT127" i="93"/>
  <c r="BP127" i="93"/>
  <c r="BO127" i="93"/>
  <c r="BN127" i="93"/>
  <c r="BM127" i="93"/>
  <c r="BL127" i="93"/>
  <c r="BK127" i="93"/>
  <c r="BJ127" i="93"/>
  <c r="BF127" i="93"/>
  <c r="BE127" i="93"/>
  <c r="BD127" i="93"/>
  <c r="BC127" i="93"/>
  <c r="BB127" i="93"/>
  <c r="BA127" i="93"/>
  <c r="AZ127" i="93"/>
  <c r="AV127" i="93"/>
  <c r="AU127" i="93"/>
  <c r="AT127" i="93"/>
  <c r="AS127" i="93"/>
  <c r="AR127" i="93"/>
  <c r="AQ127" i="93"/>
  <c r="AP127" i="93"/>
  <c r="AL127" i="93"/>
  <c r="AK127" i="93"/>
  <c r="AJ127" i="93"/>
  <c r="AI127" i="93"/>
  <c r="AH127" i="93"/>
  <c r="AG127" i="93"/>
  <c r="AF127" i="93"/>
  <c r="AB127" i="93"/>
  <c r="AA127" i="93"/>
  <c r="Z127" i="93"/>
  <c r="Y127" i="93"/>
  <c r="X127" i="93"/>
  <c r="W127" i="93"/>
  <c r="V127" i="93"/>
  <c r="R127" i="93"/>
  <c r="Q127" i="93"/>
  <c r="P127" i="93"/>
  <c r="O127" i="93"/>
  <c r="N127" i="93"/>
  <c r="M127" i="93"/>
  <c r="L127" i="93"/>
  <c r="H127" i="93"/>
  <c r="G127" i="93"/>
  <c r="F127" i="93"/>
  <c r="E127" i="93"/>
  <c r="D127" i="93"/>
  <c r="C127" i="93"/>
  <c r="B127" i="93"/>
  <c r="CJ127" i="95"/>
  <c r="CI127" i="95"/>
  <c r="CH127" i="95"/>
  <c r="CG127" i="95"/>
  <c r="CF127" i="95"/>
  <c r="CE127" i="95"/>
  <c r="CD127" i="95"/>
  <c r="BZ127" i="95"/>
  <c r="BY127" i="95"/>
  <c r="BX127" i="95"/>
  <c r="BW127" i="95"/>
  <c r="BV127" i="95"/>
  <c r="BU127" i="95"/>
  <c r="BT127" i="95"/>
  <c r="BP127" i="95"/>
  <c r="BO127" i="95"/>
  <c r="BN127" i="95"/>
  <c r="BM127" i="95"/>
  <c r="BL127" i="95"/>
  <c r="BK127" i="95"/>
  <c r="BJ127" i="95"/>
  <c r="BF127" i="95"/>
  <c r="BE127" i="95"/>
  <c r="BD127" i="95"/>
  <c r="BC127" i="95"/>
  <c r="BB127" i="95"/>
  <c r="BA127" i="95"/>
  <c r="AZ127" i="95"/>
  <c r="AV127" i="95"/>
  <c r="AU127" i="95"/>
  <c r="AT127" i="95"/>
  <c r="AS127" i="95"/>
  <c r="AR127" i="95"/>
  <c r="AQ127" i="95"/>
  <c r="AP127" i="95"/>
  <c r="AL127" i="95"/>
  <c r="AK127" i="95"/>
  <c r="AJ127" i="95"/>
  <c r="AI127" i="95"/>
  <c r="AH127" i="95"/>
  <c r="AG127" i="95"/>
  <c r="AF127" i="95"/>
  <c r="AB127" i="95"/>
  <c r="AA127" i="95"/>
  <c r="Z127" i="95"/>
  <c r="Y127" i="95"/>
  <c r="X127" i="95"/>
  <c r="W127" i="95"/>
  <c r="V127" i="95"/>
  <c r="R127" i="95"/>
  <c r="Q127" i="95"/>
  <c r="P127" i="95"/>
  <c r="O127" i="95"/>
  <c r="N127" i="95"/>
  <c r="M127" i="95"/>
  <c r="L127" i="95"/>
  <c r="S127" i="95" s="1"/>
  <c r="H127" i="95"/>
  <c r="G127" i="95"/>
  <c r="F127" i="95"/>
  <c r="E127" i="95"/>
  <c r="D127" i="95"/>
  <c r="C127" i="95"/>
  <c r="B127" i="95"/>
  <c r="CJ127" i="97"/>
  <c r="CI127" i="97"/>
  <c r="CH127" i="97"/>
  <c r="CG127" i="97"/>
  <c r="CF127" i="97"/>
  <c r="CE127" i="97"/>
  <c r="CD127" i="97"/>
  <c r="BZ127" i="97"/>
  <c r="BY127" i="97"/>
  <c r="BX127" i="97"/>
  <c r="BW127" i="97"/>
  <c r="BV127" i="97"/>
  <c r="BU127" i="97"/>
  <c r="BT127" i="97"/>
  <c r="BP127" i="97"/>
  <c r="BO127" i="97"/>
  <c r="BN127" i="97"/>
  <c r="BM127" i="97"/>
  <c r="BL127" i="97"/>
  <c r="BK127" i="97"/>
  <c r="BJ127" i="97"/>
  <c r="BF127" i="97"/>
  <c r="BE127" i="97"/>
  <c r="BD127" i="97"/>
  <c r="BC127" i="97"/>
  <c r="BB127" i="97"/>
  <c r="BA127" i="97"/>
  <c r="AZ127" i="97"/>
  <c r="AV127" i="97"/>
  <c r="AU127" i="97"/>
  <c r="AT127" i="97"/>
  <c r="AS127" i="97"/>
  <c r="AR127" i="97"/>
  <c r="AQ127" i="97"/>
  <c r="AP127" i="97"/>
  <c r="AL127" i="97"/>
  <c r="AK127" i="97"/>
  <c r="AJ127" i="97"/>
  <c r="AI127" i="97"/>
  <c r="AH127" i="97"/>
  <c r="AG127" i="97"/>
  <c r="AF127" i="97"/>
  <c r="AB127" i="97"/>
  <c r="AA127" i="97"/>
  <c r="Z127" i="97"/>
  <c r="Y127" i="97"/>
  <c r="X127" i="97"/>
  <c r="W127" i="97"/>
  <c r="V127" i="97"/>
  <c r="R127" i="97"/>
  <c r="Q127" i="97"/>
  <c r="P127" i="97"/>
  <c r="O127" i="97"/>
  <c r="N127" i="97"/>
  <c r="M127" i="97"/>
  <c r="L127" i="97"/>
  <c r="H127" i="97"/>
  <c r="G127" i="97"/>
  <c r="F127" i="97"/>
  <c r="E127" i="97"/>
  <c r="D127" i="97"/>
  <c r="C127" i="97"/>
  <c r="B127" i="97"/>
  <c r="CJ127" i="99"/>
  <c r="CI127" i="99"/>
  <c r="CH127" i="99"/>
  <c r="CG127" i="99"/>
  <c r="CF127" i="99"/>
  <c r="CE127" i="99"/>
  <c r="CD127" i="99"/>
  <c r="BZ127" i="99"/>
  <c r="BY127" i="99"/>
  <c r="BX127" i="99"/>
  <c r="BW127" i="99"/>
  <c r="BV127" i="99"/>
  <c r="BU127" i="99"/>
  <c r="BT127" i="99"/>
  <c r="BP127" i="99"/>
  <c r="BO127" i="99"/>
  <c r="BN127" i="99"/>
  <c r="BM127" i="99"/>
  <c r="BL127" i="99"/>
  <c r="BK127" i="99"/>
  <c r="BJ127" i="99"/>
  <c r="BF127" i="99"/>
  <c r="BE127" i="99"/>
  <c r="BD127" i="99"/>
  <c r="BC127" i="99"/>
  <c r="BB127" i="99"/>
  <c r="BA127" i="99"/>
  <c r="AZ127" i="99"/>
  <c r="AV127" i="99"/>
  <c r="AU127" i="99"/>
  <c r="AT127" i="99"/>
  <c r="AS127" i="99"/>
  <c r="AR127" i="99"/>
  <c r="AQ127" i="99"/>
  <c r="AP127" i="99"/>
  <c r="AL127" i="99"/>
  <c r="AK127" i="99"/>
  <c r="AJ127" i="99"/>
  <c r="AI127" i="99"/>
  <c r="AH127" i="99"/>
  <c r="AG127" i="99"/>
  <c r="AF127" i="99"/>
  <c r="AB127" i="99"/>
  <c r="AA127" i="99"/>
  <c r="Z127" i="99"/>
  <c r="Y127" i="99"/>
  <c r="X127" i="99"/>
  <c r="W127" i="99"/>
  <c r="V127" i="99"/>
  <c r="R127" i="99"/>
  <c r="Q127" i="99"/>
  <c r="P127" i="99"/>
  <c r="O127" i="99"/>
  <c r="N127" i="99"/>
  <c r="M127" i="99"/>
  <c r="L127" i="99"/>
  <c r="H127" i="99"/>
  <c r="G127" i="99"/>
  <c r="F127" i="99"/>
  <c r="E127" i="99"/>
  <c r="D127" i="99"/>
  <c r="C127" i="99"/>
  <c r="B127" i="99"/>
  <c r="CJ127" i="101"/>
  <c r="CI127" i="101"/>
  <c r="CH127" i="101"/>
  <c r="CG127" i="101"/>
  <c r="CF127" i="101"/>
  <c r="CE127" i="101"/>
  <c r="CD127" i="101"/>
  <c r="BZ127" i="101"/>
  <c r="BY127" i="101"/>
  <c r="BX127" i="101"/>
  <c r="BW127" i="101"/>
  <c r="BV127" i="101"/>
  <c r="BU127" i="101"/>
  <c r="BT127" i="101"/>
  <c r="BP127" i="101"/>
  <c r="BO127" i="101"/>
  <c r="BN127" i="101"/>
  <c r="BM127" i="101"/>
  <c r="BL127" i="101"/>
  <c r="BK127" i="101"/>
  <c r="BJ127" i="101"/>
  <c r="BF127" i="101"/>
  <c r="BE127" i="101"/>
  <c r="BD127" i="101"/>
  <c r="BC127" i="101"/>
  <c r="BB127" i="101"/>
  <c r="BA127" i="101"/>
  <c r="AZ127" i="101"/>
  <c r="AV127" i="101"/>
  <c r="AU127" i="101"/>
  <c r="AT127" i="101"/>
  <c r="AS127" i="101"/>
  <c r="AR127" i="101"/>
  <c r="AQ127" i="101"/>
  <c r="AP127" i="101"/>
  <c r="AL127" i="101"/>
  <c r="AK127" i="101"/>
  <c r="AJ127" i="101"/>
  <c r="AI127" i="101"/>
  <c r="AH127" i="101"/>
  <c r="AG127" i="101"/>
  <c r="AF127" i="101"/>
  <c r="AB127" i="101"/>
  <c r="AA127" i="101"/>
  <c r="Z127" i="101"/>
  <c r="Y127" i="101"/>
  <c r="X127" i="101"/>
  <c r="W127" i="101"/>
  <c r="V127" i="101"/>
  <c r="R127" i="101"/>
  <c r="Q127" i="101"/>
  <c r="P127" i="101"/>
  <c r="O127" i="101"/>
  <c r="N127" i="101"/>
  <c r="M127" i="101"/>
  <c r="L127" i="101"/>
  <c r="H127" i="101"/>
  <c r="G127" i="101"/>
  <c r="F127" i="101"/>
  <c r="E127" i="101"/>
  <c r="D127" i="101"/>
  <c r="C127" i="101"/>
  <c r="B127" i="101"/>
  <c r="CJ127" i="103"/>
  <c r="CI127" i="103"/>
  <c r="CH127" i="103"/>
  <c r="CG127" i="103"/>
  <c r="CF127" i="103"/>
  <c r="CE127" i="103"/>
  <c r="CD127" i="103"/>
  <c r="BZ127" i="103"/>
  <c r="BY127" i="103"/>
  <c r="BX127" i="103"/>
  <c r="BW127" i="103"/>
  <c r="BV127" i="103"/>
  <c r="EN127" i="103" s="1"/>
  <c r="BU127" i="103"/>
  <c r="BT127" i="103"/>
  <c r="BP127" i="103"/>
  <c r="BO127" i="103"/>
  <c r="BN127" i="103"/>
  <c r="BM127" i="103"/>
  <c r="BL127" i="103"/>
  <c r="BK127" i="103"/>
  <c r="DI127" i="103" s="1"/>
  <c r="BJ127" i="103"/>
  <c r="BF127" i="103"/>
  <c r="BE127" i="103"/>
  <c r="BD127" i="103"/>
  <c r="BC127" i="103"/>
  <c r="BB127" i="103"/>
  <c r="BA127" i="103"/>
  <c r="AZ127" i="103"/>
  <c r="AV127" i="103"/>
  <c r="AU127" i="103"/>
  <c r="AT127" i="103"/>
  <c r="AS127" i="103"/>
  <c r="AR127" i="103"/>
  <c r="AQ127" i="103"/>
  <c r="AP127" i="103"/>
  <c r="AL127" i="103"/>
  <c r="AK127" i="103"/>
  <c r="AJ127" i="103"/>
  <c r="AI127" i="103"/>
  <c r="AH127" i="103"/>
  <c r="AG127" i="103"/>
  <c r="AF127" i="103"/>
  <c r="AB127" i="103"/>
  <c r="AA127" i="103"/>
  <c r="Z127" i="103"/>
  <c r="Y127" i="103"/>
  <c r="X127" i="103"/>
  <c r="W127" i="103"/>
  <c r="V127" i="103"/>
  <c r="R127" i="103"/>
  <c r="Q127" i="103"/>
  <c r="P127" i="103"/>
  <c r="DL127" i="103" s="1"/>
  <c r="O127" i="103"/>
  <c r="N127" i="103"/>
  <c r="M127" i="103"/>
  <c r="L127" i="103"/>
  <c r="H127" i="103"/>
  <c r="G127" i="103"/>
  <c r="F127" i="103"/>
  <c r="E127" i="103"/>
  <c r="EE127" i="103" s="1"/>
  <c r="D127" i="103"/>
  <c r="C127" i="103"/>
  <c r="B127" i="103"/>
  <c r="CJ122" i="34"/>
  <c r="CI122" i="34"/>
  <c r="CH122" i="34"/>
  <c r="CG122" i="34"/>
  <c r="CF122" i="34"/>
  <c r="CE122" i="34"/>
  <c r="CD122" i="34"/>
  <c r="BZ122" i="34"/>
  <c r="BY122" i="34"/>
  <c r="BX122" i="34"/>
  <c r="BW122" i="34"/>
  <c r="BV122" i="34"/>
  <c r="BU122" i="34"/>
  <c r="BT122" i="34"/>
  <c r="BP122" i="34"/>
  <c r="BO122" i="34"/>
  <c r="BN122" i="34"/>
  <c r="BM122" i="34"/>
  <c r="BL122" i="34"/>
  <c r="BK122" i="34"/>
  <c r="BJ122" i="34"/>
  <c r="BF122" i="34"/>
  <c r="BE122" i="34"/>
  <c r="BD122" i="34"/>
  <c r="BC122" i="34"/>
  <c r="BB122" i="34"/>
  <c r="BA122" i="34"/>
  <c r="AZ122" i="34"/>
  <c r="AV122" i="34"/>
  <c r="AU122" i="34"/>
  <c r="AT122" i="34"/>
  <c r="AS122" i="34"/>
  <c r="AR122" i="34"/>
  <c r="AQ122" i="34"/>
  <c r="AP122" i="34"/>
  <c r="AL122" i="34"/>
  <c r="AK122" i="34"/>
  <c r="AJ122" i="34"/>
  <c r="AI122" i="34"/>
  <c r="AH122" i="34"/>
  <c r="AG122" i="34"/>
  <c r="AF122" i="34"/>
  <c r="AB122" i="34"/>
  <c r="AA122" i="34"/>
  <c r="Z122" i="34"/>
  <c r="Y122" i="34"/>
  <c r="X122" i="34"/>
  <c r="W122" i="34"/>
  <c r="V122" i="34"/>
  <c r="R122" i="34"/>
  <c r="Q122" i="34"/>
  <c r="P122" i="34"/>
  <c r="O122" i="34"/>
  <c r="N122" i="34"/>
  <c r="M122" i="34"/>
  <c r="L122" i="34"/>
  <c r="H122" i="34"/>
  <c r="G122" i="34"/>
  <c r="F122" i="34"/>
  <c r="E122" i="34"/>
  <c r="D122" i="34"/>
  <c r="C122" i="34"/>
  <c r="B122" i="34"/>
  <c r="CJ122" i="93"/>
  <c r="CI122" i="93"/>
  <c r="CH122" i="93"/>
  <c r="CG122" i="93"/>
  <c r="CF122" i="93"/>
  <c r="CE122" i="93"/>
  <c r="CD122" i="93"/>
  <c r="BZ122" i="93"/>
  <c r="BY122" i="93"/>
  <c r="BX122" i="93"/>
  <c r="BW122" i="93"/>
  <c r="BV122" i="93"/>
  <c r="BU122" i="93"/>
  <c r="BT122" i="93"/>
  <c r="BP122" i="93"/>
  <c r="BO122" i="93"/>
  <c r="BN122" i="93"/>
  <c r="BM122" i="93"/>
  <c r="BL122" i="93"/>
  <c r="BK122" i="93"/>
  <c r="BJ122" i="93"/>
  <c r="BF122" i="93"/>
  <c r="BE122" i="93"/>
  <c r="BD122" i="93"/>
  <c r="BC122" i="93"/>
  <c r="BB122" i="93"/>
  <c r="BA122" i="93"/>
  <c r="AZ122" i="93"/>
  <c r="AV122" i="93"/>
  <c r="AU122" i="93"/>
  <c r="AT122" i="93"/>
  <c r="AS122" i="93"/>
  <c r="AR122" i="93"/>
  <c r="AQ122" i="93"/>
  <c r="AP122" i="93"/>
  <c r="AL122" i="93"/>
  <c r="AK122" i="93"/>
  <c r="AJ122" i="93"/>
  <c r="AI122" i="93"/>
  <c r="AH122" i="93"/>
  <c r="AG122" i="93"/>
  <c r="AF122" i="93"/>
  <c r="AB122" i="93"/>
  <c r="AA122" i="93"/>
  <c r="Z122" i="93"/>
  <c r="Y122" i="93"/>
  <c r="X122" i="93"/>
  <c r="W122" i="93"/>
  <c r="V122" i="93"/>
  <c r="R122" i="93"/>
  <c r="Q122" i="93"/>
  <c r="P122" i="93"/>
  <c r="O122" i="93"/>
  <c r="N122" i="93"/>
  <c r="M122" i="93"/>
  <c r="L122" i="93"/>
  <c r="H122" i="93"/>
  <c r="G122" i="93"/>
  <c r="F122" i="93"/>
  <c r="E122" i="93"/>
  <c r="D122" i="93"/>
  <c r="C122" i="93"/>
  <c r="B122" i="93"/>
  <c r="CJ122" i="95"/>
  <c r="CI122" i="95"/>
  <c r="CH122" i="95"/>
  <c r="CG122" i="95"/>
  <c r="CF122" i="95"/>
  <c r="CE122" i="95"/>
  <c r="CD122" i="95"/>
  <c r="BZ122" i="95"/>
  <c r="BY122" i="95"/>
  <c r="BX122" i="95"/>
  <c r="BW122" i="95"/>
  <c r="BV122" i="95"/>
  <c r="BU122" i="95"/>
  <c r="BT122" i="95"/>
  <c r="BP122" i="95"/>
  <c r="BO122" i="95"/>
  <c r="BN122" i="95"/>
  <c r="BM122" i="95"/>
  <c r="BL122" i="95"/>
  <c r="BK122" i="95"/>
  <c r="BJ122" i="95"/>
  <c r="BF122" i="95"/>
  <c r="BE122" i="95"/>
  <c r="BD122" i="95"/>
  <c r="BC122" i="95"/>
  <c r="BB122" i="95"/>
  <c r="BA122" i="95"/>
  <c r="AZ122" i="95"/>
  <c r="AV122" i="95"/>
  <c r="AU122" i="95"/>
  <c r="AT122" i="95"/>
  <c r="AS122" i="95"/>
  <c r="AR122" i="95"/>
  <c r="AQ122" i="95"/>
  <c r="AP122" i="95"/>
  <c r="AL122" i="95"/>
  <c r="AK122" i="95"/>
  <c r="AJ122" i="95"/>
  <c r="AI122" i="95"/>
  <c r="AH122" i="95"/>
  <c r="AG122" i="95"/>
  <c r="AF122" i="95"/>
  <c r="AB122" i="95"/>
  <c r="AA122" i="95"/>
  <c r="Z122" i="95"/>
  <c r="Y122" i="95"/>
  <c r="X122" i="95"/>
  <c r="W122" i="95"/>
  <c r="V122" i="95"/>
  <c r="R122" i="95"/>
  <c r="Q122" i="95"/>
  <c r="P122" i="95"/>
  <c r="O122" i="95"/>
  <c r="N122" i="95"/>
  <c r="M122" i="95"/>
  <c r="L122" i="95"/>
  <c r="H122" i="95"/>
  <c r="G122" i="95"/>
  <c r="F122" i="95"/>
  <c r="E122" i="95"/>
  <c r="D122" i="95"/>
  <c r="C122" i="95"/>
  <c r="B122" i="95"/>
  <c r="J122" i="95" s="1"/>
  <c r="CJ122" i="97"/>
  <c r="CI122" i="97"/>
  <c r="CH122" i="97"/>
  <c r="CG122" i="97"/>
  <c r="CF122" i="97"/>
  <c r="CE122" i="97"/>
  <c r="CD122" i="97"/>
  <c r="BZ122" i="97"/>
  <c r="BY122" i="97"/>
  <c r="BX122" i="97"/>
  <c r="BW122" i="97"/>
  <c r="BV122" i="97"/>
  <c r="BU122" i="97"/>
  <c r="BT122" i="97"/>
  <c r="BP122" i="97"/>
  <c r="BO122" i="97"/>
  <c r="BN122" i="97"/>
  <c r="BM122" i="97"/>
  <c r="BL122" i="97"/>
  <c r="BK122" i="97"/>
  <c r="BJ122" i="97"/>
  <c r="BF122" i="97"/>
  <c r="BE122" i="97"/>
  <c r="BD122" i="97"/>
  <c r="BC122" i="97"/>
  <c r="BB122" i="97"/>
  <c r="BA122" i="97"/>
  <c r="AZ122" i="97"/>
  <c r="AV122" i="97"/>
  <c r="AU122" i="97"/>
  <c r="AT122" i="97"/>
  <c r="AS122" i="97"/>
  <c r="AR122" i="97"/>
  <c r="AQ122" i="97"/>
  <c r="AP122" i="97"/>
  <c r="AL122" i="97"/>
  <c r="AK122" i="97"/>
  <c r="AJ122" i="97"/>
  <c r="AI122" i="97"/>
  <c r="AH122" i="97"/>
  <c r="AG122" i="97"/>
  <c r="AF122" i="97"/>
  <c r="AB122" i="97"/>
  <c r="AA122" i="97"/>
  <c r="Z122" i="97"/>
  <c r="Y122" i="97"/>
  <c r="X122" i="97"/>
  <c r="W122" i="97"/>
  <c r="V122" i="97"/>
  <c r="R122" i="97"/>
  <c r="Q122" i="97"/>
  <c r="P122" i="97"/>
  <c r="O122" i="97"/>
  <c r="N122" i="97"/>
  <c r="M122" i="97"/>
  <c r="L122" i="97"/>
  <c r="H122" i="97"/>
  <c r="G122" i="97"/>
  <c r="F122" i="97"/>
  <c r="E122" i="97"/>
  <c r="D122" i="97"/>
  <c r="C122" i="97"/>
  <c r="B122" i="97"/>
  <c r="CJ122" i="99"/>
  <c r="CI122" i="99"/>
  <c r="CH122" i="99"/>
  <c r="CG122" i="99"/>
  <c r="CF122" i="99"/>
  <c r="CE122" i="99"/>
  <c r="CD122" i="99"/>
  <c r="BZ122" i="99"/>
  <c r="BY122" i="99"/>
  <c r="BX122" i="99"/>
  <c r="BW122" i="99"/>
  <c r="BV122" i="99"/>
  <c r="BU122" i="99"/>
  <c r="BT122" i="99"/>
  <c r="BP122" i="99"/>
  <c r="BO122" i="99"/>
  <c r="BN122" i="99"/>
  <c r="BM122" i="99"/>
  <c r="BL122" i="99"/>
  <c r="BK122" i="99"/>
  <c r="BJ122" i="99"/>
  <c r="BF122" i="99"/>
  <c r="BE122" i="99"/>
  <c r="BD122" i="99"/>
  <c r="BC122" i="99"/>
  <c r="BB122" i="99"/>
  <c r="BA122" i="99"/>
  <c r="AZ122" i="99"/>
  <c r="AV122" i="99"/>
  <c r="AU122" i="99"/>
  <c r="AT122" i="99"/>
  <c r="AS122" i="99"/>
  <c r="AR122" i="99"/>
  <c r="AQ122" i="99"/>
  <c r="AP122" i="99"/>
  <c r="AL122" i="99"/>
  <c r="AK122" i="99"/>
  <c r="AJ122" i="99"/>
  <c r="AI122" i="99"/>
  <c r="AH122" i="99"/>
  <c r="AG122" i="99"/>
  <c r="AF122" i="99"/>
  <c r="AB122" i="99"/>
  <c r="AA122" i="99"/>
  <c r="Z122" i="99"/>
  <c r="Y122" i="99"/>
  <c r="X122" i="99"/>
  <c r="W122" i="99"/>
  <c r="V122" i="99"/>
  <c r="R122" i="99"/>
  <c r="Q122" i="99"/>
  <c r="P122" i="99"/>
  <c r="O122" i="99"/>
  <c r="N122" i="99"/>
  <c r="M122" i="99"/>
  <c r="L122" i="99"/>
  <c r="H122" i="99"/>
  <c r="G122" i="99"/>
  <c r="F122" i="99"/>
  <c r="E122" i="99"/>
  <c r="D122" i="99"/>
  <c r="C122" i="99"/>
  <c r="B122" i="99"/>
  <c r="CJ122" i="101"/>
  <c r="CI122" i="101"/>
  <c r="CH122" i="101"/>
  <c r="CG122" i="101"/>
  <c r="CF122" i="101"/>
  <c r="CE122" i="101"/>
  <c r="CD122" i="101"/>
  <c r="BZ122" i="101"/>
  <c r="BY122" i="101"/>
  <c r="BX122" i="101"/>
  <c r="BW122" i="101"/>
  <c r="BV122" i="101"/>
  <c r="BU122" i="101"/>
  <c r="BT122" i="101"/>
  <c r="BP122" i="101"/>
  <c r="BO122" i="101"/>
  <c r="BN122" i="101"/>
  <c r="BM122" i="101"/>
  <c r="BL122" i="101"/>
  <c r="BK122" i="101"/>
  <c r="BJ122" i="101"/>
  <c r="BF122" i="101"/>
  <c r="BE122" i="101"/>
  <c r="BD122" i="101"/>
  <c r="BC122" i="101"/>
  <c r="BB122" i="101"/>
  <c r="BA122" i="101"/>
  <c r="AZ122" i="101"/>
  <c r="AV122" i="101"/>
  <c r="AU122" i="101"/>
  <c r="AT122" i="101"/>
  <c r="AS122" i="101"/>
  <c r="AR122" i="101"/>
  <c r="AQ122" i="101"/>
  <c r="AP122" i="101"/>
  <c r="AL122" i="101"/>
  <c r="AK122" i="101"/>
  <c r="AJ122" i="101"/>
  <c r="AI122" i="101"/>
  <c r="AH122" i="101"/>
  <c r="AG122" i="101"/>
  <c r="AF122" i="101"/>
  <c r="AB122" i="101"/>
  <c r="AA122" i="101"/>
  <c r="Z122" i="101"/>
  <c r="Y122" i="101"/>
  <c r="X122" i="101"/>
  <c r="W122" i="101"/>
  <c r="V122" i="101"/>
  <c r="R122" i="101"/>
  <c r="Q122" i="101"/>
  <c r="P122" i="101"/>
  <c r="O122" i="101"/>
  <c r="N122" i="101"/>
  <c r="M122" i="101"/>
  <c r="L122" i="101"/>
  <c r="H122" i="101"/>
  <c r="G122" i="101"/>
  <c r="F122" i="101"/>
  <c r="E122" i="101"/>
  <c r="D122" i="101"/>
  <c r="C122" i="101"/>
  <c r="B122" i="101"/>
  <c r="CJ122" i="103"/>
  <c r="CI122" i="103"/>
  <c r="CH122" i="103"/>
  <c r="CG122" i="103"/>
  <c r="CF122" i="103"/>
  <c r="CE122" i="103"/>
  <c r="CD122" i="103"/>
  <c r="BZ122" i="103"/>
  <c r="BY122" i="103"/>
  <c r="BX122" i="103"/>
  <c r="BW122" i="103"/>
  <c r="BV122" i="103"/>
  <c r="BU122" i="103"/>
  <c r="BT122" i="103"/>
  <c r="BP122" i="103"/>
  <c r="BO122" i="103"/>
  <c r="BN122" i="103"/>
  <c r="BM122" i="103"/>
  <c r="BL122" i="103"/>
  <c r="EN122" i="103" s="1"/>
  <c r="BK122" i="103"/>
  <c r="BJ122" i="103"/>
  <c r="BF122" i="103"/>
  <c r="BE122" i="103"/>
  <c r="BD122" i="103"/>
  <c r="BC122" i="103"/>
  <c r="BB122" i="103"/>
  <c r="BA122" i="103"/>
  <c r="AZ122" i="103"/>
  <c r="AV122" i="103"/>
  <c r="AU122" i="103"/>
  <c r="AT122" i="103"/>
  <c r="AS122" i="103"/>
  <c r="AR122" i="103"/>
  <c r="AQ122" i="103"/>
  <c r="AP122" i="103"/>
  <c r="EB122" i="103" s="1"/>
  <c r="AL122" i="103"/>
  <c r="AK122" i="103"/>
  <c r="AJ122" i="103"/>
  <c r="AI122" i="103"/>
  <c r="AH122" i="103"/>
  <c r="AG122" i="103"/>
  <c r="AF122" i="103"/>
  <c r="AB122" i="103"/>
  <c r="AA122" i="103"/>
  <c r="Z122" i="103"/>
  <c r="Y122" i="103"/>
  <c r="X122" i="103"/>
  <c r="W122" i="103"/>
  <c r="V122" i="103"/>
  <c r="R122" i="103"/>
  <c r="Q122" i="103"/>
  <c r="DM122" i="103" s="1"/>
  <c r="P122" i="103"/>
  <c r="O122" i="103"/>
  <c r="N122" i="103"/>
  <c r="M122" i="103"/>
  <c r="L122" i="103"/>
  <c r="H122" i="103"/>
  <c r="G122" i="103"/>
  <c r="F122" i="103"/>
  <c r="DB122" i="103" s="1"/>
  <c r="E122" i="103"/>
  <c r="D122" i="103"/>
  <c r="C122" i="103"/>
  <c r="B122" i="103"/>
  <c r="CJ117" i="34"/>
  <c r="CI117" i="34"/>
  <c r="CH117" i="34"/>
  <c r="CG117" i="34"/>
  <c r="CF117" i="34"/>
  <c r="CE117" i="34"/>
  <c r="CD117" i="34"/>
  <c r="BZ117" i="34"/>
  <c r="BY117" i="34"/>
  <c r="BX117" i="34"/>
  <c r="BW117" i="34"/>
  <c r="BV117" i="34"/>
  <c r="BU117" i="34"/>
  <c r="BT117" i="34"/>
  <c r="BP117" i="34"/>
  <c r="BO117" i="34"/>
  <c r="BN117" i="34"/>
  <c r="BM117" i="34"/>
  <c r="BL117" i="34"/>
  <c r="BK117" i="34"/>
  <c r="BJ117" i="34"/>
  <c r="BF117" i="34"/>
  <c r="BE117" i="34"/>
  <c r="BD117" i="34"/>
  <c r="BC117" i="34"/>
  <c r="BB117" i="34"/>
  <c r="BA117" i="34"/>
  <c r="AZ117" i="34"/>
  <c r="AV117" i="34"/>
  <c r="AU117" i="34"/>
  <c r="AT117" i="34"/>
  <c r="AS117" i="34"/>
  <c r="AR117" i="34"/>
  <c r="AQ117" i="34"/>
  <c r="AP117" i="34"/>
  <c r="AL117" i="34"/>
  <c r="AK117" i="34"/>
  <c r="AJ117" i="34"/>
  <c r="AI117" i="34"/>
  <c r="AH117" i="34"/>
  <c r="AG117" i="34"/>
  <c r="AF117" i="34"/>
  <c r="AB117" i="34"/>
  <c r="AA117" i="34"/>
  <c r="Z117" i="34"/>
  <c r="Y117" i="34"/>
  <c r="X117" i="34"/>
  <c r="W117" i="34"/>
  <c r="V117" i="34"/>
  <c r="R117" i="34"/>
  <c r="Q117" i="34"/>
  <c r="P117" i="34"/>
  <c r="O117" i="34"/>
  <c r="N117" i="34"/>
  <c r="M117" i="34"/>
  <c r="L117" i="34"/>
  <c r="H117" i="34"/>
  <c r="G117" i="34"/>
  <c r="F117" i="34"/>
  <c r="E117" i="34"/>
  <c r="D117" i="34"/>
  <c r="C117" i="34"/>
  <c r="B117" i="34"/>
  <c r="CJ117" i="93"/>
  <c r="CI117" i="93"/>
  <c r="CH117" i="93"/>
  <c r="CG117" i="93"/>
  <c r="CF117" i="93"/>
  <c r="CE117" i="93"/>
  <c r="CD117" i="93"/>
  <c r="BZ117" i="93"/>
  <c r="BY117" i="93"/>
  <c r="BX117" i="93"/>
  <c r="BW117" i="93"/>
  <c r="BV117" i="93"/>
  <c r="BU117" i="93"/>
  <c r="BT117" i="93"/>
  <c r="BP117" i="93"/>
  <c r="BO117" i="93"/>
  <c r="BN117" i="93"/>
  <c r="BM117" i="93"/>
  <c r="BL117" i="93"/>
  <c r="BK117" i="93"/>
  <c r="BJ117" i="93"/>
  <c r="BF117" i="93"/>
  <c r="BE117" i="93"/>
  <c r="BD117" i="93"/>
  <c r="BC117" i="93"/>
  <c r="BB117" i="93"/>
  <c r="BA117" i="93"/>
  <c r="AZ117" i="93"/>
  <c r="AV117" i="93"/>
  <c r="AU117" i="93"/>
  <c r="AT117" i="93"/>
  <c r="AS117" i="93"/>
  <c r="AR117" i="93"/>
  <c r="AQ117" i="93"/>
  <c r="AP117" i="93"/>
  <c r="AL117" i="93"/>
  <c r="AK117" i="93"/>
  <c r="AJ117" i="93"/>
  <c r="AI117" i="93"/>
  <c r="AH117" i="93"/>
  <c r="AG117" i="93"/>
  <c r="AF117" i="93"/>
  <c r="AB117" i="93"/>
  <c r="AA117" i="93"/>
  <c r="Z117" i="93"/>
  <c r="Y117" i="93"/>
  <c r="X117" i="93"/>
  <c r="W117" i="93"/>
  <c r="V117" i="93"/>
  <c r="R117" i="93"/>
  <c r="Q117" i="93"/>
  <c r="P117" i="93"/>
  <c r="O117" i="93"/>
  <c r="N117" i="93"/>
  <c r="M117" i="93"/>
  <c r="L117" i="93"/>
  <c r="H117" i="93"/>
  <c r="G117" i="93"/>
  <c r="F117" i="93"/>
  <c r="E117" i="93"/>
  <c r="D117" i="93"/>
  <c r="C117" i="93"/>
  <c r="B117" i="93"/>
  <c r="CJ117" i="95"/>
  <c r="CI117" i="95"/>
  <c r="CH117" i="95"/>
  <c r="CG117" i="95"/>
  <c r="CF117" i="95"/>
  <c r="CE117" i="95"/>
  <c r="CD117" i="95"/>
  <c r="BZ117" i="95"/>
  <c r="BY117" i="95"/>
  <c r="BX117" i="95"/>
  <c r="BW117" i="95"/>
  <c r="BV117" i="95"/>
  <c r="BU117" i="95"/>
  <c r="BT117" i="95"/>
  <c r="BP117" i="95"/>
  <c r="BO117" i="95"/>
  <c r="BN117" i="95"/>
  <c r="BM117" i="95"/>
  <c r="BL117" i="95"/>
  <c r="BK117" i="95"/>
  <c r="BJ117" i="95"/>
  <c r="BF117" i="95"/>
  <c r="BE117" i="95"/>
  <c r="BD117" i="95"/>
  <c r="BC117" i="95"/>
  <c r="BB117" i="95"/>
  <c r="BA117" i="95"/>
  <c r="AZ117" i="95"/>
  <c r="AV117" i="95"/>
  <c r="AU117" i="95"/>
  <c r="AT117" i="95"/>
  <c r="AS117" i="95"/>
  <c r="AR117" i="95"/>
  <c r="AQ117" i="95"/>
  <c r="AP117" i="95"/>
  <c r="AL117" i="95"/>
  <c r="AK117" i="95"/>
  <c r="AJ117" i="95"/>
  <c r="AI117" i="95"/>
  <c r="AH117" i="95"/>
  <c r="AG117" i="95"/>
  <c r="AF117" i="95"/>
  <c r="AB117" i="95"/>
  <c r="AA117" i="95"/>
  <c r="Z117" i="95"/>
  <c r="Y117" i="95"/>
  <c r="X117" i="95"/>
  <c r="W117" i="95"/>
  <c r="V117" i="95"/>
  <c r="R117" i="95"/>
  <c r="Q117" i="95"/>
  <c r="P117" i="95"/>
  <c r="O117" i="95"/>
  <c r="N117" i="95"/>
  <c r="M117" i="95"/>
  <c r="L117" i="95"/>
  <c r="H117" i="95"/>
  <c r="G117" i="95"/>
  <c r="F117" i="95"/>
  <c r="E117" i="95"/>
  <c r="D117" i="95"/>
  <c r="C117" i="95"/>
  <c r="B117" i="95"/>
  <c r="CJ117" i="97"/>
  <c r="CI117" i="97"/>
  <c r="CH117" i="97"/>
  <c r="CG117" i="97"/>
  <c r="CF117" i="97"/>
  <c r="CE117" i="97"/>
  <c r="CD117" i="97"/>
  <c r="BZ117" i="97"/>
  <c r="BY117" i="97"/>
  <c r="BX117" i="97"/>
  <c r="BW117" i="97"/>
  <c r="BV117" i="97"/>
  <c r="BU117" i="97"/>
  <c r="BT117" i="97"/>
  <c r="BP117" i="97"/>
  <c r="BO117" i="97"/>
  <c r="BN117" i="97"/>
  <c r="BM117" i="97"/>
  <c r="BL117" i="97"/>
  <c r="BK117" i="97"/>
  <c r="BJ117" i="97"/>
  <c r="BF117" i="97"/>
  <c r="BE117" i="97"/>
  <c r="BD117" i="97"/>
  <c r="BC117" i="97"/>
  <c r="BB117" i="97"/>
  <c r="BA117" i="97"/>
  <c r="AZ117" i="97"/>
  <c r="AV117" i="97"/>
  <c r="AU117" i="97"/>
  <c r="AT117" i="97"/>
  <c r="AS117" i="97"/>
  <c r="AR117" i="97"/>
  <c r="AQ117" i="97"/>
  <c r="AP117" i="97"/>
  <c r="AL117" i="97"/>
  <c r="AK117" i="97"/>
  <c r="AJ117" i="97"/>
  <c r="AI117" i="97"/>
  <c r="AH117" i="97"/>
  <c r="AG117" i="97"/>
  <c r="AF117" i="97"/>
  <c r="AB117" i="97"/>
  <c r="AA117" i="97"/>
  <c r="Z117" i="97"/>
  <c r="Y117" i="97"/>
  <c r="X117" i="97"/>
  <c r="W117" i="97"/>
  <c r="V117" i="97"/>
  <c r="R117" i="97"/>
  <c r="Q117" i="97"/>
  <c r="P117" i="97"/>
  <c r="O117" i="97"/>
  <c r="N117" i="97"/>
  <c r="M117" i="97"/>
  <c r="L117" i="97"/>
  <c r="H117" i="97"/>
  <c r="G117" i="97"/>
  <c r="F117" i="97"/>
  <c r="E117" i="97"/>
  <c r="D117" i="97"/>
  <c r="C117" i="97"/>
  <c r="B117" i="97"/>
  <c r="CJ117" i="99"/>
  <c r="CI117" i="99"/>
  <c r="CH117" i="99"/>
  <c r="CG117" i="99"/>
  <c r="CF117" i="99"/>
  <c r="CE117" i="99"/>
  <c r="CD117" i="99"/>
  <c r="BZ117" i="99"/>
  <c r="BY117" i="99"/>
  <c r="BX117" i="99"/>
  <c r="BW117" i="99"/>
  <c r="BV117" i="99"/>
  <c r="BU117" i="99"/>
  <c r="BT117" i="99"/>
  <c r="BP117" i="99"/>
  <c r="BO117" i="99"/>
  <c r="BN117" i="99"/>
  <c r="BM117" i="99"/>
  <c r="BL117" i="99"/>
  <c r="BK117" i="99"/>
  <c r="BJ117" i="99"/>
  <c r="BF117" i="99"/>
  <c r="BE117" i="99"/>
  <c r="BD117" i="99"/>
  <c r="BC117" i="99"/>
  <c r="BB117" i="99"/>
  <c r="BA117" i="99"/>
  <c r="AZ117" i="99"/>
  <c r="AV117" i="99"/>
  <c r="AU117" i="99"/>
  <c r="AT117" i="99"/>
  <c r="AS117" i="99"/>
  <c r="AR117" i="99"/>
  <c r="AQ117" i="99"/>
  <c r="AP117" i="99"/>
  <c r="AL117" i="99"/>
  <c r="AK117" i="99"/>
  <c r="AJ117" i="99"/>
  <c r="AI117" i="99"/>
  <c r="AH117" i="99"/>
  <c r="AG117" i="99"/>
  <c r="AF117" i="99"/>
  <c r="AB117" i="99"/>
  <c r="AA117" i="99"/>
  <c r="Z117" i="99"/>
  <c r="Y117" i="99"/>
  <c r="X117" i="99"/>
  <c r="W117" i="99"/>
  <c r="V117" i="99"/>
  <c r="R117" i="99"/>
  <c r="Q117" i="99"/>
  <c r="P117" i="99"/>
  <c r="O117" i="99"/>
  <c r="N117" i="99"/>
  <c r="M117" i="99"/>
  <c r="L117" i="99"/>
  <c r="H117" i="99"/>
  <c r="G117" i="99"/>
  <c r="F117" i="99"/>
  <c r="E117" i="99"/>
  <c r="D117" i="99"/>
  <c r="C117" i="99"/>
  <c r="B117" i="99"/>
  <c r="CJ117" i="101"/>
  <c r="CI117" i="101"/>
  <c r="CH117" i="101"/>
  <c r="CG117" i="101"/>
  <c r="CF117" i="101"/>
  <c r="CE117" i="101"/>
  <c r="CD117" i="101"/>
  <c r="BZ117" i="101"/>
  <c r="BY117" i="101"/>
  <c r="BX117" i="101"/>
  <c r="BW117" i="101"/>
  <c r="BV117" i="101"/>
  <c r="BU117" i="101"/>
  <c r="BT117" i="101"/>
  <c r="BP117" i="101"/>
  <c r="BO117" i="101"/>
  <c r="BN117" i="101"/>
  <c r="BM117" i="101"/>
  <c r="BL117" i="101"/>
  <c r="BK117" i="101"/>
  <c r="BJ117" i="101"/>
  <c r="BF117" i="101"/>
  <c r="BE117" i="101"/>
  <c r="BD117" i="101"/>
  <c r="BC117" i="101"/>
  <c r="BB117" i="101"/>
  <c r="BA117" i="101"/>
  <c r="AZ117" i="101"/>
  <c r="AV117" i="101"/>
  <c r="AU117" i="101"/>
  <c r="AT117" i="101"/>
  <c r="AS117" i="101"/>
  <c r="AR117" i="101"/>
  <c r="AQ117" i="101"/>
  <c r="AP117" i="101"/>
  <c r="AL117" i="101"/>
  <c r="AK117" i="101"/>
  <c r="AJ117" i="101"/>
  <c r="AI117" i="101"/>
  <c r="AH117" i="101"/>
  <c r="AG117" i="101"/>
  <c r="AF117" i="101"/>
  <c r="AB117" i="101"/>
  <c r="AA117" i="101"/>
  <c r="Z117" i="101"/>
  <c r="Y117" i="101"/>
  <c r="X117" i="101"/>
  <c r="W117" i="101"/>
  <c r="V117" i="101"/>
  <c r="R117" i="101"/>
  <c r="Q117" i="101"/>
  <c r="P117" i="101"/>
  <c r="O117" i="101"/>
  <c r="N117" i="101"/>
  <c r="M117" i="101"/>
  <c r="L117" i="101"/>
  <c r="H117" i="101"/>
  <c r="G117" i="101"/>
  <c r="F117" i="101"/>
  <c r="E117" i="101"/>
  <c r="D117" i="101"/>
  <c r="C117" i="101"/>
  <c r="B117" i="101"/>
  <c r="CJ117" i="103"/>
  <c r="CI117" i="103"/>
  <c r="EQ117" i="103" s="1"/>
  <c r="CH117" i="103"/>
  <c r="CG117" i="103"/>
  <c r="CF117" i="103"/>
  <c r="CE117" i="103"/>
  <c r="CD117" i="103"/>
  <c r="BZ117" i="103"/>
  <c r="BY117" i="103"/>
  <c r="BX117" i="103"/>
  <c r="CR117" i="103" s="1"/>
  <c r="BW117" i="103"/>
  <c r="BV117" i="103"/>
  <c r="BU117" i="103"/>
  <c r="BT117" i="103"/>
  <c r="BP117" i="103"/>
  <c r="BO117" i="103"/>
  <c r="BN117" i="103"/>
  <c r="BM117" i="103"/>
  <c r="EO117" i="103" s="1"/>
  <c r="BL117" i="103"/>
  <c r="BK117" i="103"/>
  <c r="BJ117" i="103"/>
  <c r="BF117" i="103"/>
  <c r="BE117" i="103"/>
  <c r="BD117" i="103"/>
  <c r="BC117" i="103"/>
  <c r="BB117" i="103"/>
  <c r="BA117" i="103"/>
  <c r="AZ117" i="103"/>
  <c r="AV117" i="103"/>
  <c r="AU117" i="103"/>
  <c r="AT117" i="103"/>
  <c r="AS117" i="103"/>
  <c r="AR117" i="103"/>
  <c r="AQ117" i="103"/>
  <c r="DS117" i="103" s="1"/>
  <c r="AP117" i="103"/>
  <c r="AL117" i="103"/>
  <c r="AK117" i="103"/>
  <c r="AJ117" i="103"/>
  <c r="AI117" i="103"/>
  <c r="AH117" i="103"/>
  <c r="AG117" i="103"/>
  <c r="AF117" i="103"/>
  <c r="CN117" i="103" s="1"/>
  <c r="AB117" i="103"/>
  <c r="AA117" i="103"/>
  <c r="Z117" i="103"/>
  <c r="Y117" i="103"/>
  <c r="X117" i="103"/>
  <c r="W117" i="103"/>
  <c r="V117" i="103"/>
  <c r="R117" i="103"/>
  <c r="DN117" i="103" s="1"/>
  <c r="Q117" i="103"/>
  <c r="P117" i="103"/>
  <c r="O117" i="103"/>
  <c r="N117" i="103"/>
  <c r="M117" i="103"/>
  <c r="L117" i="103"/>
  <c r="H117" i="103"/>
  <c r="G117" i="103"/>
  <c r="EG117" i="103" s="1"/>
  <c r="F117" i="103"/>
  <c r="E117" i="103"/>
  <c r="D117" i="103"/>
  <c r="C117" i="103"/>
  <c r="B117" i="103"/>
  <c r="CJ112" i="34"/>
  <c r="CI112" i="34"/>
  <c r="CH112" i="34"/>
  <c r="CG112" i="34"/>
  <c r="CF112" i="34"/>
  <c r="CE112" i="34"/>
  <c r="CD112" i="34"/>
  <c r="BZ112" i="34"/>
  <c r="BY112" i="34"/>
  <c r="BX112" i="34"/>
  <c r="BW112" i="34"/>
  <c r="BV112" i="34"/>
  <c r="BU112" i="34"/>
  <c r="BT112" i="34"/>
  <c r="BP112" i="34"/>
  <c r="BO112" i="34"/>
  <c r="BN112" i="34"/>
  <c r="BM112" i="34"/>
  <c r="BL112" i="34"/>
  <c r="BK112" i="34"/>
  <c r="BJ112" i="34"/>
  <c r="BF112" i="34"/>
  <c r="BE112" i="34"/>
  <c r="BD112" i="34"/>
  <c r="BC112" i="34"/>
  <c r="BB112" i="34"/>
  <c r="BA112" i="34"/>
  <c r="AZ112" i="34"/>
  <c r="AV112" i="34"/>
  <c r="AU112" i="34"/>
  <c r="AT112" i="34"/>
  <c r="AS112" i="34"/>
  <c r="AR112" i="34"/>
  <c r="AQ112" i="34"/>
  <c r="AP112" i="34"/>
  <c r="AL112" i="34"/>
  <c r="AK112" i="34"/>
  <c r="AJ112" i="34"/>
  <c r="AI112" i="34"/>
  <c r="AH112" i="34"/>
  <c r="AG112" i="34"/>
  <c r="AF112" i="34"/>
  <c r="AB112" i="34"/>
  <c r="AA112" i="34"/>
  <c r="Z112" i="34"/>
  <c r="Y112" i="34"/>
  <c r="X112" i="34"/>
  <c r="W112" i="34"/>
  <c r="V112" i="34"/>
  <c r="R112" i="34"/>
  <c r="Q112" i="34"/>
  <c r="P112" i="34"/>
  <c r="O112" i="34"/>
  <c r="N112" i="34"/>
  <c r="M112" i="34"/>
  <c r="L112" i="34"/>
  <c r="H112" i="34"/>
  <c r="G112" i="34"/>
  <c r="F112" i="34"/>
  <c r="E112" i="34"/>
  <c r="D112" i="34"/>
  <c r="C112" i="34"/>
  <c r="B112" i="34"/>
  <c r="CJ112" i="93"/>
  <c r="CI112" i="93"/>
  <c r="CH112" i="93"/>
  <c r="CG112" i="93"/>
  <c r="CF112" i="93"/>
  <c r="CE112" i="93"/>
  <c r="CD112" i="93"/>
  <c r="BZ112" i="93"/>
  <c r="BY112" i="93"/>
  <c r="BX112" i="93"/>
  <c r="BW112" i="93"/>
  <c r="BV112" i="93"/>
  <c r="BU112" i="93"/>
  <c r="BT112" i="93"/>
  <c r="BP112" i="93"/>
  <c r="BO112" i="93"/>
  <c r="BN112" i="93"/>
  <c r="BM112" i="93"/>
  <c r="BL112" i="93"/>
  <c r="BK112" i="93"/>
  <c r="BJ112" i="93"/>
  <c r="BF112" i="93"/>
  <c r="BE112" i="93"/>
  <c r="BD112" i="93"/>
  <c r="BC112" i="93"/>
  <c r="BB112" i="93"/>
  <c r="BA112" i="93"/>
  <c r="AZ112" i="93"/>
  <c r="AV112" i="93"/>
  <c r="AU112" i="93"/>
  <c r="AT112" i="93"/>
  <c r="AS112" i="93"/>
  <c r="AR112" i="93"/>
  <c r="AQ112" i="93"/>
  <c r="AP112" i="93"/>
  <c r="AL112" i="93"/>
  <c r="AK112" i="93"/>
  <c r="AJ112" i="93"/>
  <c r="AI112" i="93"/>
  <c r="AH112" i="93"/>
  <c r="AG112" i="93"/>
  <c r="AF112" i="93"/>
  <c r="AB112" i="93"/>
  <c r="AA112" i="93"/>
  <c r="Z112" i="93"/>
  <c r="Y112" i="93"/>
  <c r="X112" i="93"/>
  <c r="W112" i="93"/>
  <c r="V112" i="93"/>
  <c r="R112" i="93"/>
  <c r="Q112" i="93"/>
  <c r="P112" i="93"/>
  <c r="O112" i="93"/>
  <c r="N112" i="93"/>
  <c r="M112" i="93"/>
  <c r="L112" i="93"/>
  <c r="H112" i="93"/>
  <c r="G112" i="93"/>
  <c r="F112" i="93"/>
  <c r="E112" i="93"/>
  <c r="D112" i="93"/>
  <c r="C112" i="93"/>
  <c r="B112" i="93"/>
  <c r="CJ112" i="95"/>
  <c r="CI112" i="95"/>
  <c r="CH112" i="95"/>
  <c r="CG112" i="95"/>
  <c r="CF112" i="95"/>
  <c r="CE112" i="95"/>
  <c r="CD112" i="95"/>
  <c r="BZ112" i="95"/>
  <c r="BY112" i="95"/>
  <c r="BX112" i="95"/>
  <c r="BW112" i="95"/>
  <c r="BV112" i="95"/>
  <c r="BU112" i="95"/>
  <c r="BT112" i="95"/>
  <c r="BP112" i="95"/>
  <c r="BO112" i="95"/>
  <c r="BN112" i="95"/>
  <c r="BM112" i="95"/>
  <c r="BL112" i="95"/>
  <c r="BK112" i="95"/>
  <c r="BJ112" i="95"/>
  <c r="BF112" i="95"/>
  <c r="BE112" i="95"/>
  <c r="BD112" i="95"/>
  <c r="BC112" i="95"/>
  <c r="BB112" i="95"/>
  <c r="BA112" i="95"/>
  <c r="AZ112" i="95"/>
  <c r="AV112" i="95"/>
  <c r="AU112" i="95"/>
  <c r="AT112" i="95"/>
  <c r="AS112" i="95"/>
  <c r="AR112" i="95"/>
  <c r="AQ112" i="95"/>
  <c r="AP112" i="95"/>
  <c r="AL112" i="95"/>
  <c r="AK112" i="95"/>
  <c r="AJ112" i="95"/>
  <c r="AI112" i="95"/>
  <c r="AH112" i="95"/>
  <c r="AG112" i="95"/>
  <c r="AF112" i="95"/>
  <c r="AB112" i="95"/>
  <c r="AA112" i="95"/>
  <c r="Z112" i="95"/>
  <c r="Y112" i="95"/>
  <c r="X112" i="95"/>
  <c r="W112" i="95"/>
  <c r="V112" i="95"/>
  <c r="R112" i="95"/>
  <c r="Q112" i="95"/>
  <c r="P112" i="95"/>
  <c r="O112" i="95"/>
  <c r="N112" i="95"/>
  <c r="M112" i="95"/>
  <c r="L112" i="95"/>
  <c r="H112" i="95"/>
  <c r="G112" i="95"/>
  <c r="F112" i="95"/>
  <c r="E112" i="95"/>
  <c r="D112" i="95"/>
  <c r="C112" i="95"/>
  <c r="B112" i="95"/>
  <c r="CJ112" i="97"/>
  <c r="CI112" i="97"/>
  <c r="CH112" i="97"/>
  <c r="CG112" i="97"/>
  <c r="CF112" i="97"/>
  <c r="CE112" i="97"/>
  <c r="CD112" i="97"/>
  <c r="BZ112" i="97"/>
  <c r="BY112" i="97"/>
  <c r="BX112" i="97"/>
  <c r="BW112" i="97"/>
  <c r="BV112" i="97"/>
  <c r="BU112" i="97"/>
  <c r="BT112" i="97"/>
  <c r="BP112" i="97"/>
  <c r="BO112" i="97"/>
  <c r="BN112" i="97"/>
  <c r="BM112" i="97"/>
  <c r="BL112" i="97"/>
  <c r="BK112" i="97"/>
  <c r="BJ112" i="97"/>
  <c r="BF112" i="97"/>
  <c r="BE112" i="97"/>
  <c r="BD112" i="97"/>
  <c r="BC112" i="97"/>
  <c r="BB112" i="97"/>
  <c r="BA112" i="97"/>
  <c r="AZ112" i="97"/>
  <c r="AV112" i="97"/>
  <c r="AU112" i="97"/>
  <c r="AT112" i="97"/>
  <c r="AS112" i="97"/>
  <c r="AR112" i="97"/>
  <c r="AQ112" i="97"/>
  <c r="AP112" i="97"/>
  <c r="AL112" i="97"/>
  <c r="AK112" i="97"/>
  <c r="AJ112" i="97"/>
  <c r="AI112" i="97"/>
  <c r="AH112" i="97"/>
  <c r="AG112" i="97"/>
  <c r="AF112" i="97"/>
  <c r="AB112" i="97"/>
  <c r="AA112" i="97"/>
  <c r="Z112" i="97"/>
  <c r="Y112" i="97"/>
  <c r="X112" i="97"/>
  <c r="W112" i="97"/>
  <c r="V112" i="97"/>
  <c r="R112" i="97"/>
  <c r="Q112" i="97"/>
  <c r="P112" i="97"/>
  <c r="O112" i="97"/>
  <c r="N112" i="97"/>
  <c r="M112" i="97"/>
  <c r="L112" i="97"/>
  <c r="H112" i="97"/>
  <c r="G112" i="97"/>
  <c r="F112" i="97"/>
  <c r="E112" i="97"/>
  <c r="D112" i="97"/>
  <c r="C112" i="97"/>
  <c r="B112" i="97"/>
  <c r="CJ112" i="99"/>
  <c r="CI112" i="99"/>
  <c r="CH112" i="99"/>
  <c r="CG112" i="99"/>
  <c r="CF112" i="99"/>
  <c r="CE112" i="99"/>
  <c r="CD112" i="99"/>
  <c r="BZ112" i="99"/>
  <c r="BY112" i="99"/>
  <c r="BX112" i="99"/>
  <c r="BW112" i="99"/>
  <c r="BV112" i="99"/>
  <c r="BU112" i="99"/>
  <c r="BT112" i="99"/>
  <c r="BP112" i="99"/>
  <c r="BO112" i="99"/>
  <c r="BN112" i="99"/>
  <c r="BM112" i="99"/>
  <c r="BL112" i="99"/>
  <c r="BK112" i="99"/>
  <c r="BJ112" i="99"/>
  <c r="BF112" i="99"/>
  <c r="BE112" i="99"/>
  <c r="BD112" i="99"/>
  <c r="BC112" i="99"/>
  <c r="BB112" i="99"/>
  <c r="BA112" i="99"/>
  <c r="AZ112" i="99"/>
  <c r="AV112" i="99"/>
  <c r="AU112" i="99"/>
  <c r="AT112" i="99"/>
  <c r="AS112" i="99"/>
  <c r="AR112" i="99"/>
  <c r="AQ112" i="99"/>
  <c r="AP112" i="99"/>
  <c r="AL112" i="99"/>
  <c r="AK112" i="99"/>
  <c r="AJ112" i="99"/>
  <c r="AI112" i="99"/>
  <c r="AH112" i="99"/>
  <c r="AG112" i="99"/>
  <c r="AF112" i="99"/>
  <c r="AB112" i="99"/>
  <c r="AA112" i="99"/>
  <c r="Z112" i="99"/>
  <c r="Y112" i="99"/>
  <c r="X112" i="99"/>
  <c r="W112" i="99"/>
  <c r="V112" i="99"/>
  <c r="R112" i="99"/>
  <c r="Q112" i="99"/>
  <c r="P112" i="99"/>
  <c r="O112" i="99"/>
  <c r="N112" i="99"/>
  <c r="M112" i="99"/>
  <c r="L112" i="99"/>
  <c r="H112" i="99"/>
  <c r="G112" i="99"/>
  <c r="F112" i="99"/>
  <c r="E112" i="99"/>
  <c r="D112" i="99"/>
  <c r="C112" i="99"/>
  <c r="B112" i="99"/>
  <c r="CJ112" i="101"/>
  <c r="CI112" i="101"/>
  <c r="CH112" i="101"/>
  <c r="CG112" i="101"/>
  <c r="CF112" i="101"/>
  <c r="CE112" i="101"/>
  <c r="CD112" i="101"/>
  <c r="BZ112" i="101"/>
  <c r="BY112" i="101"/>
  <c r="BX112" i="101"/>
  <c r="BW112" i="101"/>
  <c r="BV112" i="101"/>
  <c r="BU112" i="101"/>
  <c r="BT112" i="101"/>
  <c r="BP112" i="101"/>
  <c r="BO112" i="101"/>
  <c r="BN112" i="101"/>
  <c r="BM112" i="101"/>
  <c r="BL112" i="101"/>
  <c r="BK112" i="101"/>
  <c r="BJ112" i="101"/>
  <c r="BF112" i="101"/>
  <c r="BE112" i="101"/>
  <c r="BD112" i="101"/>
  <c r="BC112" i="101"/>
  <c r="BB112" i="101"/>
  <c r="BA112" i="101"/>
  <c r="AZ112" i="101"/>
  <c r="AV112" i="101"/>
  <c r="AU112" i="101"/>
  <c r="AT112" i="101"/>
  <c r="AS112" i="101"/>
  <c r="AR112" i="101"/>
  <c r="AQ112" i="101"/>
  <c r="AP112" i="101"/>
  <c r="AL112" i="101"/>
  <c r="AK112" i="101"/>
  <c r="AJ112" i="101"/>
  <c r="AI112" i="101"/>
  <c r="AH112" i="101"/>
  <c r="AG112" i="101"/>
  <c r="AF112" i="101"/>
  <c r="AB112" i="101"/>
  <c r="AA112" i="101"/>
  <c r="Z112" i="101"/>
  <c r="Y112" i="101"/>
  <c r="X112" i="101"/>
  <c r="W112" i="101"/>
  <c r="V112" i="101"/>
  <c r="R112" i="101"/>
  <c r="Q112" i="101"/>
  <c r="P112" i="101"/>
  <c r="O112" i="101"/>
  <c r="N112" i="101"/>
  <c r="M112" i="101"/>
  <c r="L112" i="101"/>
  <c r="H112" i="101"/>
  <c r="G112" i="101"/>
  <c r="F112" i="101"/>
  <c r="E112" i="101"/>
  <c r="D112" i="101"/>
  <c r="C112" i="101"/>
  <c r="B112" i="101"/>
  <c r="CJ112" i="103"/>
  <c r="ER112" i="103" s="1"/>
  <c r="CI112" i="103"/>
  <c r="CH112" i="103"/>
  <c r="CG112" i="103"/>
  <c r="CF112" i="103"/>
  <c r="CE112" i="103"/>
  <c r="CD112" i="103"/>
  <c r="BZ112" i="103"/>
  <c r="BY112" i="103"/>
  <c r="CS112" i="103" s="1"/>
  <c r="BX112" i="103"/>
  <c r="BW112" i="103"/>
  <c r="BV112" i="103"/>
  <c r="BU112" i="103"/>
  <c r="BT112" i="103"/>
  <c r="BP112" i="103"/>
  <c r="BO112" i="103"/>
  <c r="BN112" i="103"/>
  <c r="BM112" i="103"/>
  <c r="BL112" i="103"/>
  <c r="BK112" i="103"/>
  <c r="BJ112" i="103"/>
  <c r="BF112" i="103"/>
  <c r="BE112" i="103"/>
  <c r="BD112" i="103"/>
  <c r="BC112" i="103"/>
  <c r="DK112" i="103" s="1"/>
  <c r="BB112" i="103"/>
  <c r="BA112" i="103"/>
  <c r="AZ112" i="103"/>
  <c r="AV112" i="103"/>
  <c r="AU112" i="103"/>
  <c r="AT112" i="103"/>
  <c r="AS112" i="103"/>
  <c r="AR112" i="103"/>
  <c r="DT112" i="103" s="1"/>
  <c r="AQ112" i="103"/>
  <c r="AP112" i="103"/>
  <c r="AL112" i="103"/>
  <c r="AK112" i="103"/>
  <c r="AJ112" i="103"/>
  <c r="AI112" i="103"/>
  <c r="AH112" i="103"/>
  <c r="AG112" i="103"/>
  <c r="AF112" i="103"/>
  <c r="AB112" i="103"/>
  <c r="AA112" i="103"/>
  <c r="Z112" i="103"/>
  <c r="Y112" i="103"/>
  <c r="X112" i="103"/>
  <c r="W112" i="103"/>
  <c r="V112" i="103"/>
  <c r="R112" i="103"/>
  <c r="Q112" i="103"/>
  <c r="P112" i="103"/>
  <c r="O112" i="103"/>
  <c r="N112" i="103"/>
  <c r="M112" i="103"/>
  <c r="L112" i="103"/>
  <c r="H112" i="103"/>
  <c r="EH112" i="103" s="1"/>
  <c r="G112" i="103"/>
  <c r="F112" i="103"/>
  <c r="E112" i="103"/>
  <c r="D112" i="103"/>
  <c r="C112" i="103"/>
  <c r="B112" i="103"/>
  <c r="CJ107" i="34"/>
  <c r="CI107" i="34"/>
  <c r="CH107" i="34"/>
  <c r="CG107" i="34"/>
  <c r="CF107" i="34"/>
  <c r="CE107" i="34"/>
  <c r="CD107" i="34"/>
  <c r="BZ107" i="34"/>
  <c r="BY107" i="34"/>
  <c r="BX107" i="34"/>
  <c r="BW107" i="34"/>
  <c r="BV107" i="34"/>
  <c r="BU107" i="34"/>
  <c r="BT107" i="34"/>
  <c r="BP107" i="34"/>
  <c r="BO107" i="34"/>
  <c r="BN107" i="34"/>
  <c r="BM107" i="34"/>
  <c r="BL107" i="34"/>
  <c r="BK107" i="34"/>
  <c r="BJ107" i="34"/>
  <c r="BF107" i="34"/>
  <c r="BE107" i="34"/>
  <c r="BD107" i="34"/>
  <c r="BC107" i="34"/>
  <c r="BB107" i="34"/>
  <c r="BA107" i="34"/>
  <c r="AZ107" i="34"/>
  <c r="AV107" i="34"/>
  <c r="AU107" i="34"/>
  <c r="AT107" i="34"/>
  <c r="AS107" i="34"/>
  <c r="AR107" i="34"/>
  <c r="AQ107" i="34"/>
  <c r="AP107" i="34"/>
  <c r="AL107" i="34"/>
  <c r="AK107" i="34"/>
  <c r="AJ107" i="34"/>
  <c r="AI107" i="34"/>
  <c r="AH107" i="34"/>
  <c r="AG107" i="34"/>
  <c r="AF107" i="34"/>
  <c r="AB107" i="34"/>
  <c r="AA107" i="34"/>
  <c r="Z107" i="34"/>
  <c r="Y107" i="34"/>
  <c r="X107" i="34"/>
  <c r="W107" i="34"/>
  <c r="V107" i="34"/>
  <c r="R107" i="34"/>
  <c r="Q107" i="34"/>
  <c r="P107" i="34"/>
  <c r="O107" i="34"/>
  <c r="N107" i="34"/>
  <c r="M107" i="34"/>
  <c r="L107" i="34"/>
  <c r="H107" i="34"/>
  <c r="G107" i="34"/>
  <c r="F107" i="34"/>
  <c r="E107" i="34"/>
  <c r="D107" i="34"/>
  <c r="C107" i="34"/>
  <c r="B107" i="34"/>
  <c r="CJ107" i="93"/>
  <c r="CI107" i="93"/>
  <c r="CH107" i="93"/>
  <c r="CG107" i="93"/>
  <c r="CF107" i="93"/>
  <c r="CE107" i="93"/>
  <c r="CD107" i="93"/>
  <c r="BZ107" i="93"/>
  <c r="BY107" i="93"/>
  <c r="BX107" i="93"/>
  <c r="BW107" i="93"/>
  <c r="CA107" i="93" s="1"/>
  <c r="BV107" i="93"/>
  <c r="BU107" i="93"/>
  <c r="BT107" i="93"/>
  <c r="BP107" i="93"/>
  <c r="BO107" i="93"/>
  <c r="BN107" i="93"/>
  <c r="BM107" i="93"/>
  <c r="BL107" i="93"/>
  <c r="BK107" i="93"/>
  <c r="BJ107" i="93"/>
  <c r="BF107" i="93"/>
  <c r="BE107" i="93"/>
  <c r="BD107" i="93"/>
  <c r="BC107" i="93"/>
  <c r="BB107" i="93"/>
  <c r="BA107" i="93"/>
  <c r="AZ107" i="93"/>
  <c r="AV107" i="93"/>
  <c r="AU107" i="93"/>
  <c r="AT107" i="93"/>
  <c r="AS107" i="93"/>
  <c r="AR107" i="93"/>
  <c r="AQ107" i="93"/>
  <c r="AP107" i="93"/>
  <c r="AW107" i="93" s="1"/>
  <c r="AL107" i="93"/>
  <c r="AK107" i="93"/>
  <c r="AJ107" i="93"/>
  <c r="AI107" i="93"/>
  <c r="AH107" i="93"/>
  <c r="AG107" i="93"/>
  <c r="AF107" i="93"/>
  <c r="AB107" i="93"/>
  <c r="AA107" i="93"/>
  <c r="Z107" i="93"/>
  <c r="Y107" i="93"/>
  <c r="X107" i="93"/>
  <c r="W107" i="93"/>
  <c r="V107" i="93"/>
  <c r="R107" i="93"/>
  <c r="Q107" i="93"/>
  <c r="P107" i="93"/>
  <c r="O107" i="93"/>
  <c r="N107" i="93"/>
  <c r="M107" i="93"/>
  <c r="L107" i="93"/>
  <c r="H107" i="93"/>
  <c r="G107" i="93"/>
  <c r="F107" i="93"/>
  <c r="E107" i="93"/>
  <c r="D107" i="93"/>
  <c r="C107" i="93"/>
  <c r="B107" i="93"/>
  <c r="CJ107" i="95"/>
  <c r="CI107" i="95"/>
  <c r="CH107" i="95"/>
  <c r="CG107" i="95"/>
  <c r="CF107" i="95"/>
  <c r="CE107" i="95"/>
  <c r="CD107" i="95"/>
  <c r="BZ107" i="95"/>
  <c r="BY107" i="95"/>
  <c r="BX107" i="95"/>
  <c r="BW107" i="95"/>
  <c r="BV107" i="95"/>
  <c r="BU107" i="95"/>
  <c r="BT107" i="95"/>
  <c r="BP107" i="95"/>
  <c r="BO107" i="95"/>
  <c r="BN107" i="95"/>
  <c r="BM107" i="95"/>
  <c r="BL107" i="95"/>
  <c r="BK107" i="95"/>
  <c r="BJ107" i="95"/>
  <c r="BF107" i="95"/>
  <c r="BE107" i="95"/>
  <c r="BD107" i="95"/>
  <c r="BC107" i="95"/>
  <c r="BB107" i="95"/>
  <c r="BA107" i="95"/>
  <c r="AZ107" i="95"/>
  <c r="BG107" i="95" s="1"/>
  <c r="AV107" i="95"/>
  <c r="AU107" i="95"/>
  <c r="AT107" i="95"/>
  <c r="AS107" i="95"/>
  <c r="AR107" i="95"/>
  <c r="AQ107" i="95"/>
  <c r="AP107" i="95"/>
  <c r="AL107" i="95"/>
  <c r="AK107" i="95"/>
  <c r="AJ107" i="95"/>
  <c r="AI107" i="95"/>
  <c r="AH107" i="95"/>
  <c r="AG107" i="95"/>
  <c r="AF107" i="95"/>
  <c r="AB107" i="95"/>
  <c r="AA107" i="95"/>
  <c r="Z107" i="95"/>
  <c r="Y107" i="95"/>
  <c r="X107" i="95"/>
  <c r="W107" i="95"/>
  <c r="V107" i="95"/>
  <c r="R107" i="95"/>
  <c r="Q107" i="95"/>
  <c r="P107" i="95"/>
  <c r="O107" i="95"/>
  <c r="N107" i="95"/>
  <c r="M107" i="95"/>
  <c r="L107" i="95"/>
  <c r="H107" i="95"/>
  <c r="G107" i="95"/>
  <c r="F107" i="95"/>
  <c r="E107" i="95"/>
  <c r="D107" i="95"/>
  <c r="C107" i="95"/>
  <c r="B107" i="95"/>
  <c r="CJ107" i="97"/>
  <c r="CI107" i="97"/>
  <c r="CH107" i="97"/>
  <c r="CG107" i="97"/>
  <c r="CF107" i="97"/>
  <c r="CE107" i="97"/>
  <c r="CD107" i="97"/>
  <c r="BZ107" i="97"/>
  <c r="BY107" i="97"/>
  <c r="BX107" i="97"/>
  <c r="BW107" i="97"/>
  <c r="BV107" i="97"/>
  <c r="BU107" i="97"/>
  <c r="CA107" i="97" s="1"/>
  <c r="BT107" i="97"/>
  <c r="BP107" i="97"/>
  <c r="BO107" i="97"/>
  <c r="BN107" i="97"/>
  <c r="BM107" i="97"/>
  <c r="BL107" i="97"/>
  <c r="BK107" i="97"/>
  <c r="BJ107" i="97"/>
  <c r="BF107" i="97"/>
  <c r="BE107" i="97"/>
  <c r="BD107" i="97"/>
  <c r="BC107" i="97"/>
  <c r="BB107" i="97"/>
  <c r="BA107" i="97"/>
  <c r="AZ107" i="97"/>
  <c r="AV107" i="97"/>
  <c r="AU107" i="97"/>
  <c r="AT107" i="97"/>
  <c r="AS107" i="97"/>
  <c r="AR107" i="97"/>
  <c r="AQ107" i="97"/>
  <c r="AP107" i="97"/>
  <c r="AL107" i="97"/>
  <c r="AK107" i="97"/>
  <c r="AJ107" i="97"/>
  <c r="AI107" i="97"/>
  <c r="AH107" i="97"/>
  <c r="AG107" i="97"/>
  <c r="AF107" i="97"/>
  <c r="AB107" i="97"/>
  <c r="AA107" i="97"/>
  <c r="Z107" i="97"/>
  <c r="Y107" i="97"/>
  <c r="X107" i="97"/>
  <c r="W107" i="97"/>
  <c r="V107" i="97"/>
  <c r="R107" i="97"/>
  <c r="Q107" i="97"/>
  <c r="P107" i="97"/>
  <c r="O107" i="97"/>
  <c r="N107" i="97"/>
  <c r="M107" i="97"/>
  <c r="L107" i="97"/>
  <c r="H107" i="97"/>
  <c r="G107" i="97"/>
  <c r="F107" i="97"/>
  <c r="E107" i="97"/>
  <c r="D107" i="97"/>
  <c r="C107" i="97"/>
  <c r="B107" i="97"/>
  <c r="CJ107" i="99"/>
  <c r="CI107" i="99"/>
  <c r="CH107" i="99"/>
  <c r="CG107" i="99"/>
  <c r="CF107" i="99"/>
  <c r="CE107" i="99"/>
  <c r="CD107" i="99"/>
  <c r="BZ107" i="99"/>
  <c r="BY107" i="99"/>
  <c r="BX107" i="99"/>
  <c r="BW107" i="99"/>
  <c r="BV107" i="99"/>
  <c r="BU107" i="99"/>
  <c r="BT107" i="99"/>
  <c r="CB107" i="99" s="1"/>
  <c r="BP107" i="99"/>
  <c r="BO107" i="99"/>
  <c r="BN107" i="99"/>
  <c r="BM107" i="99"/>
  <c r="BL107" i="99"/>
  <c r="BK107" i="99"/>
  <c r="BJ107" i="99"/>
  <c r="BF107" i="99"/>
  <c r="BE107" i="99"/>
  <c r="BD107" i="99"/>
  <c r="BC107" i="99"/>
  <c r="BB107" i="99"/>
  <c r="BA107" i="99"/>
  <c r="AZ107" i="99"/>
  <c r="AV107" i="99"/>
  <c r="AU107" i="99"/>
  <c r="AT107" i="99"/>
  <c r="AS107" i="99"/>
  <c r="AR107" i="99"/>
  <c r="AQ107" i="99"/>
  <c r="AP107" i="99"/>
  <c r="AL107" i="99"/>
  <c r="AK107" i="99"/>
  <c r="AJ107" i="99"/>
  <c r="AI107" i="99"/>
  <c r="AH107" i="99"/>
  <c r="AG107" i="99"/>
  <c r="AF107" i="99"/>
  <c r="AB107" i="99"/>
  <c r="AA107" i="99"/>
  <c r="Z107" i="99"/>
  <c r="Y107" i="99"/>
  <c r="X107" i="99"/>
  <c r="W107" i="99"/>
  <c r="V107" i="99"/>
  <c r="R107" i="99"/>
  <c r="Q107" i="99"/>
  <c r="P107" i="99"/>
  <c r="O107" i="99"/>
  <c r="N107" i="99"/>
  <c r="M107" i="99"/>
  <c r="L107" i="99"/>
  <c r="H107" i="99"/>
  <c r="G107" i="99"/>
  <c r="F107" i="99"/>
  <c r="E107" i="99"/>
  <c r="D107" i="99"/>
  <c r="C107" i="99"/>
  <c r="B107" i="99"/>
  <c r="CJ107" i="101"/>
  <c r="CI107" i="101"/>
  <c r="CH107" i="101"/>
  <c r="CG107" i="101"/>
  <c r="CF107" i="101"/>
  <c r="CE107" i="101"/>
  <c r="CD107" i="101"/>
  <c r="BZ107" i="101"/>
  <c r="BY107" i="101"/>
  <c r="BX107" i="101"/>
  <c r="BW107" i="101"/>
  <c r="BV107" i="101"/>
  <c r="BU107" i="101"/>
  <c r="BT107" i="101"/>
  <c r="BP107" i="101"/>
  <c r="BO107" i="101"/>
  <c r="BN107" i="101"/>
  <c r="BM107" i="101"/>
  <c r="BL107" i="101"/>
  <c r="BK107" i="101"/>
  <c r="BJ107" i="101"/>
  <c r="BF107" i="101"/>
  <c r="BE107" i="101"/>
  <c r="BD107" i="101"/>
  <c r="BC107" i="101"/>
  <c r="BB107" i="101"/>
  <c r="BA107" i="101"/>
  <c r="AZ107" i="101"/>
  <c r="AV107" i="101"/>
  <c r="AU107" i="101"/>
  <c r="AT107" i="101"/>
  <c r="AS107" i="101"/>
  <c r="AR107" i="101"/>
  <c r="AQ107" i="101"/>
  <c r="AP107" i="101"/>
  <c r="AL107" i="101"/>
  <c r="AK107" i="101"/>
  <c r="AJ107" i="101"/>
  <c r="AI107" i="101"/>
  <c r="AH107" i="101"/>
  <c r="AG107" i="101"/>
  <c r="AF107" i="101"/>
  <c r="AB107" i="101"/>
  <c r="AA107" i="101"/>
  <c r="Z107" i="101"/>
  <c r="Y107" i="101"/>
  <c r="X107" i="101"/>
  <c r="W107" i="101"/>
  <c r="V107" i="101"/>
  <c r="R107" i="101"/>
  <c r="Q107" i="101"/>
  <c r="P107" i="101"/>
  <c r="O107" i="101"/>
  <c r="N107" i="101"/>
  <c r="M107" i="101"/>
  <c r="L107" i="101"/>
  <c r="H107" i="101"/>
  <c r="G107" i="101"/>
  <c r="F107" i="101"/>
  <c r="E107" i="101"/>
  <c r="D107" i="101"/>
  <c r="C107" i="101"/>
  <c r="B107" i="101"/>
  <c r="CJ107" i="103"/>
  <c r="CI107" i="103"/>
  <c r="CH107" i="103"/>
  <c r="CG107" i="103"/>
  <c r="CF107" i="103"/>
  <c r="CE107" i="103"/>
  <c r="CD107" i="103"/>
  <c r="BZ107" i="103"/>
  <c r="BY107" i="103"/>
  <c r="BX107" i="103"/>
  <c r="BW107" i="103"/>
  <c r="BV107" i="103"/>
  <c r="BU107" i="103"/>
  <c r="BT107" i="103"/>
  <c r="BP107" i="103"/>
  <c r="BO107" i="103"/>
  <c r="BN107" i="103"/>
  <c r="BM107" i="103"/>
  <c r="BL107" i="103"/>
  <c r="BK107" i="103"/>
  <c r="BJ107" i="103"/>
  <c r="BF107" i="103"/>
  <c r="BE107" i="103"/>
  <c r="BD107" i="103"/>
  <c r="DV107" i="103" s="1"/>
  <c r="BC107" i="103"/>
  <c r="BB107" i="103"/>
  <c r="BA107" i="103"/>
  <c r="AZ107" i="103"/>
  <c r="AV107" i="103"/>
  <c r="AU107" i="103"/>
  <c r="AT107" i="103"/>
  <c r="AS107" i="103"/>
  <c r="DU107" i="103" s="1"/>
  <c r="AR107" i="103"/>
  <c r="AQ107" i="103"/>
  <c r="AP107" i="103"/>
  <c r="AL107" i="103"/>
  <c r="AK107" i="103"/>
  <c r="AJ107" i="103"/>
  <c r="AI107" i="103"/>
  <c r="AH107" i="103"/>
  <c r="AG107" i="103"/>
  <c r="AF107" i="103"/>
  <c r="AB107" i="103"/>
  <c r="AA107" i="103"/>
  <c r="Z107" i="103"/>
  <c r="Y107" i="103"/>
  <c r="X107" i="103"/>
  <c r="W107" i="103"/>
  <c r="CO107" i="103" s="1"/>
  <c r="V107" i="103"/>
  <c r="R107" i="103"/>
  <c r="Q107" i="103"/>
  <c r="P107" i="103"/>
  <c r="O107" i="103"/>
  <c r="N107" i="103"/>
  <c r="M107" i="103"/>
  <c r="L107" i="103"/>
  <c r="H107" i="103"/>
  <c r="G107" i="103"/>
  <c r="F107" i="103"/>
  <c r="E107" i="103"/>
  <c r="D107" i="103"/>
  <c r="C107" i="103"/>
  <c r="B107" i="103"/>
  <c r="CJ102" i="34"/>
  <c r="CI102" i="34"/>
  <c r="CH102" i="34"/>
  <c r="CG102" i="34"/>
  <c r="CF102" i="34"/>
  <c r="CE102" i="34"/>
  <c r="CD102" i="34"/>
  <c r="BZ102" i="34"/>
  <c r="BY102" i="34"/>
  <c r="BX102" i="34"/>
  <c r="BW102" i="34"/>
  <c r="BV102" i="34"/>
  <c r="BU102" i="34"/>
  <c r="BT102" i="34"/>
  <c r="BP102" i="34"/>
  <c r="BO102" i="34"/>
  <c r="BN102" i="34"/>
  <c r="BM102" i="34"/>
  <c r="BL102" i="34"/>
  <c r="BK102" i="34"/>
  <c r="BJ102" i="34"/>
  <c r="BF102" i="34"/>
  <c r="BE102" i="34"/>
  <c r="BD102" i="34"/>
  <c r="BC102" i="34"/>
  <c r="BB102" i="34"/>
  <c r="BA102" i="34"/>
  <c r="AZ102" i="34"/>
  <c r="AV102" i="34"/>
  <c r="AU102" i="34"/>
  <c r="AT102" i="34"/>
  <c r="AS102" i="34"/>
  <c r="AR102" i="34"/>
  <c r="AQ102" i="34"/>
  <c r="AP102" i="34"/>
  <c r="AL102" i="34"/>
  <c r="AK102" i="34"/>
  <c r="AJ102" i="34"/>
  <c r="AI102" i="34"/>
  <c r="AH102" i="34"/>
  <c r="AG102" i="34"/>
  <c r="AF102" i="34"/>
  <c r="AB102" i="34"/>
  <c r="AA102" i="34"/>
  <c r="Z102" i="34"/>
  <c r="Y102" i="34"/>
  <c r="X102" i="34"/>
  <c r="W102" i="34"/>
  <c r="V102" i="34"/>
  <c r="R102" i="34"/>
  <c r="Q102" i="34"/>
  <c r="P102" i="34"/>
  <c r="O102" i="34"/>
  <c r="N102" i="34"/>
  <c r="M102" i="34"/>
  <c r="L102" i="34"/>
  <c r="H102" i="34"/>
  <c r="G102" i="34"/>
  <c r="F102" i="34"/>
  <c r="E102" i="34"/>
  <c r="D102" i="34"/>
  <c r="C102" i="34"/>
  <c r="B102" i="34"/>
  <c r="CJ102" i="93"/>
  <c r="CI102" i="93"/>
  <c r="CH102" i="93"/>
  <c r="CG102" i="93"/>
  <c r="CF102" i="93"/>
  <c r="CE102" i="93"/>
  <c r="CD102" i="93"/>
  <c r="BZ102" i="93"/>
  <c r="BY102" i="93"/>
  <c r="BX102" i="93"/>
  <c r="BW102" i="93"/>
  <c r="BV102" i="93"/>
  <c r="BU102" i="93"/>
  <c r="BT102" i="93"/>
  <c r="BP102" i="93"/>
  <c r="BO102" i="93"/>
  <c r="BN102" i="93"/>
  <c r="BM102" i="93"/>
  <c r="BL102" i="93"/>
  <c r="BK102" i="93"/>
  <c r="BJ102" i="93"/>
  <c r="BF102" i="93"/>
  <c r="BE102" i="93"/>
  <c r="BD102" i="93"/>
  <c r="BC102" i="93"/>
  <c r="BB102" i="93"/>
  <c r="BA102" i="93"/>
  <c r="AZ102" i="93"/>
  <c r="AV102" i="93"/>
  <c r="AU102" i="93"/>
  <c r="AT102" i="93"/>
  <c r="AS102" i="93"/>
  <c r="AR102" i="93"/>
  <c r="AQ102" i="93"/>
  <c r="AP102" i="93"/>
  <c r="AL102" i="93"/>
  <c r="AK102" i="93"/>
  <c r="AJ102" i="93"/>
  <c r="AI102" i="93"/>
  <c r="AH102" i="93"/>
  <c r="AG102" i="93"/>
  <c r="AF102" i="93"/>
  <c r="AB102" i="93"/>
  <c r="AA102" i="93"/>
  <c r="Z102" i="93"/>
  <c r="Y102" i="93"/>
  <c r="X102" i="93"/>
  <c r="W102" i="93"/>
  <c r="V102" i="93"/>
  <c r="R102" i="93"/>
  <c r="Q102" i="93"/>
  <c r="P102" i="93"/>
  <c r="O102" i="93"/>
  <c r="N102" i="93"/>
  <c r="M102" i="93"/>
  <c r="L102" i="93"/>
  <c r="H102" i="93"/>
  <c r="G102" i="93"/>
  <c r="F102" i="93"/>
  <c r="E102" i="93"/>
  <c r="D102" i="93"/>
  <c r="C102" i="93"/>
  <c r="B102" i="93"/>
  <c r="CJ102" i="95"/>
  <c r="CI102" i="95"/>
  <c r="CH102" i="95"/>
  <c r="CG102" i="95"/>
  <c r="CF102" i="95"/>
  <c r="CE102" i="95"/>
  <c r="CD102" i="95"/>
  <c r="BZ102" i="95"/>
  <c r="BY102" i="95"/>
  <c r="BX102" i="95"/>
  <c r="BW102" i="95"/>
  <c r="CA102" i="95" s="1"/>
  <c r="BV102" i="95"/>
  <c r="BU102" i="95"/>
  <c r="BT102" i="95"/>
  <c r="BP102" i="95"/>
  <c r="BO102" i="95"/>
  <c r="BN102" i="95"/>
  <c r="BM102" i="95"/>
  <c r="BL102" i="95"/>
  <c r="BK102" i="95"/>
  <c r="BJ102" i="95"/>
  <c r="BF102" i="95"/>
  <c r="BE102" i="95"/>
  <c r="BD102" i="95"/>
  <c r="BC102" i="95"/>
  <c r="BB102" i="95"/>
  <c r="BA102" i="95"/>
  <c r="AZ102" i="95"/>
  <c r="AV102" i="95"/>
  <c r="AU102" i="95"/>
  <c r="AT102" i="95"/>
  <c r="AS102" i="95"/>
  <c r="AR102" i="95"/>
  <c r="AQ102" i="95"/>
  <c r="AP102" i="95"/>
  <c r="AL102" i="95"/>
  <c r="AK102" i="95"/>
  <c r="AJ102" i="95"/>
  <c r="AI102" i="95"/>
  <c r="AH102" i="95"/>
  <c r="AG102" i="95"/>
  <c r="AF102" i="95"/>
  <c r="AB102" i="95"/>
  <c r="AA102" i="95"/>
  <c r="Z102" i="95"/>
  <c r="Y102" i="95"/>
  <c r="X102" i="95"/>
  <c r="W102" i="95"/>
  <c r="V102" i="95"/>
  <c r="R102" i="95"/>
  <c r="Q102" i="95"/>
  <c r="P102" i="95"/>
  <c r="O102" i="95"/>
  <c r="N102" i="95"/>
  <c r="M102" i="95"/>
  <c r="L102" i="95"/>
  <c r="H102" i="95"/>
  <c r="G102" i="95"/>
  <c r="F102" i="95"/>
  <c r="E102" i="95"/>
  <c r="D102" i="95"/>
  <c r="C102" i="95"/>
  <c r="B102" i="95"/>
  <c r="CJ102" i="97"/>
  <c r="CI102" i="97"/>
  <c r="CH102" i="97"/>
  <c r="CG102" i="97"/>
  <c r="CF102" i="97"/>
  <c r="CE102" i="97"/>
  <c r="CD102" i="97"/>
  <c r="BZ102" i="97"/>
  <c r="BY102" i="97"/>
  <c r="BX102" i="97"/>
  <c r="BW102" i="97"/>
  <c r="BV102" i="97"/>
  <c r="BU102" i="97"/>
  <c r="BT102" i="97"/>
  <c r="BP102" i="97"/>
  <c r="BO102" i="97"/>
  <c r="BN102" i="97"/>
  <c r="BM102" i="97"/>
  <c r="BL102" i="97"/>
  <c r="BK102" i="97"/>
  <c r="BJ102" i="97"/>
  <c r="BF102" i="97"/>
  <c r="BE102" i="97"/>
  <c r="BD102" i="97"/>
  <c r="BC102" i="97"/>
  <c r="BB102" i="97"/>
  <c r="BA102" i="97"/>
  <c r="AZ102" i="97"/>
  <c r="BG102" i="97" s="1"/>
  <c r="AV102" i="97"/>
  <c r="AU102" i="97"/>
  <c r="AT102" i="97"/>
  <c r="AS102" i="97"/>
  <c r="AR102" i="97"/>
  <c r="AQ102" i="97"/>
  <c r="AP102" i="97"/>
  <c r="AL102" i="97"/>
  <c r="AK102" i="97"/>
  <c r="AJ102" i="97"/>
  <c r="AI102" i="97"/>
  <c r="AH102" i="97"/>
  <c r="AG102" i="97"/>
  <c r="AF102" i="97"/>
  <c r="AB102" i="97"/>
  <c r="AA102" i="97"/>
  <c r="Z102" i="97"/>
  <c r="Y102" i="97"/>
  <c r="X102" i="97"/>
  <c r="W102" i="97"/>
  <c r="V102" i="97"/>
  <c r="R102" i="97"/>
  <c r="Q102" i="97"/>
  <c r="P102" i="97"/>
  <c r="O102" i="97"/>
  <c r="N102" i="97"/>
  <c r="M102" i="97"/>
  <c r="L102" i="97"/>
  <c r="H102" i="97"/>
  <c r="G102" i="97"/>
  <c r="F102" i="97"/>
  <c r="E102" i="97"/>
  <c r="D102" i="97"/>
  <c r="C102" i="97"/>
  <c r="B102" i="97"/>
  <c r="CJ102" i="99"/>
  <c r="CI102" i="99"/>
  <c r="CH102" i="99"/>
  <c r="CG102" i="99"/>
  <c r="CF102" i="99"/>
  <c r="CE102" i="99"/>
  <c r="CD102" i="99"/>
  <c r="BZ102" i="99"/>
  <c r="BY102" i="99"/>
  <c r="BX102" i="99"/>
  <c r="BW102" i="99"/>
  <c r="BV102" i="99"/>
  <c r="BU102" i="99"/>
  <c r="BT102" i="99"/>
  <c r="BP102" i="99"/>
  <c r="BO102" i="99"/>
  <c r="BN102" i="99"/>
  <c r="BM102" i="99"/>
  <c r="BL102" i="99"/>
  <c r="BK102" i="99"/>
  <c r="BJ102" i="99"/>
  <c r="BF102" i="99"/>
  <c r="BE102" i="99"/>
  <c r="BD102" i="99"/>
  <c r="BC102" i="99"/>
  <c r="BB102" i="99"/>
  <c r="BA102" i="99"/>
  <c r="AZ102" i="99"/>
  <c r="AV102" i="99"/>
  <c r="AU102" i="99"/>
  <c r="AT102" i="99"/>
  <c r="AS102" i="99"/>
  <c r="AR102" i="99"/>
  <c r="AQ102" i="99"/>
  <c r="AP102" i="99"/>
  <c r="AL102" i="99"/>
  <c r="AK102" i="99"/>
  <c r="AJ102" i="99"/>
  <c r="AI102" i="99"/>
  <c r="AH102" i="99"/>
  <c r="AG102" i="99"/>
  <c r="AF102" i="99"/>
  <c r="AB102" i="99"/>
  <c r="AA102" i="99"/>
  <c r="Z102" i="99"/>
  <c r="Y102" i="99"/>
  <c r="X102" i="99"/>
  <c r="W102" i="99"/>
  <c r="V102" i="99"/>
  <c r="R102" i="99"/>
  <c r="Q102" i="99"/>
  <c r="P102" i="99"/>
  <c r="O102" i="99"/>
  <c r="N102" i="99"/>
  <c r="M102" i="99"/>
  <c r="L102" i="99"/>
  <c r="H102" i="99"/>
  <c r="G102" i="99"/>
  <c r="F102" i="99"/>
  <c r="E102" i="99"/>
  <c r="D102" i="99"/>
  <c r="C102" i="99"/>
  <c r="B102" i="99"/>
  <c r="CJ102" i="101"/>
  <c r="CI102" i="101"/>
  <c r="CH102" i="101"/>
  <c r="CG102" i="101"/>
  <c r="CF102" i="101"/>
  <c r="CE102" i="101"/>
  <c r="CD102" i="101"/>
  <c r="BZ102" i="101"/>
  <c r="BY102" i="101"/>
  <c r="BX102" i="101"/>
  <c r="BW102" i="101"/>
  <c r="BV102" i="101"/>
  <c r="BU102" i="101"/>
  <c r="BT102" i="101"/>
  <c r="CB102" i="101" s="1"/>
  <c r="BP102" i="101"/>
  <c r="BO102" i="101"/>
  <c r="BN102" i="101"/>
  <c r="BM102" i="101"/>
  <c r="BL102" i="101"/>
  <c r="BK102" i="101"/>
  <c r="BJ102" i="101"/>
  <c r="BF102" i="101"/>
  <c r="BE102" i="101"/>
  <c r="BD102" i="101"/>
  <c r="BC102" i="101"/>
  <c r="BB102" i="101"/>
  <c r="BA102" i="101"/>
  <c r="AZ102" i="101"/>
  <c r="AV102" i="101"/>
  <c r="AU102" i="101"/>
  <c r="AT102" i="101"/>
  <c r="AS102" i="101"/>
  <c r="AR102" i="101"/>
  <c r="AQ102" i="101"/>
  <c r="AP102" i="101"/>
  <c r="AL102" i="101"/>
  <c r="AK102" i="101"/>
  <c r="AJ102" i="101"/>
  <c r="AI102" i="101"/>
  <c r="AH102" i="101"/>
  <c r="AG102" i="101"/>
  <c r="AF102" i="101"/>
  <c r="AB102" i="101"/>
  <c r="AA102" i="101"/>
  <c r="Z102" i="101"/>
  <c r="Y102" i="101"/>
  <c r="X102" i="101"/>
  <c r="W102" i="101"/>
  <c r="V102" i="101"/>
  <c r="R102" i="101"/>
  <c r="Q102" i="101"/>
  <c r="P102" i="101"/>
  <c r="O102" i="101"/>
  <c r="N102" i="101"/>
  <c r="M102" i="101"/>
  <c r="L102" i="101"/>
  <c r="H102" i="101"/>
  <c r="G102" i="101"/>
  <c r="F102" i="101"/>
  <c r="E102" i="101"/>
  <c r="D102" i="101"/>
  <c r="C102" i="101"/>
  <c r="B102" i="101"/>
  <c r="CJ102" i="103"/>
  <c r="CI102" i="103"/>
  <c r="CH102" i="103"/>
  <c r="CG102" i="103"/>
  <c r="CF102" i="103"/>
  <c r="CE102" i="103"/>
  <c r="CD102" i="103"/>
  <c r="BZ102" i="103"/>
  <c r="BY102" i="103"/>
  <c r="BX102" i="103"/>
  <c r="BW102" i="103"/>
  <c r="BV102" i="103"/>
  <c r="BU102" i="103"/>
  <c r="BT102" i="103"/>
  <c r="BP102" i="103"/>
  <c r="BO102" i="103"/>
  <c r="BN102" i="103"/>
  <c r="BM102" i="103"/>
  <c r="BL102" i="103"/>
  <c r="BK102" i="103"/>
  <c r="BJ102" i="103"/>
  <c r="BF102" i="103"/>
  <c r="BE102" i="103"/>
  <c r="DW102" i="103" s="1"/>
  <c r="BD102" i="103"/>
  <c r="BC102" i="103"/>
  <c r="BB102" i="103"/>
  <c r="BA102" i="103"/>
  <c r="AZ102" i="103"/>
  <c r="AV102" i="103"/>
  <c r="AU102" i="103"/>
  <c r="AT102" i="103"/>
  <c r="DV102" i="103" s="1"/>
  <c r="AS102" i="103"/>
  <c r="AR102" i="103"/>
  <c r="AQ102" i="103"/>
  <c r="AP102" i="103"/>
  <c r="AL102" i="103"/>
  <c r="AK102" i="103"/>
  <c r="AJ102" i="103"/>
  <c r="AI102" i="103"/>
  <c r="CQ102" i="103" s="1"/>
  <c r="AH102" i="103"/>
  <c r="AG102" i="103"/>
  <c r="AF102" i="103"/>
  <c r="AB102" i="103"/>
  <c r="AA102" i="103"/>
  <c r="Z102" i="103"/>
  <c r="Y102" i="103"/>
  <c r="X102" i="103"/>
  <c r="W102" i="103"/>
  <c r="V102" i="103"/>
  <c r="R102" i="103"/>
  <c r="Q102" i="103"/>
  <c r="P102" i="103"/>
  <c r="O102" i="103"/>
  <c r="N102" i="103"/>
  <c r="M102" i="103"/>
  <c r="L102" i="103"/>
  <c r="H102" i="103"/>
  <c r="G102" i="103"/>
  <c r="F102" i="103"/>
  <c r="E102" i="103"/>
  <c r="D102" i="103"/>
  <c r="C102" i="103"/>
  <c r="B102" i="103"/>
  <c r="EB102" i="103" s="1"/>
  <c r="CJ97" i="34"/>
  <c r="CI97" i="34"/>
  <c r="CH97" i="34"/>
  <c r="CG97" i="34"/>
  <c r="CF97" i="34"/>
  <c r="CE97" i="34"/>
  <c r="CD97" i="34"/>
  <c r="BZ97" i="34"/>
  <c r="BY97" i="34"/>
  <c r="BX97" i="34"/>
  <c r="BW97" i="34"/>
  <c r="BV97" i="34"/>
  <c r="BU97" i="34"/>
  <c r="BT97" i="34"/>
  <c r="BP97" i="34"/>
  <c r="BO97" i="34"/>
  <c r="BN97" i="34"/>
  <c r="BM97" i="34"/>
  <c r="BL97" i="34"/>
  <c r="BK97" i="34"/>
  <c r="BJ97" i="34"/>
  <c r="BF97" i="34"/>
  <c r="BE97" i="34"/>
  <c r="BD97" i="34"/>
  <c r="BC97" i="34"/>
  <c r="BB97" i="34"/>
  <c r="BA97" i="34"/>
  <c r="AZ97" i="34"/>
  <c r="AV97" i="34"/>
  <c r="AU97" i="34"/>
  <c r="AT97" i="34"/>
  <c r="AS97" i="34"/>
  <c r="AR97" i="34"/>
  <c r="AQ97" i="34"/>
  <c r="AP97" i="34"/>
  <c r="AL97" i="34"/>
  <c r="AK97" i="34"/>
  <c r="AJ97" i="34"/>
  <c r="AI97" i="34"/>
  <c r="AH97" i="34"/>
  <c r="AG97" i="34"/>
  <c r="AF97" i="34"/>
  <c r="AB97" i="34"/>
  <c r="AA97" i="34"/>
  <c r="Z97" i="34"/>
  <c r="Y97" i="34"/>
  <c r="X97" i="34"/>
  <c r="W97" i="34"/>
  <c r="V97" i="34"/>
  <c r="R97" i="34"/>
  <c r="Q97" i="34"/>
  <c r="P97" i="34"/>
  <c r="O97" i="34"/>
  <c r="N97" i="34"/>
  <c r="M97" i="34"/>
  <c r="L97" i="34"/>
  <c r="S97" i="34" s="1"/>
  <c r="H97" i="34"/>
  <c r="G97" i="34"/>
  <c r="F97" i="34"/>
  <c r="E97" i="34"/>
  <c r="D97" i="34"/>
  <c r="C97" i="34"/>
  <c r="B97" i="34"/>
  <c r="CJ97" i="93"/>
  <c r="CI97" i="93"/>
  <c r="CH97" i="93"/>
  <c r="CG97" i="93"/>
  <c r="CF97" i="93"/>
  <c r="CE97" i="93"/>
  <c r="CD97" i="93"/>
  <c r="BZ97" i="93"/>
  <c r="BY97" i="93"/>
  <c r="BX97" i="93"/>
  <c r="BW97" i="93"/>
  <c r="BV97" i="93"/>
  <c r="BU97" i="93"/>
  <c r="BT97" i="93"/>
  <c r="BP97" i="93"/>
  <c r="BO97" i="93"/>
  <c r="BN97" i="93"/>
  <c r="BM97" i="93"/>
  <c r="BL97" i="93"/>
  <c r="BK97" i="93"/>
  <c r="BJ97" i="93"/>
  <c r="BF97" i="93"/>
  <c r="BE97" i="93"/>
  <c r="BD97" i="93"/>
  <c r="BC97" i="93"/>
  <c r="BB97" i="93"/>
  <c r="BA97" i="93"/>
  <c r="AZ97" i="93"/>
  <c r="AV97" i="93"/>
  <c r="AU97" i="93"/>
  <c r="AT97" i="93"/>
  <c r="AS97" i="93"/>
  <c r="AR97" i="93"/>
  <c r="AQ97" i="93"/>
  <c r="AP97" i="93"/>
  <c r="AL97" i="93"/>
  <c r="AK97" i="93"/>
  <c r="AJ97" i="93"/>
  <c r="AI97" i="93"/>
  <c r="AH97" i="93"/>
  <c r="AG97" i="93"/>
  <c r="AF97" i="93"/>
  <c r="AB97" i="93"/>
  <c r="AA97" i="93"/>
  <c r="Z97" i="93"/>
  <c r="Y97" i="93"/>
  <c r="X97" i="93"/>
  <c r="W97" i="93"/>
  <c r="V97" i="93"/>
  <c r="R97" i="93"/>
  <c r="Q97" i="93"/>
  <c r="P97" i="93"/>
  <c r="O97" i="93"/>
  <c r="N97" i="93"/>
  <c r="M97" i="93"/>
  <c r="L97" i="93"/>
  <c r="H97" i="93"/>
  <c r="G97" i="93"/>
  <c r="F97" i="93"/>
  <c r="E97" i="93"/>
  <c r="D97" i="93"/>
  <c r="C97" i="93"/>
  <c r="B97" i="93"/>
  <c r="CJ97" i="95"/>
  <c r="CI97" i="95"/>
  <c r="CH97" i="95"/>
  <c r="CG97" i="95"/>
  <c r="CF97" i="95"/>
  <c r="CE97" i="95"/>
  <c r="CD97" i="95"/>
  <c r="BZ97" i="95"/>
  <c r="BY97" i="95"/>
  <c r="BX97" i="95"/>
  <c r="BW97" i="95"/>
  <c r="BV97" i="95"/>
  <c r="BU97" i="95"/>
  <c r="BT97" i="95"/>
  <c r="BP97" i="95"/>
  <c r="BO97" i="95"/>
  <c r="BN97" i="95"/>
  <c r="BM97" i="95"/>
  <c r="BL97" i="95"/>
  <c r="BK97" i="95"/>
  <c r="BJ97" i="95"/>
  <c r="BF97" i="95"/>
  <c r="BE97" i="95"/>
  <c r="BD97" i="95"/>
  <c r="BC97" i="95"/>
  <c r="BB97" i="95"/>
  <c r="BA97" i="95"/>
  <c r="AZ97" i="95"/>
  <c r="AV97" i="95"/>
  <c r="AU97" i="95"/>
  <c r="AT97" i="95"/>
  <c r="AS97" i="95"/>
  <c r="AR97" i="95"/>
  <c r="AQ97" i="95"/>
  <c r="AP97" i="95"/>
  <c r="AL97" i="95"/>
  <c r="AK97" i="95"/>
  <c r="AJ97" i="95"/>
  <c r="AI97" i="95"/>
  <c r="AH97" i="95"/>
  <c r="AG97" i="95"/>
  <c r="AF97" i="95"/>
  <c r="AN97" i="95" s="1"/>
  <c r="AB97" i="95"/>
  <c r="AA97" i="95"/>
  <c r="Z97" i="95"/>
  <c r="Y97" i="95"/>
  <c r="X97" i="95"/>
  <c r="W97" i="95"/>
  <c r="V97" i="95"/>
  <c r="R97" i="95"/>
  <c r="Q97" i="95"/>
  <c r="P97" i="95"/>
  <c r="O97" i="95"/>
  <c r="N97" i="95"/>
  <c r="M97" i="95"/>
  <c r="L97" i="95"/>
  <c r="H97" i="95"/>
  <c r="G97" i="95"/>
  <c r="F97" i="95"/>
  <c r="E97" i="95"/>
  <c r="D97" i="95"/>
  <c r="C97" i="95"/>
  <c r="B97" i="95"/>
  <c r="CJ97" i="97"/>
  <c r="CI97" i="97"/>
  <c r="CH97" i="97"/>
  <c r="CG97" i="97"/>
  <c r="CF97" i="97"/>
  <c r="CE97" i="97"/>
  <c r="CD97" i="97"/>
  <c r="BZ97" i="97"/>
  <c r="BY97" i="97"/>
  <c r="BX97" i="97"/>
  <c r="BW97" i="97"/>
  <c r="BV97" i="97"/>
  <c r="BU97" i="97"/>
  <c r="BT97" i="97"/>
  <c r="BP97" i="97"/>
  <c r="BO97" i="97"/>
  <c r="BN97" i="97"/>
  <c r="BM97" i="97"/>
  <c r="BL97" i="97"/>
  <c r="BK97" i="97"/>
  <c r="BJ97" i="97"/>
  <c r="BF97" i="97"/>
  <c r="BE97" i="97"/>
  <c r="BD97" i="97"/>
  <c r="BC97" i="97"/>
  <c r="BB97" i="97"/>
  <c r="BA97" i="97"/>
  <c r="AZ97" i="97"/>
  <c r="AV97" i="97"/>
  <c r="AU97" i="97"/>
  <c r="AT97" i="97"/>
  <c r="AS97" i="97"/>
  <c r="AR97" i="97"/>
  <c r="AQ97" i="97"/>
  <c r="AP97" i="97"/>
  <c r="AL97" i="97"/>
  <c r="AK97" i="97"/>
  <c r="AJ97" i="97"/>
  <c r="AI97" i="97"/>
  <c r="AH97" i="97"/>
  <c r="AG97" i="97"/>
  <c r="AF97" i="97"/>
  <c r="AB97" i="97"/>
  <c r="AA97" i="97"/>
  <c r="Z97" i="97"/>
  <c r="Y97" i="97"/>
  <c r="X97" i="97"/>
  <c r="W97" i="97"/>
  <c r="V97" i="97"/>
  <c r="R97" i="97"/>
  <c r="Q97" i="97"/>
  <c r="P97" i="97"/>
  <c r="O97" i="97"/>
  <c r="N97" i="97"/>
  <c r="M97" i="97"/>
  <c r="L97" i="97"/>
  <c r="H97" i="97"/>
  <c r="G97" i="97"/>
  <c r="F97" i="97"/>
  <c r="E97" i="97"/>
  <c r="D97" i="97"/>
  <c r="C97" i="97"/>
  <c r="B97" i="97"/>
  <c r="CJ97" i="99"/>
  <c r="CI97" i="99"/>
  <c r="CH97" i="99"/>
  <c r="CG97" i="99"/>
  <c r="CF97" i="99"/>
  <c r="CE97" i="99"/>
  <c r="CD97" i="99"/>
  <c r="BZ97" i="99"/>
  <c r="BY97" i="99"/>
  <c r="BX97" i="99"/>
  <c r="BW97" i="99"/>
  <c r="BV97" i="99"/>
  <c r="BU97" i="99"/>
  <c r="BT97" i="99"/>
  <c r="BP97" i="99"/>
  <c r="BO97" i="99"/>
  <c r="BN97" i="99"/>
  <c r="BM97" i="99"/>
  <c r="BL97" i="99"/>
  <c r="BK97" i="99"/>
  <c r="BJ97" i="99"/>
  <c r="BF97" i="99"/>
  <c r="BE97" i="99"/>
  <c r="BD97" i="99"/>
  <c r="BC97" i="99"/>
  <c r="BB97" i="99"/>
  <c r="BA97" i="99"/>
  <c r="AZ97" i="99"/>
  <c r="AV97" i="99"/>
  <c r="AU97" i="99"/>
  <c r="AT97" i="99"/>
  <c r="AS97" i="99"/>
  <c r="AR97" i="99"/>
  <c r="AQ97" i="99"/>
  <c r="AP97" i="99"/>
  <c r="AL97" i="99"/>
  <c r="AK97" i="99"/>
  <c r="AJ97" i="99"/>
  <c r="AI97" i="99"/>
  <c r="AH97" i="99"/>
  <c r="AG97" i="99"/>
  <c r="AF97" i="99"/>
  <c r="AB97" i="99"/>
  <c r="AA97" i="99"/>
  <c r="Z97" i="99"/>
  <c r="Y97" i="99"/>
  <c r="X97" i="99"/>
  <c r="W97" i="99"/>
  <c r="V97" i="99"/>
  <c r="R97" i="99"/>
  <c r="Q97" i="99"/>
  <c r="P97" i="99"/>
  <c r="O97" i="99"/>
  <c r="N97" i="99"/>
  <c r="M97" i="99"/>
  <c r="L97" i="99"/>
  <c r="H97" i="99"/>
  <c r="G97" i="99"/>
  <c r="F97" i="99"/>
  <c r="E97" i="99"/>
  <c r="D97" i="99"/>
  <c r="C97" i="99"/>
  <c r="B97" i="99"/>
  <c r="CJ97" i="101"/>
  <c r="CI97" i="101"/>
  <c r="CH97" i="101"/>
  <c r="CG97" i="101"/>
  <c r="CF97" i="101"/>
  <c r="CE97" i="101"/>
  <c r="CD97" i="101"/>
  <c r="BZ97" i="101"/>
  <c r="BY97" i="101"/>
  <c r="BX97" i="101"/>
  <c r="BW97" i="101"/>
  <c r="BV97" i="101"/>
  <c r="BU97" i="101"/>
  <c r="BT97" i="101"/>
  <c r="BP97" i="101"/>
  <c r="BO97" i="101"/>
  <c r="BN97" i="101"/>
  <c r="BM97" i="101"/>
  <c r="BL97" i="101"/>
  <c r="BK97" i="101"/>
  <c r="BJ97" i="101"/>
  <c r="BF97" i="101"/>
  <c r="BE97" i="101"/>
  <c r="BD97" i="101"/>
  <c r="BC97" i="101"/>
  <c r="BB97" i="101"/>
  <c r="BA97" i="101"/>
  <c r="AZ97" i="101"/>
  <c r="AV97" i="101"/>
  <c r="AU97" i="101"/>
  <c r="AT97" i="101"/>
  <c r="AS97" i="101"/>
  <c r="AR97" i="101"/>
  <c r="AQ97" i="101"/>
  <c r="AP97" i="101"/>
  <c r="AL97" i="101"/>
  <c r="AK97" i="101"/>
  <c r="AJ97" i="101"/>
  <c r="AI97" i="101"/>
  <c r="AH97" i="101"/>
  <c r="AG97" i="101"/>
  <c r="AF97" i="101"/>
  <c r="AB97" i="101"/>
  <c r="AA97" i="101"/>
  <c r="Z97" i="101"/>
  <c r="Y97" i="101"/>
  <c r="X97" i="101"/>
  <c r="W97" i="101"/>
  <c r="V97" i="101"/>
  <c r="R97" i="101"/>
  <c r="Q97" i="101"/>
  <c r="P97" i="101"/>
  <c r="O97" i="101"/>
  <c r="N97" i="101"/>
  <c r="M97" i="101"/>
  <c r="L97" i="101"/>
  <c r="H97" i="101"/>
  <c r="G97" i="101"/>
  <c r="F97" i="101"/>
  <c r="E97" i="101"/>
  <c r="D97" i="101"/>
  <c r="C97" i="101"/>
  <c r="B97" i="101"/>
  <c r="CJ97" i="103"/>
  <c r="CI97" i="103"/>
  <c r="CH97" i="103"/>
  <c r="CG97" i="103"/>
  <c r="CF97" i="103"/>
  <c r="CE97" i="103"/>
  <c r="EM97" i="103" s="1"/>
  <c r="CD97" i="103"/>
  <c r="BZ97" i="103"/>
  <c r="BY97" i="103"/>
  <c r="BX97" i="103"/>
  <c r="BW97" i="103"/>
  <c r="BV97" i="103"/>
  <c r="BU97" i="103"/>
  <c r="BT97" i="103"/>
  <c r="CN97" i="103" s="1"/>
  <c r="BP97" i="103"/>
  <c r="BO97" i="103"/>
  <c r="BN97" i="103"/>
  <c r="BM97" i="103"/>
  <c r="BL97" i="103"/>
  <c r="BK97" i="103"/>
  <c r="BJ97" i="103"/>
  <c r="BF97" i="103"/>
  <c r="BE97" i="103"/>
  <c r="BD97" i="103"/>
  <c r="BC97" i="103"/>
  <c r="BB97" i="103"/>
  <c r="BA97" i="103"/>
  <c r="AZ97" i="103"/>
  <c r="AV97" i="103"/>
  <c r="AU97" i="103"/>
  <c r="DW97" i="103" s="1"/>
  <c r="AT97" i="103"/>
  <c r="AS97" i="103"/>
  <c r="AR97" i="103"/>
  <c r="AQ97" i="103"/>
  <c r="AP97" i="103"/>
  <c r="AL97" i="103"/>
  <c r="AK97" i="103"/>
  <c r="AJ97" i="103"/>
  <c r="CR97" i="103" s="1"/>
  <c r="AI97" i="103"/>
  <c r="AH97" i="103"/>
  <c r="AG97" i="103"/>
  <c r="AF97" i="103"/>
  <c r="AB97" i="103"/>
  <c r="AA97" i="103"/>
  <c r="Z97" i="103"/>
  <c r="Y97" i="103"/>
  <c r="CQ97" i="103" s="1"/>
  <c r="X97" i="103"/>
  <c r="W97" i="103"/>
  <c r="V97" i="103"/>
  <c r="R97" i="103"/>
  <c r="Q97" i="103"/>
  <c r="P97" i="103"/>
  <c r="O97" i="103"/>
  <c r="N97" i="103"/>
  <c r="DJ97" i="103" s="1"/>
  <c r="M97" i="103"/>
  <c r="L97" i="103"/>
  <c r="H97" i="103"/>
  <c r="G97" i="103"/>
  <c r="F97" i="103"/>
  <c r="E97" i="103"/>
  <c r="D97" i="103"/>
  <c r="C97" i="103"/>
  <c r="EC97" i="103" s="1"/>
  <c r="B97" i="103"/>
  <c r="CJ92" i="34"/>
  <c r="CI92" i="34"/>
  <c r="CH92" i="34"/>
  <c r="CG92" i="34"/>
  <c r="CF92" i="34"/>
  <c r="CE92" i="34"/>
  <c r="CD92" i="34"/>
  <c r="BZ92" i="34"/>
  <c r="BY92" i="34"/>
  <c r="BX92" i="34"/>
  <c r="BW92" i="34"/>
  <c r="BV92" i="34"/>
  <c r="BU92" i="34"/>
  <c r="BT92" i="34"/>
  <c r="BP92" i="34"/>
  <c r="BO92" i="34"/>
  <c r="BN92" i="34"/>
  <c r="BM92" i="34"/>
  <c r="BL92" i="34"/>
  <c r="BK92" i="34"/>
  <c r="BJ92" i="34"/>
  <c r="BF92" i="34"/>
  <c r="BE92" i="34"/>
  <c r="BD92" i="34"/>
  <c r="BC92" i="34"/>
  <c r="BB92" i="34"/>
  <c r="BA92" i="34"/>
  <c r="AZ92" i="34"/>
  <c r="AV92" i="34"/>
  <c r="AU92" i="34"/>
  <c r="AT92" i="34"/>
  <c r="AS92" i="34"/>
  <c r="AR92" i="34"/>
  <c r="AQ92" i="34"/>
  <c r="AP92" i="34"/>
  <c r="AL92" i="34"/>
  <c r="AK92" i="34"/>
  <c r="AJ92" i="34"/>
  <c r="AI92" i="34"/>
  <c r="AH92" i="34"/>
  <c r="AG92" i="34"/>
  <c r="AF92" i="34"/>
  <c r="AB92" i="34"/>
  <c r="AA92" i="34"/>
  <c r="Z92" i="34"/>
  <c r="Y92" i="34"/>
  <c r="X92" i="34"/>
  <c r="W92" i="34"/>
  <c r="V92" i="34"/>
  <c r="R92" i="34"/>
  <c r="Q92" i="34"/>
  <c r="P92" i="34"/>
  <c r="O92" i="34"/>
  <c r="N92" i="34"/>
  <c r="M92" i="34"/>
  <c r="L92" i="34"/>
  <c r="H92" i="34"/>
  <c r="G92" i="34"/>
  <c r="F92" i="34"/>
  <c r="E92" i="34"/>
  <c r="D92" i="34"/>
  <c r="C92" i="34"/>
  <c r="B92" i="34"/>
  <c r="CJ92" i="93"/>
  <c r="CI92" i="93"/>
  <c r="CH92" i="93"/>
  <c r="CG92" i="93"/>
  <c r="CF92" i="93"/>
  <c r="CE92" i="93"/>
  <c r="CD92" i="93"/>
  <c r="BZ92" i="93"/>
  <c r="BY92" i="93"/>
  <c r="BX92" i="93"/>
  <c r="BW92" i="93"/>
  <c r="BV92" i="93"/>
  <c r="BU92" i="93"/>
  <c r="BT92" i="93"/>
  <c r="BP92" i="93"/>
  <c r="BO92" i="93"/>
  <c r="BN92" i="93"/>
  <c r="BM92" i="93"/>
  <c r="BL92" i="93"/>
  <c r="BK92" i="93"/>
  <c r="BJ92" i="93"/>
  <c r="BF92" i="93"/>
  <c r="BE92" i="93"/>
  <c r="BD92" i="93"/>
  <c r="BC92" i="93"/>
  <c r="BB92" i="93"/>
  <c r="BA92" i="93"/>
  <c r="AZ92" i="93"/>
  <c r="AV92" i="93"/>
  <c r="AU92" i="93"/>
  <c r="AT92" i="93"/>
  <c r="AS92" i="93"/>
  <c r="AR92" i="93"/>
  <c r="AQ92" i="93"/>
  <c r="AP92" i="93"/>
  <c r="AL92" i="93"/>
  <c r="AK92" i="93"/>
  <c r="AJ92" i="93"/>
  <c r="AI92" i="93"/>
  <c r="AH92" i="93"/>
  <c r="AG92" i="93"/>
  <c r="AF92" i="93"/>
  <c r="AB92" i="93"/>
  <c r="AA92" i="93"/>
  <c r="Z92" i="93"/>
  <c r="Y92" i="93"/>
  <c r="X92" i="93"/>
  <c r="W92" i="93"/>
  <c r="V92" i="93"/>
  <c r="R92" i="93"/>
  <c r="Q92" i="93"/>
  <c r="P92" i="93"/>
  <c r="O92" i="93"/>
  <c r="N92" i="93"/>
  <c r="M92" i="93"/>
  <c r="L92" i="93"/>
  <c r="H92" i="93"/>
  <c r="G92" i="93"/>
  <c r="F92" i="93"/>
  <c r="E92" i="93"/>
  <c r="D92" i="93"/>
  <c r="C92" i="93"/>
  <c r="B92" i="93"/>
  <c r="CJ92" i="95"/>
  <c r="CI92" i="95"/>
  <c r="CH92" i="95"/>
  <c r="CG92" i="95"/>
  <c r="CF92" i="95"/>
  <c r="CE92" i="95"/>
  <c r="CD92" i="95"/>
  <c r="BZ92" i="95"/>
  <c r="BY92" i="95"/>
  <c r="BX92" i="95"/>
  <c r="BW92" i="95"/>
  <c r="BV92" i="95"/>
  <c r="BU92" i="95"/>
  <c r="BT92" i="95"/>
  <c r="BP92" i="95"/>
  <c r="BO92" i="95"/>
  <c r="BN92" i="95"/>
  <c r="BM92" i="95"/>
  <c r="BL92" i="95"/>
  <c r="BK92" i="95"/>
  <c r="BJ92" i="95"/>
  <c r="BF92" i="95"/>
  <c r="BE92" i="95"/>
  <c r="BD92" i="95"/>
  <c r="BC92" i="95"/>
  <c r="BB92" i="95"/>
  <c r="BA92" i="95"/>
  <c r="AZ92" i="95"/>
  <c r="AV92" i="95"/>
  <c r="AU92" i="95"/>
  <c r="AT92" i="95"/>
  <c r="AS92" i="95"/>
  <c r="AR92" i="95"/>
  <c r="AQ92" i="95"/>
  <c r="AP92" i="95"/>
  <c r="AL92" i="95"/>
  <c r="AK92" i="95"/>
  <c r="AJ92" i="95"/>
  <c r="AI92" i="95"/>
  <c r="AH92" i="95"/>
  <c r="AG92" i="95"/>
  <c r="AF92" i="95"/>
  <c r="AB92" i="95"/>
  <c r="AA92" i="95"/>
  <c r="Z92" i="95"/>
  <c r="Y92" i="95"/>
  <c r="X92" i="95"/>
  <c r="W92" i="95"/>
  <c r="V92" i="95"/>
  <c r="R92" i="95"/>
  <c r="Q92" i="95"/>
  <c r="P92" i="95"/>
  <c r="O92" i="95"/>
  <c r="N92" i="95"/>
  <c r="M92" i="95"/>
  <c r="L92" i="95"/>
  <c r="H92" i="95"/>
  <c r="G92" i="95"/>
  <c r="F92" i="95"/>
  <c r="E92" i="95"/>
  <c r="D92" i="95"/>
  <c r="C92" i="95"/>
  <c r="B92" i="95"/>
  <c r="CJ92" i="97"/>
  <c r="CI92" i="97"/>
  <c r="CH92" i="97"/>
  <c r="CG92" i="97"/>
  <c r="CF92" i="97"/>
  <c r="CE92" i="97"/>
  <c r="CD92" i="97"/>
  <c r="BZ92" i="97"/>
  <c r="BY92" i="97"/>
  <c r="BX92" i="97"/>
  <c r="BW92" i="97"/>
  <c r="BV92" i="97"/>
  <c r="BU92" i="97"/>
  <c r="BT92" i="97"/>
  <c r="BP92" i="97"/>
  <c r="BO92" i="97"/>
  <c r="BN92" i="97"/>
  <c r="BM92" i="97"/>
  <c r="BL92" i="97"/>
  <c r="BK92" i="97"/>
  <c r="BJ92" i="97"/>
  <c r="BF92" i="97"/>
  <c r="BE92" i="97"/>
  <c r="BD92" i="97"/>
  <c r="BC92" i="97"/>
  <c r="BB92" i="97"/>
  <c r="BA92" i="97"/>
  <c r="AZ92" i="97"/>
  <c r="AV92" i="97"/>
  <c r="AU92" i="97"/>
  <c r="AT92" i="97"/>
  <c r="AS92" i="97"/>
  <c r="AR92" i="97"/>
  <c r="AQ92" i="97"/>
  <c r="AP92" i="97"/>
  <c r="AL92" i="97"/>
  <c r="AK92" i="97"/>
  <c r="AJ92" i="97"/>
  <c r="AI92" i="97"/>
  <c r="AH92" i="97"/>
  <c r="AG92" i="97"/>
  <c r="AF92" i="97"/>
  <c r="AB92" i="97"/>
  <c r="AA92" i="97"/>
  <c r="Z92" i="97"/>
  <c r="Y92" i="97"/>
  <c r="X92" i="97"/>
  <c r="W92" i="97"/>
  <c r="V92" i="97"/>
  <c r="R92" i="97"/>
  <c r="Q92" i="97"/>
  <c r="P92" i="97"/>
  <c r="O92" i="97"/>
  <c r="N92" i="97"/>
  <c r="M92" i="97"/>
  <c r="L92" i="97"/>
  <c r="H92" i="97"/>
  <c r="G92" i="97"/>
  <c r="F92" i="97"/>
  <c r="E92" i="97"/>
  <c r="D92" i="97"/>
  <c r="C92" i="97"/>
  <c r="B92" i="97"/>
  <c r="CJ92" i="99"/>
  <c r="CI92" i="99"/>
  <c r="CH92" i="99"/>
  <c r="CG92" i="99"/>
  <c r="CF92" i="99"/>
  <c r="CE92" i="99"/>
  <c r="CD92" i="99"/>
  <c r="BZ92" i="99"/>
  <c r="BY92" i="99"/>
  <c r="BX92" i="99"/>
  <c r="BW92" i="99"/>
  <c r="BV92" i="99"/>
  <c r="BU92" i="99"/>
  <c r="BT92" i="99"/>
  <c r="BP92" i="99"/>
  <c r="BO92" i="99"/>
  <c r="BN92" i="99"/>
  <c r="BM92" i="99"/>
  <c r="BL92" i="99"/>
  <c r="BK92" i="99"/>
  <c r="BJ92" i="99"/>
  <c r="BF92" i="99"/>
  <c r="BE92" i="99"/>
  <c r="BD92" i="99"/>
  <c r="BC92" i="99"/>
  <c r="BB92" i="99"/>
  <c r="BA92" i="99"/>
  <c r="AZ92" i="99"/>
  <c r="AV92" i="99"/>
  <c r="AU92" i="99"/>
  <c r="AT92" i="99"/>
  <c r="AS92" i="99"/>
  <c r="AR92" i="99"/>
  <c r="AQ92" i="99"/>
  <c r="AP92" i="99"/>
  <c r="AL92" i="99"/>
  <c r="AK92" i="99"/>
  <c r="AJ92" i="99"/>
  <c r="AI92" i="99"/>
  <c r="AH92" i="99"/>
  <c r="AG92" i="99"/>
  <c r="AF92" i="99"/>
  <c r="AB92" i="99"/>
  <c r="AA92" i="99"/>
  <c r="Z92" i="99"/>
  <c r="Y92" i="99"/>
  <c r="X92" i="99"/>
  <c r="W92" i="99"/>
  <c r="V92" i="99"/>
  <c r="R92" i="99"/>
  <c r="Q92" i="99"/>
  <c r="P92" i="99"/>
  <c r="O92" i="99"/>
  <c r="N92" i="99"/>
  <c r="M92" i="99"/>
  <c r="L92" i="99"/>
  <c r="H92" i="99"/>
  <c r="G92" i="99"/>
  <c r="F92" i="99"/>
  <c r="E92" i="99"/>
  <c r="D92" i="99"/>
  <c r="C92" i="99"/>
  <c r="B92" i="99"/>
  <c r="CJ92" i="101"/>
  <c r="CI92" i="101"/>
  <c r="CH92" i="101"/>
  <c r="CG92" i="101"/>
  <c r="CF92" i="101"/>
  <c r="CE92" i="101"/>
  <c r="CD92" i="101"/>
  <c r="BZ92" i="101"/>
  <c r="BY92" i="101"/>
  <c r="BX92" i="101"/>
  <c r="BW92" i="101"/>
  <c r="BV92" i="101"/>
  <c r="BU92" i="101"/>
  <c r="BT92" i="101"/>
  <c r="BP92" i="101"/>
  <c r="BO92" i="101"/>
  <c r="BN92" i="101"/>
  <c r="BM92" i="101"/>
  <c r="BL92" i="101"/>
  <c r="BK92" i="101"/>
  <c r="BJ92" i="101"/>
  <c r="BF92" i="101"/>
  <c r="BE92" i="101"/>
  <c r="BD92" i="101"/>
  <c r="BC92" i="101"/>
  <c r="BB92" i="101"/>
  <c r="BA92" i="101"/>
  <c r="AZ92" i="101"/>
  <c r="AV92" i="101"/>
  <c r="AU92" i="101"/>
  <c r="AT92" i="101"/>
  <c r="AS92" i="101"/>
  <c r="AR92" i="101"/>
  <c r="AQ92" i="101"/>
  <c r="AP92" i="101"/>
  <c r="AL92" i="101"/>
  <c r="AK92" i="101"/>
  <c r="AJ92" i="101"/>
  <c r="AI92" i="101"/>
  <c r="AH92" i="101"/>
  <c r="AG92" i="101"/>
  <c r="AF92" i="101"/>
  <c r="AB92" i="101"/>
  <c r="AA92" i="101"/>
  <c r="Z92" i="101"/>
  <c r="Y92" i="101"/>
  <c r="X92" i="101"/>
  <c r="W92" i="101"/>
  <c r="V92" i="101"/>
  <c r="R92" i="101"/>
  <c r="Q92" i="101"/>
  <c r="P92" i="101"/>
  <c r="O92" i="101"/>
  <c r="N92" i="101"/>
  <c r="M92" i="101"/>
  <c r="L92" i="101"/>
  <c r="H92" i="101"/>
  <c r="G92" i="101"/>
  <c r="F92" i="101"/>
  <c r="E92" i="101"/>
  <c r="D92" i="101"/>
  <c r="C92" i="101"/>
  <c r="B92" i="101"/>
  <c r="CJ92" i="103"/>
  <c r="CI92" i="103"/>
  <c r="CH92" i="103"/>
  <c r="CG92" i="103"/>
  <c r="CF92" i="103"/>
  <c r="CE92" i="103"/>
  <c r="CD92" i="103"/>
  <c r="BZ92" i="103"/>
  <c r="BY92" i="103"/>
  <c r="BX92" i="103"/>
  <c r="BW92" i="103"/>
  <c r="BV92" i="103"/>
  <c r="BU92" i="103"/>
  <c r="BT92" i="103"/>
  <c r="BP92" i="103"/>
  <c r="BO92" i="103"/>
  <c r="BN92" i="103"/>
  <c r="BM92" i="103"/>
  <c r="BL92" i="103"/>
  <c r="BK92" i="103"/>
  <c r="BJ92" i="103"/>
  <c r="BF92" i="103"/>
  <c r="BE92" i="103"/>
  <c r="BD92" i="103"/>
  <c r="BC92" i="103"/>
  <c r="BB92" i="103"/>
  <c r="BA92" i="103"/>
  <c r="AZ92" i="103"/>
  <c r="AV92" i="103"/>
  <c r="AU92" i="103"/>
  <c r="AT92" i="103"/>
  <c r="AS92" i="103"/>
  <c r="AR92" i="103"/>
  <c r="AQ92" i="103"/>
  <c r="AP92" i="103"/>
  <c r="AL92" i="103"/>
  <c r="AK92" i="103"/>
  <c r="AJ92" i="103"/>
  <c r="AI92" i="103"/>
  <c r="AH92" i="103"/>
  <c r="AG92" i="103"/>
  <c r="AF92" i="103"/>
  <c r="AB92" i="103"/>
  <c r="AA92" i="103"/>
  <c r="Z92" i="103"/>
  <c r="Y92" i="103"/>
  <c r="X92" i="103"/>
  <c r="W92" i="103"/>
  <c r="V92" i="103"/>
  <c r="R92" i="103"/>
  <c r="Q92" i="103"/>
  <c r="P92" i="103"/>
  <c r="O92" i="103"/>
  <c r="DA92" i="103" s="1"/>
  <c r="N92" i="103"/>
  <c r="M92" i="103"/>
  <c r="L92" i="103"/>
  <c r="H92" i="103"/>
  <c r="G92" i="103"/>
  <c r="F92" i="103"/>
  <c r="E92" i="103"/>
  <c r="D92" i="103"/>
  <c r="ED92" i="103" s="1"/>
  <c r="C92" i="103"/>
  <c r="B92" i="103"/>
  <c r="CJ87" i="34"/>
  <c r="CI87" i="34"/>
  <c r="CH87" i="34"/>
  <c r="CG87" i="34"/>
  <c r="CF87" i="34"/>
  <c r="CE87" i="34"/>
  <c r="CD87" i="34"/>
  <c r="BZ87" i="34"/>
  <c r="BY87" i="34"/>
  <c r="BX87" i="34"/>
  <c r="BW87" i="34"/>
  <c r="BV87" i="34"/>
  <c r="BU87" i="34"/>
  <c r="BT87" i="34"/>
  <c r="BP87" i="34"/>
  <c r="BO87" i="34"/>
  <c r="BN87" i="34"/>
  <c r="BM87" i="34"/>
  <c r="BL87" i="34"/>
  <c r="BK87" i="34"/>
  <c r="BJ87" i="34"/>
  <c r="BF87" i="34"/>
  <c r="BE87" i="34"/>
  <c r="BD87" i="34"/>
  <c r="BC87" i="34"/>
  <c r="BB87" i="34"/>
  <c r="BA87" i="34"/>
  <c r="AZ87" i="34"/>
  <c r="AV87" i="34"/>
  <c r="AU87" i="34"/>
  <c r="AT87" i="34"/>
  <c r="AS87" i="34"/>
  <c r="AR87" i="34"/>
  <c r="AQ87" i="34"/>
  <c r="AP87" i="34"/>
  <c r="AL87" i="34"/>
  <c r="AK87" i="34"/>
  <c r="AJ87" i="34"/>
  <c r="AI87" i="34"/>
  <c r="AH87" i="34"/>
  <c r="AG87" i="34"/>
  <c r="AF87" i="34"/>
  <c r="AB87" i="34"/>
  <c r="AA87" i="34"/>
  <c r="Z87" i="34"/>
  <c r="Y87" i="34"/>
  <c r="X87" i="34"/>
  <c r="W87" i="34"/>
  <c r="V87" i="34"/>
  <c r="R87" i="34"/>
  <c r="Q87" i="34"/>
  <c r="P87" i="34"/>
  <c r="O87" i="34"/>
  <c r="N87" i="34"/>
  <c r="M87" i="34"/>
  <c r="L87" i="34"/>
  <c r="H87" i="34"/>
  <c r="G87" i="34"/>
  <c r="F87" i="34"/>
  <c r="E87" i="34"/>
  <c r="D87" i="34"/>
  <c r="C87" i="34"/>
  <c r="B87" i="34"/>
  <c r="CJ87" i="93"/>
  <c r="CI87" i="93"/>
  <c r="CH87" i="93"/>
  <c r="CG87" i="93"/>
  <c r="CF87" i="93"/>
  <c r="CE87" i="93"/>
  <c r="CD87" i="93"/>
  <c r="CK87" i="93" s="1"/>
  <c r="BZ87" i="93"/>
  <c r="BY87" i="93"/>
  <c r="BX87" i="93"/>
  <c r="BW87" i="93"/>
  <c r="BV87" i="93"/>
  <c r="BU87" i="93"/>
  <c r="BT87" i="93"/>
  <c r="BP87" i="93"/>
  <c r="BO87" i="93"/>
  <c r="BN87" i="93"/>
  <c r="BM87" i="93"/>
  <c r="BL87" i="93"/>
  <c r="BK87" i="93"/>
  <c r="BJ87" i="93"/>
  <c r="BF87" i="93"/>
  <c r="BE87" i="93"/>
  <c r="BD87" i="93"/>
  <c r="BC87" i="93"/>
  <c r="BB87" i="93"/>
  <c r="BA87" i="93"/>
  <c r="AZ87" i="93"/>
  <c r="AV87" i="93"/>
  <c r="AU87" i="93"/>
  <c r="AT87" i="93"/>
  <c r="AS87" i="93"/>
  <c r="AR87" i="93"/>
  <c r="AQ87" i="93"/>
  <c r="AP87" i="93"/>
  <c r="AL87" i="93"/>
  <c r="AK87" i="93"/>
  <c r="AJ87" i="93"/>
  <c r="AI87" i="93"/>
  <c r="AH87" i="93"/>
  <c r="AG87" i="93"/>
  <c r="AF87" i="93"/>
  <c r="AB87" i="93"/>
  <c r="AA87" i="93"/>
  <c r="Z87" i="93"/>
  <c r="Y87" i="93"/>
  <c r="X87" i="93"/>
  <c r="W87" i="93"/>
  <c r="V87" i="93"/>
  <c r="R87" i="93"/>
  <c r="Q87" i="93"/>
  <c r="P87" i="93"/>
  <c r="O87" i="93"/>
  <c r="N87" i="93"/>
  <c r="M87" i="93"/>
  <c r="L87" i="93"/>
  <c r="H87" i="93"/>
  <c r="G87" i="93"/>
  <c r="F87" i="93"/>
  <c r="E87" i="93"/>
  <c r="D87" i="93"/>
  <c r="C87" i="93"/>
  <c r="B87" i="93"/>
  <c r="J87" i="93" s="1"/>
  <c r="CJ87" i="95"/>
  <c r="CI87" i="95"/>
  <c r="CH87" i="95"/>
  <c r="CG87" i="95"/>
  <c r="CF87" i="95"/>
  <c r="CE87" i="95"/>
  <c r="CD87" i="95"/>
  <c r="BZ87" i="95"/>
  <c r="BY87" i="95"/>
  <c r="BX87" i="95"/>
  <c r="BW87" i="95"/>
  <c r="BV87" i="95"/>
  <c r="BU87" i="95"/>
  <c r="BT87" i="95"/>
  <c r="BP87" i="95"/>
  <c r="BO87" i="95"/>
  <c r="BN87" i="95"/>
  <c r="BM87" i="95"/>
  <c r="BL87" i="95"/>
  <c r="BK87" i="95"/>
  <c r="BJ87" i="95"/>
  <c r="BF87" i="95"/>
  <c r="BE87" i="95"/>
  <c r="BD87" i="95"/>
  <c r="BC87" i="95"/>
  <c r="BB87" i="95"/>
  <c r="BA87" i="95"/>
  <c r="AZ87" i="95"/>
  <c r="AV87" i="95"/>
  <c r="AU87" i="95"/>
  <c r="AT87" i="95"/>
  <c r="AS87" i="95"/>
  <c r="AR87" i="95"/>
  <c r="AQ87" i="95"/>
  <c r="AP87" i="95"/>
  <c r="AL87" i="95"/>
  <c r="AK87" i="95"/>
  <c r="AJ87" i="95"/>
  <c r="AI87" i="95"/>
  <c r="AH87" i="95"/>
  <c r="AG87" i="95"/>
  <c r="AF87" i="95"/>
  <c r="AB87" i="95"/>
  <c r="AA87" i="95"/>
  <c r="Z87" i="95"/>
  <c r="Y87" i="95"/>
  <c r="X87" i="95"/>
  <c r="W87" i="95"/>
  <c r="V87" i="95"/>
  <c r="R87" i="95"/>
  <c r="Q87" i="95"/>
  <c r="P87" i="95"/>
  <c r="O87" i="95"/>
  <c r="N87" i="95"/>
  <c r="M87" i="95"/>
  <c r="L87" i="95"/>
  <c r="S87" i="95" s="1"/>
  <c r="H87" i="95"/>
  <c r="G87" i="95"/>
  <c r="F87" i="95"/>
  <c r="E87" i="95"/>
  <c r="D87" i="95"/>
  <c r="C87" i="95"/>
  <c r="B87" i="95"/>
  <c r="CJ87" i="97"/>
  <c r="CI87" i="97"/>
  <c r="CH87" i="97"/>
  <c r="CG87" i="97"/>
  <c r="CF87" i="97"/>
  <c r="CE87" i="97"/>
  <c r="CD87" i="97"/>
  <c r="BZ87" i="97"/>
  <c r="BY87" i="97"/>
  <c r="BX87" i="97"/>
  <c r="BW87" i="97"/>
  <c r="BV87" i="97"/>
  <c r="BU87" i="97"/>
  <c r="BT87" i="97"/>
  <c r="BP87" i="97"/>
  <c r="BO87" i="97"/>
  <c r="BN87" i="97"/>
  <c r="BM87" i="97"/>
  <c r="BL87" i="97"/>
  <c r="BK87" i="97"/>
  <c r="BJ87" i="97"/>
  <c r="BF87" i="97"/>
  <c r="BE87" i="97"/>
  <c r="BD87" i="97"/>
  <c r="BC87" i="97"/>
  <c r="BB87" i="97"/>
  <c r="BA87" i="97"/>
  <c r="AZ87" i="97"/>
  <c r="AV87" i="97"/>
  <c r="AU87" i="97"/>
  <c r="AT87" i="97"/>
  <c r="AS87" i="97"/>
  <c r="AR87" i="97"/>
  <c r="AQ87" i="97"/>
  <c r="AP87" i="97"/>
  <c r="AL87" i="97"/>
  <c r="AK87" i="97"/>
  <c r="AJ87" i="97"/>
  <c r="AI87" i="97"/>
  <c r="AH87" i="97"/>
  <c r="AG87" i="97"/>
  <c r="AF87" i="97"/>
  <c r="AB87" i="97"/>
  <c r="AA87" i="97"/>
  <c r="Z87" i="97"/>
  <c r="Y87" i="97"/>
  <c r="X87" i="97"/>
  <c r="W87" i="97"/>
  <c r="V87" i="97"/>
  <c r="AC87" i="97" s="1"/>
  <c r="R87" i="97"/>
  <c r="Q87" i="97"/>
  <c r="P87" i="97"/>
  <c r="O87" i="97"/>
  <c r="N87" i="97"/>
  <c r="M87" i="97"/>
  <c r="L87" i="97"/>
  <c r="I87" i="97"/>
  <c r="H87" i="97"/>
  <c r="G87" i="97"/>
  <c r="F87" i="97"/>
  <c r="E87" i="97"/>
  <c r="D87" i="97"/>
  <c r="C87" i="97"/>
  <c r="B87" i="97"/>
  <c r="CJ87" i="99"/>
  <c r="CI87" i="99"/>
  <c r="CH87" i="99"/>
  <c r="CG87" i="99"/>
  <c r="CF87" i="99"/>
  <c r="CE87" i="99"/>
  <c r="CD87" i="99"/>
  <c r="BZ87" i="99"/>
  <c r="BY87" i="99"/>
  <c r="BX87" i="99"/>
  <c r="BW87" i="99"/>
  <c r="BV87" i="99"/>
  <c r="BU87" i="99"/>
  <c r="BT87" i="99"/>
  <c r="BP87" i="99"/>
  <c r="BO87" i="99"/>
  <c r="BN87" i="99"/>
  <c r="BM87" i="99"/>
  <c r="BL87" i="99"/>
  <c r="BK87" i="99"/>
  <c r="BJ87" i="99"/>
  <c r="BF87" i="99"/>
  <c r="BE87" i="99"/>
  <c r="BD87" i="99"/>
  <c r="BC87" i="99"/>
  <c r="BB87" i="99"/>
  <c r="BA87" i="99"/>
  <c r="AZ87" i="99"/>
  <c r="AV87" i="99"/>
  <c r="AU87" i="99"/>
  <c r="AT87" i="99"/>
  <c r="AS87" i="99"/>
  <c r="AR87" i="99"/>
  <c r="AQ87" i="99"/>
  <c r="AP87" i="99"/>
  <c r="AL87" i="99"/>
  <c r="AK87" i="99"/>
  <c r="AJ87" i="99"/>
  <c r="AI87" i="99"/>
  <c r="AH87" i="99"/>
  <c r="AG87" i="99"/>
  <c r="AF87" i="99"/>
  <c r="AB87" i="99"/>
  <c r="AA87" i="99"/>
  <c r="Z87" i="99"/>
  <c r="Y87" i="99"/>
  <c r="X87" i="99"/>
  <c r="W87" i="99"/>
  <c r="V87" i="99"/>
  <c r="AC87" i="99" s="1"/>
  <c r="R87" i="99"/>
  <c r="Q87" i="99"/>
  <c r="P87" i="99"/>
  <c r="O87" i="99"/>
  <c r="N87" i="99"/>
  <c r="M87" i="99"/>
  <c r="L87" i="99"/>
  <c r="H87" i="99"/>
  <c r="G87" i="99"/>
  <c r="F87" i="99"/>
  <c r="E87" i="99"/>
  <c r="D87" i="99"/>
  <c r="C87" i="99"/>
  <c r="B87" i="99"/>
  <c r="CJ87" i="101"/>
  <c r="CI87" i="101"/>
  <c r="CH87" i="101"/>
  <c r="CG87" i="101"/>
  <c r="CF87" i="101"/>
  <c r="CE87" i="101"/>
  <c r="CD87" i="101"/>
  <c r="BZ87" i="101"/>
  <c r="BY87" i="101"/>
  <c r="BX87" i="101"/>
  <c r="BW87" i="101"/>
  <c r="BV87" i="101"/>
  <c r="BU87" i="101"/>
  <c r="BT87" i="101"/>
  <c r="BP87" i="101"/>
  <c r="BO87" i="101"/>
  <c r="BN87" i="101"/>
  <c r="BM87" i="101"/>
  <c r="BL87" i="101"/>
  <c r="BK87" i="101"/>
  <c r="BJ87" i="101"/>
  <c r="BF87" i="101"/>
  <c r="BE87" i="101"/>
  <c r="BD87" i="101"/>
  <c r="BC87" i="101"/>
  <c r="BB87" i="101"/>
  <c r="BA87" i="101"/>
  <c r="AZ87" i="101"/>
  <c r="AV87" i="101"/>
  <c r="AU87" i="101"/>
  <c r="AT87" i="101"/>
  <c r="AS87" i="101"/>
  <c r="AR87" i="101"/>
  <c r="AQ87" i="101"/>
  <c r="AP87" i="101"/>
  <c r="AL87" i="101"/>
  <c r="AK87" i="101"/>
  <c r="AJ87" i="101"/>
  <c r="AI87" i="101"/>
  <c r="AH87" i="101"/>
  <c r="AG87" i="101"/>
  <c r="AF87" i="101"/>
  <c r="AB87" i="101"/>
  <c r="AA87" i="101"/>
  <c r="Z87" i="101"/>
  <c r="Y87" i="101"/>
  <c r="X87" i="101"/>
  <c r="W87" i="101"/>
  <c r="V87" i="101"/>
  <c r="R87" i="101"/>
  <c r="Q87" i="101"/>
  <c r="P87" i="101"/>
  <c r="O87" i="101"/>
  <c r="N87" i="101"/>
  <c r="M87" i="101"/>
  <c r="L87" i="101"/>
  <c r="H87" i="101"/>
  <c r="G87" i="101"/>
  <c r="F87" i="101"/>
  <c r="E87" i="101"/>
  <c r="D87" i="101"/>
  <c r="C87" i="101"/>
  <c r="B87" i="101"/>
  <c r="CJ87" i="103"/>
  <c r="CI87" i="103"/>
  <c r="CH87" i="103"/>
  <c r="CG87" i="103"/>
  <c r="CF87" i="103"/>
  <c r="CE87" i="103"/>
  <c r="CD87" i="103"/>
  <c r="BZ87" i="103"/>
  <c r="BY87" i="103"/>
  <c r="BX87" i="103"/>
  <c r="BW87" i="103"/>
  <c r="CQ87" i="103" s="1"/>
  <c r="BV87" i="103"/>
  <c r="BU87" i="103"/>
  <c r="BT87" i="103"/>
  <c r="BP87" i="103"/>
  <c r="BO87" i="103"/>
  <c r="BN87" i="103"/>
  <c r="BM87" i="103"/>
  <c r="BL87" i="103"/>
  <c r="DJ87" i="103" s="1"/>
  <c r="BK87" i="103"/>
  <c r="BJ87" i="103"/>
  <c r="BF87" i="103"/>
  <c r="BE87" i="103"/>
  <c r="BD87" i="103"/>
  <c r="BC87" i="103"/>
  <c r="BB87" i="103"/>
  <c r="BA87" i="103"/>
  <c r="DI87" i="103" s="1"/>
  <c r="AZ87" i="103"/>
  <c r="AV87" i="103"/>
  <c r="AU87" i="103"/>
  <c r="AT87" i="103"/>
  <c r="AS87" i="103"/>
  <c r="AR87" i="103"/>
  <c r="AQ87" i="103"/>
  <c r="AP87" i="103"/>
  <c r="AL87" i="103"/>
  <c r="AK87" i="103"/>
  <c r="AJ87" i="103"/>
  <c r="AI87" i="103"/>
  <c r="AH87" i="103"/>
  <c r="AG87" i="103"/>
  <c r="AF87" i="103"/>
  <c r="AB87" i="103"/>
  <c r="CT87" i="103" s="1"/>
  <c r="AA87" i="103"/>
  <c r="Z87" i="103"/>
  <c r="Y87" i="103"/>
  <c r="X87" i="103"/>
  <c r="W87" i="103"/>
  <c r="V87" i="103"/>
  <c r="R87" i="103"/>
  <c r="Q87" i="103"/>
  <c r="P87" i="103"/>
  <c r="O87" i="103"/>
  <c r="N87" i="103"/>
  <c r="M87" i="103"/>
  <c r="L87" i="103"/>
  <c r="H87" i="103"/>
  <c r="G87" i="103"/>
  <c r="F87" i="103"/>
  <c r="EF87" i="103" s="1"/>
  <c r="E87" i="103"/>
  <c r="D87" i="103"/>
  <c r="C87" i="103"/>
  <c r="B87" i="103"/>
  <c r="CJ82" i="34"/>
  <c r="CI82" i="34"/>
  <c r="CH82" i="34"/>
  <c r="CG82" i="34"/>
  <c r="CF82" i="34"/>
  <c r="CE82" i="34"/>
  <c r="CD82" i="34"/>
  <c r="BZ82" i="34"/>
  <c r="BY82" i="34"/>
  <c r="BX82" i="34"/>
  <c r="BW82" i="34"/>
  <c r="BV82" i="34"/>
  <c r="BU82" i="34"/>
  <c r="BT82" i="34"/>
  <c r="BP82" i="34"/>
  <c r="BO82" i="34"/>
  <c r="BN82" i="34"/>
  <c r="BM82" i="34"/>
  <c r="BL82" i="34"/>
  <c r="BK82" i="34"/>
  <c r="BJ82" i="34"/>
  <c r="BF82" i="34"/>
  <c r="BE82" i="34"/>
  <c r="BD82" i="34"/>
  <c r="BC82" i="34"/>
  <c r="BB82" i="34"/>
  <c r="BA82" i="34"/>
  <c r="AZ82" i="34"/>
  <c r="AV82" i="34"/>
  <c r="AU82" i="34"/>
  <c r="AT82" i="34"/>
  <c r="AS82" i="34"/>
  <c r="AR82" i="34"/>
  <c r="AQ82" i="34"/>
  <c r="AP82" i="34"/>
  <c r="AL82" i="34"/>
  <c r="AK82" i="34"/>
  <c r="AJ82" i="34"/>
  <c r="AI82" i="34"/>
  <c r="AH82" i="34"/>
  <c r="AG82" i="34"/>
  <c r="AF82" i="34"/>
  <c r="AB82" i="34"/>
  <c r="AA82" i="34"/>
  <c r="Z82" i="34"/>
  <c r="Y82" i="34"/>
  <c r="X82" i="34"/>
  <c r="W82" i="34"/>
  <c r="V82" i="34"/>
  <c r="R82" i="34"/>
  <c r="Q82" i="34"/>
  <c r="P82" i="34"/>
  <c r="O82" i="34"/>
  <c r="N82" i="34"/>
  <c r="M82" i="34"/>
  <c r="L82" i="34"/>
  <c r="H82" i="34"/>
  <c r="G82" i="34"/>
  <c r="F82" i="34"/>
  <c r="E82" i="34"/>
  <c r="D82" i="34"/>
  <c r="C82" i="34"/>
  <c r="B82" i="34"/>
  <c r="CJ82" i="93"/>
  <c r="CI82" i="93"/>
  <c r="CH82" i="93"/>
  <c r="CG82" i="93"/>
  <c r="CF82" i="93"/>
  <c r="CE82" i="93"/>
  <c r="CD82" i="93"/>
  <c r="BZ82" i="93"/>
  <c r="BY82" i="93"/>
  <c r="BX82" i="93"/>
  <c r="BW82" i="93"/>
  <c r="BV82" i="93"/>
  <c r="BU82" i="93"/>
  <c r="BT82" i="93"/>
  <c r="BP82" i="93"/>
  <c r="BO82" i="93"/>
  <c r="BN82" i="93"/>
  <c r="BM82" i="93"/>
  <c r="BL82" i="93"/>
  <c r="BK82" i="93"/>
  <c r="BJ82" i="93"/>
  <c r="BF82" i="93"/>
  <c r="BE82" i="93"/>
  <c r="BD82" i="93"/>
  <c r="BC82" i="93"/>
  <c r="BB82" i="93"/>
  <c r="BA82" i="93"/>
  <c r="AZ82" i="93"/>
  <c r="AV82" i="93"/>
  <c r="AU82" i="93"/>
  <c r="AT82" i="93"/>
  <c r="AS82" i="93"/>
  <c r="AR82" i="93"/>
  <c r="AQ82" i="93"/>
  <c r="AP82" i="93"/>
  <c r="AL82" i="93"/>
  <c r="AK82" i="93"/>
  <c r="AJ82" i="93"/>
  <c r="AI82" i="93"/>
  <c r="AH82" i="93"/>
  <c r="AG82" i="93"/>
  <c r="AF82" i="93"/>
  <c r="AB82" i="93"/>
  <c r="AA82" i="93"/>
  <c r="Z82" i="93"/>
  <c r="Y82" i="93"/>
  <c r="X82" i="93"/>
  <c r="W82" i="93"/>
  <c r="V82" i="93"/>
  <c r="R82" i="93"/>
  <c r="Q82" i="93"/>
  <c r="P82" i="93"/>
  <c r="O82" i="93"/>
  <c r="N82" i="93"/>
  <c r="M82" i="93"/>
  <c r="L82" i="93"/>
  <c r="H82" i="93"/>
  <c r="G82" i="93"/>
  <c r="F82" i="93"/>
  <c r="E82" i="93"/>
  <c r="D82" i="93"/>
  <c r="C82" i="93"/>
  <c r="B82" i="93"/>
  <c r="CJ82" i="95"/>
  <c r="CI82" i="95"/>
  <c r="CH82" i="95"/>
  <c r="CG82" i="95"/>
  <c r="CF82" i="95"/>
  <c r="CE82" i="95"/>
  <c r="CD82" i="95"/>
  <c r="BZ82" i="95"/>
  <c r="BY82" i="95"/>
  <c r="BX82" i="95"/>
  <c r="BW82" i="95"/>
  <c r="BV82" i="95"/>
  <c r="BU82" i="95"/>
  <c r="BT82" i="95"/>
  <c r="BP82" i="95"/>
  <c r="BO82" i="95"/>
  <c r="BN82" i="95"/>
  <c r="BM82" i="95"/>
  <c r="BL82" i="95"/>
  <c r="BK82" i="95"/>
  <c r="BJ82" i="95"/>
  <c r="BF82" i="95"/>
  <c r="BE82" i="95"/>
  <c r="BD82" i="95"/>
  <c r="BC82" i="95"/>
  <c r="BB82" i="95"/>
  <c r="BA82" i="95"/>
  <c r="AZ82" i="95"/>
  <c r="AV82" i="95"/>
  <c r="AU82" i="95"/>
  <c r="AT82" i="95"/>
  <c r="AS82" i="95"/>
  <c r="AR82" i="95"/>
  <c r="AQ82" i="95"/>
  <c r="AP82" i="95"/>
  <c r="AL82" i="95"/>
  <c r="AK82" i="95"/>
  <c r="AJ82" i="95"/>
  <c r="AI82" i="95"/>
  <c r="AH82" i="95"/>
  <c r="AG82" i="95"/>
  <c r="AF82" i="95"/>
  <c r="AB82" i="95"/>
  <c r="AA82" i="95"/>
  <c r="Z82" i="95"/>
  <c r="Y82" i="95"/>
  <c r="X82" i="95"/>
  <c r="W82" i="95"/>
  <c r="V82" i="95"/>
  <c r="R82" i="95"/>
  <c r="Q82" i="95"/>
  <c r="P82" i="95"/>
  <c r="O82" i="95"/>
  <c r="N82" i="95"/>
  <c r="M82" i="95"/>
  <c r="L82" i="95"/>
  <c r="H82" i="95"/>
  <c r="G82" i="95"/>
  <c r="F82" i="95"/>
  <c r="E82" i="95"/>
  <c r="D82" i="95"/>
  <c r="C82" i="95"/>
  <c r="B82" i="95"/>
  <c r="CJ82" i="97"/>
  <c r="CI82" i="97"/>
  <c r="CH82" i="97"/>
  <c r="CG82" i="97"/>
  <c r="CF82" i="97"/>
  <c r="CE82" i="97"/>
  <c r="CD82" i="97"/>
  <c r="BZ82" i="97"/>
  <c r="BY82" i="97"/>
  <c r="BX82" i="97"/>
  <c r="BW82" i="97"/>
  <c r="BV82" i="97"/>
  <c r="BU82" i="97"/>
  <c r="BT82" i="97"/>
  <c r="BP82" i="97"/>
  <c r="BO82" i="97"/>
  <c r="BN82" i="97"/>
  <c r="BM82" i="97"/>
  <c r="BL82" i="97"/>
  <c r="BK82" i="97"/>
  <c r="BJ82" i="97"/>
  <c r="BF82" i="97"/>
  <c r="BE82" i="97"/>
  <c r="BD82" i="97"/>
  <c r="BC82" i="97"/>
  <c r="BB82" i="97"/>
  <c r="BA82" i="97"/>
  <c r="AZ82" i="97"/>
  <c r="AV82" i="97"/>
  <c r="AU82" i="97"/>
  <c r="AT82" i="97"/>
  <c r="AS82" i="97"/>
  <c r="AR82" i="97"/>
  <c r="AQ82" i="97"/>
  <c r="AP82" i="97"/>
  <c r="AL82" i="97"/>
  <c r="AK82" i="97"/>
  <c r="AJ82" i="97"/>
  <c r="AI82" i="97"/>
  <c r="AH82" i="97"/>
  <c r="AG82" i="97"/>
  <c r="AF82" i="97"/>
  <c r="AB82" i="97"/>
  <c r="AA82" i="97"/>
  <c r="Z82" i="97"/>
  <c r="Y82" i="97"/>
  <c r="X82" i="97"/>
  <c r="W82" i="97"/>
  <c r="V82" i="97"/>
  <c r="R82" i="97"/>
  <c r="Q82" i="97"/>
  <c r="P82" i="97"/>
  <c r="O82" i="97"/>
  <c r="N82" i="97"/>
  <c r="M82" i="97"/>
  <c r="L82" i="97"/>
  <c r="H82" i="97"/>
  <c r="G82" i="97"/>
  <c r="F82" i="97"/>
  <c r="E82" i="97"/>
  <c r="D82" i="97"/>
  <c r="C82" i="97"/>
  <c r="B82" i="97"/>
  <c r="CJ82" i="99"/>
  <c r="CI82" i="99"/>
  <c r="CH82" i="99"/>
  <c r="CG82" i="99"/>
  <c r="CF82" i="99"/>
  <c r="CE82" i="99"/>
  <c r="CD82" i="99"/>
  <c r="BZ82" i="99"/>
  <c r="BY82" i="99"/>
  <c r="BX82" i="99"/>
  <c r="BW82" i="99"/>
  <c r="BV82" i="99"/>
  <c r="BU82" i="99"/>
  <c r="BT82" i="99"/>
  <c r="BP82" i="99"/>
  <c r="BO82" i="99"/>
  <c r="BN82" i="99"/>
  <c r="BM82" i="99"/>
  <c r="BL82" i="99"/>
  <c r="BK82" i="99"/>
  <c r="BJ82" i="99"/>
  <c r="BF82" i="99"/>
  <c r="BE82" i="99"/>
  <c r="BD82" i="99"/>
  <c r="BC82" i="99"/>
  <c r="BB82" i="99"/>
  <c r="BA82" i="99"/>
  <c r="AZ82" i="99"/>
  <c r="AV82" i="99"/>
  <c r="AU82" i="99"/>
  <c r="AT82" i="99"/>
  <c r="AS82" i="99"/>
  <c r="AR82" i="99"/>
  <c r="AQ82" i="99"/>
  <c r="AP82" i="99"/>
  <c r="AL82" i="99"/>
  <c r="AK82" i="99"/>
  <c r="AJ82" i="99"/>
  <c r="AI82" i="99"/>
  <c r="AH82" i="99"/>
  <c r="AG82" i="99"/>
  <c r="AF82" i="99"/>
  <c r="AB82" i="99"/>
  <c r="AA82" i="99"/>
  <c r="Z82" i="99"/>
  <c r="Y82" i="99"/>
  <c r="X82" i="99"/>
  <c r="W82" i="99"/>
  <c r="V82" i="99"/>
  <c r="R82" i="99"/>
  <c r="Q82" i="99"/>
  <c r="P82" i="99"/>
  <c r="O82" i="99"/>
  <c r="N82" i="99"/>
  <c r="M82" i="99"/>
  <c r="L82" i="99"/>
  <c r="H82" i="99"/>
  <c r="G82" i="99"/>
  <c r="F82" i="99"/>
  <c r="E82" i="99"/>
  <c r="D82" i="99"/>
  <c r="C82" i="99"/>
  <c r="B82" i="99"/>
  <c r="CJ82" i="101"/>
  <c r="CI82" i="101"/>
  <c r="CH82" i="101"/>
  <c r="CG82" i="101"/>
  <c r="CF82" i="101"/>
  <c r="CE82" i="101"/>
  <c r="CD82" i="101"/>
  <c r="BZ82" i="101"/>
  <c r="BY82" i="101"/>
  <c r="BX82" i="101"/>
  <c r="BW82" i="101"/>
  <c r="BV82" i="101"/>
  <c r="BU82" i="101"/>
  <c r="BT82" i="101"/>
  <c r="BP82" i="101"/>
  <c r="BO82" i="101"/>
  <c r="BN82" i="101"/>
  <c r="BM82" i="101"/>
  <c r="BL82" i="101"/>
  <c r="BK82" i="101"/>
  <c r="BJ82" i="101"/>
  <c r="BF82" i="101"/>
  <c r="BE82" i="101"/>
  <c r="BD82" i="101"/>
  <c r="BC82" i="101"/>
  <c r="BB82" i="101"/>
  <c r="BA82" i="101"/>
  <c r="AZ82" i="101"/>
  <c r="AV82" i="101"/>
  <c r="AU82" i="101"/>
  <c r="AT82" i="101"/>
  <c r="AS82" i="101"/>
  <c r="AR82" i="101"/>
  <c r="AQ82" i="101"/>
  <c r="AP82" i="101"/>
  <c r="AL82" i="101"/>
  <c r="AK82" i="101"/>
  <c r="AJ82" i="101"/>
  <c r="AI82" i="101"/>
  <c r="AH82" i="101"/>
  <c r="AG82" i="101"/>
  <c r="AF82" i="101"/>
  <c r="AB82" i="101"/>
  <c r="AA82" i="101"/>
  <c r="Z82" i="101"/>
  <c r="Y82" i="101"/>
  <c r="X82" i="101"/>
  <c r="W82" i="101"/>
  <c r="V82" i="101"/>
  <c r="AD82" i="101" s="1"/>
  <c r="R82" i="101"/>
  <c r="Q82" i="101"/>
  <c r="P82" i="101"/>
  <c r="O82" i="101"/>
  <c r="N82" i="101"/>
  <c r="M82" i="101"/>
  <c r="L82" i="101"/>
  <c r="H82" i="101"/>
  <c r="G82" i="101"/>
  <c r="F82" i="101"/>
  <c r="E82" i="101"/>
  <c r="D82" i="101"/>
  <c r="C82" i="101"/>
  <c r="B82" i="101"/>
  <c r="CJ82" i="103"/>
  <c r="CI82" i="103"/>
  <c r="CH82" i="103"/>
  <c r="CG82" i="103"/>
  <c r="CF82" i="103"/>
  <c r="CE82" i="103"/>
  <c r="CD82" i="103"/>
  <c r="BZ82" i="103"/>
  <c r="BY82" i="103"/>
  <c r="BX82" i="103"/>
  <c r="BW82" i="103"/>
  <c r="BV82" i="103"/>
  <c r="BU82" i="103"/>
  <c r="BT82" i="103"/>
  <c r="BP82" i="103"/>
  <c r="BO82" i="103"/>
  <c r="BN82" i="103"/>
  <c r="BM82" i="103"/>
  <c r="EO82" i="103" s="1"/>
  <c r="BL82" i="103"/>
  <c r="BK82" i="103"/>
  <c r="BJ82" i="103"/>
  <c r="BF82" i="103"/>
  <c r="BE82" i="103"/>
  <c r="BD82" i="103"/>
  <c r="BC82" i="103"/>
  <c r="BB82" i="103"/>
  <c r="DJ82" i="103" s="1"/>
  <c r="BA82" i="103"/>
  <c r="AZ82" i="103"/>
  <c r="AV82" i="103"/>
  <c r="AU82" i="103"/>
  <c r="AT82" i="103"/>
  <c r="AS82" i="103"/>
  <c r="AR82" i="103"/>
  <c r="AQ82" i="103"/>
  <c r="DS82" i="103" s="1"/>
  <c r="AP82" i="103"/>
  <c r="AL82" i="103"/>
  <c r="AK82" i="103"/>
  <c r="AJ82" i="103"/>
  <c r="AI82" i="103"/>
  <c r="AH82" i="103"/>
  <c r="AG82" i="103"/>
  <c r="AF82" i="103"/>
  <c r="AB82" i="103"/>
  <c r="AA82" i="103"/>
  <c r="Z82" i="103"/>
  <c r="Y82" i="103"/>
  <c r="X82" i="103"/>
  <c r="W82" i="103"/>
  <c r="V82" i="103"/>
  <c r="R82" i="103"/>
  <c r="DD82" i="103" s="1"/>
  <c r="Q82" i="103"/>
  <c r="P82" i="103"/>
  <c r="O82" i="103"/>
  <c r="N82" i="103"/>
  <c r="M82" i="103"/>
  <c r="L82" i="103"/>
  <c r="H82" i="103"/>
  <c r="G82" i="103"/>
  <c r="F82" i="103"/>
  <c r="E82" i="103"/>
  <c r="D82" i="103"/>
  <c r="C82" i="103"/>
  <c r="B82" i="103"/>
  <c r="CJ77" i="34"/>
  <c r="CI77" i="34"/>
  <c r="CH77" i="34"/>
  <c r="CG77" i="34"/>
  <c r="CF77" i="34"/>
  <c r="CE77" i="34"/>
  <c r="CD77" i="34"/>
  <c r="BZ77" i="34"/>
  <c r="BY77" i="34"/>
  <c r="BX77" i="34"/>
  <c r="BW77" i="34"/>
  <c r="BV77" i="34"/>
  <c r="BU77" i="34"/>
  <c r="BT77" i="34"/>
  <c r="BP77" i="34"/>
  <c r="BO77" i="34"/>
  <c r="BN77" i="34"/>
  <c r="BM77" i="34"/>
  <c r="BL77" i="34"/>
  <c r="BK77" i="34"/>
  <c r="BJ77" i="34"/>
  <c r="BF77" i="34"/>
  <c r="BE77" i="34"/>
  <c r="BD77" i="34"/>
  <c r="BC77" i="34"/>
  <c r="BB77" i="34"/>
  <c r="BA77" i="34"/>
  <c r="AZ77" i="34"/>
  <c r="AV77" i="34"/>
  <c r="AU77" i="34"/>
  <c r="AT77" i="34"/>
  <c r="AS77" i="34"/>
  <c r="AR77" i="34"/>
  <c r="AQ77" i="34"/>
  <c r="AP77" i="34"/>
  <c r="AL77" i="34"/>
  <c r="AK77" i="34"/>
  <c r="AJ77" i="34"/>
  <c r="AI77" i="34"/>
  <c r="AH77" i="34"/>
  <c r="AG77" i="34"/>
  <c r="AF77" i="34"/>
  <c r="AB77" i="34"/>
  <c r="AA77" i="34"/>
  <c r="Z77" i="34"/>
  <c r="Y77" i="34"/>
  <c r="X77" i="34"/>
  <c r="W77" i="34"/>
  <c r="V77" i="34"/>
  <c r="R77" i="34"/>
  <c r="Q77" i="34"/>
  <c r="P77" i="34"/>
  <c r="O77" i="34"/>
  <c r="N77" i="34"/>
  <c r="M77" i="34"/>
  <c r="L77" i="34"/>
  <c r="H77" i="34"/>
  <c r="G77" i="34"/>
  <c r="F77" i="34"/>
  <c r="E77" i="34"/>
  <c r="D77" i="34"/>
  <c r="C77" i="34"/>
  <c r="B77" i="34"/>
  <c r="CJ77" i="93"/>
  <c r="CI77" i="93"/>
  <c r="CH77" i="93"/>
  <c r="CG77" i="93"/>
  <c r="CF77" i="93"/>
  <c r="CE77" i="93"/>
  <c r="CD77" i="93"/>
  <c r="BZ77" i="93"/>
  <c r="BY77" i="93"/>
  <c r="BX77" i="93"/>
  <c r="BW77" i="93"/>
  <c r="BV77" i="93"/>
  <c r="BU77" i="93"/>
  <c r="BT77" i="93"/>
  <c r="BP77" i="93"/>
  <c r="BO77" i="93"/>
  <c r="BN77" i="93"/>
  <c r="BM77" i="93"/>
  <c r="BL77" i="93"/>
  <c r="BK77" i="93"/>
  <c r="BJ77" i="93"/>
  <c r="BF77" i="93"/>
  <c r="BE77" i="93"/>
  <c r="BD77" i="93"/>
  <c r="BC77" i="93"/>
  <c r="BB77" i="93"/>
  <c r="BA77" i="93"/>
  <c r="AZ77" i="93"/>
  <c r="AV77" i="93"/>
  <c r="AU77" i="93"/>
  <c r="AT77" i="93"/>
  <c r="AS77" i="93"/>
  <c r="AR77" i="93"/>
  <c r="AQ77" i="93"/>
  <c r="AP77" i="93"/>
  <c r="AL77" i="93"/>
  <c r="AK77" i="93"/>
  <c r="AJ77" i="93"/>
  <c r="AI77" i="93"/>
  <c r="AH77" i="93"/>
  <c r="AG77" i="93"/>
  <c r="AF77" i="93"/>
  <c r="AB77" i="93"/>
  <c r="AA77" i="93"/>
  <c r="Z77" i="93"/>
  <c r="Y77" i="93"/>
  <c r="X77" i="93"/>
  <c r="W77" i="93"/>
  <c r="V77" i="93"/>
  <c r="R77" i="93"/>
  <c r="Q77" i="93"/>
  <c r="P77" i="93"/>
  <c r="O77" i="93"/>
  <c r="N77" i="93"/>
  <c r="M77" i="93"/>
  <c r="L77" i="93"/>
  <c r="H77" i="93"/>
  <c r="G77" i="93"/>
  <c r="F77" i="93"/>
  <c r="E77" i="93"/>
  <c r="D77" i="93"/>
  <c r="C77" i="93"/>
  <c r="B77" i="93"/>
  <c r="CJ77" i="95"/>
  <c r="CI77" i="95"/>
  <c r="CH77" i="95"/>
  <c r="CG77" i="95"/>
  <c r="CF77" i="95"/>
  <c r="CE77" i="95"/>
  <c r="CD77" i="95"/>
  <c r="BZ77" i="95"/>
  <c r="BY77" i="95"/>
  <c r="BX77" i="95"/>
  <c r="BW77" i="95"/>
  <c r="BV77" i="95"/>
  <c r="BU77" i="95"/>
  <c r="BT77" i="95"/>
  <c r="BP77" i="95"/>
  <c r="BO77" i="95"/>
  <c r="BN77" i="95"/>
  <c r="BM77" i="95"/>
  <c r="BL77" i="95"/>
  <c r="BK77" i="95"/>
  <c r="BJ77" i="95"/>
  <c r="BF77" i="95"/>
  <c r="BE77" i="95"/>
  <c r="BD77" i="95"/>
  <c r="BC77" i="95"/>
  <c r="BB77" i="95"/>
  <c r="BA77" i="95"/>
  <c r="AZ77" i="95"/>
  <c r="AV77" i="95"/>
  <c r="AU77" i="95"/>
  <c r="AT77" i="95"/>
  <c r="AS77" i="95"/>
  <c r="AR77" i="95"/>
  <c r="AQ77" i="95"/>
  <c r="AP77" i="95"/>
  <c r="AL77" i="95"/>
  <c r="AK77" i="95"/>
  <c r="AJ77" i="95"/>
  <c r="AI77" i="95"/>
  <c r="AH77" i="95"/>
  <c r="AG77" i="95"/>
  <c r="AF77" i="95"/>
  <c r="AB77" i="95"/>
  <c r="AA77" i="95"/>
  <c r="Z77" i="95"/>
  <c r="Y77" i="95"/>
  <c r="X77" i="95"/>
  <c r="W77" i="95"/>
  <c r="V77" i="95"/>
  <c r="R77" i="95"/>
  <c r="Q77" i="95"/>
  <c r="P77" i="95"/>
  <c r="O77" i="95"/>
  <c r="N77" i="95"/>
  <c r="M77" i="95"/>
  <c r="L77" i="95"/>
  <c r="H77" i="95"/>
  <c r="G77" i="95"/>
  <c r="F77" i="95"/>
  <c r="E77" i="95"/>
  <c r="D77" i="95"/>
  <c r="C77" i="95"/>
  <c r="B77" i="95"/>
  <c r="CJ77" i="97"/>
  <c r="CI77" i="97"/>
  <c r="CH77" i="97"/>
  <c r="CG77" i="97"/>
  <c r="CF77" i="97"/>
  <c r="CE77" i="97"/>
  <c r="CD77" i="97"/>
  <c r="BZ77" i="97"/>
  <c r="BY77" i="97"/>
  <c r="BX77" i="97"/>
  <c r="BW77" i="97"/>
  <c r="BV77" i="97"/>
  <c r="BU77" i="97"/>
  <c r="BT77" i="97"/>
  <c r="BP77" i="97"/>
  <c r="BO77" i="97"/>
  <c r="BN77" i="97"/>
  <c r="BM77" i="97"/>
  <c r="BL77" i="97"/>
  <c r="BK77" i="97"/>
  <c r="BJ77" i="97"/>
  <c r="BF77" i="97"/>
  <c r="BE77" i="97"/>
  <c r="BD77" i="97"/>
  <c r="BC77" i="97"/>
  <c r="BB77" i="97"/>
  <c r="BA77" i="97"/>
  <c r="AZ77" i="97"/>
  <c r="AV77" i="97"/>
  <c r="AU77" i="97"/>
  <c r="AT77" i="97"/>
  <c r="AS77" i="97"/>
  <c r="AR77" i="97"/>
  <c r="AQ77" i="97"/>
  <c r="AP77" i="97"/>
  <c r="AL77" i="97"/>
  <c r="AK77" i="97"/>
  <c r="AJ77" i="97"/>
  <c r="AI77" i="97"/>
  <c r="AH77" i="97"/>
  <c r="AG77" i="97"/>
  <c r="AF77" i="97"/>
  <c r="AB77" i="97"/>
  <c r="AA77" i="97"/>
  <c r="Z77" i="97"/>
  <c r="Y77" i="97"/>
  <c r="X77" i="97"/>
  <c r="W77" i="97"/>
  <c r="V77" i="97"/>
  <c r="R77" i="97"/>
  <c r="Q77" i="97"/>
  <c r="P77" i="97"/>
  <c r="O77" i="97"/>
  <c r="N77" i="97"/>
  <c r="M77" i="97"/>
  <c r="L77" i="97"/>
  <c r="H77" i="97"/>
  <c r="G77" i="97"/>
  <c r="F77" i="97"/>
  <c r="E77" i="97"/>
  <c r="D77" i="97"/>
  <c r="C77" i="97"/>
  <c r="B77" i="97"/>
  <c r="CJ77" i="99"/>
  <c r="CI77" i="99"/>
  <c r="CH77" i="99"/>
  <c r="CG77" i="99"/>
  <c r="CF77" i="99"/>
  <c r="CE77" i="99"/>
  <c r="CD77" i="99"/>
  <c r="BZ77" i="99"/>
  <c r="BY77" i="99"/>
  <c r="BX77" i="99"/>
  <c r="BW77" i="99"/>
  <c r="BV77" i="99"/>
  <c r="BU77" i="99"/>
  <c r="BT77" i="99"/>
  <c r="BP77" i="99"/>
  <c r="BO77" i="99"/>
  <c r="BN77" i="99"/>
  <c r="BM77" i="99"/>
  <c r="BL77" i="99"/>
  <c r="BK77" i="99"/>
  <c r="BJ77" i="99"/>
  <c r="BF77" i="99"/>
  <c r="BE77" i="99"/>
  <c r="BD77" i="99"/>
  <c r="BC77" i="99"/>
  <c r="BB77" i="99"/>
  <c r="BA77" i="99"/>
  <c r="AZ77" i="99"/>
  <c r="AV77" i="99"/>
  <c r="AU77" i="99"/>
  <c r="AT77" i="99"/>
  <c r="AS77" i="99"/>
  <c r="AR77" i="99"/>
  <c r="AQ77" i="99"/>
  <c r="AP77" i="99"/>
  <c r="AL77" i="99"/>
  <c r="AK77" i="99"/>
  <c r="AJ77" i="99"/>
  <c r="AI77" i="99"/>
  <c r="AH77" i="99"/>
  <c r="AG77" i="99"/>
  <c r="AF77" i="99"/>
  <c r="AB77" i="99"/>
  <c r="AA77" i="99"/>
  <c r="Z77" i="99"/>
  <c r="Y77" i="99"/>
  <c r="X77" i="99"/>
  <c r="W77" i="99"/>
  <c r="V77" i="99"/>
  <c r="R77" i="99"/>
  <c r="Q77" i="99"/>
  <c r="P77" i="99"/>
  <c r="O77" i="99"/>
  <c r="N77" i="99"/>
  <c r="M77" i="99"/>
  <c r="L77" i="99"/>
  <c r="H77" i="99"/>
  <c r="G77" i="99"/>
  <c r="F77" i="99"/>
  <c r="E77" i="99"/>
  <c r="D77" i="99"/>
  <c r="C77" i="99"/>
  <c r="B77" i="99"/>
  <c r="CJ77" i="101"/>
  <c r="CI77" i="101"/>
  <c r="CH77" i="101"/>
  <c r="CG77" i="101"/>
  <c r="CF77" i="101"/>
  <c r="CE77" i="101"/>
  <c r="CD77" i="101"/>
  <c r="BZ77" i="101"/>
  <c r="BY77" i="101"/>
  <c r="BX77" i="101"/>
  <c r="BW77" i="101"/>
  <c r="BV77" i="101"/>
  <c r="BU77" i="101"/>
  <c r="BT77" i="101"/>
  <c r="BP77" i="101"/>
  <c r="BO77" i="101"/>
  <c r="BN77" i="101"/>
  <c r="BM77" i="101"/>
  <c r="BL77" i="101"/>
  <c r="BK77" i="101"/>
  <c r="BJ77" i="101"/>
  <c r="BF77" i="101"/>
  <c r="BE77" i="101"/>
  <c r="BD77" i="101"/>
  <c r="BC77" i="101"/>
  <c r="BB77" i="101"/>
  <c r="BA77" i="101"/>
  <c r="AZ77" i="101"/>
  <c r="AV77" i="101"/>
  <c r="AU77" i="101"/>
  <c r="AT77" i="101"/>
  <c r="AS77" i="101"/>
  <c r="AR77" i="101"/>
  <c r="AQ77" i="101"/>
  <c r="AP77" i="101"/>
  <c r="AL77" i="101"/>
  <c r="AK77" i="101"/>
  <c r="AJ77" i="101"/>
  <c r="AI77" i="101"/>
  <c r="AH77" i="101"/>
  <c r="AG77" i="101"/>
  <c r="AF77" i="101"/>
  <c r="AB77" i="101"/>
  <c r="AA77" i="101"/>
  <c r="Z77" i="101"/>
  <c r="Y77" i="101"/>
  <c r="X77" i="101"/>
  <c r="W77" i="101"/>
  <c r="V77" i="101"/>
  <c r="R77" i="101"/>
  <c r="Q77" i="101"/>
  <c r="P77" i="101"/>
  <c r="O77" i="101"/>
  <c r="N77" i="101"/>
  <c r="M77" i="101"/>
  <c r="L77" i="101"/>
  <c r="T77" i="101" s="1"/>
  <c r="H77" i="101"/>
  <c r="G77" i="101"/>
  <c r="F77" i="101"/>
  <c r="E77" i="101"/>
  <c r="D77" i="101"/>
  <c r="C77" i="101"/>
  <c r="B77" i="101"/>
  <c r="CJ77" i="103"/>
  <c r="ER77" i="103" s="1"/>
  <c r="CI77" i="103"/>
  <c r="CH77" i="103"/>
  <c r="CG77" i="103"/>
  <c r="CF77" i="103"/>
  <c r="CE77" i="103"/>
  <c r="CD77" i="103"/>
  <c r="BZ77" i="103"/>
  <c r="BY77" i="103"/>
  <c r="EQ77" i="103" s="1"/>
  <c r="BX77" i="103"/>
  <c r="BW77" i="103"/>
  <c r="BV77" i="103"/>
  <c r="BU77" i="103"/>
  <c r="BT77" i="103"/>
  <c r="BP77" i="103"/>
  <c r="BO77" i="103"/>
  <c r="BN77" i="103"/>
  <c r="BM77" i="103"/>
  <c r="BL77" i="103"/>
  <c r="BK77" i="103"/>
  <c r="BJ77" i="103"/>
  <c r="BF77" i="103"/>
  <c r="BE77" i="103"/>
  <c r="BD77" i="103"/>
  <c r="BC77" i="103"/>
  <c r="DK77" i="103" s="1"/>
  <c r="BB77" i="103"/>
  <c r="BA77" i="103"/>
  <c r="AZ77" i="103"/>
  <c r="AV77" i="103"/>
  <c r="AU77" i="103"/>
  <c r="AT77" i="103"/>
  <c r="AS77" i="103"/>
  <c r="AR77" i="103"/>
  <c r="ED77" i="103" s="1"/>
  <c r="AQ77" i="103"/>
  <c r="AP77" i="103"/>
  <c r="AL77" i="103"/>
  <c r="AK77" i="103"/>
  <c r="AJ77" i="103"/>
  <c r="AI77" i="103"/>
  <c r="AH77" i="103"/>
  <c r="AG77" i="103"/>
  <c r="AF77" i="103"/>
  <c r="AB77" i="103"/>
  <c r="AA77" i="103"/>
  <c r="Z77" i="103"/>
  <c r="Y77" i="103"/>
  <c r="X77" i="103"/>
  <c r="W77" i="103"/>
  <c r="V77" i="103"/>
  <c r="R77" i="103"/>
  <c r="Q77" i="103"/>
  <c r="P77" i="103"/>
  <c r="O77" i="103"/>
  <c r="N77" i="103"/>
  <c r="M77" i="103"/>
  <c r="L77" i="103"/>
  <c r="H77" i="103"/>
  <c r="G77" i="103"/>
  <c r="F77" i="103"/>
  <c r="E77" i="103"/>
  <c r="D77" i="103"/>
  <c r="C77" i="103"/>
  <c r="B77" i="103"/>
  <c r="CJ72" i="34"/>
  <c r="CI72" i="34"/>
  <c r="CH72" i="34"/>
  <c r="CG72" i="34"/>
  <c r="CF72" i="34"/>
  <c r="CE72" i="34"/>
  <c r="CD72" i="34"/>
  <c r="BZ72" i="34"/>
  <c r="BY72" i="34"/>
  <c r="BX72" i="34"/>
  <c r="BW72" i="34"/>
  <c r="BV72" i="34"/>
  <c r="BU72" i="34"/>
  <c r="BT72" i="34"/>
  <c r="BP72" i="34"/>
  <c r="BO72" i="34"/>
  <c r="BN72" i="34"/>
  <c r="BM72" i="34"/>
  <c r="BL72" i="34"/>
  <c r="BK72" i="34"/>
  <c r="BJ72" i="34"/>
  <c r="BF72" i="34"/>
  <c r="BE72" i="34"/>
  <c r="BD72" i="34"/>
  <c r="BC72" i="34"/>
  <c r="BB72" i="34"/>
  <c r="BA72" i="34"/>
  <c r="AZ72" i="34"/>
  <c r="AV72" i="34"/>
  <c r="AU72" i="34"/>
  <c r="AT72" i="34"/>
  <c r="AS72" i="34"/>
  <c r="AR72" i="34"/>
  <c r="AQ72" i="34"/>
  <c r="AP72" i="34"/>
  <c r="AL72" i="34"/>
  <c r="AK72" i="34"/>
  <c r="AJ72" i="34"/>
  <c r="AI72" i="34"/>
  <c r="AH72" i="34"/>
  <c r="AG72" i="34"/>
  <c r="AF72" i="34"/>
  <c r="AB72" i="34"/>
  <c r="AA72" i="34"/>
  <c r="Z72" i="34"/>
  <c r="Y72" i="34"/>
  <c r="X72" i="34"/>
  <c r="W72" i="34"/>
  <c r="V72" i="34"/>
  <c r="R72" i="34"/>
  <c r="Q72" i="34"/>
  <c r="P72" i="34"/>
  <c r="O72" i="34"/>
  <c r="N72" i="34"/>
  <c r="M72" i="34"/>
  <c r="L72" i="34"/>
  <c r="H72" i="34"/>
  <c r="G72" i="34"/>
  <c r="F72" i="34"/>
  <c r="E72" i="34"/>
  <c r="D72" i="34"/>
  <c r="C72" i="34"/>
  <c r="B72" i="34"/>
  <c r="CJ72" i="93"/>
  <c r="CI72" i="93"/>
  <c r="CH72" i="93"/>
  <c r="CG72" i="93"/>
  <c r="CF72" i="93"/>
  <c r="CE72" i="93"/>
  <c r="CD72" i="93"/>
  <c r="BZ72" i="93"/>
  <c r="BY72" i="93"/>
  <c r="BX72" i="93"/>
  <c r="BW72" i="93"/>
  <c r="BV72" i="93"/>
  <c r="BU72" i="93"/>
  <c r="BT72" i="93"/>
  <c r="BP72" i="93"/>
  <c r="BO72" i="93"/>
  <c r="BN72" i="93"/>
  <c r="BM72" i="93"/>
  <c r="BL72" i="93"/>
  <c r="BK72" i="93"/>
  <c r="BJ72" i="93"/>
  <c r="BF72" i="93"/>
  <c r="BE72" i="93"/>
  <c r="BD72" i="93"/>
  <c r="BC72" i="93"/>
  <c r="BB72" i="93"/>
  <c r="BA72" i="93"/>
  <c r="AZ72" i="93"/>
  <c r="AV72" i="93"/>
  <c r="AU72" i="93"/>
  <c r="AT72" i="93"/>
  <c r="AS72" i="93"/>
  <c r="AR72" i="93"/>
  <c r="AQ72" i="93"/>
  <c r="AP72" i="93"/>
  <c r="AL72" i="93"/>
  <c r="AK72" i="93"/>
  <c r="AJ72" i="93"/>
  <c r="AI72" i="93"/>
  <c r="AH72" i="93"/>
  <c r="AG72" i="93"/>
  <c r="AF72" i="93"/>
  <c r="AB72" i="93"/>
  <c r="AA72" i="93"/>
  <c r="Z72" i="93"/>
  <c r="Y72" i="93"/>
  <c r="X72" i="93"/>
  <c r="W72" i="93"/>
  <c r="V72" i="93"/>
  <c r="R72" i="93"/>
  <c r="Q72" i="93"/>
  <c r="P72" i="93"/>
  <c r="O72" i="93"/>
  <c r="N72" i="93"/>
  <c r="M72" i="93"/>
  <c r="L72" i="93"/>
  <c r="H72" i="93"/>
  <c r="G72" i="93"/>
  <c r="F72" i="93"/>
  <c r="E72" i="93"/>
  <c r="D72" i="93"/>
  <c r="C72" i="93"/>
  <c r="B72" i="93"/>
  <c r="CJ72" i="95"/>
  <c r="CI72" i="95"/>
  <c r="CH72" i="95"/>
  <c r="CG72" i="95"/>
  <c r="CF72" i="95"/>
  <c r="CE72" i="95"/>
  <c r="CD72" i="95"/>
  <c r="BZ72" i="95"/>
  <c r="BY72" i="95"/>
  <c r="BX72" i="95"/>
  <c r="BW72" i="95"/>
  <c r="BV72" i="95"/>
  <c r="BU72" i="95"/>
  <c r="BT72" i="95"/>
  <c r="BP72" i="95"/>
  <c r="BO72" i="95"/>
  <c r="BN72" i="95"/>
  <c r="BM72" i="95"/>
  <c r="BL72" i="95"/>
  <c r="BK72" i="95"/>
  <c r="BJ72" i="95"/>
  <c r="BF72" i="95"/>
  <c r="BE72" i="95"/>
  <c r="BD72" i="95"/>
  <c r="BC72" i="95"/>
  <c r="BB72" i="95"/>
  <c r="BA72" i="95"/>
  <c r="AZ72" i="95"/>
  <c r="AV72" i="95"/>
  <c r="AU72" i="95"/>
  <c r="AT72" i="95"/>
  <c r="AS72" i="95"/>
  <c r="AR72" i="95"/>
  <c r="AQ72" i="95"/>
  <c r="AP72" i="95"/>
  <c r="AL72" i="95"/>
  <c r="AK72" i="95"/>
  <c r="AJ72" i="95"/>
  <c r="AI72" i="95"/>
  <c r="AH72" i="95"/>
  <c r="AG72" i="95"/>
  <c r="AF72" i="95"/>
  <c r="AB72" i="95"/>
  <c r="AA72" i="95"/>
  <c r="Z72" i="95"/>
  <c r="Y72" i="95"/>
  <c r="X72" i="95"/>
  <c r="W72" i="95"/>
  <c r="V72" i="95"/>
  <c r="R72" i="95"/>
  <c r="Q72" i="95"/>
  <c r="P72" i="95"/>
  <c r="O72" i="95"/>
  <c r="N72" i="95"/>
  <c r="M72" i="95"/>
  <c r="L72" i="95"/>
  <c r="H72" i="95"/>
  <c r="G72" i="95"/>
  <c r="F72" i="95"/>
  <c r="E72" i="95"/>
  <c r="D72" i="95"/>
  <c r="C72" i="95"/>
  <c r="B72" i="95"/>
  <c r="CJ72" i="97"/>
  <c r="CI72" i="97"/>
  <c r="CH72" i="97"/>
  <c r="CG72" i="97"/>
  <c r="CF72" i="97"/>
  <c r="CE72" i="97"/>
  <c r="CD72" i="97"/>
  <c r="BZ72" i="97"/>
  <c r="BY72" i="97"/>
  <c r="BX72" i="97"/>
  <c r="BW72" i="97"/>
  <c r="BV72" i="97"/>
  <c r="BU72" i="97"/>
  <c r="BT72" i="97"/>
  <c r="BP72" i="97"/>
  <c r="BO72" i="97"/>
  <c r="BN72" i="97"/>
  <c r="BM72" i="97"/>
  <c r="BL72" i="97"/>
  <c r="BK72" i="97"/>
  <c r="BJ72" i="97"/>
  <c r="BF72" i="97"/>
  <c r="BE72" i="97"/>
  <c r="BD72" i="97"/>
  <c r="BC72" i="97"/>
  <c r="BB72" i="97"/>
  <c r="BA72" i="97"/>
  <c r="AZ72" i="97"/>
  <c r="AV72" i="97"/>
  <c r="AU72" i="97"/>
  <c r="AT72" i="97"/>
  <c r="AS72" i="97"/>
  <c r="AR72" i="97"/>
  <c r="AQ72" i="97"/>
  <c r="AP72" i="97"/>
  <c r="AL72" i="97"/>
  <c r="AK72" i="97"/>
  <c r="AJ72" i="97"/>
  <c r="AI72" i="97"/>
  <c r="AH72" i="97"/>
  <c r="AG72" i="97"/>
  <c r="AF72" i="97"/>
  <c r="AB72" i="97"/>
  <c r="AA72" i="97"/>
  <c r="Z72" i="97"/>
  <c r="Y72" i="97"/>
  <c r="X72" i="97"/>
  <c r="W72" i="97"/>
  <c r="V72" i="97"/>
  <c r="R72" i="97"/>
  <c r="Q72" i="97"/>
  <c r="P72" i="97"/>
  <c r="O72" i="97"/>
  <c r="N72" i="97"/>
  <c r="M72" i="97"/>
  <c r="L72" i="97"/>
  <c r="H72" i="97"/>
  <c r="G72" i="97"/>
  <c r="F72" i="97"/>
  <c r="E72" i="97"/>
  <c r="D72" i="97"/>
  <c r="C72" i="97"/>
  <c r="B72" i="97"/>
  <c r="CJ72" i="99"/>
  <c r="CI72" i="99"/>
  <c r="CH72" i="99"/>
  <c r="CG72" i="99"/>
  <c r="CF72" i="99"/>
  <c r="CE72" i="99"/>
  <c r="CD72" i="99"/>
  <c r="BZ72" i="99"/>
  <c r="BY72" i="99"/>
  <c r="BX72" i="99"/>
  <c r="BW72" i="99"/>
  <c r="BV72" i="99"/>
  <c r="BU72" i="99"/>
  <c r="BT72" i="99"/>
  <c r="CB72" i="99" s="1"/>
  <c r="BP72" i="99"/>
  <c r="BO72" i="99"/>
  <c r="BN72" i="99"/>
  <c r="BM72" i="99"/>
  <c r="BL72" i="99"/>
  <c r="BK72" i="99"/>
  <c r="BJ72" i="99"/>
  <c r="BF72" i="99"/>
  <c r="BE72" i="99"/>
  <c r="BD72" i="99"/>
  <c r="BC72" i="99"/>
  <c r="BB72" i="99"/>
  <c r="BA72" i="99"/>
  <c r="AZ72" i="99"/>
  <c r="AV72" i="99"/>
  <c r="AU72" i="99"/>
  <c r="AT72" i="99"/>
  <c r="AS72" i="99"/>
  <c r="AR72" i="99"/>
  <c r="AQ72" i="99"/>
  <c r="AP72" i="99"/>
  <c r="AL72" i="99"/>
  <c r="AK72" i="99"/>
  <c r="AJ72" i="99"/>
  <c r="AI72" i="99"/>
  <c r="AH72" i="99"/>
  <c r="AG72" i="99"/>
  <c r="AF72" i="99"/>
  <c r="AB72" i="99"/>
  <c r="AA72" i="99"/>
  <c r="Z72" i="99"/>
  <c r="Y72" i="99"/>
  <c r="X72" i="99"/>
  <c r="W72" i="99"/>
  <c r="V72" i="99"/>
  <c r="R72" i="99"/>
  <c r="Q72" i="99"/>
  <c r="P72" i="99"/>
  <c r="O72" i="99"/>
  <c r="N72" i="99"/>
  <c r="M72" i="99"/>
  <c r="L72" i="99"/>
  <c r="H72" i="99"/>
  <c r="G72" i="99"/>
  <c r="F72" i="99"/>
  <c r="E72" i="99"/>
  <c r="D72" i="99"/>
  <c r="C72" i="99"/>
  <c r="B72" i="99"/>
  <c r="CJ72" i="101"/>
  <c r="CI72" i="101"/>
  <c r="CH72" i="101"/>
  <c r="CG72" i="101"/>
  <c r="CF72" i="101"/>
  <c r="CE72" i="101"/>
  <c r="CD72" i="101"/>
  <c r="BZ72" i="101"/>
  <c r="BY72" i="101"/>
  <c r="BX72" i="101"/>
  <c r="BW72" i="101"/>
  <c r="BV72" i="101"/>
  <c r="BU72" i="101"/>
  <c r="BT72" i="101"/>
  <c r="BP72" i="101"/>
  <c r="BO72" i="101"/>
  <c r="BN72" i="101"/>
  <c r="BM72" i="101"/>
  <c r="BL72" i="101"/>
  <c r="BK72" i="101"/>
  <c r="BJ72" i="101"/>
  <c r="BF72" i="101"/>
  <c r="BE72" i="101"/>
  <c r="BD72" i="101"/>
  <c r="BC72" i="101"/>
  <c r="BB72" i="101"/>
  <c r="BA72" i="101"/>
  <c r="AZ72" i="101"/>
  <c r="AV72" i="101"/>
  <c r="AU72" i="101"/>
  <c r="AT72" i="101"/>
  <c r="AS72" i="101"/>
  <c r="AR72" i="101"/>
  <c r="AQ72" i="101"/>
  <c r="AP72" i="101"/>
  <c r="AL72" i="101"/>
  <c r="AK72" i="101"/>
  <c r="AJ72" i="101"/>
  <c r="AI72" i="101"/>
  <c r="AH72" i="101"/>
  <c r="AG72" i="101"/>
  <c r="AF72" i="101"/>
  <c r="AB72" i="101"/>
  <c r="AA72" i="101"/>
  <c r="Z72" i="101"/>
  <c r="Y72" i="101"/>
  <c r="X72" i="101"/>
  <c r="W72" i="101"/>
  <c r="V72" i="101"/>
  <c r="R72" i="101"/>
  <c r="Q72" i="101"/>
  <c r="P72" i="101"/>
  <c r="O72" i="101"/>
  <c r="N72" i="101"/>
  <c r="M72" i="101"/>
  <c r="L72" i="101"/>
  <c r="H72" i="101"/>
  <c r="G72" i="101"/>
  <c r="F72" i="101"/>
  <c r="E72" i="101"/>
  <c r="D72" i="101"/>
  <c r="C72" i="101"/>
  <c r="B72" i="101"/>
  <c r="CJ72" i="103"/>
  <c r="CI72" i="103"/>
  <c r="CH72" i="103"/>
  <c r="CG72" i="103"/>
  <c r="CF72" i="103"/>
  <c r="CE72" i="103"/>
  <c r="CD72" i="103"/>
  <c r="BZ72" i="103"/>
  <c r="CT72" i="103" s="1"/>
  <c r="BY72" i="103"/>
  <c r="BX72" i="103"/>
  <c r="BW72" i="103"/>
  <c r="BV72" i="103"/>
  <c r="BU72" i="103"/>
  <c r="BT72" i="103"/>
  <c r="BP72" i="103"/>
  <c r="BO72" i="103"/>
  <c r="DM72" i="103" s="1"/>
  <c r="BN72" i="103"/>
  <c r="BM72" i="103"/>
  <c r="BL72" i="103"/>
  <c r="BK72" i="103"/>
  <c r="BJ72" i="103"/>
  <c r="BF72" i="103"/>
  <c r="BE72" i="103"/>
  <c r="BD72" i="103"/>
  <c r="BC72" i="103"/>
  <c r="BB72" i="103"/>
  <c r="BA72" i="103"/>
  <c r="AZ72" i="103"/>
  <c r="AV72" i="103"/>
  <c r="AU72" i="103"/>
  <c r="AT72" i="103"/>
  <c r="AS72" i="103"/>
  <c r="AR72" i="103"/>
  <c r="AQ72" i="103"/>
  <c r="AP72" i="103"/>
  <c r="AL72" i="103"/>
  <c r="AK72" i="103"/>
  <c r="AJ72" i="103"/>
  <c r="AI72" i="103"/>
  <c r="AH72" i="103"/>
  <c r="AG72" i="103"/>
  <c r="AF72" i="103"/>
  <c r="AB72" i="103"/>
  <c r="AA72" i="103"/>
  <c r="Z72" i="103"/>
  <c r="Y72" i="103"/>
  <c r="X72" i="103"/>
  <c r="W72" i="103"/>
  <c r="V72" i="103"/>
  <c r="R72" i="103"/>
  <c r="Q72" i="103"/>
  <c r="P72" i="103"/>
  <c r="O72" i="103"/>
  <c r="N72" i="103"/>
  <c r="M72" i="103"/>
  <c r="L72" i="103"/>
  <c r="H72" i="103"/>
  <c r="G72" i="103"/>
  <c r="F72" i="103"/>
  <c r="E72" i="103"/>
  <c r="D72" i="103"/>
  <c r="C72" i="103"/>
  <c r="B72" i="103"/>
  <c r="CJ67" i="34"/>
  <c r="CI67" i="34"/>
  <c r="CH67" i="34"/>
  <c r="CG67" i="34"/>
  <c r="CF67" i="34"/>
  <c r="CE67" i="34"/>
  <c r="CD67" i="34"/>
  <c r="BZ67" i="34"/>
  <c r="BY67" i="34"/>
  <c r="BX67" i="34"/>
  <c r="BW67" i="34"/>
  <c r="BV67" i="34"/>
  <c r="BU67" i="34"/>
  <c r="BT67" i="34"/>
  <c r="BP67" i="34"/>
  <c r="BO67" i="34"/>
  <c r="BN67" i="34"/>
  <c r="BM67" i="34"/>
  <c r="BL67" i="34"/>
  <c r="BK67" i="34"/>
  <c r="BJ67" i="34"/>
  <c r="BF67" i="34"/>
  <c r="BE67" i="34"/>
  <c r="BD67" i="34"/>
  <c r="BC67" i="34"/>
  <c r="BB67" i="34"/>
  <c r="BA67" i="34"/>
  <c r="AZ67" i="34"/>
  <c r="AV67" i="34"/>
  <c r="AU67" i="34"/>
  <c r="AT67" i="34"/>
  <c r="AS67" i="34"/>
  <c r="AR67" i="34"/>
  <c r="AQ67" i="34"/>
  <c r="AP67" i="34"/>
  <c r="AL67" i="34"/>
  <c r="AK67" i="34"/>
  <c r="AJ67" i="34"/>
  <c r="AI67" i="34"/>
  <c r="AH67" i="34"/>
  <c r="AG67" i="34"/>
  <c r="AF67" i="34"/>
  <c r="AB67" i="34"/>
  <c r="AA67" i="34"/>
  <c r="Z67" i="34"/>
  <c r="Y67" i="34"/>
  <c r="X67" i="34"/>
  <c r="W67" i="34"/>
  <c r="V67" i="34"/>
  <c r="R67" i="34"/>
  <c r="Q67" i="34"/>
  <c r="P67" i="34"/>
  <c r="O67" i="34"/>
  <c r="N67" i="34"/>
  <c r="M67" i="34"/>
  <c r="L67" i="34"/>
  <c r="H67" i="34"/>
  <c r="G67" i="34"/>
  <c r="F67" i="34"/>
  <c r="E67" i="34"/>
  <c r="D67" i="34"/>
  <c r="C67" i="34"/>
  <c r="B67" i="34"/>
  <c r="CJ67" i="93"/>
  <c r="CI67" i="93"/>
  <c r="CH67" i="93"/>
  <c r="CG67" i="93"/>
  <c r="CF67" i="93"/>
  <c r="CE67" i="93"/>
  <c r="CD67" i="93"/>
  <c r="BZ67" i="93"/>
  <c r="BY67" i="93"/>
  <c r="BX67" i="93"/>
  <c r="BW67" i="93"/>
  <c r="BV67" i="93"/>
  <c r="BU67" i="93"/>
  <c r="BT67" i="93"/>
  <c r="BP67" i="93"/>
  <c r="BO67" i="93"/>
  <c r="BN67" i="93"/>
  <c r="BM67" i="93"/>
  <c r="BL67" i="93"/>
  <c r="BK67" i="93"/>
  <c r="BJ67" i="93"/>
  <c r="BF67" i="93"/>
  <c r="BE67" i="93"/>
  <c r="BD67" i="93"/>
  <c r="BC67" i="93"/>
  <c r="BB67" i="93"/>
  <c r="BA67" i="93"/>
  <c r="AZ67" i="93"/>
  <c r="AV67" i="93"/>
  <c r="AU67" i="93"/>
  <c r="AT67" i="93"/>
  <c r="AS67" i="93"/>
  <c r="AR67" i="93"/>
  <c r="AQ67" i="93"/>
  <c r="AP67" i="93"/>
  <c r="AL67" i="93"/>
  <c r="AK67" i="93"/>
  <c r="AJ67" i="93"/>
  <c r="AI67" i="93"/>
  <c r="AH67" i="93"/>
  <c r="AG67" i="93"/>
  <c r="AF67" i="93"/>
  <c r="AB67" i="93"/>
  <c r="AA67" i="93"/>
  <c r="Z67" i="93"/>
  <c r="Y67" i="93"/>
  <c r="X67" i="93"/>
  <c r="W67" i="93"/>
  <c r="V67" i="93"/>
  <c r="R67" i="93"/>
  <c r="Q67" i="93"/>
  <c r="P67" i="93"/>
  <c r="O67" i="93"/>
  <c r="N67" i="93"/>
  <c r="M67" i="93"/>
  <c r="L67" i="93"/>
  <c r="H67" i="93"/>
  <c r="G67" i="93"/>
  <c r="F67" i="93"/>
  <c r="E67" i="93"/>
  <c r="D67" i="93"/>
  <c r="C67" i="93"/>
  <c r="B67" i="93"/>
  <c r="CJ67" i="95"/>
  <c r="CI67" i="95"/>
  <c r="CH67" i="95"/>
  <c r="CG67" i="95"/>
  <c r="CF67" i="95"/>
  <c r="CE67" i="95"/>
  <c r="CD67" i="95"/>
  <c r="BZ67" i="95"/>
  <c r="BY67" i="95"/>
  <c r="BX67" i="95"/>
  <c r="BW67" i="95"/>
  <c r="BV67" i="95"/>
  <c r="BU67" i="95"/>
  <c r="BT67" i="95"/>
  <c r="BP67" i="95"/>
  <c r="BO67" i="95"/>
  <c r="BN67" i="95"/>
  <c r="BM67" i="95"/>
  <c r="BL67" i="95"/>
  <c r="BK67" i="95"/>
  <c r="BJ67" i="95"/>
  <c r="BF67" i="95"/>
  <c r="BE67" i="95"/>
  <c r="BD67" i="95"/>
  <c r="BC67" i="95"/>
  <c r="BB67" i="95"/>
  <c r="BA67" i="95"/>
  <c r="AZ67" i="95"/>
  <c r="AV67" i="95"/>
  <c r="AU67" i="95"/>
  <c r="AT67" i="95"/>
  <c r="AS67" i="95"/>
  <c r="AR67" i="95"/>
  <c r="AQ67" i="95"/>
  <c r="AP67" i="95"/>
  <c r="AL67" i="95"/>
  <c r="AK67" i="95"/>
  <c r="AJ67" i="95"/>
  <c r="AI67" i="95"/>
  <c r="AH67" i="95"/>
  <c r="AG67" i="95"/>
  <c r="AF67" i="95"/>
  <c r="AB67" i="95"/>
  <c r="AA67" i="95"/>
  <c r="Z67" i="95"/>
  <c r="Y67" i="95"/>
  <c r="X67" i="95"/>
  <c r="W67" i="95"/>
  <c r="V67" i="95"/>
  <c r="R67" i="95"/>
  <c r="Q67" i="95"/>
  <c r="P67" i="95"/>
  <c r="O67" i="95"/>
  <c r="N67" i="95"/>
  <c r="M67" i="95"/>
  <c r="L67" i="95"/>
  <c r="H67" i="95"/>
  <c r="G67" i="95"/>
  <c r="F67" i="95"/>
  <c r="E67" i="95"/>
  <c r="D67" i="95"/>
  <c r="C67" i="95"/>
  <c r="B67" i="95"/>
  <c r="CJ67" i="97"/>
  <c r="CI67" i="97"/>
  <c r="CH67" i="97"/>
  <c r="CG67" i="97"/>
  <c r="CF67" i="97"/>
  <c r="CE67" i="97"/>
  <c r="CD67" i="97"/>
  <c r="BZ67" i="97"/>
  <c r="BY67" i="97"/>
  <c r="BX67" i="97"/>
  <c r="BW67" i="97"/>
  <c r="BV67" i="97"/>
  <c r="BU67" i="97"/>
  <c r="BT67" i="97"/>
  <c r="BP67" i="97"/>
  <c r="BO67" i="97"/>
  <c r="BN67" i="97"/>
  <c r="BM67" i="97"/>
  <c r="BL67" i="97"/>
  <c r="BK67" i="97"/>
  <c r="BJ67" i="97"/>
  <c r="BF67" i="97"/>
  <c r="BE67" i="97"/>
  <c r="BD67" i="97"/>
  <c r="BC67" i="97"/>
  <c r="BB67" i="97"/>
  <c r="BA67" i="97"/>
  <c r="AZ67" i="97"/>
  <c r="BG67" i="97" s="1"/>
  <c r="AV67" i="97"/>
  <c r="AU67" i="97"/>
  <c r="AT67" i="97"/>
  <c r="AS67" i="97"/>
  <c r="AR67" i="97"/>
  <c r="AQ67" i="97"/>
  <c r="AP67" i="97"/>
  <c r="AL67" i="97"/>
  <c r="AK67" i="97"/>
  <c r="AJ67" i="97"/>
  <c r="AI67" i="97"/>
  <c r="AH67" i="97"/>
  <c r="AG67" i="97"/>
  <c r="AF67" i="97"/>
  <c r="AB67" i="97"/>
  <c r="AA67" i="97"/>
  <c r="Z67" i="97"/>
  <c r="Y67" i="97"/>
  <c r="X67" i="97"/>
  <c r="W67" i="97"/>
  <c r="V67" i="97"/>
  <c r="R67" i="97"/>
  <c r="Q67" i="97"/>
  <c r="P67" i="97"/>
  <c r="O67" i="97"/>
  <c r="N67" i="97"/>
  <c r="M67" i="97"/>
  <c r="L67" i="97"/>
  <c r="H67" i="97"/>
  <c r="G67" i="97"/>
  <c r="F67" i="97"/>
  <c r="E67" i="97"/>
  <c r="D67" i="97"/>
  <c r="C67" i="97"/>
  <c r="B67" i="97"/>
  <c r="CJ67" i="99"/>
  <c r="CI67" i="99"/>
  <c r="CH67" i="99"/>
  <c r="CG67" i="99"/>
  <c r="CF67" i="99"/>
  <c r="CE67" i="99"/>
  <c r="CD67" i="99"/>
  <c r="BZ67" i="99"/>
  <c r="BY67" i="99"/>
  <c r="BX67" i="99"/>
  <c r="BW67" i="99"/>
  <c r="BV67" i="99"/>
  <c r="BU67" i="99"/>
  <c r="BT67" i="99"/>
  <c r="BP67" i="99"/>
  <c r="BO67" i="99"/>
  <c r="BN67" i="99"/>
  <c r="BM67" i="99"/>
  <c r="BL67" i="99"/>
  <c r="BK67" i="99"/>
  <c r="BJ67" i="99"/>
  <c r="BF67" i="99"/>
  <c r="BE67" i="99"/>
  <c r="BD67" i="99"/>
  <c r="BC67" i="99"/>
  <c r="BB67" i="99"/>
  <c r="BA67" i="99"/>
  <c r="AZ67" i="99"/>
  <c r="AV67" i="99"/>
  <c r="AU67" i="99"/>
  <c r="AT67" i="99"/>
  <c r="AS67" i="99"/>
  <c r="AR67" i="99"/>
  <c r="AQ67" i="99"/>
  <c r="AP67" i="99"/>
  <c r="AL67" i="99"/>
  <c r="AK67" i="99"/>
  <c r="AJ67" i="99"/>
  <c r="AI67" i="99"/>
  <c r="AH67" i="99"/>
  <c r="AG67" i="99"/>
  <c r="AF67" i="99"/>
  <c r="AB67" i="99"/>
  <c r="AA67" i="99"/>
  <c r="Z67" i="99"/>
  <c r="Y67" i="99"/>
  <c r="X67" i="99"/>
  <c r="W67" i="99"/>
  <c r="V67" i="99"/>
  <c r="R67" i="99"/>
  <c r="Q67" i="99"/>
  <c r="P67" i="99"/>
  <c r="O67" i="99"/>
  <c r="N67" i="99"/>
  <c r="M67" i="99"/>
  <c r="L67" i="99"/>
  <c r="H67" i="99"/>
  <c r="G67" i="99"/>
  <c r="F67" i="99"/>
  <c r="E67" i="99"/>
  <c r="D67" i="99"/>
  <c r="C67" i="99"/>
  <c r="B67" i="99"/>
  <c r="CJ67" i="101"/>
  <c r="CI67" i="101"/>
  <c r="CH67" i="101"/>
  <c r="CG67" i="101"/>
  <c r="CF67" i="101"/>
  <c r="CE67" i="101"/>
  <c r="CD67" i="101"/>
  <c r="BZ67" i="101"/>
  <c r="BY67" i="101"/>
  <c r="BX67" i="101"/>
  <c r="BW67" i="101"/>
  <c r="BV67" i="101"/>
  <c r="BU67" i="101"/>
  <c r="BT67" i="101"/>
  <c r="CB67" i="101" s="1"/>
  <c r="BP67" i="101"/>
  <c r="BO67" i="101"/>
  <c r="BN67" i="101"/>
  <c r="BM67" i="101"/>
  <c r="BL67" i="101"/>
  <c r="BK67" i="101"/>
  <c r="BJ67" i="101"/>
  <c r="BF67" i="101"/>
  <c r="BE67" i="101"/>
  <c r="BD67" i="101"/>
  <c r="BC67" i="101"/>
  <c r="BB67" i="101"/>
  <c r="BA67" i="101"/>
  <c r="AZ67" i="101"/>
  <c r="AV67" i="101"/>
  <c r="AU67" i="101"/>
  <c r="AT67" i="101"/>
  <c r="AS67" i="101"/>
  <c r="AR67" i="101"/>
  <c r="AQ67" i="101"/>
  <c r="AP67" i="101"/>
  <c r="AL67" i="101"/>
  <c r="AK67" i="101"/>
  <c r="AJ67" i="101"/>
  <c r="AI67" i="101"/>
  <c r="AH67" i="101"/>
  <c r="AG67" i="101"/>
  <c r="AF67" i="101"/>
  <c r="AB67" i="101"/>
  <c r="AA67" i="101"/>
  <c r="Z67" i="101"/>
  <c r="Y67" i="101"/>
  <c r="X67" i="101"/>
  <c r="W67" i="101"/>
  <c r="V67" i="101"/>
  <c r="R67" i="101"/>
  <c r="Q67" i="101"/>
  <c r="P67" i="101"/>
  <c r="O67" i="101"/>
  <c r="N67" i="101"/>
  <c r="M67" i="101"/>
  <c r="L67" i="101"/>
  <c r="H67" i="101"/>
  <c r="G67" i="101"/>
  <c r="F67" i="101"/>
  <c r="E67" i="101"/>
  <c r="D67" i="101"/>
  <c r="C67" i="101"/>
  <c r="B67" i="101"/>
  <c r="CJ67" i="103"/>
  <c r="CI67" i="103"/>
  <c r="CH67" i="103"/>
  <c r="CG67" i="103"/>
  <c r="CF67" i="103"/>
  <c r="CE67" i="103"/>
  <c r="CD67" i="103"/>
  <c r="CK67" i="103" s="1"/>
  <c r="BZ67" i="103"/>
  <c r="BY67" i="103"/>
  <c r="BX67" i="103"/>
  <c r="BW67" i="103"/>
  <c r="BV67" i="103"/>
  <c r="BU67" i="103"/>
  <c r="BT67" i="103"/>
  <c r="BP67" i="103"/>
  <c r="BO67" i="103"/>
  <c r="BN67" i="103"/>
  <c r="BM67" i="103"/>
  <c r="BL67" i="103"/>
  <c r="BK67" i="103"/>
  <c r="BJ67" i="103"/>
  <c r="BF67" i="103"/>
  <c r="BE67" i="103"/>
  <c r="BD67" i="103"/>
  <c r="BC67" i="103"/>
  <c r="BB67" i="103"/>
  <c r="BA67" i="103"/>
  <c r="AZ67" i="103"/>
  <c r="AV67" i="103"/>
  <c r="AU67" i="103"/>
  <c r="AT67" i="103"/>
  <c r="AS67" i="103"/>
  <c r="AR67" i="103"/>
  <c r="AQ67" i="103"/>
  <c r="AP67" i="103"/>
  <c r="AL67" i="103"/>
  <c r="AK67" i="103"/>
  <c r="AJ67" i="103"/>
  <c r="AI67" i="103"/>
  <c r="AH67" i="103"/>
  <c r="AG67" i="103"/>
  <c r="AF67" i="103"/>
  <c r="AB67" i="103"/>
  <c r="AA67" i="103"/>
  <c r="Z67" i="103"/>
  <c r="Y67" i="103"/>
  <c r="X67" i="103"/>
  <c r="CZ67" i="103" s="1"/>
  <c r="W67" i="103"/>
  <c r="V67" i="103"/>
  <c r="R67" i="103"/>
  <c r="Q67" i="103"/>
  <c r="P67" i="103"/>
  <c r="O67" i="103"/>
  <c r="N67" i="103"/>
  <c r="M67" i="103"/>
  <c r="CY67" i="103" s="1"/>
  <c r="L67" i="103"/>
  <c r="H67" i="103"/>
  <c r="G67" i="103"/>
  <c r="F67" i="103"/>
  <c r="E67" i="103"/>
  <c r="D67" i="103"/>
  <c r="C67" i="103"/>
  <c r="B67" i="103"/>
  <c r="EB67" i="103" s="1"/>
  <c r="CJ62" i="34"/>
  <c r="CI62" i="34"/>
  <c r="CH62" i="34"/>
  <c r="CG62" i="34"/>
  <c r="CF62" i="34"/>
  <c r="CE62" i="34"/>
  <c r="CD62" i="34"/>
  <c r="BZ62" i="34"/>
  <c r="BY62" i="34"/>
  <c r="BX62" i="34"/>
  <c r="BW62" i="34"/>
  <c r="BV62" i="34"/>
  <c r="BU62" i="34"/>
  <c r="BT62" i="34"/>
  <c r="BP62" i="34"/>
  <c r="BO62" i="34"/>
  <c r="BN62" i="34"/>
  <c r="BM62" i="34"/>
  <c r="BL62" i="34"/>
  <c r="BK62" i="34"/>
  <c r="BJ62" i="34"/>
  <c r="BF62" i="34"/>
  <c r="BE62" i="34"/>
  <c r="BD62" i="34"/>
  <c r="BC62" i="34"/>
  <c r="BB62" i="34"/>
  <c r="BA62" i="34"/>
  <c r="AZ62" i="34"/>
  <c r="AV62" i="34"/>
  <c r="AU62" i="34"/>
  <c r="AT62" i="34"/>
  <c r="AS62" i="34"/>
  <c r="AR62" i="34"/>
  <c r="AQ62" i="34"/>
  <c r="AP62" i="34"/>
  <c r="AL62" i="34"/>
  <c r="AK62" i="34"/>
  <c r="AJ62" i="34"/>
  <c r="AI62" i="34"/>
  <c r="AH62" i="34"/>
  <c r="AG62" i="34"/>
  <c r="AF62" i="34"/>
  <c r="AB62" i="34"/>
  <c r="AA62" i="34"/>
  <c r="Z62" i="34"/>
  <c r="Y62" i="34"/>
  <c r="X62" i="34"/>
  <c r="W62" i="34"/>
  <c r="AC62" i="34" s="1"/>
  <c r="V62" i="34"/>
  <c r="R62" i="34"/>
  <c r="Q62" i="34"/>
  <c r="P62" i="34"/>
  <c r="O62" i="34"/>
  <c r="N62" i="34"/>
  <c r="M62" i="34"/>
  <c r="L62" i="34"/>
  <c r="S62" i="34" s="1"/>
  <c r="H62" i="34"/>
  <c r="G62" i="34"/>
  <c r="F62" i="34"/>
  <c r="E62" i="34"/>
  <c r="D62" i="34"/>
  <c r="C62" i="34"/>
  <c r="B62" i="34"/>
  <c r="CJ62" i="93"/>
  <c r="CI62" i="93"/>
  <c r="CH62" i="93"/>
  <c r="CG62" i="93"/>
  <c r="CF62" i="93"/>
  <c r="CE62" i="93"/>
  <c r="CD62" i="93"/>
  <c r="BZ62" i="93"/>
  <c r="BY62" i="93"/>
  <c r="BX62" i="93"/>
  <c r="BW62" i="93"/>
  <c r="BV62" i="93"/>
  <c r="BU62" i="93"/>
  <c r="BT62" i="93"/>
  <c r="BP62" i="93"/>
  <c r="BO62" i="93"/>
  <c r="BN62" i="93"/>
  <c r="BM62" i="93"/>
  <c r="BL62" i="93"/>
  <c r="BK62" i="93"/>
  <c r="BJ62" i="93"/>
  <c r="BF62" i="93"/>
  <c r="BE62" i="93"/>
  <c r="BD62" i="93"/>
  <c r="BC62" i="93"/>
  <c r="BB62" i="93"/>
  <c r="BA62" i="93"/>
  <c r="AZ62" i="93"/>
  <c r="AV62" i="93"/>
  <c r="AU62" i="93"/>
  <c r="AT62" i="93"/>
  <c r="AS62" i="93"/>
  <c r="AR62" i="93"/>
  <c r="AQ62" i="93"/>
  <c r="AP62" i="93"/>
  <c r="AL62" i="93"/>
  <c r="AK62" i="93"/>
  <c r="AJ62" i="93"/>
  <c r="AI62" i="93"/>
  <c r="AH62" i="93"/>
  <c r="AG62" i="93"/>
  <c r="AF62" i="93"/>
  <c r="AB62" i="93"/>
  <c r="AA62" i="93"/>
  <c r="Z62" i="93"/>
  <c r="Y62" i="93"/>
  <c r="X62" i="93"/>
  <c r="W62" i="93"/>
  <c r="V62" i="93"/>
  <c r="R62" i="93"/>
  <c r="Q62" i="93"/>
  <c r="P62" i="93"/>
  <c r="O62" i="93"/>
  <c r="N62" i="93"/>
  <c r="M62" i="93"/>
  <c r="L62" i="93"/>
  <c r="H62" i="93"/>
  <c r="G62" i="93"/>
  <c r="F62" i="93"/>
  <c r="E62" i="93"/>
  <c r="D62" i="93"/>
  <c r="C62" i="93"/>
  <c r="B62" i="93"/>
  <c r="CJ62" i="95"/>
  <c r="CI62" i="95"/>
  <c r="CH62" i="95"/>
  <c r="CG62" i="95"/>
  <c r="CF62" i="95"/>
  <c r="CE62" i="95"/>
  <c r="CD62" i="95"/>
  <c r="BZ62" i="95"/>
  <c r="BY62" i="95"/>
  <c r="BX62" i="95"/>
  <c r="BW62" i="95"/>
  <c r="BV62" i="95"/>
  <c r="BU62" i="95"/>
  <c r="BT62" i="95"/>
  <c r="BP62" i="95"/>
  <c r="BO62" i="95"/>
  <c r="BN62" i="95"/>
  <c r="BM62" i="95"/>
  <c r="BL62" i="95"/>
  <c r="BK62" i="95"/>
  <c r="BJ62" i="95"/>
  <c r="BF62" i="95"/>
  <c r="BE62" i="95"/>
  <c r="BD62" i="95"/>
  <c r="BC62" i="95"/>
  <c r="BB62" i="95"/>
  <c r="BA62" i="95"/>
  <c r="AZ62" i="95"/>
  <c r="AV62" i="95"/>
  <c r="AU62" i="95"/>
  <c r="AT62" i="95"/>
  <c r="AS62" i="95"/>
  <c r="AR62" i="95"/>
  <c r="AQ62" i="95"/>
  <c r="AP62" i="95"/>
  <c r="AL62" i="95"/>
  <c r="AK62" i="95"/>
  <c r="AJ62" i="95"/>
  <c r="AI62" i="95"/>
  <c r="AH62" i="95"/>
  <c r="AG62" i="95"/>
  <c r="AF62" i="95"/>
  <c r="AB62" i="95"/>
  <c r="AA62" i="95"/>
  <c r="Z62" i="95"/>
  <c r="Y62" i="95"/>
  <c r="X62" i="95"/>
  <c r="W62" i="95"/>
  <c r="V62" i="95"/>
  <c r="R62" i="95"/>
  <c r="Q62" i="95"/>
  <c r="P62" i="95"/>
  <c r="O62" i="95"/>
  <c r="N62" i="95"/>
  <c r="M62" i="95"/>
  <c r="L62" i="95"/>
  <c r="H62" i="95"/>
  <c r="G62" i="95"/>
  <c r="F62" i="95"/>
  <c r="E62" i="95"/>
  <c r="D62" i="95"/>
  <c r="C62" i="95"/>
  <c r="B62" i="95"/>
  <c r="CJ62" i="97"/>
  <c r="CI62" i="97"/>
  <c r="CH62" i="97"/>
  <c r="CG62" i="97"/>
  <c r="CF62" i="97"/>
  <c r="CE62" i="97"/>
  <c r="CD62" i="97"/>
  <c r="BZ62" i="97"/>
  <c r="BY62" i="97"/>
  <c r="BX62" i="97"/>
  <c r="BW62" i="97"/>
  <c r="BV62" i="97"/>
  <c r="BU62" i="97"/>
  <c r="BT62" i="97"/>
  <c r="BP62" i="97"/>
  <c r="BO62" i="97"/>
  <c r="BN62" i="97"/>
  <c r="BM62" i="97"/>
  <c r="BL62" i="97"/>
  <c r="BK62" i="97"/>
  <c r="BJ62" i="97"/>
  <c r="BF62" i="97"/>
  <c r="BE62" i="97"/>
  <c r="BD62" i="97"/>
  <c r="BC62" i="97"/>
  <c r="BB62" i="97"/>
  <c r="BA62" i="97"/>
  <c r="AZ62" i="97"/>
  <c r="AV62" i="97"/>
  <c r="AU62" i="97"/>
  <c r="AT62" i="97"/>
  <c r="AS62" i="97"/>
  <c r="AR62" i="97"/>
  <c r="AQ62" i="97"/>
  <c r="AP62" i="97"/>
  <c r="AX62" i="97" s="1"/>
  <c r="AL62" i="97"/>
  <c r="AK62" i="97"/>
  <c r="AJ62" i="97"/>
  <c r="AI62" i="97"/>
  <c r="AH62" i="97"/>
  <c r="AG62" i="97"/>
  <c r="AF62" i="97"/>
  <c r="AB62" i="97"/>
  <c r="AA62" i="97"/>
  <c r="Z62" i="97"/>
  <c r="Y62" i="97"/>
  <c r="X62" i="97"/>
  <c r="W62" i="97"/>
  <c r="V62" i="97"/>
  <c r="R62" i="97"/>
  <c r="Q62" i="97"/>
  <c r="P62" i="97"/>
  <c r="O62" i="97"/>
  <c r="N62" i="97"/>
  <c r="M62" i="97"/>
  <c r="L62" i="97"/>
  <c r="H62" i="97"/>
  <c r="G62" i="97"/>
  <c r="F62" i="97"/>
  <c r="E62" i="97"/>
  <c r="D62" i="97"/>
  <c r="C62" i="97"/>
  <c r="B62" i="97"/>
  <c r="CJ62" i="99"/>
  <c r="CI62" i="99"/>
  <c r="CH62" i="99"/>
  <c r="CG62" i="99"/>
  <c r="CF62" i="99"/>
  <c r="CE62" i="99"/>
  <c r="CD62" i="99"/>
  <c r="BZ62" i="99"/>
  <c r="BY62" i="99"/>
  <c r="BX62" i="99"/>
  <c r="BW62" i="99"/>
  <c r="BV62" i="99"/>
  <c r="BU62" i="99"/>
  <c r="BT62" i="99"/>
  <c r="BP62" i="99"/>
  <c r="BO62" i="99"/>
  <c r="BN62" i="99"/>
  <c r="BM62" i="99"/>
  <c r="BL62" i="99"/>
  <c r="BK62" i="99"/>
  <c r="BJ62" i="99"/>
  <c r="BF62" i="99"/>
  <c r="BE62" i="99"/>
  <c r="BD62" i="99"/>
  <c r="BC62" i="99"/>
  <c r="BB62" i="99"/>
  <c r="BA62" i="99"/>
  <c r="AZ62" i="99"/>
  <c r="AV62" i="99"/>
  <c r="AU62" i="99"/>
  <c r="AT62" i="99"/>
  <c r="AS62" i="99"/>
  <c r="AR62" i="99"/>
  <c r="AQ62" i="99"/>
  <c r="AP62" i="99"/>
  <c r="AL62" i="99"/>
  <c r="AK62" i="99"/>
  <c r="AJ62" i="99"/>
  <c r="AI62" i="99"/>
  <c r="AH62" i="99"/>
  <c r="AG62" i="99"/>
  <c r="AF62" i="99"/>
  <c r="AB62" i="99"/>
  <c r="AA62" i="99"/>
  <c r="Z62" i="99"/>
  <c r="Y62" i="99"/>
  <c r="X62" i="99"/>
  <c r="W62" i="99"/>
  <c r="V62" i="99"/>
  <c r="R62" i="99"/>
  <c r="Q62" i="99"/>
  <c r="P62" i="99"/>
  <c r="O62" i="99"/>
  <c r="N62" i="99"/>
  <c r="M62" i="99"/>
  <c r="L62" i="99"/>
  <c r="H62" i="99"/>
  <c r="G62" i="99"/>
  <c r="F62" i="99"/>
  <c r="E62" i="99"/>
  <c r="D62" i="99"/>
  <c r="C62" i="99"/>
  <c r="B62" i="99"/>
  <c r="CJ62" i="101"/>
  <c r="CI62" i="101"/>
  <c r="CH62" i="101"/>
  <c r="CG62" i="101"/>
  <c r="CF62" i="101"/>
  <c r="CE62" i="101"/>
  <c r="CD62" i="101"/>
  <c r="BZ62" i="101"/>
  <c r="BY62" i="101"/>
  <c r="BX62" i="101"/>
  <c r="BW62" i="101"/>
  <c r="BV62" i="101"/>
  <c r="BU62" i="101"/>
  <c r="BT62" i="101"/>
  <c r="BP62" i="101"/>
  <c r="BO62" i="101"/>
  <c r="BN62" i="101"/>
  <c r="BM62" i="101"/>
  <c r="BL62" i="101"/>
  <c r="BK62" i="101"/>
  <c r="BJ62" i="101"/>
  <c r="BR62" i="101" s="1"/>
  <c r="BF62" i="101"/>
  <c r="BE62" i="101"/>
  <c r="BD62" i="101"/>
  <c r="BC62" i="101"/>
  <c r="BB62" i="101"/>
  <c r="BA62" i="101"/>
  <c r="AZ62" i="101"/>
  <c r="AV62" i="101"/>
  <c r="AU62" i="101"/>
  <c r="AT62" i="101"/>
  <c r="AS62" i="101"/>
  <c r="AR62" i="101"/>
  <c r="AQ62" i="101"/>
  <c r="AP62" i="101"/>
  <c r="AL62" i="101"/>
  <c r="AK62" i="101"/>
  <c r="AJ62" i="101"/>
  <c r="AI62" i="101"/>
  <c r="AH62" i="101"/>
  <c r="AG62" i="101"/>
  <c r="AF62" i="101"/>
  <c r="AB62" i="101"/>
  <c r="AA62" i="101"/>
  <c r="Z62" i="101"/>
  <c r="Y62" i="101"/>
  <c r="X62" i="101"/>
  <c r="W62" i="101"/>
  <c r="V62" i="101"/>
  <c r="R62" i="101"/>
  <c r="Q62" i="101"/>
  <c r="P62" i="101"/>
  <c r="O62" i="101"/>
  <c r="N62" i="101"/>
  <c r="M62" i="101"/>
  <c r="L62" i="101"/>
  <c r="H62" i="101"/>
  <c r="G62" i="101"/>
  <c r="F62" i="101"/>
  <c r="E62" i="101"/>
  <c r="D62" i="101"/>
  <c r="C62" i="101"/>
  <c r="B62" i="101"/>
  <c r="CJ62" i="103"/>
  <c r="CI62" i="103"/>
  <c r="CH62" i="103"/>
  <c r="CG62" i="103"/>
  <c r="CF62" i="103"/>
  <c r="CE62" i="103"/>
  <c r="EM62" i="103" s="1"/>
  <c r="CD62" i="103"/>
  <c r="BZ62" i="103"/>
  <c r="BY62" i="103"/>
  <c r="BX62" i="103"/>
  <c r="BW62" i="103"/>
  <c r="BV62" i="103"/>
  <c r="BU62" i="103"/>
  <c r="BT62" i="103"/>
  <c r="CN62" i="103" s="1"/>
  <c r="BP62" i="103"/>
  <c r="BO62" i="103"/>
  <c r="BN62" i="103"/>
  <c r="BM62" i="103"/>
  <c r="BL62" i="103"/>
  <c r="BK62" i="103"/>
  <c r="BJ62" i="103"/>
  <c r="BF62" i="103"/>
  <c r="BE62" i="103"/>
  <c r="BD62" i="103"/>
  <c r="BC62" i="103"/>
  <c r="BB62" i="103"/>
  <c r="BA62" i="103"/>
  <c r="AZ62" i="103"/>
  <c r="AV62" i="103"/>
  <c r="AU62" i="103"/>
  <c r="EG62" i="103" s="1"/>
  <c r="AT62" i="103"/>
  <c r="AS62" i="103"/>
  <c r="AR62" i="103"/>
  <c r="AQ62" i="103"/>
  <c r="AP62" i="103"/>
  <c r="AL62" i="103"/>
  <c r="AK62" i="103"/>
  <c r="AJ62" i="103"/>
  <c r="DV62" i="103" s="1"/>
  <c r="AI62" i="103"/>
  <c r="AH62" i="103"/>
  <c r="AG62" i="103"/>
  <c r="AF62" i="103"/>
  <c r="AB62" i="103"/>
  <c r="AA62" i="103"/>
  <c r="Z62" i="103"/>
  <c r="Y62" i="103"/>
  <c r="X62" i="103"/>
  <c r="W62" i="103"/>
  <c r="V62" i="103"/>
  <c r="R62" i="103"/>
  <c r="Q62" i="103"/>
  <c r="P62" i="103"/>
  <c r="O62" i="103"/>
  <c r="N62" i="103"/>
  <c r="M62" i="103"/>
  <c r="L62" i="103"/>
  <c r="H62" i="103"/>
  <c r="G62" i="103"/>
  <c r="F62" i="103"/>
  <c r="E62" i="103"/>
  <c r="D62" i="103"/>
  <c r="C62" i="103"/>
  <c r="EC62" i="103" s="1"/>
  <c r="B62" i="103"/>
  <c r="CJ57" i="34"/>
  <c r="CI57" i="34"/>
  <c r="CH57" i="34"/>
  <c r="CG57" i="34"/>
  <c r="CF57" i="34"/>
  <c r="CE57" i="34"/>
  <c r="CD57" i="34"/>
  <c r="CK57" i="34" s="1"/>
  <c r="BZ57" i="34"/>
  <c r="BY57" i="34"/>
  <c r="BX57" i="34"/>
  <c r="BW57" i="34"/>
  <c r="BV57" i="34"/>
  <c r="BU57" i="34"/>
  <c r="BT57" i="34"/>
  <c r="BP57" i="34"/>
  <c r="BO57" i="34"/>
  <c r="BN57" i="34"/>
  <c r="BM57" i="34"/>
  <c r="BL57" i="34"/>
  <c r="BK57" i="34"/>
  <c r="BJ57" i="34"/>
  <c r="BF57" i="34"/>
  <c r="BE57" i="34"/>
  <c r="BD57" i="34"/>
  <c r="BC57" i="34"/>
  <c r="BB57" i="34"/>
  <c r="BA57" i="34"/>
  <c r="AZ57" i="34"/>
  <c r="AV57" i="34"/>
  <c r="AU57" i="34"/>
  <c r="AT57" i="34"/>
  <c r="AS57" i="34"/>
  <c r="AR57" i="34"/>
  <c r="AQ57" i="34"/>
  <c r="AP57" i="34"/>
  <c r="AL57" i="34"/>
  <c r="AK57" i="34"/>
  <c r="AJ57" i="34"/>
  <c r="AI57" i="34"/>
  <c r="AH57" i="34"/>
  <c r="AG57" i="34"/>
  <c r="AF57" i="34"/>
  <c r="AB57" i="34"/>
  <c r="AA57" i="34"/>
  <c r="Z57" i="34"/>
  <c r="Y57" i="34"/>
  <c r="X57" i="34"/>
  <c r="W57" i="34"/>
  <c r="V57" i="34"/>
  <c r="R57" i="34"/>
  <c r="Q57" i="34"/>
  <c r="P57" i="34"/>
  <c r="O57" i="34"/>
  <c r="N57" i="34"/>
  <c r="M57" i="34"/>
  <c r="L57" i="34"/>
  <c r="H57" i="34"/>
  <c r="G57" i="34"/>
  <c r="F57" i="34"/>
  <c r="E57" i="34"/>
  <c r="D57" i="34"/>
  <c r="C57" i="34"/>
  <c r="B57" i="34"/>
  <c r="J57" i="34" s="1"/>
  <c r="CJ57" i="93"/>
  <c r="CI57" i="93"/>
  <c r="CH57" i="93"/>
  <c r="CG57" i="93"/>
  <c r="CF57" i="93"/>
  <c r="CE57" i="93"/>
  <c r="CD57" i="93"/>
  <c r="BZ57" i="93"/>
  <c r="BY57" i="93"/>
  <c r="BX57" i="93"/>
  <c r="BW57" i="93"/>
  <c r="BV57" i="93"/>
  <c r="BU57" i="93"/>
  <c r="BT57" i="93"/>
  <c r="BP57" i="93"/>
  <c r="BO57" i="93"/>
  <c r="BN57" i="93"/>
  <c r="BM57" i="93"/>
  <c r="BL57" i="93"/>
  <c r="BK57" i="93"/>
  <c r="BJ57" i="93"/>
  <c r="BF57" i="93"/>
  <c r="BE57" i="93"/>
  <c r="BD57" i="93"/>
  <c r="BC57" i="93"/>
  <c r="BB57" i="93"/>
  <c r="BA57" i="93"/>
  <c r="AZ57" i="93"/>
  <c r="AV57" i="93"/>
  <c r="AU57" i="93"/>
  <c r="AT57" i="93"/>
  <c r="AS57" i="93"/>
  <c r="AR57" i="93"/>
  <c r="AQ57" i="93"/>
  <c r="AP57" i="93"/>
  <c r="AL57" i="93"/>
  <c r="AK57" i="93"/>
  <c r="AJ57" i="93"/>
  <c r="AI57" i="93"/>
  <c r="AH57" i="93"/>
  <c r="AG57" i="93"/>
  <c r="AF57" i="93"/>
  <c r="AB57" i="93"/>
  <c r="AA57" i="93"/>
  <c r="Z57" i="93"/>
  <c r="Y57" i="93"/>
  <c r="X57" i="93"/>
  <c r="W57" i="93"/>
  <c r="V57" i="93"/>
  <c r="R57" i="93"/>
  <c r="Q57" i="93"/>
  <c r="P57" i="93"/>
  <c r="O57" i="93"/>
  <c r="N57" i="93"/>
  <c r="M57" i="93"/>
  <c r="L57" i="93"/>
  <c r="T57" i="93" s="1"/>
  <c r="H57" i="93"/>
  <c r="G57" i="93"/>
  <c r="F57" i="93"/>
  <c r="E57" i="93"/>
  <c r="D57" i="93"/>
  <c r="C57" i="93"/>
  <c r="B57" i="93"/>
  <c r="CJ57" i="95"/>
  <c r="CI57" i="95"/>
  <c r="CH57" i="95"/>
  <c r="CG57" i="95"/>
  <c r="CF57" i="95"/>
  <c r="CE57" i="95"/>
  <c r="CD57" i="95"/>
  <c r="BZ57" i="95"/>
  <c r="BY57" i="95"/>
  <c r="BX57" i="95"/>
  <c r="BW57" i="95"/>
  <c r="BV57" i="95"/>
  <c r="BU57" i="95"/>
  <c r="BT57" i="95"/>
  <c r="BP57" i="95"/>
  <c r="BO57" i="95"/>
  <c r="BN57" i="95"/>
  <c r="BM57" i="95"/>
  <c r="BL57" i="95"/>
  <c r="BK57" i="95"/>
  <c r="BJ57" i="95"/>
  <c r="BF57" i="95"/>
  <c r="BE57" i="95"/>
  <c r="BD57" i="95"/>
  <c r="BC57" i="95"/>
  <c r="BB57" i="95"/>
  <c r="BA57" i="95"/>
  <c r="AZ57" i="95"/>
  <c r="AV57" i="95"/>
  <c r="AU57" i="95"/>
  <c r="AT57" i="95"/>
  <c r="AS57" i="95"/>
  <c r="AR57" i="95"/>
  <c r="AQ57" i="95"/>
  <c r="AP57" i="95"/>
  <c r="AL57" i="95"/>
  <c r="AK57" i="95"/>
  <c r="AJ57" i="95"/>
  <c r="AI57" i="95"/>
  <c r="AH57" i="95"/>
  <c r="AG57" i="95"/>
  <c r="AF57" i="95"/>
  <c r="AB57" i="95"/>
  <c r="AA57" i="95"/>
  <c r="Z57" i="95"/>
  <c r="Y57" i="95"/>
  <c r="X57" i="95"/>
  <c r="W57" i="95"/>
  <c r="V57" i="95"/>
  <c r="R57" i="95"/>
  <c r="Q57" i="95"/>
  <c r="P57" i="95"/>
  <c r="O57" i="95"/>
  <c r="N57" i="95"/>
  <c r="M57" i="95"/>
  <c r="L57" i="95"/>
  <c r="H57" i="95"/>
  <c r="G57" i="95"/>
  <c r="F57" i="95"/>
  <c r="E57" i="95"/>
  <c r="D57" i="95"/>
  <c r="C57" i="95"/>
  <c r="B57" i="95"/>
  <c r="CJ57" i="97"/>
  <c r="CI57" i="97"/>
  <c r="CH57" i="97"/>
  <c r="CG57" i="97"/>
  <c r="CF57" i="97"/>
  <c r="CE57" i="97"/>
  <c r="CD57" i="97"/>
  <c r="BZ57" i="97"/>
  <c r="BY57" i="97"/>
  <c r="BX57" i="97"/>
  <c r="BW57" i="97"/>
  <c r="BV57" i="97"/>
  <c r="BU57" i="97"/>
  <c r="BT57" i="97"/>
  <c r="BP57" i="97"/>
  <c r="BO57" i="97"/>
  <c r="BN57" i="97"/>
  <c r="BM57" i="97"/>
  <c r="BL57" i="97"/>
  <c r="BK57" i="97"/>
  <c r="BJ57" i="97"/>
  <c r="BF57" i="97"/>
  <c r="BE57" i="97"/>
  <c r="BD57" i="97"/>
  <c r="BC57" i="97"/>
  <c r="BB57" i="97"/>
  <c r="BA57" i="97"/>
  <c r="AZ57" i="97"/>
  <c r="AV57" i="97"/>
  <c r="AU57" i="97"/>
  <c r="AT57" i="97"/>
  <c r="AS57" i="97"/>
  <c r="AR57" i="97"/>
  <c r="AQ57" i="97"/>
  <c r="AP57" i="97"/>
  <c r="AL57" i="97"/>
  <c r="AK57" i="97"/>
  <c r="AJ57" i="97"/>
  <c r="AI57" i="97"/>
  <c r="AH57" i="97"/>
  <c r="AG57" i="97"/>
  <c r="AF57" i="97"/>
  <c r="AB57" i="97"/>
  <c r="AA57" i="97"/>
  <c r="Z57" i="97"/>
  <c r="Y57" i="97"/>
  <c r="X57" i="97"/>
  <c r="W57" i="97"/>
  <c r="V57" i="97"/>
  <c r="R57" i="97"/>
  <c r="Q57" i="97"/>
  <c r="P57" i="97"/>
  <c r="O57" i="97"/>
  <c r="N57" i="97"/>
  <c r="M57" i="97"/>
  <c r="L57" i="97"/>
  <c r="H57" i="97"/>
  <c r="G57" i="97"/>
  <c r="F57" i="97"/>
  <c r="E57" i="97"/>
  <c r="D57" i="97"/>
  <c r="C57" i="97"/>
  <c r="B57" i="97"/>
  <c r="CJ57" i="99"/>
  <c r="CI57" i="99"/>
  <c r="CH57" i="99"/>
  <c r="CG57" i="99"/>
  <c r="CF57" i="99"/>
  <c r="CE57" i="99"/>
  <c r="CD57" i="99"/>
  <c r="BZ57" i="99"/>
  <c r="BY57" i="99"/>
  <c r="BX57" i="99"/>
  <c r="BW57" i="99"/>
  <c r="BV57" i="99"/>
  <c r="BU57" i="99"/>
  <c r="BT57" i="99"/>
  <c r="BP57" i="99"/>
  <c r="BO57" i="99"/>
  <c r="BN57" i="99"/>
  <c r="BM57" i="99"/>
  <c r="BL57" i="99"/>
  <c r="BK57" i="99"/>
  <c r="BJ57" i="99"/>
  <c r="BF57" i="99"/>
  <c r="BE57" i="99"/>
  <c r="BD57" i="99"/>
  <c r="BC57" i="99"/>
  <c r="BB57" i="99"/>
  <c r="BA57" i="99"/>
  <c r="AZ57" i="99"/>
  <c r="AV57" i="99"/>
  <c r="AU57" i="99"/>
  <c r="AT57" i="99"/>
  <c r="AS57" i="99"/>
  <c r="AR57" i="99"/>
  <c r="AQ57" i="99"/>
  <c r="AP57" i="99"/>
  <c r="AL57" i="99"/>
  <c r="AK57" i="99"/>
  <c r="AJ57" i="99"/>
  <c r="AI57" i="99"/>
  <c r="AH57" i="99"/>
  <c r="AG57" i="99"/>
  <c r="AF57" i="99"/>
  <c r="AB57" i="99"/>
  <c r="AA57" i="99"/>
  <c r="Z57" i="99"/>
  <c r="Y57" i="99"/>
  <c r="X57" i="99"/>
  <c r="W57" i="99"/>
  <c r="V57" i="99"/>
  <c r="R57" i="99"/>
  <c r="Q57" i="99"/>
  <c r="P57" i="99"/>
  <c r="O57" i="99"/>
  <c r="N57" i="99"/>
  <c r="M57" i="99"/>
  <c r="L57" i="99"/>
  <c r="H57" i="99"/>
  <c r="G57" i="99"/>
  <c r="F57" i="99"/>
  <c r="E57" i="99"/>
  <c r="D57" i="99"/>
  <c r="C57" i="99"/>
  <c r="B57" i="99"/>
  <c r="CJ57" i="101"/>
  <c r="CI57" i="101"/>
  <c r="CH57" i="101"/>
  <c r="CG57" i="101"/>
  <c r="CF57" i="101"/>
  <c r="CE57" i="101"/>
  <c r="CD57" i="101"/>
  <c r="BZ57" i="101"/>
  <c r="BY57" i="101"/>
  <c r="BX57" i="101"/>
  <c r="BW57" i="101"/>
  <c r="BV57" i="101"/>
  <c r="BU57" i="101"/>
  <c r="BT57" i="101"/>
  <c r="BP57" i="101"/>
  <c r="BO57" i="101"/>
  <c r="BN57" i="101"/>
  <c r="BM57" i="101"/>
  <c r="BL57" i="101"/>
  <c r="BK57" i="101"/>
  <c r="BJ57" i="101"/>
  <c r="BF57" i="101"/>
  <c r="BE57" i="101"/>
  <c r="BD57" i="101"/>
  <c r="BC57" i="101"/>
  <c r="BB57" i="101"/>
  <c r="BA57" i="101"/>
  <c r="AZ57" i="101"/>
  <c r="BH57" i="101" s="1"/>
  <c r="AV57" i="101"/>
  <c r="AU57" i="101"/>
  <c r="AT57" i="101"/>
  <c r="AS57" i="101"/>
  <c r="AR57" i="101"/>
  <c r="AQ57" i="101"/>
  <c r="AP57" i="101"/>
  <c r="AL57" i="101"/>
  <c r="AK57" i="101"/>
  <c r="AJ57" i="101"/>
  <c r="AI57" i="101"/>
  <c r="AH57" i="101"/>
  <c r="AG57" i="101"/>
  <c r="AF57" i="101"/>
  <c r="AB57" i="101"/>
  <c r="AA57" i="101"/>
  <c r="Z57" i="101"/>
  <c r="Y57" i="101"/>
  <c r="X57" i="101"/>
  <c r="W57" i="101"/>
  <c r="V57" i="101"/>
  <c r="R57" i="101"/>
  <c r="Q57" i="101"/>
  <c r="P57" i="101"/>
  <c r="O57" i="101"/>
  <c r="N57" i="101"/>
  <c r="M57" i="101"/>
  <c r="L57" i="101"/>
  <c r="H57" i="101"/>
  <c r="G57" i="101"/>
  <c r="F57" i="101"/>
  <c r="E57" i="101"/>
  <c r="D57" i="101"/>
  <c r="C57" i="101"/>
  <c r="B57" i="101"/>
  <c r="CJ57" i="103"/>
  <c r="CI57" i="103"/>
  <c r="CH57" i="103"/>
  <c r="CG57" i="103"/>
  <c r="CF57" i="103"/>
  <c r="CE57" i="103"/>
  <c r="CD57" i="103"/>
  <c r="BZ57" i="103"/>
  <c r="BY57" i="103"/>
  <c r="BX57" i="103"/>
  <c r="BW57" i="103"/>
  <c r="BV57" i="103"/>
  <c r="BU57" i="103"/>
  <c r="CO57" i="103" s="1"/>
  <c r="BT57" i="103"/>
  <c r="BP57" i="103"/>
  <c r="BO57" i="103"/>
  <c r="BN57" i="103"/>
  <c r="BM57" i="103"/>
  <c r="BL57" i="103"/>
  <c r="BK57" i="103"/>
  <c r="BJ57" i="103"/>
  <c r="BF57" i="103"/>
  <c r="BE57" i="103"/>
  <c r="BD57" i="103"/>
  <c r="BC57" i="103"/>
  <c r="BB57" i="103"/>
  <c r="BA57" i="103"/>
  <c r="AZ57" i="103"/>
  <c r="AV57" i="103"/>
  <c r="EH57" i="103" s="1"/>
  <c r="AU57" i="103"/>
  <c r="AT57" i="103"/>
  <c r="AS57" i="103"/>
  <c r="AR57" i="103"/>
  <c r="AQ57" i="103"/>
  <c r="AP57" i="103"/>
  <c r="AL57" i="103"/>
  <c r="AK57" i="103"/>
  <c r="AJ57" i="103"/>
  <c r="AI57" i="103"/>
  <c r="AH57" i="103"/>
  <c r="AG57" i="103"/>
  <c r="AF57" i="103"/>
  <c r="AB57" i="103"/>
  <c r="AA57" i="103"/>
  <c r="Z57" i="103"/>
  <c r="CR57" i="103" s="1"/>
  <c r="Y57" i="103"/>
  <c r="X57" i="103"/>
  <c r="W57" i="103"/>
  <c r="V57" i="103"/>
  <c r="R57" i="103"/>
  <c r="Q57" i="103"/>
  <c r="P57" i="103"/>
  <c r="O57" i="103"/>
  <c r="N57" i="103"/>
  <c r="M57" i="103"/>
  <c r="L57" i="103"/>
  <c r="H57" i="103"/>
  <c r="G57" i="103"/>
  <c r="F57" i="103"/>
  <c r="E57" i="103"/>
  <c r="D57" i="103"/>
  <c r="C57" i="103"/>
  <c r="B57" i="103"/>
  <c r="CJ52" i="34"/>
  <c r="CI52" i="34"/>
  <c r="CH52" i="34"/>
  <c r="CG52" i="34"/>
  <c r="CF52" i="34"/>
  <c r="CE52" i="34"/>
  <c r="CD52" i="34"/>
  <c r="BZ52" i="34"/>
  <c r="BY52" i="34"/>
  <c r="BX52" i="34"/>
  <c r="BW52" i="34"/>
  <c r="BV52" i="34"/>
  <c r="BU52" i="34"/>
  <c r="BT52" i="34"/>
  <c r="BP52" i="34"/>
  <c r="BO52" i="34"/>
  <c r="BN52" i="34"/>
  <c r="BM52" i="34"/>
  <c r="BL52" i="34"/>
  <c r="BK52" i="34"/>
  <c r="BJ52" i="34"/>
  <c r="BF52" i="34"/>
  <c r="BE52" i="34"/>
  <c r="BD52" i="34"/>
  <c r="BC52" i="34"/>
  <c r="BB52" i="34"/>
  <c r="BA52" i="34"/>
  <c r="AZ52" i="34"/>
  <c r="AV52" i="34"/>
  <c r="AU52" i="34"/>
  <c r="AT52" i="34"/>
  <c r="AS52" i="34"/>
  <c r="AR52" i="34"/>
  <c r="AQ52" i="34"/>
  <c r="AP52" i="34"/>
  <c r="AL52" i="34"/>
  <c r="AK52" i="34"/>
  <c r="AJ52" i="34"/>
  <c r="AI52" i="34"/>
  <c r="AH52" i="34"/>
  <c r="AG52" i="34"/>
  <c r="AF52" i="34"/>
  <c r="AB52" i="34"/>
  <c r="AA52" i="34"/>
  <c r="Z52" i="34"/>
  <c r="Y52" i="34"/>
  <c r="X52" i="34"/>
  <c r="W52" i="34"/>
  <c r="V52" i="34"/>
  <c r="R52" i="34"/>
  <c r="Q52" i="34"/>
  <c r="P52" i="34"/>
  <c r="O52" i="34"/>
  <c r="N52" i="34"/>
  <c r="M52" i="34"/>
  <c r="L52" i="34"/>
  <c r="H52" i="34"/>
  <c r="G52" i="34"/>
  <c r="F52" i="34"/>
  <c r="E52" i="34"/>
  <c r="D52" i="34"/>
  <c r="C52" i="34"/>
  <c r="B52" i="34"/>
  <c r="CJ52" i="93"/>
  <c r="CI52" i="93"/>
  <c r="CH52" i="93"/>
  <c r="CG52" i="93"/>
  <c r="CF52" i="93"/>
  <c r="CE52" i="93"/>
  <c r="CD52" i="93"/>
  <c r="BZ52" i="93"/>
  <c r="BY52" i="93"/>
  <c r="BX52" i="93"/>
  <c r="BW52" i="93"/>
  <c r="BV52" i="93"/>
  <c r="BU52" i="93"/>
  <c r="BT52" i="93"/>
  <c r="BP52" i="93"/>
  <c r="BO52" i="93"/>
  <c r="BN52" i="93"/>
  <c r="BM52" i="93"/>
  <c r="BL52" i="93"/>
  <c r="BK52" i="93"/>
  <c r="BJ52" i="93"/>
  <c r="BF52" i="93"/>
  <c r="BE52" i="93"/>
  <c r="BD52" i="93"/>
  <c r="BC52" i="93"/>
  <c r="BB52" i="93"/>
  <c r="BA52" i="93"/>
  <c r="AZ52" i="93"/>
  <c r="AV52" i="93"/>
  <c r="AU52" i="93"/>
  <c r="AT52" i="93"/>
  <c r="AS52" i="93"/>
  <c r="AR52" i="93"/>
  <c r="AQ52" i="93"/>
  <c r="AP52" i="93"/>
  <c r="AL52" i="93"/>
  <c r="AK52" i="93"/>
  <c r="AJ52" i="93"/>
  <c r="AI52" i="93"/>
  <c r="AH52" i="93"/>
  <c r="AG52" i="93"/>
  <c r="AF52" i="93"/>
  <c r="AB52" i="93"/>
  <c r="AA52" i="93"/>
  <c r="Z52" i="93"/>
  <c r="Y52" i="93"/>
  <c r="X52" i="93"/>
  <c r="W52" i="93"/>
  <c r="V52" i="93"/>
  <c r="R52" i="93"/>
  <c r="Q52" i="93"/>
  <c r="P52" i="93"/>
  <c r="O52" i="93"/>
  <c r="N52" i="93"/>
  <c r="M52" i="93"/>
  <c r="L52" i="93"/>
  <c r="H52" i="93"/>
  <c r="G52" i="93"/>
  <c r="F52" i="93"/>
  <c r="E52" i="93"/>
  <c r="D52" i="93"/>
  <c r="C52" i="93"/>
  <c r="B52" i="93"/>
  <c r="CJ52" i="95"/>
  <c r="CI52" i="95"/>
  <c r="CH52" i="95"/>
  <c r="CG52" i="95"/>
  <c r="CF52" i="95"/>
  <c r="CE52" i="95"/>
  <c r="CD52" i="95"/>
  <c r="BZ52" i="95"/>
  <c r="BY52" i="95"/>
  <c r="BX52" i="95"/>
  <c r="BW52" i="95"/>
  <c r="BV52" i="95"/>
  <c r="BU52" i="95"/>
  <c r="BT52" i="95"/>
  <c r="BP52" i="95"/>
  <c r="BO52" i="95"/>
  <c r="BN52" i="95"/>
  <c r="BM52" i="95"/>
  <c r="BL52" i="95"/>
  <c r="BK52" i="95"/>
  <c r="BJ52" i="95"/>
  <c r="BF52" i="95"/>
  <c r="BE52" i="95"/>
  <c r="BD52" i="95"/>
  <c r="BC52" i="95"/>
  <c r="BB52" i="95"/>
  <c r="BA52" i="95"/>
  <c r="AZ52" i="95"/>
  <c r="AV52" i="95"/>
  <c r="AU52" i="95"/>
  <c r="AT52" i="95"/>
  <c r="AS52" i="95"/>
  <c r="AR52" i="95"/>
  <c r="AQ52" i="95"/>
  <c r="AP52" i="95"/>
  <c r="AL52" i="95"/>
  <c r="AK52" i="95"/>
  <c r="AJ52" i="95"/>
  <c r="AI52" i="95"/>
  <c r="AH52" i="95"/>
  <c r="AG52" i="95"/>
  <c r="AF52" i="95"/>
  <c r="AB52" i="95"/>
  <c r="AA52" i="95"/>
  <c r="Z52" i="95"/>
  <c r="Y52" i="95"/>
  <c r="X52" i="95"/>
  <c r="W52" i="95"/>
  <c r="V52" i="95"/>
  <c r="R52" i="95"/>
  <c r="Q52" i="95"/>
  <c r="P52" i="95"/>
  <c r="O52" i="95"/>
  <c r="N52" i="95"/>
  <c r="M52" i="95"/>
  <c r="L52" i="95"/>
  <c r="H52" i="95"/>
  <c r="G52" i="95"/>
  <c r="F52" i="95"/>
  <c r="E52" i="95"/>
  <c r="D52" i="95"/>
  <c r="C52" i="95"/>
  <c r="B52" i="95"/>
  <c r="CJ52" i="97"/>
  <c r="CI52" i="97"/>
  <c r="CH52" i="97"/>
  <c r="CG52" i="97"/>
  <c r="CF52" i="97"/>
  <c r="CE52" i="97"/>
  <c r="CD52" i="97"/>
  <c r="BZ52" i="97"/>
  <c r="BY52" i="97"/>
  <c r="BX52" i="97"/>
  <c r="BW52" i="97"/>
  <c r="BV52" i="97"/>
  <c r="BU52" i="97"/>
  <c r="BT52" i="97"/>
  <c r="BP52" i="97"/>
  <c r="BO52" i="97"/>
  <c r="BN52" i="97"/>
  <c r="BM52" i="97"/>
  <c r="BL52" i="97"/>
  <c r="BK52" i="97"/>
  <c r="BJ52" i="97"/>
  <c r="BF52" i="97"/>
  <c r="BE52" i="97"/>
  <c r="BD52" i="97"/>
  <c r="BC52" i="97"/>
  <c r="BB52" i="97"/>
  <c r="BA52" i="97"/>
  <c r="AZ52" i="97"/>
  <c r="AV52" i="97"/>
  <c r="AU52" i="97"/>
  <c r="AT52" i="97"/>
  <c r="AS52" i="97"/>
  <c r="AR52" i="97"/>
  <c r="AQ52" i="97"/>
  <c r="AP52" i="97"/>
  <c r="AL52" i="97"/>
  <c r="AK52" i="97"/>
  <c r="AJ52" i="97"/>
  <c r="AI52" i="97"/>
  <c r="AH52" i="97"/>
  <c r="AG52" i="97"/>
  <c r="AF52" i="97"/>
  <c r="AB52" i="97"/>
  <c r="AA52" i="97"/>
  <c r="Z52" i="97"/>
  <c r="Y52" i="97"/>
  <c r="X52" i="97"/>
  <c r="W52" i="97"/>
  <c r="V52" i="97"/>
  <c r="R52" i="97"/>
  <c r="Q52" i="97"/>
  <c r="P52" i="97"/>
  <c r="O52" i="97"/>
  <c r="N52" i="97"/>
  <c r="M52" i="97"/>
  <c r="L52" i="97"/>
  <c r="H52" i="97"/>
  <c r="G52" i="97"/>
  <c r="F52" i="97"/>
  <c r="E52" i="97"/>
  <c r="D52" i="97"/>
  <c r="C52" i="97"/>
  <c r="B52" i="97"/>
  <c r="CJ52" i="99"/>
  <c r="CI52" i="99"/>
  <c r="CH52" i="99"/>
  <c r="CG52" i="99"/>
  <c r="CF52" i="99"/>
  <c r="CE52" i="99"/>
  <c r="CD52" i="99"/>
  <c r="BZ52" i="99"/>
  <c r="BY52" i="99"/>
  <c r="BX52" i="99"/>
  <c r="BW52" i="99"/>
  <c r="BV52" i="99"/>
  <c r="BU52" i="99"/>
  <c r="BT52" i="99"/>
  <c r="BP52" i="99"/>
  <c r="BO52" i="99"/>
  <c r="BN52" i="99"/>
  <c r="BM52" i="99"/>
  <c r="BL52" i="99"/>
  <c r="BK52" i="99"/>
  <c r="BJ52" i="99"/>
  <c r="BF52" i="99"/>
  <c r="BE52" i="99"/>
  <c r="BD52" i="99"/>
  <c r="BC52" i="99"/>
  <c r="BB52" i="99"/>
  <c r="BA52" i="99"/>
  <c r="AZ52" i="99"/>
  <c r="AV52" i="99"/>
  <c r="AU52" i="99"/>
  <c r="AT52" i="99"/>
  <c r="AS52" i="99"/>
  <c r="AR52" i="99"/>
  <c r="AQ52" i="99"/>
  <c r="AP52" i="99"/>
  <c r="AL52" i="99"/>
  <c r="AK52" i="99"/>
  <c r="AJ52" i="99"/>
  <c r="AI52" i="99"/>
  <c r="AH52" i="99"/>
  <c r="AG52" i="99"/>
  <c r="AF52" i="99"/>
  <c r="AN52" i="99" s="1"/>
  <c r="AB52" i="99"/>
  <c r="AA52" i="99"/>
  <c r="Z52" i="99"/>
  <c r="Y52" i="99"/>
  <c r="X52" i="99"/>
  <c r="W52" i="99"/>
  <c r="V52" i="99"/>
  <c r="R52" i="99"/>
  <c r="Q52" i="99"/>
  <c r="P52" i="99"/>
  <c r="O52" i="99"/>
  <c r="N52" i="99"/>
  <c r="M52" i="99"/>
  <c r="L52" i="99"/>
  <c r="H52" i="99"/>
  <c r="G52" i="99"/>
  <c r="F52" i="99"/>
  <c r="E52" i="99"/>
  <c r="D52" i="99"/>
  <c r="C52" i="99"/>
  <c r="B52" i="99"/>
  <c r="CJ52" i="101"/>
  <c r="CI52" i="101"/>
  <c r="CH52" i="101"/>
  <c r="CG52" i="101"/>
  <c r="CF52" i="101"/>
  <c r="CE52" i="101"/>
  <c r="CD52" i="101"/>
  <c r="BZ52" i="101"/>
  <c r="BY52" i="101"/>
  <c r="BX52" i="101"/>
  <c r="BW52" i="101"/>
  <c r="BV52" i="101"/>
  <c r="BU52" i="101"/>
  <c r="BT52" i="101"/>
  <c r="BP52" i="101"/>
  <c r="BO52" i="101"/>
  <c r="BN52" i="101"/>
  <c r="BM52" i="101"/>
  <c r="BL52" i="101"/>
  <c r="BK52" i="101"/>
  <c r="BJ52" i="101"/>
  <c r="BF52" i="101"/>
  <c r="BE52" i="101"/>
  <c r="BD52" i="101"/>
  <c r="BC52" i="101"/>
  <c r="BB52" i="101"/>
  <c r="BA52" i="101"/>
  <c r="AZ52" i="101"/>
  <c r="AV52" i="101"/>
  <c r="AU52" i="101"/>
  <c r="AT52" i="101"/>
  <c r="AS52" i="101"/>
  <c r="AR52" i="101"/>
  <c r="AQ52" i="101"/>
  <c r="AP52" i="101"/>
  <c r="AL52" i="101"/>
  <c r="AK52" i="101"/>
  <c r="AJ52" i="101"/>
  <c r="AI52" i="101"/>
  <c r="AH52" i="101"/>
  <c r="AG52" i="101"/>
  <c r="AF52" i="101"/>
  <c r="AB52" i="101"/>
  <c r="AA52" i="101"/>
  <c r="Z52" i="101"/>
  <c r="Y52" i="101"/>
  <c r="X52" i="101"/>
  <c r="W52" i="101"/>
  <c r="V52" i="101"/>
  <c r="R52" i="101"/>
  <c r="Q52" i="101"/>
  <c r="P52" i="101"/>
  <c r="O52" i="101"/>
  <c r="N52" i="101"/>
  <c r="M52" i="101"/>
  <c r="L52" i="101"/>
  <c r="H52" i="101"/>
  <c r="G52" i="101"/>
  <c r="F52" i="101"/>
  <c r="E52" i="101"/>
  <c r="D52" i="101"/>
  <c r="C52" i="101"/>
  <c r="B52" i="101"/>
  <c r="CJ52" i="103"/>
  <c r="CI52" i="103"/>
  <c r="CH52" i="103"/>
  <c r="CG52" i="103"/>
  <c r="CF52" i="103"/>
  <c r="CE52" i="103"/>
  <c r="CD52" i="103"/>
  <c r="BZ52" i="103"/>
  <c r="BY52" i="103"/>
  <c r="BX52" i="103"/>
  <c r="BW52" i="103"/>
  <c r="BV52" i="103"/>
  <c r="BU52" i="103"/>
  <c r="BT52" i="103"/>
  <c r="BP52" i="103"/>
  <c r="BO52" i="103"/>
  <c r="BN52" i="103"/>
  <c r="BM52" i="103"/>
  <c r="BL52" i="103"/>
  <c r="BK52" i="103"/>
  <c r="BJ52" i="103"/>
  <c r="BF52" i="103"/>
  <c r="BE52" i="103"/>
  <c r="BD52" i="103"/>
  <c r="BC52" i="103"/>
  <c r="BB52" i="103"/>
  <c r="BA52" i="103"/>
  <c r="AZ52" i="103"/>
  <c r="DR52" i="103" s="1"/>
  <c r="AV52" i="103"/>
  <c r="AU52" i="103"/>
  <c r="AT52" i="103"/>
  <c r="AS52" i="103"/>
  <c r="AR52" i="103"/>
  <c r="AQ52" i="103"/>
  <c r="AP52" i="103"/>
  <c r="AL52" i="103"/>
  <c r="DX52" i="103" s="1"/>
  <c r="AK52" i="103"/>
  <c r="AJ52" i="103"/>
  <c r="AI52" i="103"/>
  <c r="AH52" i="103"/>
  <c r="AG52" i="103"/>
  <c r="AF52" i="103"/>
  <c r="AB52" i="103"/>
  <c r="AA52" i="103"/>
  <c r="CS52" i="103" s="1"/>
  <c r="Z52" i="103"/>
  <c r="Y52" i="103"/>
  <c r="X52" i="103"/>
  <c r="W52" i="103"/>
  <c r="V52" i="103"/>
  <c r="R52" i="103"/>
  <c r="Q52" i="103"/>
  <c r="P52" i="103"/>
  <c r="DL52" i="103" s="1"/>
  <c r="O52" i="103"/>
  <c r="N52" i="103"/>
  <c r="M52" i="103"/>
  <c r="L52" i="103"/>
  <c r="H52" i="103"/>
  <c r="G52" i="103"/>
  <c r="F52" i="103"/>
  <c r="E52" i="103"/>
  <c r="DA52" i="103" s="1"/>
  <c r="D52" i="103"/>
  <c r="C52" i="103"/>
  <c r="B52" i="103"/>
  <c r="CJ47" i="34"/>
  <c r="CI47" i="34"/>
  <c r="CH47" i="34"/>
  <c r="CG47" i="34"/>
  <c r="CF47" i="34"/>
  <c r="CE47" i="34"/>
  <c r="CD47" i="34"/>
  <c r="BZ47" i="34"/>
  <c r="BY47" i="34"/>
  <c r="BX47" i="34"/>
  <c r="BW47" i="34"/>
  <c r="BV47" i="34"/>
  <c r="BU47" i="34"/>
  <c r="BT47" i="34"/>
  <c r="BP47" i="34"/>
  <c r="BO47" i="34"/>
  <c r="BN47" i="34"/>
  <c r="BM47" i="34"/>
  <c r="BL47" i="34"/>
  <c r="BK47" i="34"/>
  <c r="BJ47" i="34"/>
  <c r="BF47" i="34"/>
  <c r="BE47" i="34"/>
  <c r="BD47" i="34"/>
  <c r="BC47" i="34"/>
  <c r="BB47" i="34"/>
  <c r="BA47" i="34"/>
  <c r="AZ47" i="34"/>
  <c r="AV47" i="34"/>
  <c r="AU47" i="34"/>
  <c r="AT47" i="34"/>
  <c r="AS47" i="34"/>
  <c r="AR47" i="34"/>
  <c r="AQ47" i="34"/>
  <c r="AP47" i="34"/>
  <c r="AL47" i="34"/>
  <c r="AK47" i="34"/>
  <c r="AJ47" i="34"/>
  <c r="AI47" i="34"/>
  <c r="AH47" i="34"/>
  <c r="AG47" i="34"/>
  <c r="AF47" i="34"/>
  <c r="AB47" i="34"/>
  <c r="AA47" i="34"/>
  <c r="Z47" i="34"/>
  <c r="Y47" i="34"/>
  <c r="X47" i="34"/>
  <c r="W47" i="34"/>
  <c r="V47" i="34"/>
  <c r="R47" i="34"/>
  <c r="Q47" i="34"/>
  <c r="P47" i="34"/>
  <c r="O47" i="34"/>
  <c r="N47" i="34"/>
  <c r="M47" i="34"/>
  <c r="L47" i="34"/>
  <c r="H47" i="34"/>
  <c r="G47" i="34"/>
  <c r="F47" i="34"/>
  <c r="E47" i="34"/>
  <c r="D47" i="34"/>
  <c r="C47" i="34"/>
  <c r="B47" i="34"/>
  <c r="CJ47" i="93"/>
  <c r="CI47" i="93"/>
  <c r="CH47" i="93"/>
  <c r="CG47" i="93"/>
  <c r="CF47" i="93"/>
  <c r="CE47" i="93"/>
  <c r="CD47" i="93"/>
  <c r="BZ47" i="93"/>
  <c r="BY47" i="93"/>
  <c r="BX47" i="93"/>
  <c r="BW47" i="93"/>
  <c r="BV47" i="93"/>
  <c r="BU47" i="93"/>
  <c r="BT47" i="93"/>
  <c r="BP47" i="93"/>
  <c r="BO47" i="93"/>
  <c r="BN47" i="93"/>
  <c r="BM47" i="93"/>
  <c r="BL47" i="93"/>
  <c r="BK47" i="93"/>
  <c r="BJ47" i="93"/>
  <c r="BF47" i="93"/>
  <c r="BE47" i="93"/>
  <c r="BD47" i="93"/>
  <c r="BC47" i="93"/>
  <c r="BB47" i="93"/>
  <c r="BA47" i="93"/>
  <c r="AZ47" i="93"/>
  <c r="AV47" i="93"/>
  <c r="AU47" i="93"/>
  <c r="AT47" i="93"/>
  <c r="AS47" i="93"/>
  <c r="AR47" i="93"/>
  <c r="AQ47" i="93"/>
  <c r="AP47" i="93"/>
  <c r="AL47" i="93"/>
  <c r="AK47" i="93"/>
  <c r="AJ47" i="93"/>
  <c r="AI47" i="93"/>
  <c r="AH47" i="93"/>
  <c r="AG47" i="93"/>
  <c r="AF47" i="93"/>
  <c r="AB47" i="93"/>
  <c r="AA47" i="93"/>
  <c r="Z47" i="93"/>
  <c r="Y47" i="93"/>
  <c r="X47" i="93"/>
  <c r="W47" i="93"/>
  <c r="V47" i="93"/>
  <c r="R47" i="93"/>
  <c r="Q47" i="93"/>
  <c r="P47" i="93"/>
  <c r="O47" i="93"/>
  <c r="N47" i="93"/>
  <c r="M47" i="93"/>
  <c r="L47" i="93"/>
  <c r="H47" i="93"/>
  <c r="G47" i="93"/>
  <c r="F47" i="93"/>
  <c r="E47" i="93"/>
  <c r="D47" i="93"/>
  <c r="C47" i="93"/>
  <c r="B47" i="93"/>
  <c r="CJ47" i="95"/>
  <c r="CI47" i="95"/>
  <c r="CH47" i="95"/>
  <c r="CG47" i="95"/>
  <c r="CF47" i="95"/>
  <c r="CE47" i="95"/>
  <c r="CD47" i="95"/>
  <c r="BZ47" i="95"/>
  <c r="BY47" i="95"/>
  <c r="BX47" i="95"/>
  <c r="BW47" i="95"/>
  <c r="BV47" i="95"/>
  <c r="BU47" i="95"/>
  <c r="BT47" i="95"/>
  <c r="BP47" i="95"/>
  <c r="BO47" i="95"/>
  <c r="BN47" i="95"/>
  <c r="BM47" i="95"/>
  <c r="BL47" i="95"/>
  <c r="BK47" i="95"/>
  <c r="BJ47" i="95"/>
  <c r="BF47" i="95"/>
  <c r="BE47" i="95"/>
  <c r="BD47" i="95"/>
  <c r="BC47" i="95"/>
  <c r="BB47" i="95"/>
  <c r="BA47" i="95"/>
  <c r="AZ47" i="95"/>
  <c r="AV47" i="95"/>
  <c r="AU47" i="95"/>
  <c r="AT47" i="95"/>
  <c r="AS47" i="95"/>
  <c r="AR47" i="95"/>
  <c r="AQ47" i="95"/>
  <c r="AP47" i="95"/>
  <c r="AL47" i="95"/>
  <c r="AK47" i="95"/>
  <c r="AJ47" i="95"/>
  <c r="AI47" i="95"/>
  <c r="AH47" i="95"/>
  <c r="AG47" i="95"/>
  <c r="AF47" i="95"/>
  <c r="AB47" i="95"/>
  <c r="AA47" i="95"/>
  <c r="Z47" i="95"/>
  <c r="Y47" i="95"/>
  <c r="X47" i="95"/>
  <c r="W47" i="95"/>
  <c r="V47" i="95"/>
  <c r="R47" i="95"/>
  <c r="Q47" i="95"/>
  <c r="P47" i="95"/>
  <c r="O47" i="95"/>
  <c r="N47" i="95"/>
  <c r="M47" i="95"/>
  <c r="L47" i="95"/>
  <c r="H47" i="95"/>
  <c r="G47" i="95"/>
  <c r="F47" i="95"/>
  <c r="E47" i="95"/>
  <c r="D47" i="95"/>
  <c r="C47" i="95"/>
  <c r="B47" i="95"/>
  <c r="J47" i="95" s="1"/>
  <c r="CJ47" i="97"/>
  <c r="CI47" i="97"/>
  <c r="CH47" i="97"/>
  <c r="CG47" i="97"/>
  <c r="CF47" i="97"/>
  <c r="CE47" i="97"/>
  <c r="CD47" i="97"/>
  <c r="BZ47" i="97"/>
  <c r="BY47" i="97"/>
  <c r="BX47" i="97"/>
  <c r="BW47" i="97"/>
  <c r="BV47" i="97"/>
  <c r="BU47" i="97"/>
  <c r="BT47" i="97"/>
  <c r="BP47" i="97"/>
  <c r="BO47" i="97"/>
  <c r="BN47" i="97"/>
  <c r="BM47" i="97"/>
  <c r="BL47" i="97"/>
  <c r="BK47" i="97"/>
  <c r="BJ47" i="97"/>
  <c r="BF47" i="97"/>
  <c r="BE47" i="97"/>
  <c r="BD47" i="97"/>
  <c r="BC47" i="97"/>
  <c r="BB47" i="97"/>
  <c r="BA47" i="97"/>
  <c r="AZ47" i="97"/>
  <c r="AV47" i="97"/>
  <c r="AU47" i="97"/>
  <c r="AT47" i="97"/>
  <c r="AS47" i="97"/>
  <c r="AR47" i="97"/>
  <c r="AQ47" i="97"/>
  <c r="AP47" i="97"/>
  <c r="AL47" i="97"/>
  <c r="AK47" i="97"/>
  <c r="AJ47" i="97"/>
  <c r="AI47" i="97"/>
  <c r="AH47" i="97"/>
  <c r="AG47" i="97"/>
  <c r="AF47" i="97"/>
  <c r="AB47" i="97"/>
  <c r="AA47" i="97"/>
  <c r="Z47" i="97"/>
  <c r="Y47" i="97"/>
  <c r="X47" i="97"/>
  <c r="W47" i="97"/>
  <c r="V47" i="97"/>
  <c r="R47" i="97"/>
  <c r="Q47" i="97"/>
  <c r="P47" i="97"/>
  <c r="O47" i="97"/>
  <c r="N47" i="97"/>
  <c r="M47" i="97"/>
  <c r="L47" i="97"/>
  <c r="H47" i="97"/>
  <c r="G47" i="97"/>
  <c r="F47" i="97"/>
  <c r="E47" i="97"/>
  <c r="D47" i="97"/>
  <c r="C47" i="97"/>
  <c r="B47" i="97"/>
  <c r="CJ47" i="99"/>
  <c r="CI47" i="99"/>
  <c r="CH47" i="99"/>
  <c r="CG47" i="99"/>
  <c r="CF47" i="99"/>
  <c r="CE47" i="99"/>
  <c r="CD47" i="99"/>
  <c r="BZ47" i="99"/>
  <c r="BY47" i="99"/>
  <c r="BX47" i="99"/>
  <c r="BW47" i="99"/>
  <c r="BV47" i="99"/>
  <c r="BU47" i="99"/>
  <c r="BT47" i="99"/>
  <c r="BP47" i="99"/>
  <c r="BO47" i="99"/>
  <c r="BN47" i="99"/>
  <c r="BM47" i="99"/>
  <c r="BL47" i="99"/>
  <c r="BK47" i="99"/>
  <c r="BJ47" i="99"/>
  <c r="BF47" i="99"/>
  <c r="BE47" i="99"/>
  <c r="BD47" i="99"/>
  <c r="BC47" i="99"/>
  <c r="BB47" i="99"/>
  <c r="BA47" i="99"/>
  <c r="AZ47" i="99"/>
  <c r="AV47" i="99"/>
  <c r="AU47" i="99"/>
  <c r="AT47" i="99"/>
  <c r="AS47" i="99"/>
  <c r="AR47" i="99"/>
  <c r="AQ47" i="99"/>
  <c r="AP47" i="99"/>
  <c r="AL47" i="99"/>
  <c r="AK47" i="99"/>
  <c r="AJ47" i="99"/>
  <c r="AI47" i="99"/>
  <c r="AH47" i="99"/>
  <c r="AG47" i="99"/>
  <c r="AF47" i="99"/>
  <c r="AB47" i="99"/>
  <c r="AA47" i="99"/>
  <c r="Z47" i="99"/>
  <c r="Y47" i="99"/>
  <c r="X47" i="99"/>
  <c r="W47" i="99"/>
  <c r="V47" i="99"/>
  <c r="R47" i="99"/>
  <c r="Q47" i="99"/>
  <c r="P47" i="99"/>
  <c r="O47" i="99"/>
  <c r="N47" i="99"/>
  <c r="M47" i="99"/>
  <c r="L47" i="99"/>
  <c r="H47" i="99"/>
  <c r="G47" i="99"/>
  <c r="F47" i="99"/>
  <c r="E47" i="99"/>
  <c r="D47" i="99"/>
  <c r="C47" i="99"/>
  <c r="B47" i="99"/>
  <c r="CJ47" i="101"/>
  <c r="CI47" i="101"/>
  <c r="CH47" i="101"/>
  <c r="CG47" i="101"/>
  <c r="CF47" i="101"/>
  <c r="CE47" i="101"/>
  <c r="CD47" i="101"/>
  <c r="BZ47" i="101"/>
  <c r="BY47" i="101"/>
  <c r="BX47" i="101"/>
  <c r="BW47" i="101"/>
  <c r="BV47" i="101"/>
  <c r="BU47" i="101"/>
  <c r="BT47" i="101"/>
  <c r="BP47" i="101"/>
  <c r="BO47" i="101"/>
  <c r="BN47" i="101"/>
  <c r="BM47" i="101"/>
  <c r="BL47" i="101"/>
  <c r="BK47" i="101"/>
  <c r="BJ47" i="101"/>
  <c r="BF47" i="101"/>
  <c r="BE47" i="101"/>
  <c r="BD47" i="101"/>
  <c r="BC47" i="101"/>
  <c r="BB47" i="101"/>
  <c r="BA47" i="101"/>
  <c r="AZ47" i="101"/>
  <c r="AV47" i="101"/>
  <c r="AU47" i="101"/>
  <c r="AT47" i="101"/>
  <c r="AS47" i="101"/>
  <c r="AR47" i="101"/>
  <c r="AQ47" i="101"/>
  <c r="AP47" i="101"/>
  <c r="AL47" i="101"/>
  <c r="AK47" i="101"/>
  <c r="AJ47" i="101"/>
  <c r="AI47" i="101"/>
  <c r="AH47" i="101"/>
  <c r="AG47" i="101"/>
  <c r="AF47" i="101"/>
  <c r="AN47" i="101" s="1"/>
  <c r="AB47" i="101"/>
  <c r="AA47" i="101"/>
  <c r="Z47" i="101"/>
  <c r="Y47" i="101"/>
  <c r="X47" i="101"/>
  <c r="W47" i="101"/>
  <c r="V47" i="101"/>
  <c r="R47" i="101"/>
  <c r="Q47" i="101"/>
  <c r="P47" i="101"/>
  <c r="O47" i="101"/>
  <c r="N47" i="101"/>
  <c r="M47" i="101"/>
  <c r="L47" i="101"/>
  <c r="H47" i="101"/>
  <c r="G47" i="101"/>
  <c r="F47" i="101"/>
  <c r="E47" i="101"/>
  <c r="D47" i="101"/>
  <c r="C47" i="101"/>
  <c r="B47" i="101"/>
  <c r="CJ47" i="103"/>
  <c r="CI47" i="103"/>
  <c r="CH47" i="103"/>
  <c r="CL47" i="103" s="1"/>
  <c r="AE40" i="104" s="1"/>
  <c r="CG47" i="103"/>
  <c r="CF47" i="103"/>
  <c r="CE47" i="103"/>
  <c r="CD47" i="103"/>
  <c r="BZ47" i="103"/>
  <c r="BY47" i="103"/>
  <c r="BX47" i="103"/>
  <c r="BW47" i="103"/>
  <c r="EO47" i="103" s="1"/>
  <c r="BV47" i="103"/>
  <c r="BU47" i="103"/>
  <c r="BT47" i="103"/>
  <c r="BP47" i="103"/>
  <c r="BO47" i="103"/>
  <c r="BN47" i="103"/>
  <c r="BM47" i="103"/>
  <c r="BL47" i="103"/>
  <c r="BK47" i="103"/>
  <c r="BJ47" i="103"/>
  <c r="BF47" i="103"/>
  <c r="BE47" i="103"/>
  <c r="BD47" i="103"/>
  <c r="BC47" i="103"/>
  <c r="BB47" i="103"/>
  <c r="BA47" i="103"/>
  <c r="AZ47" i="103"/>
  <c r="AV47" i="103"/>
  <c r="AU47" i="103"/>
  <c r="AT47" i="103"/>
  <c r="AS47" i="103"/>
  <c r="AR47" i="103"/>
  <c r="AQ47" i="103"/>
  <c r="AP47" i="103"/>
  <c r="AL47" i="103"/>
  <c r="AK47" i="103"/>
  <c r="AJ47" i="103"/>
  <c r="AI47" i="103"/>
  <c r="AH47" i="103"/>
  <c r="AG47" i="103"/>
  <c r="AF47" i="103"/>
  <c r="AB47" i="103"/>
  <c r="CT47" i="103" s="1"/>
  <c r="AA47" i="103"/>
  <c r="Z47" i="103"/>
  <c r="Y47" i="103"/>
  <c r="X47" i="103"/>
  <c r="W47" i="103"/>
  <c r="V47" i="103"/>
  <c r="R47" i="103"/>
  <c r="Q47" i="103"/>
  <c r="DC47" i="103" s="1"/>
  <c r="P47" i="103"/>
  <c r="O47" i="103"/>
  <c r="N47" i="103"/>
  <c r="M47" i="103"/>
  <c r="L47" i="103"/>
  <c r="H47" i="103"/>
  <c r="G47" i="103"/>
  <c r="F47" i="103"/>
  <c r="E47" i="103"/>
  <c r="D47" i="103"/>
  <c r="C47" i="103"/>
  <c r="B47" i="103"/>
  <c r="CJ42" i="34"/>
  <c r="CI42" i="34"/>
  <c r="CH42" i="34"/>
  <c r="CG42" i="34"/>
  <c r="CF42" i="34"/>
  <c r="CE42" i="34"/>
  <c r="CD42" i="34"/>
  <c r="BZ42" i="34"/>
  <c r="BY42" i="34"/>
  <c r="BX42" i="34"/>
  <c r="BW42" i="34"/>
  <c r="BV42" i="34"/>
  <c r="BU42" i="34"/>
  <c r="BT42" i="34"/>
  <c r="CA42" i="34" s="1"/>
  <c r="BP42" i="34"/>
  <c r="BO42" i="34"/>
  <c r="BN42" i="34"/>
  <c r="BM42" i="34"/>
  <c r="BL42" i="34"/>
  <c r="BK42" i="34"/>
  <c r="BJ42" i="34"/>
  <c r="BF42" i="34"/>
  <c r="BE42" i="34"/>
  <c r="BD42" i="34"/>
  <c r="BC42" i="34"/>
  <c r="BB42" i="34"/>
  <c r="BA42" i="34"/>
  <c r="AZ42" i="34"/>
  <c r="AV42" i="34"/>
  <c r="AU42" i="34"/>
  <c r="AT42" i="34"/>
  <c r="AS42" i="34"/>
  <c r="AR42" i="34"/>
  <c r="AQ42" i="34"/>
  <c r="AP42" i="34"/>
  <c r="AL42" i="34"/>
  <c r="AK42" i="34"/>
  <c r="AJ42" i="34"/>
  <c r="AI42" i="34"/>
  <c r="AH42" i="34"/>
  <c r="AG42" i="34"/>
  <c r="AF42" i="34"/>
  <c r="AB42" i="34"/>
  <c r="AA42" i="34"/>
  <c r="Z42" i="34"/>
  <c r="Y42" i="34"/>
  <c r="X42" i="34"/>
  <c r="W42" i="34"/>
  <c r="V42" i="34"/>
  <c r="R42" i="34"/>
  <c r="Q42" i="34"/>
  <c r="P42" i="34"/>
  <c r="O42" i="34"/>
  <c r="N42" i="34"/>
  <c r="M42" i="34"/>
  <c r="L42" i="34"/>
  <c r="H42" i="34"/>
  <c r="G42" i="34"/>
  <c r="F42" i="34"/>
  <c r="E42" i="34"/>
  <c r="D42" i="34"/>
  <c r="C42" i="34"/>
  <c r="B42" i="34"/>
  <c r="CJ42" i="93"/>
  <c r="CI42" i="93"/>
  <c r="CH42" i="93"/>
  <c r="CG42" i="93"/>
  <c r="CF42" i="93"/>
  <c r="CE42" i="93"/>
  <c r="CD42" i="93"/>
  <c r="BZ42" i="93"/>
  <c r="BY42" i="93"/>
  <c r="BX42" i="93"/>
  <c r="BW42" i="93"/>
  <c r="BV42" i="93"/>
  <c r="BU42" i="93"/>
  <c r="BT42" i="93"/>
  <c r="BP42" i="93"/>
  <c r="BO42" i="93"/>
  <c r="BN42" i="93"/>
  <c r="BM42" i="93"/>
  <c r="BL42" i="93"/>
  <c r="BK42" i="93"/>
  <c r="BJ42" i="93"/>
  <c r="BF42" i="93"/>
  <c r="BE42" i="93"/>
  <c r="BD42" i="93"/>
  <c r="BC42" i="93"/>
  <c r="BB42" i="93"/>
  <c r="BA42" i="93"/>
  <c r="AZ42" i="93"/>
  <c r="AV42" i="93"/>
  <c r="AU42" i="93"/>
  <c r="AT42" i="93"/>
  <c r="AS42" i="93"/>
  <c r="AR42" i="93"/>
  <c r="AQ42" i="93"/>
  <c r="AP42" i="93"/>
  <c r="AL42" i="93"/>
  <c r="AK42" i="93"/>
  <c r="AJ42" i="93"/>
  <c r="AI42" i="93"/>
  <c r="AH42" i="93"/>
  <c r="AG42" i="93"/>
  <c r="AF42" i="93"/>
  <c r="AB42" i="93"/>
  <c r="AA42" i="93"/>
  <c r="Z42" i="93"/>
  <c r="Y42" i="93"/>
  <c r="X42" i="93"/>
  <c r="W42" i="93"/>
  <c r="V42" i="93"/>
  <c r="R42" i="93"/>
  <c r="Q42" i="93"/>
  <c r="P42" i="93"/>
  <c r="O42" i="93"/>
  <c r="N42" i="93"/>
  <c r="M42" i="93"/>
  <c r="L42" i="93"/>
  <c r="H42" i="93"/>
  <c r="G42" i="93"/>
  <c r="F42" i="93"/>
  <c r="E42" i="93"/>
  <c r="D42" i="93"/>
  <c r="C42" i="93"/>
  <c r="B42" i="93"/>
  <c r="CJ42" i="95"/>
  <c r="CI42" i="95"/>
  <c r="CH42" i="95"/>
  <c r="CG42" i="95"/>
  <c r="CF42" i="95"/>
  <c r="CE42" i="95"/>
  <c r="CD42" i="95"/>
  <c r="BZ42" i="95"/>
  <c r="BY42" i="95"/>
  <c r="BX42" i="95"/>
  <c r="BW42" i="95"/>
  <c r="BV42" i="95"/>
  <c r="BU42" i="95"/>
  <c r="BT42" i="95"/>
  <c r="BP42" i="95"/>
  <c r="BO42" i="95"/>
  <c r="BN42" i="95"/>
  <c r="BM42" i="95"/>
  <c r="BL42" i="95"/>
  <c r="BK42" i="95"/>
  <c r="BJ42" i="95"/>
  <c r="BF42" i="95"/>
  <c r="BE42" i="95"/>
  <c r="BD42" i="95"/>
  <c r="BC42" i="95"/>
  <c r="BB42" i="95"/>
  <c r="BA42" i="95"/>
  <c r="AZ42" i="95"/>
  <c r="AV42" i="95"/>
  <c r="AU42" i="95"/>
  <c r="AT42" i="95"/>
  <c r="AS42" i="95"/>
  <c r="AR42" i="95"/>
  <c r="AQ42" i="95"/>
  <c r="AP42" i="95"/>
  <c r="AL42" i="95"/>
  <c r="AK42" i="95"/>
  <c r="AJ42" i="95"/>
  <c r="AI42" i="95"/>
  <c r="AH42" i="95"/>
  <c r="AG42" i="95"/>
  <c r="AF42" i="95"/>
  <c r="AB42" i="95"/>
  <c r="AA42" i="95"/>
  <c r="Z42" i="95"/>
  <c r="Y42" i="95"/>
  <c r="X42" i="95"/>
  <c r="W42" i="95"/>
  <c r="V42" i="95"/>
  <c r="R42" i="95"/>
  <c r="Q42" i="95"/>
  <c r="P42" i="95"/>
  <c r="O42" i="95"/>
  <c r="N42" i="95"/>
  <c r="M42" i="95"/>
  <c r="L42" i="95"/>
  <c r="H42" i="95"/>
  <c r="G42" i="95"/>
  <c r="F42" i="95"/>
  <c r="E42" i="95"/>
  <c r="D42" i="95"/>
  <c r="C42" i="95"/>
  <c r="B42" i="95"/>
  <c r="CJ42" i="97"/>
  <c r="CI42" i="97"/>
  <c r="CH42" i="97"/>
  <c r="CG42" i="97"/>
  <c r="CF42" i="97"/>
  <c r="CE42" i="97"/>
  <c r="CD42" i="97"/>
  <c r="BZ42" i="97"/>
  <c r="BY42" i="97"/>
  <c r="BX42" i="97"/>
  <c r="BW42" i="97"/>
  <c r="BV42" i="97"/>
  <c r="BU42" i="97"/>
  <c r="BT42" i="97"/>
  <c r="BP42" i="97"/>
  <c r="BO42" i="97"/>
  <c r="BN42" i="97"/>
  <c r="BM42" i="97"/>
  <c r="BL42" i="97"/>
  <c r="BK42" i="97"/>
  <c r="BJ42" i="97"/>
  <c r="BF42" i="97"/>
  <c r="BE42" i="97"/>
  <c r="BD42" i="97"/>
  <c r="BC42" i="97"/>
  <c r="BB42" i="97"/>
  <c r="BA42" i="97"/>
  <c r="AZ42" i="97"/>
  <c r="AV42" i="97"/>
  <c r="AU42" i="97"/>
  <c r="AT42" i="97"/>
  <c r="AS42" i="97"/>
  <c r="AR42" i="97"/>
  <c r="AQ42" i="97"/>
  <c r="AP42" i="97"/>
  <c r="AL42" i="97"/>
  <c r="AK42" i="97"/>
  <c r="AJ42" i="97"/>
  <c r="AI42" i="97"/>
  <c r="AH42" i="97"/>
  <c r="AG42" i="97"/>
  <c r="AF42" i="97"/>
  <c r="AB42" i="97"/>
  <c r="AA42" i="97"/>
  <c r="Z42" i="97"/>
  <c r="Y42" i="97"/>
  <c r="X42" i="97"/>
  <c r="W42" i="97"/>
  <c r="V42" i="97"/>
  <c r="R42" i="97"/>
  <c r="Q42" i="97"/>
  <c r="P42" i="97"/>
  <c r="O42" i="97"/>
  <c r="N42" i="97"/>
  <c r="M42" i="97"/>
  <c r="L42" i="97"/>
  <c r="H42" i="97"/>
  <c r="G42" i="97"/>
  <c r="F42" i="97"/>
  <c r="E42" i="97"/>
  <c r="D42" i="97"/>
  <c r="C42" i="97"/>
  <c r="B42" i="97"/>
  <c r="CJ42" i="99"/>
  <c r="CI42" i="99"/>
  <c r="CH42" i="99"/>
  <c r="CG42" i="99"/>
  <c r="CF42" i="99"/>
  <c r="CE42" i="99"/>
  <c r="CD42" i="99"/>
  <c r="BZ42" i="99"/>
  <c r="BY42" i="99"/>
  <c r="BX42" i="99"/>
  <c r="BW42" i="99"/>
  <c r="BV42" i="99"/>
  <c r="BU42" i="99"/>
  <c r="BT42" i="99"/>
  <c r="BP42" i="99"/>
  <c r="BO42" i="99"/>
  <c r="BN42" i="99"/>
  <c r="BM42" i="99"/>
  <c r="BL42" i="99"/>
  <c r="BK42" i="99"/>
  <c r="BJ42" i="99"/>
  <c r="BF42" i="99"/>
  <c r="BE42" i="99"/>
  <c r="BD42" i="99"/>
  <c r="BC42" i="99"/>
  <c r="BB42" i="99"/>
  <c r="BA42" i="99"/>
  <c r="AZ42" i="99"/>
  <c r="AV42" i="99"/>
  <c r="AU42" i="99"/>
  <c r="AT42" i="99"/>
  <c r="AS42" i="99"/>
  <c r="AR42" i="99"/>
  <c r="AQ42" i="99"/>
  <c r="AP42" i="99"/>
  <c r="AL42" i="99"/>
  <c r="AK42" i="99"/>
  <c r="AJ42" i="99"/>
  <c r="AI42" i="99"/>
  <c r="AH42" i="99"/>
  <c r="AG42" i="99"/>
  <c r="AF42" i="99"/>
  <c r="AB42" i="99"/>
  <c r="AA42" i="99"/>
  <c r="Z42" i="99"/>
  <c r="Y42" i="99"/>
  <c r="X42" i="99"/>
  <c r="W42" i="99"/>
  <c r="V42" i="99"/>
  <c r="R42" i="99"/>
  <c r="Q42" i="99"/>
  <c r="P42" i="99"/>
  <c r="O42" i="99"/>
  <c r="N42" i="99"/>
  <c r="M42" i="99"/>
  <c r="L42" i="99"/>
  <c r="H42" i="99"/>
  <c r="G42" i="99"/>
  <c r="F42" i="99"/>
  <c r="E42" i="99"/>
  <c r="D42" i="99"/>
  <c r="C42" i="99"/>
  <c r="B42" i="99"/>
  <c r="CJ42" i="101"/>
  <c r="CI42" i="101"/>
  <c r="CH42" i="101"/>
  <c r="CG42" i="101"/>
  <c r="CF42" i="101"/>
  <c r="CE42" i="101"/>
  <c r="CD42" i="101"/>
  <c r="BZ42" i="101"/>
  <c r="BY42" i="101"/>
  <c r="BX42" i="101"/>
  <c r="BW42" i="101"/>
  <c r="BV42" i="101"/>
  <c r="BU42" i="101"/>
  <c r="BT42" i="101"/>
  <c r="BP42" i="101"/>
  <c r="BO42" i="101"/>
  <c r="BN42" i="101"/>
  <c r="BM42" i="101"/>
  <c r="BL42" i="101"/>
  <c r="BK42" i="101"/>
  <c r="BJ42" i="101"/>
  <c r="BF42" i="101"/>
  <c r="BE42" i="101"/>
  <c r="BD42" i="101"/>
  <c r="BC42" i="101"/>
  <c r="BB42" i="101"/>
  <c r="BA42" i="101"/>
  <c r="AZ42" i="101"/>
  <c r="AV42" i="101"/>
  <c r="AU42" i="101"/>
  <c r="AT42" i="101"/>
  <c r="AS42" i="101"/>
  <c r="AR42" i="101"/>
  <c r="AQ42" i="101"/>
  <c r="AP42" i="101"/>
  <c r="AL42" i="101"/>
  <c r="AK42" i="101"/>
  <c r="AJ42" i="101"/>
  <c r="AI42" i="101"/>
  <c r="AH42" i="101"/>
  <c r="AG42" i="101"/>
  <c r="AF42" i="101"/>
  <c r="AB42" i="101"/>
  <c r="AA42" i="101"/>
  <c r="Z42" i="101"/>
  <c r="Y42" i="101"/>
  <c r="X42" i="101"/>
  <c r="W42" i="101"/>
  <c r="V42" i="101"/>
  <c r="R42" i="101"/>
  <c r="Q42" i="101"/>
  <c r="P42" i="101"/>
  <c r="O42" i="101"/>
  <c r="N42" i="101"/>
  <c r="M42" i="101"/>
  <c r="L42" i="101"/>
  <c r="H42" i="101"/>
  <c r="G42" i="101"/>
  <c r="F42" i="101"/>
  <c r="E42" i="101"/>
  <c r="D42" i="101"/>
  <c r="C42" i="101"/>
  <c r="B42" i="101"/>
  <c r="CJ42" i="103"/>
  <c r="CI42" i="103"/>
  <c r="CH42" i="103"/>
  <c r="CG42" i="103"/>
  <c r="CF42" i="103"/>
  <c r="CE42" i="103"/>
  <c r="CD42" i="103"/>
  <c r="BZ42" i="103"/>
  <c r="BY42" i="103"/>
  <c r="BX42" i="103"/>
  <c r="BW42" i="103"/>
  <c r="BV42" i="103"/>
  <c r="BU42" i="103"/>
  <c r="BT42" i="103"/>
  <c r="BP42" i="103"/>
  <c r="BO42" i="103"/>
  <c r="BN42" i="103"/>
  <c r="BM42" i="103"/>
  <c r="BL42" i="103"/>
  <c r="BK42" i="103"/>
  <c r="BJ42" i="103"/>
  <c r="BF42" i="103"/>
  <c r="BE42" i="103"/>
  <c r="BD42" i="103"/>
  <c r="BC42" i="103"/>
  <c r="BB42" i="103"/>
  <c r="BA42" i="103"/>
  <c r="AZ42" i="103"/>
  <c r="AV42" i="103"/>
  <c r="AU42" i="103"/>
  <c r="AT42" i="103"/>
  <c r="AS42" i="103"/>
  <c r="AR42" i="103"/>
  <c r="AQ42" i="103"/>
  <c r="AP42" i="103"/>
  <c r="AL42" i="103"/>
  <c r="AK42" i="103"/>
  <c r="AJ42" i="103"/>
  <c r="AI42" i="103"/>
  <c r="AH42" i="103"/>
  <c r="AG42" i="103"/>
  <c r="AF42" i="103"/>
  <c r="AB42" i="103"/>
  <c r="AA42" i="103"/>
  <c r="Z42" i="103"/>
  <c r="Y42" i="103"/>
  <c r="X42" i="103"/>
  <c r="W42" i="103"/>
  <c r="V42" i="103"/>
  <c r="R42" i="103"/>
  <c r="Q42" i="103"/>
  <c r="P42" i="103"/>
  <c r="O42" i="103"/>
  <c r="N42" i="103"/>
  <c r="M42" i="103"/>
  <c r="L42" i="103"/>
  <c r="H42" i="103"/>
  <c r="G42" i="103"/>
  <c r="F42" i="103"/>
  <c r="E42" i="103"/>
  <c r="D42" i="103"/>
  <c r="C42" i="103"/>
  <c r="B42" i="103"/>
  <c r="CJ37" i="34"/>
  <c r="CI37" i="34"/>
  <c r="CH37" i="34"/>
  <c r="CG37" i="34"/>
  <c r="CF37" i="34"/>
  <c r="CE37" i="34"/>
  <c r="CD37" i="34"/>
  <c r="BZ37" i="34"/>
  <c r="BY37" i="34"/>
  <c r="BX37" i="34"/>
  <c r="BW37" i="34"/>
  <c r="BV37" i="34"/>
  <c r="BU37" i="34"/>
  <c r="BT37" i="34"/>
  <c r="BP37" i="34"/>
  <c r="BO37" i="34"/>
  <c r="BN37" i="34"/>
  <c r="BM37" i="34"/>
  <c r="BL37" i="34"/>
  <c r="BK37" i="34"/>
  <c r="BJ37" i="34"/>
  <c r="BF37" i="34"/>
  <c r="BE37" i="34"/>
  <c r="BD37" i="34"/>
  <c r="BC37" i="34"/>
  <c r="BB37" i="34"/>
  <c r="BA37" i="34"/>
  <c r="AZ37" i="34"/>
  <c r="AV37" i="34"/>
  <c r="AU37" i="34"/>
  <c r="AT37" i="34"/>
  <c r="AS37" i="34"/>
  <c r="AR37" i="34"/>
  <c r="AQ37" i="34"/>
  <c r="AP37" i="34"/>
  <c r="AL37" i="34"/>
  <c r="AK37" i="34"/>
  <c r="AJ37" i="34"/>
  <c r="AI37" i="34"/>
  <c r="AH37" i="34"/>
  <c r="AG37" i="34"/>
  <c r="AF37" i="34"/>
  <c r="AB37" i="34"/>
  <c r="AA37" i="34"/>
  <c r="Z37" i="34"/>
  <c r="Y37" i="34"/>
  <c r="X37" i="34"/>
  <c r="W37" i="34"/>
  <c r="V37" i="34"/>
  <c r="R37" i="34"/>
  <c r="Q37" i="34"/>
  <c r="P37" i="34"/>
  <c r="O37" i="34"/>
  <c r="N37" i="34"/>
  <c r="M37" i="34"/>
  <c r="L37" i="34"/>
  <c r="H37" i="34"/>
  <c r="G37" i="34"/>
  <c r="F37" i="34"/>
  <c r="E37" i="34"/>
  <c r="D37" i="34"/>
  <c r="C37" i="34"/>
  <c r="B37" i="34"/>
  <c r="CJ37" i="93"/>
  <c r="CI37" i="93"/>
  <c r="CH37" i="93"/>
  <c r="CG37" i="93"/>
  <c r="CF37" i="93"/>
  <c r="CE37" i="93"/>
  <c r="CD37" i="93"/>
  <c r="BZ37" i="93"/>
  <c r="BY37" i="93"/>
  <c r="BX37" i="93"/>
  <c r="BW37" i="93"/>
  <c r="BV37" i="93"/>
  <c r="BU37" i="93"/>
  <c r="BT37" i="93"/>
  <c r="BP37" i="93"/>
  <c r="BO37" i="93"/>
  <c r="BN37" i="93"/>
  <c r="BM37" i="93"/>
  <c r="BL37" i="93"/>
  <c r="BK37" i="93"/>
  <c r="BJ37" i="93"/>
  <c r="BF37" i="93"/>
  <c r="BE37" i="93"/>
  <c r="BD37" i="93"/>
  <c r="BC37" i="93"/>
  <c r="BB37" i="93"/>
  <c r="BA37" i="93"/>
  <c r="AZ37" i="93"/>
  <c r="AV37" i="93"/>
  <c r="AU37" i="93"/>
  <c r="AT37" i="93"/>
  <c r="AS37" i="93"/>
  <c r="AR37" i="93"/>
  <c r="AQ37" i="93"/>
  <c r="AP37" i="93"/>
  <c r="AL37" i="93"/>
  <c r="AK37" i="93"/>
  <c r="AJ37" i="93"/>
  <c r="AI37" i="93"/>
  <c r="AH37" i="93"/>
  <c r="AG37" i="93"/>
  <c r="AF37" i="93"/>
  <c r="AB37" i="93"/>
  <c r="AA37" i="93"/>
  <c r="Z37" i="93"/>
  <c r="Y37" i="93"/>
  <c r="X37" i="93"/>
  <c r="W37" i="93"/>
  <c r="V37" i="93"/>
  <c r="R37" i="93"/>
  <c r="Q37" i="93"/>
  <c r="P37" i="93"/>
  <c r="O37" i="93"/>
  <c r="N37" i="93"/>
  <c r="M37" i="93"/>
  <c r="L37" i="93"/>
  <c r="H37" i="93"/>
  <c r="G37" i="93"/>
  <c r="F37" i="93"/>
  <c r="E37" i="93"/>
  <c r="D37" i="93"/>
  <c r="C37" i="93"/>
  <c r="B37" i="93"/>
  <c r="CJ37" i="95"/>
  <c r="CI37" i="95"/>
  <c r="CH37" i="95"/>
  <c r="CG37" i="95"/>
  <c r="CF37" i="95"/>
  <c r="CE37" i="95"/>
  <c r="CD37" i="95"/>
  <c r="BZ37" i="95"/>
  <c r="BY37" i="95"/>
  <c r="BX37" i="95"/>
  <c r="BW37" i="95"/>
  <c r="BV37" i="95"/>
  <c r="BU37" i="95"/>
  <c r="BT37" i="95"/>
  <c r="BP37" i="95"/>
  <c r="BO37" i="95"/>
  <c r="BN37" i="95"/>
  <c r="BM37" i="95"/>
  <c r="BL37" i="95"/>
  <c r="BK37" i="95"/>
  <c r="BJ37" i="95"/>
  <c r="BF37" i="95"/>
  <c r="BE37" i="95"/>
  <c r="BD37" i="95"/>
  <c r="BC37" i="95"/>
  <c r="BB37" i="95"/>
  <c r="BA37" i="95"/>
  <c r="AZ37" i="95"/>
  <c r="AV37" i="95"/>
  <c r="AU37" i="95"/>
  <c r="AT37" i="95"/>
  <c r="AS37" i="95"/>
  <c r="AR37" i="95"/>
  <c r="AQ37" i="95"/>
  <c r="AP37" i="95"/>
  <c r="AL37" i="95"/>
  <c r="AK37" i="95"/>
  <c r="AJ37" i="95"/>
  <c r="AI37" i="95"/>
  <c r="AH37" i="95"/>
  <c r="AG37" i="95"/>
  <c r="AF37" i="95"/>
  <c r="AB37" i="95"/>
  <c r="AA37" i="95"/>
  <c r="Z37" i="95"/>
  <c r="Y37" i="95"/>
  <c r="X37" i="95"/>
  <c r="W37" i="95"/>
  <c r="V37" i="95"/>
  <c r="R37" i="95"/>
  <c r="Q37" i="95"/>
  <c r="P37" i="95"/>
  <c r="O37" i="95"/>
  <c r="N37" i="95"/>
  <c r="M37" i="95"/>
  <c r="L37" i="95"/>
  <c r="H37" i="95"/>
  <c r="G37" i="95"/>
  <c r="F37" i="95"/>
  <c r="E37" i="95"/>
  <c r="D37" i="95"/>
  <c r="C37" i="95"/>
  <c r="B37" i="95"/>
  <c r="CJ37" i="97"/>
  <c r="CI37" i="97"/>
  <c r="CH37" i="97"/>
  <c r="CG37" i="97"/>
  <c r="CF37" i="97"/>
  <c r="CE37" i="97"/>
  <c r="CD37" i="97"/>
  <c r="BZ37" i="97"/>
  <c r="BY37" i="97"/>
  <c r="BX37" i="97"/>
  <c r="BW37" i="97"/>
  <c r="BV37" i="97"/>
  <c r="BU37" i="97"/>
  <c r="BT37" i="97"/>
  <c r="BP37" i="97"/>
  <c r="BO37" i="97"/>
  <c r="BN37" i="97"/>
  <c r="BM37" i="97"/>
  <c r="BL37" i="97"/>
  <c r="BK37" i="97"/>
  <c r="BJ37" i="97"/>
  <c r="BF37" i="97"/>
  <c r="BE37" i="97"/>
  <c r="BD37" i="97"/>
  <c r="BC37" i="97"/>
  <c r="BB37" i="97"/>
  <c r="BA37" i="97"/>
  <c r="AZ37" i="97"/>
  <c r="AV37" i="97"/>
  <c r="AU37" i="97"/>
  <c r="AT37" i="97"/>
  <c r="AS37" i="97"/>
  <c r="AR37" i="97"/>
  <c r="AQ37" i="97"/>
  <c r="AP37" i="97"/>
  <c r="AL37" i="97"/>
  <c r="AK37" i="97"/>
  <c r="AJ37" i="97"/>
  <c r="AI37" i="97"/>
  <c r="AH37" i="97"/>
  <c r="AG37" i="97"/>
  <c r="AF37" i="97"/>
  <c r="AB37" i="97"/>
  <c r="AA37" i="97"/>
  <c r="Z37" i="97"/>
  <c r="Y37" i="97"/>
  <c r="X37" i="97"/>
  <c r="W37" i="97"/>
  <c r="V37" i="97"/>
  <c r="R37" i="97"/>
  <c r="Q37" i="97"/>
  <c r="P37" i="97"/>
  <c r="O37" i="97"/>
  <c r="N37" i="97"/>
  <c r="M37" i="97"/>
  <c r="L37" i="97"/>
  <c r="H37" i="97"/>
  <c r="G37" i="97"/>
  <c r="F37" i="97"/>
  <c r="E37" i="97"/>
  <c r="D37" i="97"/>
  <c r="C37" i="97"/>
  <c r="B37" i="97"/>
  <c r="CJ37" i="99"/>
  <c r="CI37" i="99"/>
  <c r="CH37" i="99"/>
  <c r="CG37" i="99"/>
  <c r="CF37" i="99"/>
  <c r="CE37" i="99"/>
  <c r="CD37" i="99"/>
  <c r="BZ37" i="99"/>
  <c r="BY37" i="99"/>
  <c r="BX37" i="99"/>
  <c r="BW37" i="99"/>
  <c r="BV37" i="99"/>
  <c r="BU37" i="99"/>
  <c r="BT37" i="99"/>
  <c r="BP37" i="99"/>
  <c r="BO37" i="99"/>
  <c r="BN37" i="99"/>
  <c r="BM37" i="99"/>
  <c r="BL37" i="99"/>
  <c r="BK37" i="99"/>
  <c r="BJ37" i="99"/>
  <c r="BF37" i="99"/>
  <c r="BE37" i="99"/>
  <c r="BD37" i="99"/>
  <c r="BC37" i="99"/>
  <c r="BB37" i="99"/>
  <c r="BA37" i="99"/>
  <c r="AZ37" i="99"/>
  <c r="AV37" i="99"/>
  <c r="AU37" i="99"/>
  <c r="AT37" i="99"/>
  <c r="AS37" i="99"/>
  <c r="AR37" i="99"/>
  <c r="AQ37" i="99"/>
  <c r="AP37" i="99"/>
  <c r="AL37" i="99"/>
  <c r="AK37" i="99"/>
  <c r="AJ37" i="99"/>
  <c r="AI37" i="99"/>
  <c r="AH37" i="99"/>
  <c r="AG37" i="99"/>
  <c r="AF37" i="99"/>
  <c r="AB37" i="99"/>
  <c r="AA37" i="99"/>
  <c r="Z37" i="99"/>
  <c r="Y37" i="99"/>
  <c r="X37" i="99"/>
  <c r="W37" i="99"/>
  <c r="V37" i="99"/>
  <c r="R37" i="99"/>
  <c r="Q37" i="99"/>
  <c r="P37" i="99"/>
  <c r="O37" i="99"/>
  <c r="N37" i="99"/>
  <c r="M37" i="99"/>
  <c r="L37" i="99"/>
  <c r="H37" i="99"/>
  <c r="G37" i="99"/>
  <c r="F37" i="99"/>
  <c r="E37" i="99"/>
  <c r="D37" i="99"/>
  <c r="C37" i="99"/>
  <c r="B37" i="99"/>
  <c r="CJ37" i="101"/>
  <c r="CI37" i="101"/>
  <c r="CH37" i="101"/>
  <c r="CG37" i="101"/>
  <c r="CF37" i="101"/>
  <c r="CE37" i="101"/>
  <c r="CD37" i="101"/>
  <c r="BZ37" i="101"/>
  <c r="BY37" i="101"/>
  <c r="BX37" i="101"/>
  <c r="BW37" i="101"/>
  <c r="BV37" i="101"/>
  <c r="BU37" i="101"/>
  <c r="BT37" i="101"/>
  <c r="CB37" i="101" s="1"/>
  <c r="BP37" i="101"/>
  <c r="BO37" i="101"/>
  <c r="BN37" i="101"/>
  <c r="BM37" i="101"/>
  <c r="BL37" i="101"/>
  <c r="BK37" i="101"/>
  <c r="BJ37" i="101"/>
  <c r="BF37" i="101"/>
  <c r="BE37" i="101"/>
  <c r="BD37" i="101"/>
  <c r="BC37" i="101"/>
  <c r="BB37" i="101"/>
  <c r="BA37" i="101"/>
  <c r="AZ37" i="101"/>
  <c r="AV37" i="101"/>
  <c r="AU37" i="101"/>
  <c r="AT37" i="101"/>
  <c r="AS37" i="101"/>
  <c r="AR37" i="101"/>
  <c r="AQ37" i="101"/>
  <c r="AP37" i="101"/>
  <c r="AL37" i="101"/>
  <c r="AK37" i="101"/>
  <c r="AJ37" i="101"/>
  <c r="AI37" i="101"/>
  <c r="AH37" i="101"/>
  <c r="AG37" i="101"/>
  <c r="AF37" i="101"/>
  <c r="AB37" i="101"/>
  <c r="AA37" i="101"/>
  <c r="Z37" i="101"/>
  <c r="Y37" i="101"/>
  <c r="X37" i="101"/>
  <c r="W37" i="101"/>
  <c r="V37" i="101"/>
  <c r="R37" i="101"/>
  <c r="Q37" i="101"/>
  <c r="P37" i="101"/>
  <c r="O37" i="101"/>
  <c r="N37" i="101"/>
  <c r="M37" i="101"/>
  <c r="L37" i="101"/>
  <c r="H37" i="101"/>
  <c r="G37" i="101"/>
  <c r="F37" i="101"/>
  <c r="E37" i="101"/>
  <c r="D37" i="101"/>
  <c r="C37" i="101"/>
  <c r="B37" i="101"/>
  <c r="CJ37" i="103"/>
  <c r="CI37" i="103"/>
  <c r="CH37" i="103"/>
  <c r="CG37" i="103"/>
  <c r="CF37" i="103"/>
  <c r="CE37" i="103"/>
  <c r="CD37" i="103"/>
  <c r="CK37" i="103" s="1"/>
  <c r="BZ37" i="103"/>
  <c r="BY37" i="103"/>
  <c r="BX37" i="103"/>
  <c r="BW37" i="103"/>
  <c r="BV37" i="103"/>
  <c r="BU37" i="103"/>
  <c r="BT37" i="103"/>
  <c r="BP37" i="103"/>
  <c r="BO37" i="103"/>
  <c r="BN37" i="103"/>
  <c r="BM37" i="103"/>
  <c r="BL37" i="103"/>
  <c r="BK37" i="103"/>
  <c r="BJ37" i="103"/>
  <c r="BF37" i="103"/>
  <c r="BE37" i="103"/>
  <c r="BD37" i="103"/>
  <c r="BC37" i="103"/>
  <c r="BB37" i="103"/>
  <c r="BA37" i="103"/>
  <c r="AZ37" i="103"/>
  <c r="AV37" i="103"/>
  <c r="AU37" i="103"/>
  <c r="AT37" i="103"/>
  <c r="AS37" i="103"/>
  <c r="AR37" i="103"/>
  <c r="AQ37" i="103"/>
  <c r="AP37" i="103"/>
  <c r="AL37" i="103"/>
  <c r="AK37" i="103"/>
  <c r="AJ37" i="103"/>
  <c r="AI37" i="103"/>
  <c r="AH37" i="103"/>
  <c r="AG37" i="103"/>
  <c r="AF37" i="103"/>
  <c r="AB37" i="103"/>
  <c r="AA37" i="103"/>
  <c r="Z37" i="103"/>
  <c r="Y37" i="103"/>
  <c r="X37" i="103"/>
  <c r="W37" i="103"/>
  <c r="V37" i="103"/>
  <c r="R37" i="103"/>
  <c r="Q37" i="103"/>
  <c r="P37" i="103"/>
  <c r="O37" i="103"/>
  <c r="N37" i="103"/>
  <c r="M37" i="103"/>
  <c r="L37" i="103"/>
  <c r="H37" i="103"/>
  <c r="G37" i="103"/>
  <c r="F37" i="103"/>
  <c r="E37" i="103"/>
  <c r="D37" i="103"/>
  <c r="C37" i="103"/>
  <c r="B37" i="103"/>
  <c r="J37" i="103" s="1"/>
  <c r="CJ32" i="34"/>
  <c r="CI32" i="34"/>
  <c r="CH32" i="34"/>
  <c r="CG32" i="34"/>
  <c r="CF32" i="34"/>
  <c r="CE32" i="34"/>
  <c r="CD32" i="34"/>
  <c r="BZ32" i="34"/>
  <c r="BY32" i="34"/>
  <c r="BX32" i="34"/>
  <c r="BW32" i="34"/>
  <c r="BV32" i="34"/>
  <c r="BU32" i="34"/>
  <c r="BT32" i="34"/>
  <c r="BP32" i="34"/>
  <c r="BO32" i="34"/>
  <c r="BN32" i="34"/>
  <c r="BM32" i="34"/>
  <c r="BL32" i="34"/>
  <c r="BK32" i="34"/>
  <c r="BJ32" i="34"/>
  <c r="BF32" i="34"/>
  <c r="BE32" i="34"/>
  <c r="BD32" i="34"/>
  <c r="BC32" i="34"/>
  <c r="BB32" i="34"/>
  <c r="BA32" i="34"/>
  <c r="AZ32" i="34"/>
  <c r="AV32" i="34"/>
  <c r="AU32" i="34"/>
  <c r="AT32" i="34"/>
  <c r="AS32" i="34"/>
  <c r="AR32" i="34"/>
  <c r="AQ32" i="34"/>
  <c r="AP32" i="34"/>
  <c r="AL32" i="34"/>
  <c r="AK32" i="34"/>
  <c r="AJ32" i="34"/>
  <c r="AI32" i="34"/>
  <c r="AH32" i="34"/>
  <c r="AG32" i="34"/>
  <c r="AF32" i="34"/>
  <c r="AB32" i="34"/>
  <c r="AA32" i="34"/>
  <c r="Z32" i="34"/>
  <c r="Y32" i="34"/>
  <c r="X32" i="34"/>
  <c r="W32" i="34"/>
  <c r="V32" i="34"/>
  <c r="R32" i="34"/>
  <c r="Q32" i="34"/>
  <c r="P32" i="34"/>
  <c r="O32" i="34"/>
  <c r="N32" i="34"/>
  <c r="M32" i="34"/>
  <c r="L32" i="34"/>
  <c r="H32" i="34"/>
  <c r="G32" i="34"/>
  <c r="F32" i="34"/>
  <c r="E32" i="34"/>
  <c r="D32" i="34"/>
  <c r="C32" i="34"/>
  <c r="B32" i="34"/>
  <c r="CJ32" i="93"/>
  <c r="CI32" i="93"/>
  <c r="CH32" i="93"/>
  <c r="CG32" i="93"/>
  <c r="CF32" i="93"/>
  <c r="CE32" i="93"/>
  <c r="CD32" i="93"/>
  <c r="BZ32" i="93"/>
  <c r="BY32" i="93"/>
  <c r="BX32" i="93"/>
  <c r="BW32" i="93"/>
  <c r="BV32" i="93"/>
  <c r="BU32" i="93"/>
  <c r="BT32" i="93"/>
  <c r="BP32" i="93"/>
  <c r="BO32" i="93"/>
  <c r="BN32" i="93"/>
  <c r="BM32" i="93"/>
  <c r="BL32" i="93"/>
  <c r="BK32" i="93"/>
  <c r="BJ32" i="93"/>
  <c r="BF32" i="93"/>
  <c r="BE32" i="93"/>
  <c r="BD32" i="93"/>
  <c r="BC32" i="93"/>
  <c r="BB32" i="93"/>
  <c r="BA32" i="93"/>
  <c r="AZ32" i="93"/>
  <c r="AV32" i="93"/>
  <c r="AU32" i="93"/>
  <c r="AT32" i="93"/>
  <c r="AS32" i="93"/>
  <c r="AR32" i="93"/>
  <c r="AQ32" i="93"/>
  <c r="AP32" i="93"/>
  <c r="AL32" i="93"/>
  <c r="AK32" i="93"/>
  <c r="AJ32" i="93"/>
  <c r="AI32" i="93"/>
  <c r="AH32" i="93"/>
  <c r="AG32" i="93"/>
  <c r="AF32" i="93"/>
  <c r="AB32" i="93"/>
  <c r="AA32" i="93"/>
  <c r="Z32" i="93"/>
  <c r="Y32" i="93"/>
  <c r="X32" i="93"/>
  <c r="W32" i="93"/>
  <c r="V32" i="93"/>
  <c r="R32" i="93"/>
  <c r="Q32" i="93"/>
  <c r="P32" i="93"/>
  <c r="O32" i="93"/>
  <c r="N32" i="93"/>
  <c r="M32" i="93"/>
  <c r="L32" i="93"/>
  <c r="H32" i="93"/>
  <c r="G32" i="93"/>
  <c r="F32" i="93"/>
  <c r="E32" i="93"/>
  <c r="D32" i="93"/>
  <c r="C32" i="93"/>
  <c r="B32" i="93"/>
  <c r="CJ32" i="95"/>
  <c r="CI32" i="95"/>
  <c r="CH32" i="95"/>
  <c r="CG32" i="95"/>
  <c r="CF32" i="95"/>
  <c r="CE32" i="95"/>
  <c r="CD32" i="95"/>
  <c r="BZ32" i="95"/>
  <c r="BY32" i="95"/>
  <c r="BX32" i="95"/>
  <c r="BW32" i="95"/>
  <c r="BV32" i="95"/>
  <c r="BU32" i="95"/>
  <c r="BT32" i="95"/>
  <c r="BP32" i="95"/>
  <c r="BO32" i="95"/>
  <c r="BN32" i="95"/>
  <c r="BM32" i="95"/>
  <c r="BL32" i="95"/>
  <c r="BK32" i="95"/>
  <c r="BJ32" i="95"/>
  <c r="BF32" i="95"/>
  <c r="BE32" i="95"/>
  <c r="BD32" i="95"/>
  <c r="BC32" i="95"/>
  <c r="BB32" i="95"/>
  <c r="BA32" i="95"/>
  <c r="AZ32" i="95"/>
  <c r="AV32" i="95"/>
  <c r="AU32" i="95"/>
  <c r="AT32" i="95"/>
  <c r="AS32" i="95"/>
  <c r="AR32" i="95"/>
  <c r="AQ32" i="95"/>
  <c r="AP32" i="95"/>
  <c r="AL32" i="95"/>
  <c r="AK32" i="95"/>
  <c r="AJ32" i="95"/>
  <c r="AI32" i="95"/>
  <c r="AH32" i="95"/>
  <c r="AG32" i="95"/>
  <c r="AF32" i="95"/>
  <c r="AB32" i="95"/>
  <c r="AA32" i="95"/>
  <c r="Z32" i="95"/>
  <c r="Y32" i="95"/>
  <c r="X32" i="95"/>
  <c r="W32" i="95"/>
  <c r="V32" i="95"/>
  <c r="R32" i="95"/>
  <c r="Q32" i="95"/>
  <c r="P32" i="95"/>
  <c r="O32" i="95"/>
  <c r="N32" i="95"/>
  <c r="M32" i="95"/>
  <c r="L32" i="95"/>
  <c r="H32" i="95"/>
  <c r="G32" i="95"/>
  <c r="F32" i="95"/>
  <c r="E32" i="95"/>
  <c r="D32" i="95"/>
  <c r="C32" i="95"/>
  <c r="B32" i="95"/>
  <c r="CJ32" i="97"/>
  <c r="CI32" i="97"/>
  <c r="CH32" i="97"/>
  <c r="CG32" i="97"/>
  <c r="CF32" i="97"/>
  <c r="CE32" i="97"/>
  <c r="CD32" i="97"/>
  <c r="BZ32" i="97"/>
  <c r="BY32" i="97"/>
  <c r="BX32" i="97"/>
  <c r="BW32" i="97"/>
  <c r="BV32" i="97"/>
  <c r="BU32" i="97"/>
  <c r="BT32" i="97"/>
  <c r="BP32" i="97"/>
  <c r="BO32" i="97"/>
  <c r="BN32" i="97"/>
  <c r="BM32" i="97"/>
  <c r="BL32" i="97"/>
  <c r="BK32" i="97"/>
  <c r="BJ32" i="97"/>
  <c r="BF32" i="97"/>
  <c r="BE32" i="97"/>
  <c r="BD32" i="97"/>
  <c r="BC32" i="97"/>
  <c r="BB32" i="97"/>
  <c r="BA32" i="97"/>
  <c r="AZ32" i="97"/>
  <c r="AV32" i="97"/>
  <c r="AU32" i="97"/>
  <c r="AT32" i="97"/>
  <c r="AS32" i="97"/>
  <c r="AR32" i="97"/>
  <c r="AQ32" i="97"/>
  <c r="AP32" i="97"/>
  <c r="AL32" i="97"/>
  <c r="AK32" i="97"/>
  <c r="AJ32" i="97"/>
  <c r="AI32" i="97"/>
  <c r="AH32" i="97"/>
  <c r="AG32" i="97"/>
  <c r="AF32" i="97"/>
  <c r="AB32" i="97"/>
  <c r="AA32" i="97"/>
  <c r="Z32" i="97"/>
  <c r="Y32" i="97"/>
  <c r="X32" i="97"/>
  <c r="W32" i="97"/>
  <c r="V32" i="97"/>
  <c r="R32" i="97"/>
  <c r="Q32" i="97"/>
  <c r="P32" i="97"/>
  <c r="O32" i="97"/>
  <c r="N32" i="97"/>
  <c r="M32" i="97"/>
  <c r="L32" i="97"/>
  <c r="H32" i="97"/>
  <c r="G32" i="97"/>
  <c r="F32" i="97"/>
  <c r="E32" i="97"/>
  <c r="D32" i="97"/>
  <c r="C32" i="97"/>
  <c r="B32" i="97"/>
  <c r="CJ32" i="99"/>
  <c r="CI32" i="99"/>
  <c r="CH32" i="99"/>
  <c r="CG32" i="99"/>
  <c r="CF32" i="99"/>
  <c r="CE32" i="99"/>
  <c r="CD32" i="99"/>
  <c r="BZ32" i="99"/>
  <c r="BY32" i="99"/>
  <c r="BX32" i="99"/>
  <c r="BW32" i="99"/>
  <c r="BV32" i="99"/>
  <c r="BU32" i="99"/>
  <c r="BT32" i="99"/>
  <c r="BP32" i="99"/>
  <c r="BO32" i="99"/>
  <c r="BN32" i="99"/>
  <c r="BM32" i="99"/>
  <c r="BL32" i="99"/>
  <c r="BK32" i="99"/>
  <c r="BJ32" i="99"/>
  <c r="BF32" i="99"/>
  <c r="BE32" i="99"/>
  <c r="BD32" i="99"/>
  <c r="BC32" i="99"/>
  <c r="BB32" i="99"/>
  <c r="BA32" i="99"/>
  <c r="AZ32" i="99"/>
  <c r="AV32" i="99"/>
  <c r="AU32" i="99"/>
  <c r="AT32" i="99"/>
  <c r="AS32" i="99"/>
  <c r="AR32" i="99"/>
  <c r="AQ32" i="99"/>
  <c r="AP32" i="99"/>
  <c r="AL32" i="99"/>
  <c r="AK32" i="99"/>
  <c r="AJ32" i="99"/>
  <c r="AI32" i="99"/>
  <c r="AH32" i="99"/>
  <c r="AG32" i="99"/>
  <c r="AF32" i="99"/>
  <c r="AB32" i="99"/>
  <c r="AA32" i="99"/>
  <c r="Z32" i="99"/>
  <c r="Y32" i="99"/>
  <c r="X32" i="99"/>
  <c r="W32" i="99"/>
  <c r="V32" i="99"/>
  <c r="R32" i="99"/>
  <c r="Q32" i="99"/>
  <c r="P32" i="99"/>
  <c r="O32" i="99"/>
  <c r="N32" i="99"/>
  <c r="M32" i="99"/>
  <c r="L32" i="99"/>
  <c r="H32" i="99"/>
  <c r="G32" i="99"/>
  <c r="F32" i="99"/>
  <c r="E32" i="99"/>
  <c r="D32" i="99"/>
  <c r="C32" i="99"/>
  <c r="B32" i="99"/>
  <c r="CJ32" i="101"/>
  <c r="CI32" i="101"/>
  <c r="CH32" i="101"/>
  <c r="CG32" i="101"/>
  <c r="CF32" i="101"/>
  <c r="CE32" i="101"/>
  <c r="CD32" i="101"/>
  <c r="BZ32" i="101"/>
  <c r="BY32" i="101"/>
  <c r="BX32" i="101"/>
  <c r="BW32" i="101"/>
  <c r="BV32" i="101"/>
  <c r="BU32" i="101"/>
  <c r="BT32" i="101"/>
  <c r="BP32" i="101"/>
  <c r="BO32" i="101"/>
  <c r="BN32" i="101"/>
  <c r="BM32" i="101"/>
  <c r="BL32" i="101"/>
  <c r="BK32" i="101"/>
  <c r="BJ32" i="101"/>
  <c r="BR32" i="101" s="1"/>
  <c r="BF32" i="101"/>
  <c r="BE32" i="101"/>
  <c r="BD32" i="101"/>
  <c r="BC32" i="101"/>
  <c r="BB32" i="101"/>
  <c r="BA32" i="101"/>
  <c r="AZ32" i="101"/>
  <c r="AV32" i="101"/>
  <c r="AU32" i="101"/>
  <c r="AT32" i="101"/>
  <c r="AS32" i="101"/>
  <c r="AR32" i="101"/>
  <c r="AQ32" i="101"/>
  <c r="AP32" i="101"/>
  <c r="AL32" i="101"/>
  <c r="AK32" i="101"/>
  <c r="AJ32" i="101"/>
  <c r="AI32" i="101"/>
  <c r="AH32" i="101"/>
  <c r="AG32" i="101"/>
  <c r="AF32" i="101"/>
  <c r="AB32" i="101"/>
  <c r="AA32" i="101"/>
  <c r="Z32" i="101"/>
  <c r="Y32" i="101"/>
  <c r="X32" i="101"/>
  <c r="W32" i="101"/>
  <c r="V32" i="101"/>
  <c r="R32" i="101"/>
  <c r="Q32" i="101"/>
  <c r="P32" i="101"/>
  <c r="O32" i="101"/>
  <c r="N32" i="101"/>
  <c r="M32" i="101"/>
  <c r="L32" i="101"/>
  <c r="H32" i="101"/>
  <c r="G32" i="101"/>
  <c r="F32" i="101"/>
  <c r="E32" i="101"/>
  <c r="D32" i="101"/>
  <c r="C32" i="101"/>
  <c r="B32" i="101"/>
  <c r="CJ32" i="103"/>
  <c r="CI32" i="103"/>
  <c r="CH32" i="103"/>
  <c r="CG32" i="103"/>
  <c r="CF32" i="103"/>
  <c r="CE32" i="103"/>
  <c r="CD32" i="103"/>
  <c r="BZ32" i="103"/>
  <c r="BY32" i="103"/>
  <c r="BX32" i="103"/>
  <c r="BW32" i="103"/>
  <c r="BV32" i="103"/>
  <c r="BU32" i="103"/>
  <c r="BT32" i="103"/>
  <c r="BP32" i="103"/>
  <c r="BO32" i="103"/>
  <c r="BN32" i="103"/>
  <c r="BM32" i="103"/>
  <c r="BL32" i="103"/>
  <c r="BK32" i="103"/>
  <c r="BJ32" i="103"/>
  <c r="BF32" i="103"/>
  <c r="BE32" i="103"/>
  <c r="BD32" i="103"/>
  <c r="BC32" i="103"/>
  <c r="BB32" i="103"/>
  <c r="BA32" i="103"/>
  <c r="AZ32" i="103"/>
  <c r="AV32" i="103"/>
  <c r="AU32" i="103"/>
  <c r="AT32" i="103"/>
  <c r="AS32" i="103"/>
  <c r="AR32" i="103"/>
  <c r="AQ32" i="103"/>
  <c r="AP32" i="103"/>
  <c r="AL32" i="103"/>
  <c r="AK32" i="103"/>
  <c r="AJ32" i="103"/>
  <c r="AI32" i="103"/>
  <c r="AH32" i="103"/>
  <c r="AG32" i="103"/>
  <c r="AF32" i="103"/>
  <c r="AB32" i="103"/>
  <c r="AA32" i="103"/>
  <c r="Z32" i="103"/>
  <c r="Y32" i="103"/>
  <c r="X32" i="103"/>
  <c r="W32" i="103"/>
  <c r="V32" i="103"/>
  <c r="R32" i="103"/>
  <c r="Q32" i="103"/>
  <c r="P32" i="103"/>
  <c r="O32" i="103"/>
  <c r="N32" i="103"/>
  <c r="M32" i="103"/>
  <c r="L32" i="103"/>
  <c r="H32" i="103"/>
  <c r="G32" i="103"/>
  <c r="F32" i="103"/>
  <c r="E32" i="103"/>
  <c r="D32" i="103"/>
  <c r="C32" i="103"/>
  <c r="B32" i="103"/>
  <c r="CJ27" i="34"/>
  <c r="CI27" i="34"/>
  <c r="CH27" i="34"/>
  <c r="CG27" i="34"/>
  <c r="CF27" i="34"/>
  <c r="CE27" i="34"/>
  <c r="CD27" i="34"/>
  <c r="BZ27" i="34"/>
  <c r="BY27" i="34"/>
  <c r="BX27" i="34"/>
  <c r="BW27" i="34"/>
  <c r="BV27" i="34"/>
  <c r="BU27" i="34"/>
  <c r="BT27" i="34"/>
  <c r="BP27" i="34"/>
  <c r="BO27" i="34"/>
  <c r="BN27" i="34"/>
  <c r="BM27" i="34"/>
  <c r="BL27" i="34"/>
  <c r="BK27" i="34"/>
  <c r="BJ27" i="34"/>
  <c r="BF27" i="34"/>
  <c r="BE27" i="34"/>
  <c r="BD27" i="34"/>
  <c r="BC27" i="34"/>
  <c r="BB27" i="34"/>
  <c r="BA27" i="34"/>
  <c r="AZ27" i="34"/>
  <c r="AV27" i="34"/>
  <c r="AU27" i="34"/>
  <c r="AT27" i="34"/>
  <c r="AS27" i="34"/>
  <c r="AR27" i="34"/>
  <c r="AQ27" i="34"/>
  <c r="AP27" i="34"/>
  <c r="AL27" i="34"/>
  <c r="AK27" i="34"/>
  <c r="AJ27" i="34"/>
  <c r="AI27" i="34"/>
  <c r="AH27" i="34"/>
  <c r="AG27" i="34"/>
  <c r="AF27" i="34"/>
  <c r="AB27" i="34"/>
  <c r="AA27" i="34"/>
  <c r="Z27" i="34"/>
  <c r="Y27" i="34"/>
  <c r="X27" i="34"/>
  <c r="W27" i="34"/>
  <c r="V27" i="34"/>
  <c r="R27" i="34"/>
  <c r="Q27" i="34"/>
  <c r="P27" i="34"/>
  <c r="O27" i="34"/>
  <c r="N27" i="34"/>
  <c r="M27" i="34"/>
  <c r="L27" i="34"/>
  <c r="H27" i="34"/>
  <c r="G27" i="34"/>
  <c r="F27" i="34"/>
  <c r="E27" i="34"/>
  <c r="D27" i="34"/>
  <c r="C27" i="34"/>
  <c r="B27" i="34"/>
  <c r="CJ27" i="93"/>
  <c r="CI27" i="93"/>
  <c r="CH27" i="93"/>
  <c r="CG27" i="93"/>
  <c r="CF27" i="93"/>
  <c r="CE27" i="93"/>
  <c r="CD27" i="93"/>
  <c r="BZ27" i="93"/>
  <c r="CA27" i="93" s="1"/>
  <c r="BY27" i="93"/>
  <c r="BX27" i="93"/>
  <c r="BW27" i="93"/>
  <c r="BV27" i="93"/>
  <c r="BU27" i="93"/>
  <c r="BT27" i="93"/>
  <c r="BP27" i="93"/>
  <c r="BO27" i="93"/>
  <c r="BN27" i="93"/>
  <c r="BM27" i="93"/>
  <c r="BL27" i="93"/>
  <c r="BK27" i="93"/>
  <c r="BJ27" i="93"/>
  <c r="BF27" i="93"/>
  <c r="BE27" i="93"/>
  <c r="BD27" i="93"/>
  <c r="BC27" i="93"/>
  <c r="BB27" i="93"/>
  <c r="BA27" i="93"/>
  <c r="AZ27" i="93"/>
  <c r="AV27" i="93"/>
  <c r="AU27" i="93"/>
  <c r="AT27" i="93"/>
  <c r="AS27" i="93"/>
  <c r="AR27" i="93"/>
  <c r="AQ27" i="93"/>
  <c r="AP27" i="93"/>
  <c r="AL27" i="93"/>
  <c r="AK27" i="93"/>
  <c r="AJ27" i="93"/>
  <c r="AI27" i="93"/>
  <c r="AH27" i="93"/>
  <c r="AG27" i="93"/>
  <c r="AF27" i="93"/>
  <c r="AB27" i="93"/>
  <c r="AA27" i="93"/>
  <c r="Z27" i="93"/>
  <c r="Y27" i="93"/>
  <c r="X27" i="93"/>
  <c r="W27" i="93"/>
  <c r="V27" i="93"/>
  <c r="R27" i="93"/>
  <c r="Q27" i="93"/>
  <c r="P27" i="93"/>
  <c r="O27" i="93"/>
  <c r="N27" i="93"/>
  <c r="M27" i="93"/>
  <c r="L27" i="93"/>
  <c r="S27" i="93" s="1"/>
  <c r="H27" i="93"/>
  <c r="G27" i="93"/>
  <c r="F27" i="93"/>
  <c r="E27" i="93"/>
  <c r="D27" i="93"/>
  <c r="C27" i="93"/>
  <c r="B27" i="93"/>
  <c r="CJ27" i="95"/>
  <c r="CI27" i="95"/>
  <c r="CH27" i="95"/>
  <c r="CG27" i="95"/>
  <c r="CF27" i="95"/>
  <c r="CE27" i="95"/>
  <c r="CD27" i="95"/>
  <c r="BZ27" i="95"/>
  <c r="BY27" i="95"/>
  <c r="BX27" i="95"/>
  <c r="BW27" i="95"/>
  <c r="BV27" i="95"/>
  <c r="BU27" i="95"/>
  <c r="BT27" i="95"/>
  <c r="BP27" i="95"/>
  <c r="BO27" i="95"/>
  <c r="BN27" i="95"/>
  <c r="BM27" i="95"/>
  <c r="BL27" i="95"/>
  <c r="BK27" i="95"/>
  <c r="BJ27" i="95"/>
  <c r="BF27" i="95"/>
  <c r="BE27" i="95"/>
  <c r="BD27" i="95"/>
  <c r="BC27" i="95"/>
  <c r="BB27" i="95"/>
  <c r="BA27" i="95"/>
  <c r="AZ27" i="95"/>
  <c r="AV27" i="95"/>
  <c r="AU27" i="95"/>
  <c r="AT27" i="95"/>
  <c r="AS27" i="95"/>
  <c r="AR27" i="95"/>
  <c r="AQ27" i="95"/>
  <c r="AP27" i="95"/>
  <c r="AL27" i="95"/>
  <c r="AK27" i="95"/>
  <c r="AJ27" i="95"/>
  <c r="AI27" i="95"/>
  <c r="AH27" i="95"/>
  <c r="AG27" i="95"/>
  <c r="AF27" i="95"/>
  <c r="AB27" i="95"/>
  <c r="AA27" i="95"/>
  <c r="Z27" i="95"/>
  <c r="Y27" i="95"/>
  <c r="X27" i="95"/>
  <c r="W27" i="95"/>
  <c r="V27" i="95"/>
  <c r="R27" i="95"/>
  <c r="Q27" i="95"/>
  <c r="P27" i="95"/>
  <c r="O27" i="95"/>
  <c r="N27" i="95"/>
  <c r="M27" i="95"/>
  <c r="L27" i="95"/>
  <c r="H27" i="95"/>
  <c r="G27" i="95"/>
  <c r="F27" i="95"/>
  <c r="E27" i="95"/>
  <c r="D27" i="95"/>
  <c r="C27" i="95"/>
  <c r="B27" i="95"/>
  <c r="CJ27" i="97"/>
  <c r="CI27" i="97"/>
  <c r="CH27" i="97"/>
  <c r="CG27" i="97"/>
  <c r="CF27" i="97"/>
  <c r="CE27" i="97"/>
  <c r="CD27" i="97"/>
  <c r="BZ27" i="97"/>
  <c r="BY27" i="97"/>
  <c r="BX27" i="97"/>
  <c r="BW27" i="97"/>
  <c r="BV27" i="97"/>
  <c r="BU27" i="97"/>
  <c r="BT27" i="97"/>
  <c r="BP27" i="97"/>
  <c r="BO27" i="97"/>
  <c r="BN27" i="97"/>
  <c r="BM27" i="97"/>
  <c r="BL27" i="97"/>
  <c r="BK27" i="97"/>
  <c r="BJ27" i="97"/>
  <c r="BF27" i="97"/>
  <c r="BE27" i="97"/>
  <c r="BD27" i="97"/>
  <c r="BC27" i="97"/>
  <c r="BB27" i="97"/>
  <c r="BA27" i="97"/>
  <c r="AZ27" i="97"/>
  <c r="AV27" i="97"/>
  <c r="AU27" i="97"/>
  <c r="AT27" i="97"/>
  <c r="AS27" i="97"/>
  <c r="AR27" i="97"/>
  <c r="AQ27" i="97"/>
  <c r="AP27" i="97"/>
  <c r="AL27" i="97"/>
  <c r="AK27" i="97"/>
  <c r="AJ27" i="97"/>
  <c r="AI27" i="97"/>
  <c r="AH27" i="97"/>
  <c r="AG27" i="97"/>
  <c r="AF27" i="97"/>
  <c r="AN27" i="97" s="1"/>
  <c r="AB27" i="97"/>
  <c r="AA27" i="97"/>
  <c r="Z27" i="97"/>
  <c r="Y27" i="97"/>
  <c r="X27" i="97"/>
  <c r="W27" i="97"/>
  <c r="V27" i="97"/>
  <c r="R27" i="97"/>
  <c r="Q27" i="97"/>
  <c r="P27" i="97"/>
  <c r="O27" i="97"/>
  <c r="N27" i="97"/>
  <c r="M27" i="97"/>
  <c r="L27" i="97"/>
  <c r="H27" i="97"/>
  <c r="G27" i="97"/>
  <c r="F27" i="97"/>
  <c r="E27" i="97"/>
  <c r="D27" i="97"/>
  <c r="C27" i="97"/>
  <c r="B27" i="97"/>
  <c r="CJ27" i="99"/>
  <c r="CI27" i="99"/>
  <c r="CH27" i="99"/>
  <c r="CG27" i="99"/>
  <c r="CF27" i="99"/>
  <c r="CE27" i="99"/>
  <c r="CD27" i="99"/>
  <c r="BZ27" i="99"/>
  <c r="BY27" i="99"/>
  <c r="BX27" i="99"/>
  <c r="BW27" i="99"/>
  <c r="BV27" i="99"/>
  <c r="BU27" i="99"/>
  <c r="BT27" i="99"/>
  <c r="BP27" i="99"/>
  <c r="BO27" i="99"/>
  <c r="BN27" i="99"/>
  <c r="BM27" i="99"/>
  <c r="BL27" i="99"/>
  <c r="BK27" i="99"/>
  <c r="BJ27" i="99"/>
  <c r="BF27" i="99"/>
  <c r="BE27" i="99"/>
  <c r="BD27" i="99"/>
  <c r="BC27" i="99"/>
  <c r="BB27" i="99"/>
  <c r="BA27" i="99"/>
  <c r="AZ27" i="99"/>
  <c r="AV27" i="99"/>
  <c r="AU27" i="99"/>
  <c r="AT27" i="99"/>
  <c r="AS27" i="99"/>
  <c r="AR27" i="99"/>
  <c r="AQ27" i="99"/>
  <c r="AP27" i="99"/>
  <c r="AL27" i="99"/>
  <c r="AK27" i="99"/>
  <c r="AJ27" i="99"/>
  <c r="AI27" i="99"/>
  <c r="AH27" i="99"/>
  <c r="AG27" i="99"/>
  <c r="AF27" i="99"/>
  <c r="AB27" i="99"/>
  <c r="AA27" i="99"/>
  <c r="Z27" i="99"/>
  <c r="Y27" i="99"/>
  <c r="X27" i="99"/>
  <c r="W27" i="99"/>
  <c r="V27" i="99"/>
  <c r="R27" i="99"/>
  <c r="Q27" i="99"/>
  <c r="P27" i="99"/>
  <c r="O27" i="99"/>
  <c r="N27" i="99"/>
  <c r="M27" i="99"/>
  <c r="L27" i="99"/>
  <c r="H27" i="99"/>
  <c r="G27" i="99"/>
  <c r="F27" i="99"/>
  <c r="E27" i="99"/>
  <c r="D27" i="99"/>
  <c r="C27" i="99"/>
  <c r="B27" i="99"/>
  <c r="CJ27" i="101"/>
  <c r="CI27" i="101"/>
  <c r="CH27" i="101"/>
  <c r="CG27" i="101"/>
  <c r="CF27" i="101"/>
  <c r="CE27" i="101"/>
  <c r="CD27" i="101"/>
  <c r="BZ27" i="101"/>
  <c r="BY27" i="101"/>
  <c r="BX27" i="101"/>
  <c r="BW27" i="101"/>
  <c r="BV27" i="101"/>
  <c r="BU27" i="101"/>
  <c r="BT27" i="101"/>
  <c r="BP27" i="101"/>
  <c r="BO27" i="101"/>
  <c r="BN27" i="101"/>
  <c r="BM27" i="101"/>
  <c r="BL27" i="101"/>
  <c r="BK27" i="101"/>
  <c r="BJ27" i="101"/>
  <c r="BF27" i="101"/>
  <c r="BE27" i="101"/>
  <c r="BD27" i="101"/>
  <c r="BC27" i="101"/>
  <c r="BB27" i="101"/>
  <c r="BA27" i="101"/>
  <c r="AZ27" i="101"/>
  <c r="AV27" i="101"/>
  <c r="AU27" i="101"/>
  <c r="AT27" i="101"/>
  <c r="AS27" i="101"/>
  <c r="AR27" i="101"/>
  <c r="AQ27" i="101"/>
  <c r="AP27" i="101"/>
  <c r="AL27" i="101"/>
  <c r="AK27" i="101"/>
  <c r="AJ27" i="101"/>
  <c r="AI27" i="101"/>
  <c r="AH27" i="101"/>
  <c r="AG27" i="101"/>
  <c r="AF27" i="101"/>
  <c r="AB27" i="101"/>
  <c r="AA27" i="101"/>
  <c r="Z27" i="101"/>
  <c r="Y27" i="101"/>
  <c r="X27" i="101"/>
  <c r="W27" i="101"/>
  <c r="V27" i="101"/>
  <c r="R27" i="101"/>
  <c r="Q27" i="101"/>
  <c r="P27" i="101"/>
  <c r="O27" i="101"/>
  <c r="N27" i="101"/>
  <c r="M27" i="101"/>
  <c r="L27" i="101"/>
  <c r="H27" i="101"/>
  <c r="G27" i="101"/>
  <c r="F27" i="101"/>
  <c r="E27" i="101"/>
  <c r="D27" i="101"/>
  <c r="C27" i="101"/>
  <c r="B27" i="101"/>
  <c r="CJ27" i="103"/>
  <c r="CI27" i="103"/>
  <c r="CH27" i="103"/>
  <c r="CG27" i="103"/>
  <c r="CF27" i="103"/>
  <c r="CE27" i="103"/>
  <c r="CD27" i="103"/>
  <c r="CK27" i="103" s="1"/>
  <c r="BZ27" i="103"/>
  <c r="BY27" i="103"/>
  <c r="BX27" i="103"/>
  <c r="BW27" i="103"/>
  <c r="BV27" i="103"/>
  <c r="BU27" i="103"/>
  <c r="BT27" i="103"/>
  <c r="BP27" i="103"/>
  <c r="BO27" i="103"/>
  <c r="BN27" i="103"/>
  <c r="BM27" i="103"/>
  <c r="BL27" i="103"/>
  <c r="BK27" i="103"/>
  <c r="BJ27" i="103"/>
  <c r="BF27" i="103"/>
  <c r="BE27" i="103"/>
  <c r="BD27" i="103"/>
  <c r="BC27" i="103"/>
  <c r="BB27" i="103"/>
  <c r="BA27" i="103"/>
  <c r="AZ27" i="103"/>
  <c r="AV27" i="103"/>
  <c r="AU27" i="103"/>
  <c r="AT27" i="103"/>
  <c r="EF27" i="103" s="1"/>
  <c r="AS27" i="103"/>
  <c r="AR27" i="103"/>
  <c r="AQ27" i="103"/>
  <c r="AP27" i="103"/>
  <c r="AL27" i="103"/>
  <c r="AK27" i="103"/>
  <c r="AJ27" i="103"/>
  <c r="AI27" i="103"/>
  <c r="AH27" i="103"/>
  <c r="AG27" i="103"/>
  <c r="AF27" i="103"/>
  <c r="AB27" i="103"/>
  <c r="AA27" i="103"/>
  <c r="Z27" i="103"/>
  <c r="Y27" i="103"/>
  <c r="X27" i="103"/>
  <c r="CP27" i="103" s="1"/>
  <c r="W27" i="103"/>
  <c r="V27" i="103"/>
  <c r="R27" i="103"/>
  <c r="Q27" i="103"/>
  <c r="P27" i="103"/>
  <c r="O27" i="103"/>
  <c r="N27" i="103"/>
  <c r="M27" i="103"/>
  <c r="CY27" i="103" s="1"/>
  <c r="L27" i="103"/>
  <c r="H27" i="103"/>
  <c r="G27" i="103"/>
  <c r="F27" i="103"/>
  <c r="E27" i="103"/>
  <c r="D27" i="103"/>
  <c r="C27" i="103"/>
  <c r="B27" i="103"/>
  <c r="J27" i="103" s="1"/>
  <c r="CJ22" i="34"/>
  <c r="CI22" i="34"/>
  <c r="CH22" i="34"/>
  <c r="CG22" i="34"/>
  <c r="CF22" i="34"/>
  <c r="CE22" i="34"/>
  <c r="CD22" i="34"/>
  <c r="BZ22" i="34"/>
  <c r="BY22" i="34"/>
  <c r="BX22" i="34"/>
  <c r="BW22" i="34"/>
  <c r="BV22" i="34"/>
  <c r="BU22" i="34"/>
  <c r="BT22" i="34"/>
  <c r="BP22" i="34"/>
  <c r="BO22" i="34"/>
  <c r="BN22" i="34"/>
  <c r="BM22" i="34"/>
  <c r="BL22" i="34"/>
  <c r="BK22" i="34"/>
  <c r="BJ22" i="34"/>
  <c r="BF22" i="34"/>
  <c r="BE22" i="34"/>
  <c r="BD22" i="34"/>
  <c r="BC22" i="34"/>
  <c r="BB22" i="34"/>
  <c r="BA22" i="34"/>
  <c r="AZ22" i="34"/>
  <c r="AV22" i="34"/>
  <c r="AU22" i="34"/>
  <c r="AT22" i="34"/>
  <c r="AS22" i="34"/>
  <c r="AR22" i="34"/>
  <c r="AQ22" i="34"/>
  <c r="AP22" i="34"/>
  <c r="AL22" i="34"/>
  <c r="AK22" i="34"/>
  <c r="AJ22" i="34"/>
  <c r="AI22" i="34"/>
  <c r="AH22" i="34"/>
  <c r="AG22" i="34"/>
  <c r="AF22" i="34"/>
  <c r="AB22" i="34"/>
  <c r="AA22" i="34"/>
  <c r="Z22" i="34"/>
  <c r="Y22" i="34"/>
  <c r="X22" i="34"/>
  <c r="W22" i="34"/>
  <c r="V22" i="34"/>
  <c r="R22" i="34"/>
  <c r="Q22" i="34"/>
  <c r="P22" i="34"/>
  <c r="O22" i="34"/>
  <c r="N22" i="34"/>
  <c r="M22" i="34"/>
  <c r="L22" i="34"/>
  <c r="S22" i="34" s="1"/>
  <c r="H22" i="34"/>
  <c r="G22" i="34"/>
  <c r="F22" i="34"/>
  <c r="E22" i="34"/>
  <c r="D22" i="34"/>
  <c r="C22" i="34"/>
  <c r="B22" i="34"/>
  <c r="CJ22" i="93"/>
  <c r="CI22" i="93"/>
  <c r="CH22" i="93"/>
  <c r="CG22" i="93"/>
  <c r="CF22" i="93"/>
  <c r="CE22" i="93"/>
  <c r="CD22" i="93"/>
  <c r="BZ22" i="93"/>
  <c r="BY22" i="93"/>
  <c r="BX22" i="93"/>
  <c r="BW22" i="93"/>
  <c r="BV22" i="93"/>
  <c r="BU22" i="93"/>
  <c r="BT22" i="93"/>
  <c r="BP22" i="93"/>
  <c r="BO22" i="93"/>
  <c r="BN22" i="93"/>
  <c r="BM22" i="93"/>
  <c r="BL22" i="93"/>
  <c r="BK22" i="93"/>
  <c r="BJ22" i="93"/>
  <c r="BF22" i="93"/>
  <c r="BE22" i="93"/>
  <c r="BD22" i="93"/>
  <c r="BC22" i="93"/>
  <c r="BB22" i="93"/>
  <c r="BA22" i="93"/>
  <c r="AZ22" i="93"/>
  <c r="AV22" i="93"/>
  <c r="AU22" i="93"/>
  <c r="AT22" i="93"/>
  <c r="AS22" i="93"/>
  <c r="AR22" i="93"/>
  <c r="AQ22" i="93"/>
  <c r="AP22" i="93"/>
  <c r="AL22" i="93"/>
  <c r="AK22" i="93"/>
  <c r="AJ22" i="93"/>
  <c r="AI22" i="93"/>
  <c r="AH22" i="93"/>
  <c r="AG22" i="93"/>
  <c r="AM22" i="93" s="1"/>
  <c r="AF22" i="93"/>
  <c r="AB22" i="93"/>
  <c r="AA22" i="93"/>
  <c r="Z22" i="93"/>
  <c r="Y22" i="93"/>
  <c r="X22" i="93"/>
  <c r="W22" i="93"/>
  <c r="V22" i="93"/>
  <c r="AC22" i="93" s="1"/>
  <c r="R22" i="93"/>
  <c r="Q22" i="93"/>
  <c r="P22" i="93"/>
  <c r="O22" i="93"/>
  <c r="N22" i="93"/>
  <c r="M22" i="93"/>
  <c r="L22" i="93"/>
  <c r="H22" i="93"/>
  <c r="G22" i="93"/>
  <c r="F22" i="93"/>
  <c r="E22" i="93"/>
  <c r="D22" i="93"/>
  <c r="C22" i="93"/>
  <c r="B22" i="93"/>
  <c r="CJ22" i="95"/>
  <c r="CI22" i="95"/>
  <c r="CH22" i="95"/>
  <c r="CG22" i="95"/>
  <c r="CF22" i="95"/>
  <c r="CE22" i="95"/>
  <c r="CD22" i="95"/>
  <c r="BZ22" i="95"/>
  <c r="BY22" i="95"/>
  <c r="BX22" i="95"/>
  <c r="BW22" i="95"/>
  <c r="BV22" i="95"/>
  <c r="BU22" i="95"/>
  <c r="BT22" i="95"/>
  <c r="BP22" i="95"/>
  <c r="BO22" i="95"/>
  <c r="BN22" i="95"/>
  <c r="BM22" i="95"/>
  <c r="BL22" i="95"/>
  <c r="BK22" i="95"/>
  <c r="BJ22" i="95"/>
  <c r="BF22" i="95"/>
  <c r="BE22" i="95"/>
  <c r="BD22" i="95"/>
  <c r="BC22" i="95"/>
  <c r="BB22" i="95"/>
  <c r="BA22" i="95"/>
  <c r="AZ22" i="95"/>
  <c r="AV22" i="95"/>
  <c r="AU22" i="95"/>
  <c r="AT22" i="95"/>
  <c r="AS22" i="95"/>
  <c r="AR22" i="95"/>
  <c r="AQ22" i="95"/>
  <c r="AP22" i="95"/>
  <c r="AL22" i="95"/>
  <c r="AK22" i="95"/>
  <c r="AJ22" i="95"/>
  <c r="AI22" i="95"/>
  <c r="AH22" i="95"/>
  <c r="AG22" i="95"/>
  <c r="AF22" i="95"/>
  <c r="AN22" i="95" s="1"/>
  <c r="AB22" i="95"/>
  <c r="AA22" i="95"/>
  <c r="Z22" i="95"/>
  <c r="Y22" i="95"/>
  <c r="X22" i="95"/>
  <c r="W22" i="95"/>
  <c r="V22" i="95"/>
  <c r="R22" i="95"/>
  <c r="Q22" i="95"/>
  <c r="P22" i="95"/>
  <c r="O22" i="95"/>
  <c r="N22" i="95"/>
  <c r="M22" i="95"/>
  <c r="L22" i="95"/>
  <c r="H22" i="95"/>
  <c r="G22" i="95"/>
  <c r="F22" i="95"/>
  <c r="E22" i="95"/>
  <c r="D22" i="95"/>
  <c r="C22" i="95"/>
  <c r="B22" i="95"/>
  <c r="CJ22" i="97"/>
  <c r="CI22" i="97"/>
  <c r="CH22" i="97"/>
  <c r="CG22" i="97"/>
  <c r="CF22" i="97"/>
  <c r="CE22" i="97"/>
  <c r="CD22" i="97"/>
  <c r="BZ22" i="97"/>
  <c r="BY22" i="97"/>
  <c r="BX22" i="97"/>
  <c r="BW22" i="97"/>
  <c r="BV22" i="97"/>
  <c r="BU22" i="97"/>
  <c r="BT22" i="97"/>
  <c r="BP22" i="97"/>
  <c r="BO22" i="97"/>
  <c r="BN22" i="97"/>
  <c r="BM22" i="97"/>
  <c r="BL22" i="97"/>
  <c r="BK22" i="97"/>
  <c r="BJ22" i="97"/>
  <c r="BF22" i="97"/>
  <c r="BE22" i="97"/>
  <c r="BD22" i="97"/>
  <c r="BC22" i="97"/>
  <c r="BB22" i="97"/>
  <c r="BA22" i="97"/>
  <c r="AZ22" i="97"/>
  <c r="AV22" i="97"/>
  <c r="AU22" i="97"/>
  <c r="AT22" i="97"/>
  <c r="AS22" i="97"/>
  <c r="AR22" i="97"/>
  <c r="AQ22" i="97"/>
  <c r="AP22" i="97"/>
  <c r="AL22" i="97"/>
  <c r="AK22" i="97"/>
  <c r="AJ22" i="97"/>
  <c r="AI22" i="97"/>
  <c r="AH22" i="97"/>
  <c r="AG22" i="97"/>
  <c r="AF22" i="97"/>
  <c r="AB22" i="97"/>
  <c r="AA22" i="97"/>
  <c r="Z22" i="97"/>
  <c r="Y22" i="97"/>
  <c r="X22" i="97"/>
  <c r="W22" i="97"/>
  <c r="V22" i="97"/>
  <c r="R22" i="97"/>
  <c r="Q22" i="97"/>
  <c r="P22" i="97"/>
  <c r="O22" i="97"/>
  <c r="N22" i="97"/>
  <c r="M22" i="97"/>
  <c r="L22" i="97"/>
  <c r="H22" i="97"/>
  <c r="G22" i="97"/>
  <c r="F22" i="97"/>
  <c r="E22" i="97"/>
  <c r="D22" i="97"/>
  <c r="C22" i="97"/>
  <c r="B22" i="97"/>
  <c r="CJ22" i="99"/>
  <c r="CI22" i="99"/>
  <c r="CH22" i="99"/>
  <c r="CG22" i="99"/>
  <c r="CF22" i="99"/>
  <c r="CE22" i="99"/>
  <c r="CD22" i="99"/>
  <c r="BZ22" i="99"/>
  <c r="BY22" i="99"/>
  <c r="BX22" i="99"/>
  <c r="BW22" i="99"/>
  <c r="BV22" i="99"/>
  <c r="BU22" i="99"/>
  <c r="BT22" i="99"/>
  <c r="BP22" i="99"/>
  <c r="BO22" i="99"/>
  <c r="BN22" i="99"/>
  <c r="BM22" i="99"/>
  <c r="BL22" i="99"/>
  <c r="BK22" i="99"/>
  <c r="BJ22" i="99"/>
  <c r="BF22" i="99"/>
  <c r="BE22" i="99"/>
  <c r="BD22" i="99"/>
  <c r="BC22" i="99"/>
  <c r="BB22" i="99"/>
  <c r="BA22" i="99"/>
  <c r="AZ22" i="99"/>
  <c r="AV22" i="99"/>
  <c r="AU22" i="99"/>
  <c r="AT22" i="99"/>
  <c r="AS22" i="99"/>
  <c r="AR22" i="99"/>
  <c r="AQ22" i="99"/>
  <c r="AP22" i="99"/>
  <c r="AL22" i="99"/>
  <c r="AK22" i="99"/>
  <c r="AJ22" i="99"/>
  <c r="AI22" i="99"/>
  <c r="AH22" i="99"/>
  <c r="AG22" i="99"/>
  <c r="AF22" i="99"/>
  <c r="AB22" i="99"/>
  <c r="AA22" i="99"/>
  <c r="Z22" i="99"/>
  <c r="Y22" i="99"/>
  <c r="X22" i="99"/>
  <c r="W22" i="99"/>
  <c r="V22" i="99"/>
  <c r="R22" i="99"/>
  <c r="Q22" i="99"/>
  <c r="P22" i="99"/>
  <c r="O22" i="99"/>
  <c r="N22" i="99"/>
  <c r="M22" i="99"/>
  <c r="L22" i="99"/>
  <c r="H22" i="99"/>
  <c r="G22" i="99"/>
  <c r="F22" i="99"/>
  <c r="E22" i="99"/>
  <c r="D22" i="99"/>
  <c r="C22" i="99"/>
  <c r="B22" i="99"/>
  <c r="CJ22" i="101"/>
  <c r="CI22" i="101"/>
  <c r="CH22" i="101"/>
  <c r="CG22" i="101"/>
  <c r="CF22" i="101"/>
  <c r="CE22" i="101"/>
  <c r="CD22" i="101"/>
  <c r="BZ22" i="101"/>
  <c r="BY22" i="101"/>
  <c r="BX22" i="101"/>
  <c r="BW22" i="101"/>
  <c r="BV22" i="101"/>
  <c r="BU22" i="101"/>
  <c r="BT22" i="101"/>
  <c r="BP22" i="101"/>
  <c r="BO22" i="101"/>
  <c r="BN22" i="101"/>
  <c r="BM22" i="101"/>
  <c r="BL22" i="101"/>
  <c r="BK22" i="101"/>
  <c r="BJ22" i="101"/>
  <c r="BF22" i="101"/>
  <c r="BE22" i="101"/>
  <c r="BD22" i="101"/>
  <c r="BC22" i="101"/>
  <c r="BB22" i="101"/>
  <c r="BA22" i="101"/>
  <c r="AZ22" i="101"/>
  <c r="AV22" i="101"/>
  <c r="AU22" i="101"/>
  <c r="AT22" i="101"/>
  <c r="AS22" i="101"/>
  <c r="AR22" i="101"/>
  <c r="AQ22" i="101"/>
  <c r="AP22" i="101"/>
  <c r="AL22" i="101"/>
  <c r="AK22" i="101"/>
  <c r="AJ22" i="101"/>
  <c r="AI22" i="101"/>
  <c r="AH22" i="101"/>
  <c r="AG22" i="101"/>
  <c r="AF22" i="101"/>
  <c r="AB22" i="101"/>
  <c r="AA22" i="101"/>
  <c r="Z22" i="101"/>
  <c r="Y22" i="101"/>
  <c r="X22" i="101"/>
  <c r="W22" i="101"/>
  <c r="V22" i="101"/>
  <c r="R22" i="101"/>
  <c r="Q22" i="101"/>
  <c r="P22" i="101"/>
  <c r="O22" i="101"/>
  <c r="N22" i="101"/>
  <c r="M22" i="101"/>
  <c r="L22" i="101"/>
  <c r="H22" i="101"/>
  <c r="G22" i="101"/>
  <c r="F22" i="101"/>
  <c r="E22" i="101"/>
  <c r="D22" i="101"/>
  <c r="C22" i="101"/>
  <c r="B22" i="101"/>
  <c r="CJ22" i="103"/>
  <c r="CI22" i="103"/>
  <c r="CH22" i="103"/>
  <c r="CG22" i="103"/>
  <c r="CF22" i="103"/>
  <c r="CE22" i="103"/>
  <c r="CD22" i="103"/>
  <c r="BZ22" i="103"/>
  <c r="BY22" i="103"/>
  <c r="BX22" i="103"/>
  <c r="BW22" i="103"/>
  <c r="BV22" i="103"/>
  <c r="BU22" i="103"/>
  <c r="BT22" i="103"/>
  <c r="BP22" i="103"/>
  <c r="BO22" i="103"/>
  <c r="BN22" i="103"/>
  <c r="BM22" i="103"/>
  <c r="BL22" i="103"/>
  <c r="BK22" i="103"/>
  <c r="BJ22" i="103"/>
  <c r="BF22" i="103"/>
  <c r="BE22" i="103"/>
  <c r="BD22" i="103"/>
  <c r="BC22" i="103"/>
  <c r="BB22" i="103"/>
  <c r="BA22" i="103"/>
  <c r="AZ22" i="103"/>
  <c r="AV22" i="103"/>
  <c r="AU22" i="103"/>
  <c r="AT22" i="103"/>
  <c r="AS22" i="103"/>
  <c r="AR22" i="103"/>
  <c r="AQ22" i="103"/>
  <c r="AP22" i="103"/>
  <c r="AL22" i="103"/>
  <c r="AK22" i="103"/>
  <c r="AJ22" i="103"/>
  <c r="AI22" i="103"/>
  <c r="AH22" i="103"/>
  <c r="AG22" i="103"/>
  <c r="AF22" i="103"/>
  <c r="AB22" i="103"/>
  <c r="AA22" i="103"/>
  <c r="Z22" i="103"/>
  <c r="Y22" i="103"/>
  <c r="X22" i="103"/>
  <c r="W22" i="103"/>
  <c r="V22" i="103"/>
  <c r="R22" i="103"/>
  <c r="Q22" i="103"/>
  <c r="P22" i="103"/>
  <c r="O22" i="103"/>
  <c r="N22" i="103"/>
  <c r="DJ22" i="103" s="1"/>
  <c r="M22" i="103"/>
  <c r="L22" i="103"/>
  <c r="H22" i="103"/>
  <c r="G22" i="103"/>
  <c r="F22" i="103"/>
  <c r="E22" i="103"/>
  <c r="D22" i="103"/>
  <c r="C22" i="103"/>
  <c r="EC22" i="103" s="1"/>
  <c r="B22" i="103"/>
  <c r="CJ17" i="34"/>
  <c r="CI17" i="34"/>
  <c r="CH17" i="34"/>
  <c r="CG17" i="34"/>
  <c r="CF17" i="34"/>
  <c r="CE17" i="34"/>
  <c r="CD17" i="34"/>
  <c r="BZ17" i="34"/>
  <c r="BY17" i="34"/>
  <c r="BX17" i="34"/>
  <c r="BW17" i="34"/>
  <c r="BV17" i="34"/>
  <c r="BU17" i="34"/>
  <c r="BT17" i="34"/>
  <c r="BP17" i="34"/>
  <c r="BO17" i="34"/>
  <c r="BN17" i="34"/>
  <c r="BM17" i="34"/>
  <c r="BL17" i="34"/>
  <c r="BK17" i="34"/>
  <c r="BJ17" i="34"/>
  <c r="BF17" i="34"/>
  <c r="BE17" i="34"/>
  <c r="BD17" i="34"/>
  <c r="BC17" i="34"/>
  <c r="BB17" i="34"/>
  <c r="BA17" i="34"/>
  <c r="AZ17" i="34"/>
  <c r="AV17" i="34"/>
  <c r="AU17" i="34"/>
  <c r="AT17" i="34"/>
  <c r="AS17" i="34"/>
  <c r="AR17" i="34"/>
  <c r="AQ17" i="34"/>
  <c r="AP17" i="34"/>
  <c r="AL17" i="34"/>
  <c r="AK17" i="34"/>
  <c r="AJ17" i="34"/>
  <c r="AI17" i="34"/>
  <c r="AH17" i="34"/>
  <c r="AG17" i="34"/>
  <c r="AF17" i="34"/>
  <c r="AB17" i="34"/>
  <c r="AA17" i="34"/>
  <c r="Z17" i="34"/>
  <c r="Y17" i="34"/>
  <c r="X17" i="34"/>
  <c r="W17" i="34"/>
  <c r="V17" i="34"/>
  <c r="R17" i="34"/>
  <c r="Q17" i="34"/>
  <c r="P17" i="34"/>
  <c r="O17" i="34"/>
  <c r="N17" i="34"/>
  <c r="M17" i="34"/>
  <c r="L17" i="34"/>
  <c r="H17" i="34"/>
  <c r="G17" i="34"/>
  <c r="F17" i="34"/>
  <c r="E17" i="34"/>
  <c r="D17" i="34"/>
  <c r="C17" i="34"/>
  <c r="B17" i="34"/>
  <c r="CJ17" i="93"/>
  <c r="CI17" i="93"/>
  <c r="CH17" i="93"/>
  <c r="CG17" i="93"/>
  <c r="CF17" i="93"/>
  <c r="CE17" i="93"/>
  <c r="CD17" i="93"/>
  <c r="BZ17" i="93"/>
  <c r="BY17" i="93"/>
  <c r="BX17" i="93"/>
  <c r="BW17" i="93"/>
  <c r="BV17" i="93"/>
  <c r="BU17" i="93"/>
  <c r="BT17" i="93"/>
  <c r="BP17" i="93"/>
  <c r="BO17" i="93"/>
  <c r="BN17" i="93"/>
  <c r="BM17" i="93"/>
  <c r="BL17" i="93"/>
  <c r="BK17" i="93"/>
  <c r="BJ17" i="93"/>
  <c r="BF17" i="93"/>
  <c r="BE17" i="93"/>
  <c r="BD17" i="93"/>
  <c r="BC17" i="93"/>
  <c r="BB17" i="93"/>
  <c r="BA17" i="93"/>
  <c r="AZ17" i="93"/>
  <c r="AV17" i="93"/>
  <c r="AU17" i="93"/>
  <c r="AT17" i="93"/>
  <c r="AS17" i="93"/>
  <c r="AR17" i="93"/>
  <c r="AQ17" i="93"/>
  <c r="AP17" i="93"/>
  <c r="AL17" i="93"/>
  <c r="AK17" i="93"/>
  <c r="AJ17" i="93"/>
  <c r="AI17" i="93"/>
  <c r="AH17" i="93"/>
  <c r="AG17" i="93"/>
  <c r="AF17" i="93"/>
  <c r="AB17" i="93"/>
  <c r="AA17" i="93"/>
  <c r="Z17" i="93"/>
  <c r="Y17" i="93"/>
  <c r="X17" i="93"/>
  <c r="W17" i="93"/>
  <c r="V17" i="93"/>
  <c r="R17" i="93"/>
  <c r="Q17" i="93"/>
  <c r="P17" i="93"/>
  <c r="O17" i="93"/>
  <c r="N17" i="93"/>
  <c r="M17" i="93"/>
  <c r="L17" i="93"/>
  <c r="H17" i="93"/>
  <c r="G17" i="93"/>
  <c r="F17" i="93"/>
  <c r="E17" i="93"/>
  <c r="D17" i="93"/>
  <c r="C17" i="93"/>
  <c r="B17" i="93"/>
  <c r="CJ17" i="95"/>
  <c r="CI17" i="95"/>
  <c r="CH17" i="95"/>
  <c r="CG17" i="95"/>
  <c r="CF17" i="95"/>
  <c r="CE17" i="95"/>
  <c r="CD17" i="95"/>
  <c r="BZ17" i="95"/>
  <c r="BY17" i="95"/>
  <c r="BX17" i="95"/>
  <c r="BW17" i="95"/>
  <c r="BV17" i="95"/>
  <c r="BU17" i="95"/>
  <c r="BT17" i="95"/>
  <c r="BP17" i="95"/>
  <c r="BO17" i="95"/>
  <c r="BN17" i="95"/>
  <c r="BM17" i="95"/>
  <c r="BL17" i="95"/>
  <c r="BK17" i="95"/>
  <c r="BJ17" i="95"/>
  <c r="BF17" i="95"/>
  <c r="BE17" i="95"/>
  <c r="BD17" i="95"/>
  <c r="BC17" i="95"/>
  <c r="BB17" i="95"/>
  <c r="BA17" i="95"/>
  <c r="AZ17" i="95"/>
  <c r="AV17" i="95"/>
  <c r="AU17" i="95"/>
  <c r="AT17" i="95"/>
  <c r="AS17" i="95"/>
  <c r="AR17" i="95"/>
  <c r="AQ17" i="95"/>
  <c r="AP17" i="95"/>
  <c r="AL17" i="95"/>
  <c r="AK17" i="95"/>
  <c r="AJ17" i="95"/>
  <c r="AI17" i="95"/>
  <c r="AH17" i="95"/>
  <c r="AG17" i="95"/>
  <c r="AF17" i="95"/>
  <c r="AB17" i="95"/>
  <c r="AA17" i="95"/>
  <c r="Z17" i="95"/>
  <c r="Y17" i="95"/>
  <c r="X17" i="95"/>
  <c r="W17" i="95"/>
  <c r="V17" i="95"/>
  <c r="R17" i="95"/>
  <c r="Q17" i="95"/>
  <c r="P17" i="95"/>
  <c r="O17" i="95"/>
  <c r="N17" i="95"/>
  <c r="M17" i="95"/>
  <c r="L17" i="95"/>
  <c r="H17" i="95"/>
  <c r="G17" i="95"/>
  <c r="F17" i="95"/>
  <c r="E17" i="95"/>
  <c r="D17" i="95"/>
  <c r="C17" i="95"/>
  <c r="B17" i="95"/>
  <c r="CJ17" i="97"/>
  <c r="CI17" i="97"/>
  <c r="CH17" i="97"/>
  <c r="CG17" i="97"/>
  <c r="CF17" i="97"/>
  <c r="CE17" i="97"/>
  <c r="CD17" i="97"/>
  <c r="BZ17" i="97"/>
  <c r="BY17" i="97"/>
  <c r="BX17" i="97"/>
  <c r="BW17" i="97"/>
  <c r="BV17" i="97"/>
  <c r="BU17" i="97"/>
  <c r="BT17" i="97"/>
  <c r="BP17" i="97"/>
  <c r="BO17" i="97"/>
  <c r="BN17" i="97"/>
  <c r="BM17" i="97"/>
  <c r="BL17" i="97"/>
  <c r="BK17" i="97"/>
  <c r="BJ17" i="97"/>
  <c r="BF17" i="97"/>
  <c r="BE17" i="97"/>
  <c r="BD17" i="97"/>
  <c r="BC17" i="97"/>
  <c r="BB17" i="97"/>
  <c r="BA17" i="97"/>
  <c r="AZ17" i="97"/>
  <c r="AV17" i="97"/>
  <c r="AU17" i="97"/>
  <c r="AT17" i="97"/>
  <c r="AS17" i="97"/>
  <c r="AR17" i="97"/>
  <c r="AQ17" i="97"/>
  <c r="AP17" i="97"/>
  <c r="AL17" i="97"/>
  <c r="AK17" i="97"/>
  <c r="AJ17" i="97"/>
  <c r="AI17" i="97"/>
  <c r="AH17" i="97"/>
  <c r="AG17" i="97"/>
  <c r="AF17" i="97"/>
  <c r="AM17" i="97" s="1"/>
  <c r="AB17" i="97"/>
  <c r="AA17" i="97"/>
  <c r="Z17" i="97"/>
  <c r="Y17" i="97"/>
  <c r="X17" i="97"/>
  <c r="W17" i="97"/>
  <c r="V17" i="97"/>
  <c r="R17" i="97"/>
  <c r="Q17" i="97"/>
  <c r="P17" i="97"/>
  <c r="O17" i="97"/>
  <c r="N17" i="97"/>
  <c r="M17" i="97"/>
  <c r="L17" i="97"/>
  <c r="H17" i="97"/>
  <c r="G17" i="97"/>
  <c r="F17" i="97"/>
  <c r="E17" i="97"/>
  <c r="D17" i="97"/>
  <c r="C17" i="97"/>
  <c r="B17" i="97"/>
  <c r="CJ17" i="99"/>
  <c r="CI17" i="99"/>
  <c r="CH17" i="99"/>
  <c r="CG17" i="99"/>
  <c r="CF17" i="99"/>
  <c r="CE17" i="99"/>
  <c r="CD17" i="99"/>
  <c r="BZ17" i="99"/>
  <c r="BY17" i="99"/>
  <c r="BX17" i="99"/>
  <c r="BW17" i="99"/>
  <c r="BV17" i="99"/>
  <c r="BU17" i="99"/>
  <c r="BT17" i="99"/>
  <c r="BP17" i="99"/>
  <c r="BO17" i="99"/>
  <c r="BN17" i="99"/>
  <c r="BM17" i="99"/>
  <c r="BL17" i="99"/>
  <c r="BK17" i="99"/>
  <c r="BJ17" i="99"/>
  <c r="BF17" i="99"/>
  <c r="BE17" i="99"/>
  <c r="BD17" i="99"/>
  <c r="BC17" i="99"/>
  <c r="BB17" i="99"/>
  <c r="BA17" i="99"/>
  <c r="AZ17" i="99"/>
  <c r="AV17" i="99"/>
  <c r="AU17" i="99"/>
  <c r="AT17" i="99"/>
  <c r="AS17" i="99"/>
  <c r="AR17" i="99"/>
  <c r="AQ17" i="99"/>
  <c r="AP17" i="99"/>
  <c r="AW17" i="99" s="1"/>
  <c r="AL17" i="99"/>
  <c r="AK17" i="99"/>
  <c r="AJ17" i="99"/>
  <c r="AI17" i="99"/>
  <c r="AH17" i="99"/>
  <c r="AG17" i="99"/>
  <c r="AF17" i="99"/>
  <c r="AB17" i="99"/>
  <c r="AA17" i="99"/>
  <c r="Z17" i="99"/>
  <c r="Y17" i="99"/>
  <c r="X17" i="99"/>
  <c r="W17" i="99"/>
  <c r="V17" i="99"/>
  <c r="R17" i="99"/>
  <c r="Q17" i="99"/>
  <c r="P17" i="99"/>
  <c r="O17" i="99"/>
  <c r="N17" i="99"/>
  <c r="M17" i="99"/>
  <c r="L17" i="99"/>
  <c r="H17" i="99"/>
  <c r="G17" i="99"/>
  <c r="F17" i="99"/>
  <c r="E17" i="99"/>
  <c r="D17" i="99"/>
  <c r="C17" i="99"/>
  <c r="B17" i="99"/>
  <c r="CJ17" i="101"/>
  <c r="CI17" i="101"/>
  <c r="CH17" i="101"/>
  <c r="CG17" i="101"/>
  <c r="CF17" i="101"/>
  <c r="CE17" i="101"/>
  <c r="CD17" i="101"/>
  <c r="BZ17" i="101"/>
  <c r="BY17" i="101"/>
  <c r="BX17" i="101"/>
  <c r="BW17" i="101"/>
  <c r="BV17" i="101"/>
  <c r="BU17" i="101"/>
  <c r="BT17" i="101"/>
  <c r="BP17" i="101"/>
  <c r="BO17" i="101"/>
  <c r="BN17" i="101"/>
  <c r="BM17" i="101"/>
  <c r="BL17" i="101"/>
  <c r="BK17" i="101"/>
  <c r="BJ17" i="101"/>
  <c r="BF17" i="101"/>
  <c r="BE17" i="101"/>
  <c r="BD17" i="101"/>
  <c r="BC17" i="101"/>
  <c r="BB17" i="101"/>
  <c r="BA17" i="101"/>
  <c r="AZ17" i="101"/>
  <c r="BH17" i="101" s="1"/>
  <c r="AV17" i="101"/>
  <c r="AU17" i="101"/>
  <c r="AT17" i="101"/>
  <c r="AS17" i="101"/>
  <c r="AR17" i="101"/>
  <c r="AQ17" i="101"/>
  <c r="AP17" i="101"/>
  <c r="AL17" i="101"/>
  <c r="AK17" i="101"/>
  <c r="AJ17" i="101"/>
  <c r="AI17" i="101"/>
  <c r="AH17" i="101"/>
  <c r="AG17" i="101"/>
  <c r="AF17" i="101"/>
  <c r="AB17" i="101"/>
  <c r="AA17" i="101"/>
  <c r="Z17" i="101"/>
  <c r="Y17" i="101"/>
  <c r="X17" i="101"/>
  <c r="W17" i="101"/>
  <c r="V17" i="101"/>
  <c r="R17" i="101"/>
  <c r="Q17" i="101"/>
  <c r="P17" i="101"/>
  <c r="O17" i="101"/>
  <c r="N17" i="101"/>
  <c r="M17" i="101"/>
  <c r="L17" i="101"/>
  <c r="H17" i="101"/>
  <c r="G17" i="101"/>
  <c r="F17" i="101"/>
  <c r="E17" i="101"/>
  <c r="D17" i="101"/>
  <c r="C17" i="101"/>
  <c r="B17" i="101"/>
  <c r="CJ17" i="103"/>
  <c r="CI17" i="103"/>
  <c r="CH17" i="103"/>
  <c r="CG17" i="103"/>
  <c r="CF17" i="103"/>
  <c r="CE17" i="103"/>
  <c r="CD17" i="103"/>
  <c r="BZ17" i="103"/>
  <c r="BY17" i="103"/>
  <c r="BX17" i="103"/>
  <c r="BW17" i="103"/>
  <c r="BV17" i="103"/>
  <c r="BU17" i="103"/>
  <c r="CO17" i="103" s="1"/>
  <c r="BT17" i="103"/>
  <c r="BP17" i="103"/>
  <c r="BO17" i="103"/>
  <c r="BN17" i="103"/>
  <c r="BM17" i="103"/>
  <c r="BL17" i="103"/>
  <c r="BK17" i="103"/>
  <c r="BJ17" i="103"/>
  <c r="BF17" i="103"/>
  <c r="BE17" i="103"/>
  <c r="BD17" i="103"/>
  <c r="BC17" i="103"/>
  <c r="BB17" i="103"/>
  <c r="BA17" i="103"/>
  <c r="AZ17" i="103"/>
  <c r="AV17" i="103"/>
  <c r="DX17" i="103" s="1"/>
  <c r="AU17" i="103"/>
  <c r="AT17" i="103"/>
  <c r="AS17" i="103"/>
  <c r="AR17" i="103"/>
  <c r="AQ17" i="103"/>
  <c r="AP17" i="103"/>
  <c r="AL17" i="103"/>
  <c r="AK17" i="103"/>
  <c r="CS17" i="103" s="1"/>
  <c r="AJ17" i="103"/>
  <c r="AI17" i="103"/>
  <c r="AH17" i="103"/>
  <c r="AG17" i="103"/>
  <c r="AF17" i="103"/>
  <c r="AB17" i="103"/>
  <c r="AA17" i="103"/>
  <c r="Z17" i="103"/>
  <c r="Y17" i="103"/>
  <c r="X17" i="103"/>
  <c r="W17" i="103"/>
  <c r="V17" i="103"/>
  <c r="R17" i="103"/>
  <c r="Q17" i="103"/>
  <c r="P17" i="103"/>
  <c r="O17" i="103"/>
  <c r="DK17" i="103" s="1"/>
  <c r="N17" i="103"/>
  <c r="M17" i="103"/>
  <c r="L17" i="103"/>
  <c r="H17" i="103"/>
  <c r="G17" i="103"/>
  <c r="F17" i="103"/>
  <c r="E17" i="103"/>
  <c r="D17" i="103"/>
  <c r="CZ17" i="103" s="1"/>
  <c r="C17" i="103"/>
  <c r="B17" i="103"/>
  <c r="Z66" i="104"/>
  <c r="AI64" i="104"/>
  <c r="Z64" i="104"/>
  <c r="AN62" i="104"/>
  <c r="AK62" i="104"/>
  <c r="AH62" i="104"/>
  <c r="Z62" i="104"/>
  <c r="E54" i="104"/>
  <c r="E53" i="104"/>
  <c r="E49" i="104"/>
  <c r="E8" i="104" s="1"/>
  <c r="E48" i="104"/>
  <c r="B22" i="104" s="1"/>
  <c r="CJ132" i="103"/>
  <c r="CI132" i="103"/>
  <c r="CH132" i="103"/>
  <c r="CG132" i="103"/>
  <c r="CF132" i="103"/>
  <c r="CE132" i="103"/>
  <c r="CD132" i="103"/>
  <c r="BZ132" i="103"/>
  <c r="BY132" i="103"/>
  <c r="BX132" i="103"/>
  <c r="BW132" i="103"/>
  <c r="BV132" i="103"/>
  <c r="BU132" i="103"/>
  <c r="EM132" i="103" s="1"/>
  <c r="BT132" i="103"/>
  <c r="BP132" i="103"/>
  <c r="BO132" i="103"/>
  <c r="BN132" i="103"/>
  <c r="BM132" i="103"/>
  <c r="BL132" i="103"/>
  <c r="EN132" i="103" s="1"/>
  <c r="BK132" i="103"/>
  <c r="BJ132" i="103"/>
  <c r="EL132" i="103" s="1"/>
  <c r="BF132" i="103"/>
  <c r="BE132" i="103"/>
  <c r="BD132" i="103"/>
  <c r="BC132" i="103"/>
  <c r="BB132" i="103"/>
  <c r="BA132" i="103"/>
  <c r="AZ132" i="103"/>
  <c r="AV132" i="103"/>
  <c r="AU132" i="103"/>
  <c r="AT132" i="103"/>
  <c r="DV132" i="103" s="1"/>
  <c r="AS132" i="103"/>
  <c r="AR132" i="103"/>
  <c r="AQ132" i="103"/>
  <c r="AP132" i="103"/>
  <c r="AL132" i="103"/>
  <c r="AK132" i="103"/>
  <c r="AJ132" i="103"/>
  <c r="AI132" i="103"/>
  <c r="AH132" i="103"/>
  <c r="AG132" i="103"/>
  <c r="AF132" i="103"/>
  <c r="AB132" i="103"/>
  <c r="CT132" i="103" s="1"/>
  <c r="AA132" i="103"/>
  <c r="Z132" i="103"/>
  <c r="CR132" i="103" s="1"/>
  <c r="Y132" i="103"/>
  <c r="X132" i="103"/>
  <c r="CP132" i="103" s="1"/>
  <c r="W132" i="103"/>
  <c r="V132" i="103"/>
  <c r="CN132" i="103" s="1"/>
  <c r="R132" i="103"/>
  <c r="DN132" i="103" s="1"/>
  <c r="Q132" i="103"/>
  <c r="DM132" i="103" s="1"/>
  <c r="P132" i="103"/>
  <c r="O132" i="103"/>
  <c r="N132" i="103"/>
  <c r="M132" i="103"/>
  <c r="L132" i="103"/>
  <c r="DH132" i="103" s="1"/>
  <c r="H132" i="103"/>
  <c r="G132" i="103"/>
  <c r="F132" i="103"/>
  <c r="DB132" i="103" s="1"/>
  <c r="E132" i="103"/>
  <c r="DA132" i="103" s="1"/>
  <c r="D132" i="103"/>
  <c r="C132" i="103"/>
  <c r="B132" i="103"/>
  <c r="ER131" i="103"/>
  <c r="EQ131" i="103"/>
  <c r="EP131" i="103"/>
  <c r="EO131" i="103"/>
  <c r="EN131" i="103"/>
  <c r="EM131" i="103"/>
  <c r="EL131" i="103"/>
  <c r="EH131" i="103"/>
  <c r="EG131" i="103"/>
  <c r="EF131" i="103"/>
  <c r="EE131" i="103"/>
  <c r="ED131" i="103"/>
  <c r="EC131" i="103"/>
  <c r="EB131" i="103"/>
  <c r="DX131" i="103"/>
  <c r="DW131" i="103"/>
  <c r="DV131" i="103"/>
  <c r="DU131" i="103"/>
  <c r="DT131" i="103"/>
  <c r="DS131" i="103"/>
  <c r="DR131" i="103"/>
  <c r="DN131" i="103"/>
  <c r="DM131" i="103"/>
  <c r="DL131" i="103"/>
  <c r="DK131" i="103"/>
  <c r="DJ131" i="103"/>
  <c r="DI131" i="103"/>
  <c r="DH131" i="103"/>
  <c r="DD131" i="103"/>
  <c r="DC131" i="103"/>
  <c r="DB131" i="103"/>
  <c r="DA131" i="103"/>
  <c r="CZ131" i="103"/>
  <c r="CY131" i="103"/>
  <c r="CX131" i="103"/>
  <c r="CT131" i="103"/>
  <c r="CS131" i="103"/>
  <c r="CR131" i="103"/>
  <c r="CQ131" i="103"/>
  <c r="CP131" i="103"/>
  <c r="CO131" i="103"/>
  <c r="CN131" i="103"/>
  <c r="CL131" i="103"/>
  <c r="CK131" i="103"/>
  <c r="CB131" i="103"/>
  <c r="CA131" i="103"/>
  <c r="BR131" i="103"/>
  <c r="BQ131" i="103"/>
  <c r="BH131" i="103"/>
  <c r="BG131" i="103"/>
  <c r="AX131" i="103"/>
  <c r="AW131" i="103"/>
  <c r="AN131" i="103"/>
  <c r="AM131" i="103"/>
  <c r="AD131" i="103"/>
  <c r="AC131" i="103"/>
  <c r="T131" i="103"/>
  <c r="S131" i="103"/>
  <c r="DO131" i="103" s="1"/>
  <c r="J131" i="103"/>
  <c r="I131" i="103"/>
  <c r="EI131" i="103" s="1"/>
  <c r="ER130" i="103"/>
  <c r="EQ130" i="103"/>
  <c r="EP130" i="103"/>
  <c r="EO130" i="103"/>
  <c r="EN130" i="103"/>
  <c r="EM130" i="103"/>
  <c r="EL130" i="103"/>
  <c r="EH130" i="103"/>
  <c r="EG130" i="103"/>
  <c r="EF130" i="103"/>
  <c r="EE130" i="103"/>
  <c r="ED130" i="103"/>
  <c r="EC130" i="103"/>
  <c r="EB130" i="103"/>
  <c r="DX130" i="103"/>
  <c r="DW130" i="103"/>
  <c r="DV130" i="103"/>
  <c r="DU130" i="103"/>
  <c r="DT130" i="103"/>
  <c r="DS130" i="103"/>
  <c r="DR130" i="103"/>
  <c r="DN130" i="103"/>
  <c r="DM130" i="103"/>
  <c r="DL130" i="103"/>
  <c r="DK130" i="103"/>
  <c r="DJ130" i="103"/>
  <c r="DI130" i="103"/>
  <c r="DH130" i="103"/>
  <c r="DD130" i="103"/>
  <c r="DC130" i="103"/>
  <c r="DB130" i="103"/>
  <c r="DA130" i="103"/>
  <c r="CZ130" i="103"/>
  <c r="CY130" i="103"/>
  <c r="CX130" i="103"/>
  <c r="CT130" i="103"/>
  <c r="CS130" i="103"/>
  <c r="CR130" i="103"/>
  <c r="CQ130" i="103"/>
  <c r="CP130" i="103"/>
  <c r="CO130" i="103"/>
  <c r="CN130" i="103"/>
  <c r="CL130" i="103"/>
  <c r="CK130" i="103"/>
  <c r="CB130" i="103"/>
  <c r="CA130" i="103"/>
  <c r="BR130" i="103"/>
  <c r="BQ130" i="103"/>
  <c r="BH130" i="103"/>
  <c r="BG130" i="103"/>
  <c r="AX130" i="103"/>
  <c r="AW130" i="103"/>
  <c r="AN130" i="103"/>
  <c r="AM130" i="103"/>
  <c r="DY130" i="103" s="1"/>
  <c r="AD130" i="103"/>
  <c r="AC130" i="103"/>
  <c r="T130" i="103"/>
  <c r="S130" i="103"/>
  <c r="J130" i="103"/>
  <c r="I130" i="103"/>
  <c r="EI130" i="103" s="1"/>
  <c r="ER129" i="103"/>
  <c r="EQ129" i="103"/>
  <c r="EP129" i="103"/>
  <c r="EO129" i="103"/>
  <c r="EN129" i="103"/>
  <c r="EM129" i="103"/>
  <c r="EL129" i="103"/>
  <c r="EH129" i="103"/>
  <c r="EG129" i="103"/>
  <c r="EF129" i="103"/>
  <c r="EE129" i="103"/>
  <c r="ED129" i="103"/>
  <c r="EC129" i="103"/>
  <c r="EB129" i="103"/>
  <c r="DX129" i="103"/>
  <c r="DW129" i="103"/>
  <c r="DV129" i="103"/>
  <c r="DU129" i="103"/>
  <c r="DT129" i="103"/>
  <c r="DS129" i="103"/>
  <c r="DR129" i="103"/>
  <c r="DN129" i="103"/>
  <c r="DM129" i="103"/>
  <c r="DL129" i="103"/>
  <c r="DK129" i="103"/>
  <c r="DJ129" i="103"/>
  <c r="DI129" i="103"/>
  <c r="DH129" i="103"/>
  <c r="DD129" i="103"/>
  <c r="DC129" i="103"/>
  <c r="DB129" i="103"/>
  <c r="DA129" i="103"/>
  <c r="CZ129" i="103"/>
  <c r="CY129" i="103"/>
  <c r="CX129" i="103"/>
  <c r="CT129" i="103"/>
  <c r="CS129" i="103"/>
  <c r="CR129" i="103"/>
  <c r="CQ129" i="103"/>
  <c r="CP129" i="103"/>
  <c r="CO129" i="103"/>
  <c r="CN129" i="103"/>
  <c r="CL129" i="103"/>
  <c r="CK129" i="103"/>
  <c r="CB129" i="103"/>
  <c r="CA129" i="103"/>
  <c r="BR129" i="103"/>
  <c r="BQ129" i="103"/>
  <c r="BH129" i="103"/>
  <c r="BG129" i="103"/>
  <c r="AX129" i="103"/>
  <c r="AW129" i="103"/>
  <c r="AN129" i="103"/>
  <c r="AM129" i="103"/>
  <c r="AD129" i="103"/>
  <c r="AC129" i="103"/>
  <c r="T129" i="103"/>
  <c r="S129" i="103"/>
  <c r="DO129" i="103" s="1"/>
  <c r="J129" i="103"/>
  <c r="I129" i="103"/>
  <c r="EI129" i="103" s="1"/>
  <c r="ER128" i="103"/>
  <c r="EQ128" i="103"/>
  <c r="EP128" i="103"/>
  <c r="EO128" i="103"/>
  <c r="EN128" i="103"/>
  <c r="EM128" i="103"/>
  <c r="EL128" i="103"/>
  <c r="EH128" i="103"/>
  <c r="EG128" i="103"/>
  <c r="EF128" i="103"/>
  <c r="EE128" i="103"/>
  <c r="ED128" i="103"/>
  <c r="EC128" i="103"/>
  <c r="EB128" i="103"/>
  <c r="DX128" i="103"/>
  <c r="DW128" i="103"/>
  <c r="DV128" i="103"/>
  <c r="DU128" i="103"/>
  <c r="DT128" i="103"/>
  <c r="DS128" i="103"/>
  <c r="DR128" i="103"/>
  <c r="DN128" i="103"/>
  <c r="DM128" i="103"/>
  <c r="DL128" i="103"/>
  <c r="DK128" i="103"/>
  <c r="DJ128" i="103"/>
  <c r="DI128" i="103"/>
  <c r="DH128" i="103"/>
  <c r="DD128" i="103"/>
  <c r="DC128" i="103"/>
  <c r="DB128" i="103"/>
  <c r="DA128" i="103"/>
  <c r="CZ128" i="103"/>
  <c r="CY128" i="103"/>
  <c r="CX128" i="103"/>
  <c r="CT128" i="103"/>
  <c r="CS128" i="103"/>
  <c r="CR128" i="103"/>
  <c r="CQ128" i="103"/>
  <c r="CP128" i="103"/>
  <c r="CO128" i="103"/>
  <c r="CN128" i="103"/>
  <c r="CL128" i="103"/>
  <c r="CK128" i="103"/>
  <c r="CB128" i="103"/>
  <c r="CA128" i="103"/>
  <c r="BR128" i="103"/>
  <c r="BQ128" i="103"/>
  <c r="BH128" i="103"/>
  <c r="BG128" i="103"/>
  <c r="AX128" i="103"/>
  <c r="AW128" i="103"/>
  <c r="AN128" i="103"/>
  <c r="AM128" i="103"/>
  <c r="DY128" i="103" s="1"/>
  <c r="AD128" i="103"/>
  <c r="AC128" i="103"/>
  <c r="T128" i="103"/>
  <c r="S128" i="103"/>
  <c r="J128" i="103"/>
  <c r="I128" i="103"/>
  <c r="EI128" i="103" s="1"/>
  <c r="DJ127" i="103"/>
  <c r="EQ127" i="103"/>
  <c r="ER127" i="103"/>
  <c r="EP127" i="103"/>
  <c r="EL127" i="103"/>
  <c r="DV127" i="103"/>
  <c r="DW127" i="103"/>
  <c r="DU127" i="103"/>
  <c r="DT127" i="103"/>
  <c r="CO127" i="103"/>
  <c r="CR127" i="103"/>
  <c r="CN127" i="103"/>
  <c r="DM127" i="103"/>
  <c r="DK127" i="103"/>
  <c r="EH127" i="103"/>
  <c r="EG127" i="103"/>
  <c r="EF127" i="103"/>
  <c r="CZ127" i="103"/>
  <c r="CY127" i="103"/>
  <c r="CX127" i="103"/>
  <c r="ER126" i="103"/>
  <c r="EQ126" i="103"/>
  <c r="EP126" i="103"/>
  <c r="EO126" i="103"/>
  <c r="EN126" i="103"/>
  <c r="EM126" i="103"/>
  <c r="EL126" i="103"/>
  <c r="EH126" i="103"/>
  <c r="EG126" i="103"/>
  <c r="EF126" i="103"/>
  <c r="EE126" i="103"/>
  <c r="ED126" i="103"/>
  <c r="EC126" i="103"/>
  <c r="EB126" i="103"/>
  <c r="DX126" i="103"/>
  <c r="DW126" i="103"/>
  <c r="DV126" i="103"/>
  <c r="DU126" i="103"/>
  <c r="DT126" i="103"/>
  <c r="DS126" i="103"/>
  <c r="DR126" i="103"/>
  <c r="DN126" i="103"/>
  <c r="DM126" i="103"/>
  <c r="DL126" i="103"/>
  <c r="DK126" i="103"/>
  <c r="DJ126" i="103"/>
  <c r="DI126" i="103"/>
  <c r="DH126" i="103"/>
  <c r="DD126" i="103"/>
  <c r="DC126" i="103"/>
  <c r="DB126" i="103"/>
  <c r="DA126" i="103"/>
  <c r="CZ126" i="103"/>
  <c r="CY126" i="103"/>
  <c r="CX126" i="103"/>
  <c r="CT126" i="103"/>
  <c r="CS126" i="103"/>
  <c r="CR126" i="103"/>
  <c r="CQ126" i="103"/>
  <c r="CP126" i="103"/>
  <c r="CO126" i="103"/>
  <c r="CN126" i="103"/>
  <c r="CL126" i="103"/>
  <c r="CK126" i="103"/>
  <c r="CB126" i="103"/>
  <c r="CA126" i="103"/>
  <c r="BR126" i="103"/>
  <c r="BQ126" i="103"/>
  <c r="BH126" i="103"/>
  <c r="BG126" i="103"/>
  <c r="AX126" i="103"/>
  <c r="AW126" i="103"/>
  <c r="AN126" i="103"/>
  <c r="AM126" i="103"/>
  <c r="AD126" i="103"/>
  <c r="AC126" i="103"/>
  <c r="T126" i="103"/>
  <c r="S126" i="103"/>
  <c r="J126" i="103"/>
  <c r="I126" i="103"/>
  <c r="EI126" i="103" s="1"/>
  <c r="ER125" i="103"/>
  <c r="EQ125" i="103"/>
  <c r="EP125" i="103"/>
  <c r="EO125" i="103"/>
  <c r="EN125" i="103"/>
  <c r="EM125" i="103"/>
  <c r="EL125" i="103"/>
  <c r="EH125" i="103"/>
  <c r="EG125" i="103"/>
  <c r="EF125" i="103"/>
  <c r="EE125" i="103"/>
  <c r="ED125" i="103"/>
  <c r="EC125" i="103"/>
  <c r="EB125" i="103"/>
  <c r="DX125" i="103"/>
  <c r="DW125" i="103"/>
  <c r="DV125" i="103"/>
  <c r="DU125" i="103"/>
  <c r="DT125" i="103"/>
  <c r="DS125" i="103"/>
  <c r="DR125" i="103"/>
  <c r="DN125" i="103"/>
  <c r="DM125" i="103"/>
  <c r="DL125" i="103"/>
  <c r="DK125" i="103"/>
  <c r="DJ125" i="103"/>
  <c r="DI125" i="103"/>
  <c r="DH125" i="103"/>
  <c r="DD125" i="103"/>
  <c r="DC125" i="103"/>
  <c r="DB125" i="103"/>
  <c r="DA125" i="103"/>
  <c r="CZ125" i="103"/>
  <c r="CY125" i="103"/>
  <c r="CX125" i="103"/>
  <c r="CT125" i="103"/>
  <c r="CS125" i="103"/>
  <c r="CR125" i="103"/>
  <c r="CQ125" i="103"/>
  <c r="CP125" i="103"/>
  <c r="CO125" i="103"/>
  <c r="CN125" i="103"/>
  <c r="CL125" i="103"/>
  <c r="CK125" i="103"/>
  <c r="CB125" i="103"/>
  <c r="CA125" i="103"/>
  <c r="BR125" i="103"/>
  <c r="BQ125" i="103"/>
  <c r="BH125" i="103"/>
  <c r="BG125" i="103"/>
  <c r="AX125" i="103"/>
  <c r="AW125" i="103"/>
  <c r="AN125" i="103"/>
  <c r="AM125" i="103"/>
  <c r="AD125" i="103"/>
  <c r="AC125" i="103"/>
  <c r="CU125" i="103" s="1"/>
  <c r="T125" i="103"/>
  <c r="S125" i="103"/>
  <c r="J125" i="103"/>
  <c r="I125" i="103"/>
  <c r="EI125" i="103" s="1"/>
  <c r="ER124" i="103"/>
  <c r="EQ124" i="103"/>
  <c r="EP124" i="103"/>
  <c r="EO124" i="103"/>
  <c r="EN124" i="103"/>
  <c r="EM124" i="103"/>
  <c r="EL124" i="103"/>
  <c r="EH124" i="103"/>
  <c r="EG124" i="103"/>
  <c r="EF124" i="103"/>
  <c r="EE124" i="103"/>
  <c r="ED124" i="103"/>
  <c r="EC124" i="103"/>
  <c r="EB124" i="103"/>
  <c r="DX124" i="103"/>
  <c r="DW124" i="103"/>
  <c r="DV124" i="103"/>
  <c r="DU124" i="103"/>
  <c r="DT124" i="103"/>
  <c r="DS124" i="103"/>
  <c r="DR124" i="103"/>
  <c r="DN124" i="103"/>
  <c r="DM124" i="103"/>
  <c r="DL124" i="103"/>
  <c r="DK124" i="103"/>
  <c r="DJ124" i="103"/>
  <c r="DI124" i="103"/>
  <c r="DH124" i="103"/>
  <c r="DD124" i="103"/>
  <c r="DC124" i="103"/>
  <c r="DB124" i="103"/>
  <c r="DA124" i="103"/>
  <c r="CZ124" i="103"/>
  <c r="CY124" i="103"/>
  <c r="CX124" i="103"/>
  <c r="CT124" i="103"/>
  <c r="CS124" i="103"/>
  <c r="CR124" i="103"/>
  <c r="CQ124" i="103"/>
  <c r="CP124" i="103"/>
  <c r="CO124" i="103"/>
  <c r="CN124" i="103"/>
  <c r="CL124" i="103"/>
  <c r="CK124" i="103"/>
  <c r="CB124" i="103"/>
  <c r="CA124" i="103"/>
  <c r="BR124" i="103"/>
  <c r="BQ124" i="103"/>
  <c r="BH124" i="103"/>
  <c r="BG124" i="103"/>
  <c r="AX124" i="103"/>
  <c r="AW124" i="103"/>
  <c r="AN124" i="103"/>
  <c r="AM124" i="103"/>
  <c r="AD124" i="103"/>
  <c r="AC124" i="103"/>
  <c r="T124" i="103"/>
  <c r="S124" i="103"/>
  <c r="J124" i="103"/>
  <c r="I124" i="103"/>
  <c r="EI124" i="103" s="1"/>
  <c r="ER123" i="103"/>
  <c r="EQ123" i="103"/>
  <c r="EP123" i="103"/>
  <c r="EO123" i="103"/>
  <c r="EN123" i="103"/>
  <c r="EM123" i="103"/>
  <c r="EL123" i="103"/>
  <c r="EH123" i="103"/>
  <c r="EG123" i="103"/>
  <c r="EF123" i="103"/>
  <c r="EE123" i="103"/>
  <c r="ED123" i="103"/>
  <c r="EC123" i="103"/>
  <c r="EB123" i="103"/>
  <c r="DX123" i="103"/>
  <c r="DW123" i="103"/>
  <c r="DV123" i="103"/>
  <c r="DU123" i="103"/>
  <c r="DT123" i="103"/>
  <c r="DS123" i="103"/>
  <c r="DR123" i="103"/>
  <c r="DN123" i="103"/>
  <c r="DM123" i="103"/>
  <c r="DL123" i="103"/>
  <c r="DK123" i="103"/>
  <c r="DJ123" i="103"/>
  <c r="DI123" i="103"/>
  <c r="DH123" i="103"/>
  <c r="DD123" i="103"/>
  <c r="DC123" i="103"/>
  <c r="DB123" i="103"/>
  <c r="DA123" i="103"/>
  <c r="CZ123" i="103"/>
  <c r="CY123" i="103"/>
  <c r="CX123" i="103"/>
  <c r="CT123" i="103"/>
  <c r="CS123" i="103"/>
  <c r="CR123" i="103"/>
  <c r="CQ123" i="103"/>
  <c r="CP123" i="103"/>
  <c r="CO123" i="103"/>
  <c r="CN123" i="103"/>
  <c r="CL123" i="103"/>
  <c r="CK123" i="103"/>
  <c r="CB123" i="103"/>
  <c r="CA123" i="103"/>
  <c r="BR123" i="103"/>
  <c r="BQ123" i="103"/>
  <c r="BH123" i="103"/>
  <c r="BG123" i="103"/>
  <c r="AX123" i="103"/>
  <c r="AW123" i="103"/>
  <c r="AN123" i="103"/>
  <c r="AM123" i="103"/>
  <c r="AD123" i="103"/>
  <c r="AC123" i="103"/>
  <c r="T123" i="103"/>
  <c r="S123" i="103"/>
  <c r="J123" i="103"/>
  <c r="I123" i="103"/>
  <c r="EI123" i="103" s="1"/>
  <c r="EL122" i="103"/>
  <c r="CN122" i="103"/>
  <c r="EQ122" i="103"/>
  <c r="ER122" i="103"/>
  <c r="EM122" i="103"/>
  <c r="DJ122" i="103"/>
  <c r="DU122" i="103"/>
  <c r="DX122" i="103"/>
  <c r="DW122" i="103"/>
  <c r="CR122" i="103"/>
  <c r="DT122" i="103"/>
  <c r="CS122" i="103"/>
  <c r="CP122" i="103"/>
  <c r="CO122" i="103"/>
  <c r="DN122" i="103"/>
  <c r="DL122" i="103"/>
  <c r="DK122" i="103"/>
  <c r="DH122" i="103"/>
  <c r="EH122" i="103"/>
  <c r="DA122" i="103"/>
  <c r="ED122" i="103"/>
  <c r="EC122" i="103"/>
  <c r="ER121" i="103"/>
  <c r="EQ121" i="103"/>
  <c r="EP121" i="103"/>
  <c r="EO121" i="103"/>
  <c r="EN121" i="103"/>
  <c r="EM121" i="103"/>
  <c r="EL121" i="103"/>
  <c r="EH121" i="103"/>
  <c r="EG121" i="103"/>
  <c r="EF121" i="103"/>
  <c r="EE121" i="103"/>
  <c r="ED121" i="103"/>
  <c r="EC121" i="103"/>
  <c r="EB121" i="103"/>
  <c r="DX121" i="103"/>
  <c r="DW121" i="103"/>
  <c r="DV121" i="103"/>
  <c r="DU121" i="103"/>
  <c r="DT121" i="103"/>
  <c r="DS121" i="103"/>
  <c r="DR121" i="103"/>
  <c r="DN121" i="103"/>
  <c r="DM121" i="103"/>
  <c r="DL121" i="103"/>
  <c r="DK121" i="103"/>
  <c r="DJ121" i="103"/>
  <c r="DI121" i="103"/>
  <c r="DH121" i="103"/>
  <c r="DD121" i="103"/>
  <c r="DC121" i="103"/>
  <c r="DB121" i="103"/>
  <c r="DA121" i="103"/>
  <c r="CZ121" i="103"/>
  <c r="CY121" i="103"/>
  <c r="CX121" i="103"/>
  <c r="CT121" i="103"/>
  <c r="CS121" i="103"/>
  <c r="CR121" i="103"/>
  <c r="CQ121" i="103"/>
  <c r="CP121" i="103"/>
  <c r="CO121" i="103"/>
  <c r="CN121" i="103"/>
  <c r="CL121" i="103"/>
  <c r="CK121" i="103"/>
  <c r="CB121" i="103"/>
  <c r="CA121" i="103"/>
  <c r="BR121" i="103"/>
  <c r="BQ121" i="103"/>
  <c r="BH121" i="103"/>
  <c r="BG121" i="103"/>
  <c r="AX121" i="103"/>
  <c r="AW121" i="103"/>
  <c r="AN121" i="103"/>
  <c r="AM121" i="103"/>
  <c r="DY121" i="103" s="1"/>
  <c r="AD121" i="103"/>
  <c r="AC121" i="103"/>
  <c r="T121" i="103"/>
  <c r="S121" i="103"/>
  <c r="DO121" i="103" s="1"/>
  <c r="J121" i="103"/>
  <c r="I121" i="103"/>
  <c r="EI121" i="103" s="1"/>
  <c r="ER120" i="103"/>
  <c r="EQ120" i="103"/>
  <c r="EP120" i="103"/>
  <c r="EO120" i="103"/>
  <c r="EN120" i="103"/>
  <c r="EM120" i="103"/>
  <c r="EL120" i="103"/>
  <c r="EH120" i="103"/>
  <c r="EG120" i="103"/>
  <c r="EF120" i="103"/>
  <c r="EE120" i="103"/>
  <c r="ED120" i="103"/>
  <c r="EC120" i="103"/>
  <c r="EB120" i="103"/>
  <c r="DX120" i="103"/>
  <c r="DW120" i="103"/>
  <c r="DV120" i="103"/>
  <c r="DU120" i="103"/>
  <c r="DT120" i="103"/>
  <c r="DS120" i="103"/>
  <c r="DR120" i="103"/>
  <c r="DN120" i="103"/>
  <c r="DM120" i="103"/>
  <c r="DL120" i="103"/>
  <c r="DK120" i="103"/>
  <c r="DJ120" i="103"/>
  <c r="DI120" i="103"/>
  <c r="DH120" i="103"/>
  <c r="DD120" i="103"/>
  <c r="DC120" i="103"/>
  <c r="DB120" i="103"/>
  <c r="DA120" i="103"/>
  <c r="CZ120" i="103"/>
  <c r="CY120" i="103"/>
  <c r="CX120" i="103"/>
  <c r="CT120" i="103"/>
  <c r="CS120" i="103"/>
  <c r="CR120" i="103"/>
  <c r="CQ120" i="103"/>
  <c r="CP120" i="103"/>
  <c r="CO120" i="103"/>
  <c r="CN120" i="103"/>
  <c r="CL120" i="103"/>
  <c r="CK120" i="103"/>
  <c r="CB120" i="103"/>
  <c r="CA120" i="103"/>
  <c r="BR120" i="103"/>
  <c r="BQ120" i="103"/>
  <c r="BH120" i="103"/>
  <c r="BG120" i="103"/>
  <c r="AX120" i="103"/>
  <c r="AW120" i="103"/>
  <c r="AN120" i="103"/>
  <c r="AM120" i="103"/>
  <c r="DY120" i="103" s="1"/>
  <c r="AD120" i="103"/>
  <c r="AC120" i="103"/>
  <c r="T120" i="103"/>
  <c r="S120" i="103"/>
  <c r="J120" i="103"/>
  <c r="I120" i="103"/>
  <c r="ER119" i="103"/>
  <c r="EQ119" i="103"/>
  <c r="EP119" i="103"/>
  <c r="EO119" i="103"/>
  <c r="EN119" i="103"/>
  <c r="EM119" i="103"/>
  <c r="EL119" i="103"/>
  <c r="EH119" i="103"/>
  <c r="EG119" i="103"/>
  <c r="EF119" i="103"/>
  <c r="EE119" i="103"/>
  <c r="ED119" i="103"/>
  <c r="EC119" i="103"/>
  <c r="EB119" i="103"/>
  <c r="DX119" i="103"/>
  <c r="DW119" i="103"/>
  <c r="DV119" i="103"/>
  <c r="DU119" i="103"/>
  <c r="DT119" i="103"/>
  <c r="DS119" i="103"/>
  <c r="DR119" i="103"/>
  <c r="DN119" i="103"/>
  <c r="DM119" i="103"/>
  <c r="DL119" i="103"/>
  <c r="DK119" i="103"/>
  <c r="DJ119" i="103"/>
  <c r="DI119" i="103"/>
  <c r="DH119" i="103"/>
  <c r="DD119" i="103"/>
  <c r="DC119" i="103"/>
  <c r="DB119" i="103"/>
  <c r="DA119" i="103"/>
  <c r="CZ119" i="103"/>
  <c r="CY119" i="103"/>
  <c r="CX119" i="103"/>
  <c r="CT119" i="103"/>
  <c r="CS119" i="103"/>
  <c r="CR119" i="103"/>
  <c r="CQ119" i="103"/>
  <c r="CP119" i="103"/>
  <c r="CO119" i="103"/>
  <c r="CN119" i="103"/>
  <c r="CL119" i="103"/>
  <c r="CK119" i="103"/>
  <c r="CB119" i="103"/>
  <c r="CA119" i="103"/>
  <c r="BR119" i="103"/>
  <c r="BQ119" i="103"/>
  <c r="BH119" i="103"/>
  <c r="BG119" i="103"/>
  <c r="AX119" i="103"/>
  <c r="AW119" i="103"/>
  <c r="AN119" i="103"/>
  <c r="AM119" i="103"/>
  <c r="DY119" i="103" s="1"/>
  <c r="AD119" i="103"/>
  <c r="AC119" i="103"/>
  <c r="T119" i="103"/>
  <c r="S119" i="103"/>
  <c r="DO119" i="103" s="1"/>
  <c r="J119" i="103"/>
  <c r="I119" i="103"/>
  <c r="EI119" i="103" s="1"/>
  <c r="ER118" i="103"/>
  <c r="EQ118" i="103"/>
  <c r="EP118" i="103"/>
  <c r="EO118" i="103"/>
  <c r="EN118" i="103"/>
  <c r="EM118" i="103"/>
  <c r="EL118" i="103"/>
  <c r="EH118" i="103"/>
  <c r="EG118" i="103"/>
  <c r="EF118" i="103"/>
  <c r="EE118" i="103"/>
  <c r="ED118" i="103"/>
  <c r="EC118" i="103"/>
  <c r="EB118" i="103"/>
  <c r="DX118" i="103"/>
  <c r="DW118" i="103"/>
  <c r="DV118" i="103"/>
  <c r="DU118" i="103"/>
  <c r="DT118" i="103"/>
  <c r="DS118" i="103"/>
  <c r="DR118" i="103"/>
  <c r="DN118" i="103"/>
  <c r="DM118" i="103"/>
  <c r="DL118" i="103"/>
  <c r="DK118" i="103"/>
  <c r="DJ118" i="103"/>
  <c r="DI118" i="103"/>
  <c r="DH118" i="103"/>
  <c r="DD118" i="103"/>
  <c r="DC118" i="103"/>
  <c r="DB118" i="103"/>
  <c r="DA118" i="103"/>
  <c r="CZ118" i="103"/>
  <c r="CY118" i="103"/>
  <c r="CX118" i="103"/>
  <c r="CT118" i="103"/>
  <c r="CS118" i="103"/>
  <c r="CR118" i="103"/>
  <c r="CQ118" i="103"/>
  <c r="CP118" i="103"/>
  <c r="CO118" i="103"/>
  <c r="CN118" i="103"/>
  <c r="CL118" i="103"/>
  <c r="CK118" i="103"/>
  <c r="CB118" i="103"/>
  <c r="CA118" i="103"/>
  <c r="BR118" i="103"/>
  <c r="BQ118" i="103"/>
  <c r="BH118" i="103"/>
  <c r="BG118" i="103"/>
  <c r="AX118" i="103"/>
  <c r="AW118" i="103"/>
  <c r="AN118" i="103"/>
  <c r="AM118" i="103"/>
  <c r="DY118" i="103" s="1"/>
  <c r="AD118" i="103"/>
  <c r="AC118" i="103"/>
  <c r="T118" i="103"/>
  <c r="S118" i="103"/>
  <c r="J118" i="103"/>
  <c r="I118" i="103"/>
  <c r="DI117" i="103"/>
  <c r="ER117" i="103"/>
  <c r="EN117" i="103"/>
  <c r="EM117" i="103"/>
  <c r="DU117" i="103"/>
  <c r="DX117" i="103"/>
  <c r="DW117" i="103"/>
  <c r="DV117" i="103"/>
  <c r="CT117" i="103"/>
  <c r="CS117" i="103"/>
  <c r="CQ117" i="103"/>
  <c r="DM117" i="103"/>
  <c r="DK117" i="103"/>
  <c r="DH117" i="103"/>
  <c r="EH117" i="103"/>
  <c r="EF117" i="103"/>
  <c r="EE117" i="103"/>
  <c r="ED117" i="103"/>
  <c r="CY117" i="103"/>
  <c r="ER116" i="103"/>
  <c r="EQ116" i="103"/>
  <c r="EP116" i="103"/>
  <c r="EO116" i="103"/>
  <c r="EN116" i="103"/>
  <c r="EM116" i="103"/>
  <c r="EL116" i="103"/>
  <c r="EH116" i="103"/>
  <c r="EG116" i="103"/>
  <c r="EF116" i="103"/>
  <c r="EE116" i="103"/>
  <c r="ED116" i="103"/>
  <c r="EC116" i="103"/>
  <c r="EB116" i="103"/>
  <c r="DX116" i="103"/>
  <c r="DW116" i="103"/>
  <c r="DV116" i="103"/>
  <c r="DU116" i="103"/>
  <c r="DT116" i="103"/>
  <c r="DS116" i="103"/>
  <c r="DR116" i="103"/>
  <c r="DN116" i="103"/>
  <c r="DM116" i="103"/>
  <c r="DL116" i="103"/>
  <c r="DK116" i="103"/>
  <c r="DJ116" i="103"/>
  <c r="DI116" i="103"/>
  <c r="DH116" i="103"/>
  <c r="DD116" i="103"/>
  <c r="DC116" i="103"/>
  <c r="DB116" i="103"/>
  <c r="DA116" i="103"/>
  <c r="CZ116" i="103"/>
  <c r="CY116" i="103"/>
  <c r="CX116" i="103"/>
  <c r="CT116" i="103"/>
  <c r="CS116" i="103"/>
  <c r="CR116" i="103"/>
  <c r="CQ116" i="103"/>
  <c r="CP116" i="103"/>
  <c r="CO116" i="103"/>
  <c r="CN116" i="103"/>
  <c r="CL116" i="103"/>
  <c r="CK116" i="103"/>
  <c r="CB116" i="103"/>
  <c r="CA116" i="103"/>
  <c r="BR116" i="103"/>
  <c r="BQ116" i="103"/>
  <c r="BH116" i="103"/>
  <c r="BG116" i="103"/>
  <c r="AX116" i="103"/>
  <c r="AW116" i="103"/>
  <c r="AN116" i="103"/>
  <c r="AM116" i="103"/>
  <c r="AD116" i="103"/>
  <c r="AC116" i="103"/>
  <c r="CU116" i="103" s="1"/>
  <c r="T116" i="103"/>
  <c r="S116" i="103"/>
  <c r="J116" i="103"/>
  <c r="I116" i="103"/>
  <c r="ER115" i="103"/>
  <c r="EQ115" i="103"/>
  <c r="EP115" i="103"/>
  <c r="EO115" i="103"/>
  <c r="EN115" i="103"/>
  <c r="EM115" i="103"/>
  <c r="EL115" i="103"/>
  <c r="EH115" i="103"/>
  <c r="EG115" i="103"/>
  <c r="EF115" i="103"/>
  <c r="EE115" i="103"/>
  <c r="ED115" i="103"/>
  <c r="EC115" i="103"/>
  <c r="EB115" i="103"/>
  <c r="DX115" i="103"/>
  <c r="DW115" i="103"/>
  <c r="DV115" i="103"/>
  <c r="DU115" i="103"/>
  <c r="DT115" i="103"/>
  <c r="DS115" i="103"/>
  <c r="DR115" i="103"/>
  <c r="DN115" i="103"/>
  <c r="DM115" i="103"/>
  <c r="DL115" i="103"/>
  <c r="DK115" i="103"/>
  <c r="DJ115" i="103"/>
  <c r="DI115" i="103"/>
  <c r="DH115" i="103"/>
  <c r="DD115" i="103"/>
  <c r="DC115" i="103"/>
  <c r="DB115" i="103"/>
  <c r="DA115" i="103"/>
  <c r="CZ115" i="103"/>
  <c r="CY115" i="103"/>
  <c r="CX115" i="103"/>
  <c r="CT115" i="103"/>
  <c r="CS115" i="103"/>
  <c r="CR115" i="103"/>
  <c r="CQ115" i="103"/>
  <c r="CP115" i="103"/>
  <c r="CO115" i="103"/>
  <c r="CN115" i="103"/>
  <c r="CL115" i="103"/>
  <c r="CK115" i="103"/>
  <c r="CB115" i="103"/>
  <c r="CA115" i="103"/>
  <c r="BR115" i="103"/>
  <c r="BQ115" i="103"/>
  <c r="BH115" i="103"/>
  <c r="BG115" i="103"/>
  <c r="AX115" i="103"/>
  <c r="AW115" i="103"/>
  <c r="AN115" i="103"/>
  <c r="AM115" i="103"/>
  <c r="AD115" i="103"/>
  <c r="AC115" i="103"/>
  <c r="T115" i="103"/>
  <c r="S115" i="103"/>
  <c r="DO115" i="103" s="1"/>
  <c r="J115" i="103"/>
  <c r="I115" i="103"/>
  <c r="ER114" i="103"/>
  <c r="EQ114" i="103"/>
  <c r="EP114" i="103"/>
  <c r="EO114" i="103"/>
  <c r="EN114" i="103"/>
  <c r="EM114" i="103"/>
  <c r="EL114" i="103"/>
  <c r="EH114" i="103"/>
  <c r="EG114" i="103"/>
  <c r="EF114" i="103"/>
  <c r="EE114" i="103"/>
  <c r="ED114" i="103"/>
  <c r="EC114" i="103"/>
  <c r="EB114" i="103"/>
  <c r="DX114" i="103"/>
  <c r="DW114" i="103"/>
  <c r="DV114" i="103"/>
  <c r="DU114" i="103"/>
  <c r="DT114" i="103"/>
  <c r="DS114" i="103"/>
  <c r="DR114" i="103"/>
  <c r="DN114" i="103"/>
  <c r="DM114" i="103"/>
  <c r="DL114" i="103"/>
  <c r="DK114" i="103"/>
  <c r="DJ114" i="103"/>
  <c r="DI114" i="103"/>
  <c r="DH114" i="103"/>
  <c r="DD114" i="103"/>
  <c r="DC114" i="103"/>
  <c r="DB114" i="103"/>
  <c r="DA114" i="103"/>
  <c r="CZ114" i="103"/>
  <c r="CY114" i="103"/>
  <c r="CX114" i="103"/>
  <c r="CT114" i="103"/>
  <c r="CS114" i="103"/>
  <c r="CR114" i="103"/>
  <c r="CQ114" i="103"/>
  <c r="CP114" i="103"/>
  <c r="CO114" i="103"/>
  <c r="CN114" i="103"/>
  <c r="CL114" i="103"/>
  <c r="CK114" i="103"/>
  <c r="CB114" i="103"/>
  <c r="CA114" i="103"/>
  <c r="BR114" i="103"/>
  <c r="BQ114" i="103"/>
  <c r="BH114" i="103"/>
  <c r="BG114" i="103"/>
  <c r="AX114" i="103"/>
  <c r="AW114" i="103"/>
  <c r="AN114" i="103"/>
  <c r="AM114" i="103"/>
  <c r="AD114" i="103"/>
  <c r="AC114" i="103"/>
  <c r="T114" i="103"/>
  <c r="S114" i="103"/>
  <c r="J114" i="103"/>
  <c r="I114" i="103"/>
  <c r="ER113" i="103"/>
  <c r="EQ113" i="103"/>
  <c r="EP113" i="103"/>
  <c r="EO113" i="103"/>
  <c r="EN113" i="103"/>
  <c r="EM113" i="103"/>
  <c r="EL113" i="103"/>
  <c r="EH113" i="103"/>
  <c r="EG113" i="103"/>
  <c r="EF113" i="103"/>
  <c r="EE113" i="103"/>
  <c r="ED113" i="103"/>
  <c r="EC113" i="103"/>
  <c r="EB113" i="103"/>
  <c r="DX113" i="103"/>
  <c r="DW113" i="103"/>
  <c r="DV113" i="103"/>
  <c r="DU113" i="103"/>
  <c r="DT113" i="103"/>
  <c r="DS113" i="103"/>
  <c r="DR113" i="103"/>
  <c r="DN113" i="103"/>
  <c r="DM113" i="103"/>
  <c r="DL113" i="103"/>
  <c r="DK113" i="103"/>
  <c r="DJ113" i="103"/>
  <c r="DI113" i="103"/>
  <c r="DH113" i="103"/>
  <c r="DD113" i="103"/>
  <c r="DC113" i="103"/>
  <c r="DB113" i="103"/>
  <c r="DA113" i="103"/>
  <c r="CZ113" i="103"/>
  <c r="CY113" i="103"/>
  <c r="CX113" i="103"/>
  <c r="CT113" i="103"/>
  <c r="CS113" i="103"/>
  <c r="CR113" i="103"/>
  <c r="CQ113" i="103"/>
  <c r="CP113" i="103"/>
  <c r="CO113" i="103"/>
  <c r="CN113" i="103"/>
  <c r="CL113" i="103"/>
  <c r="CK113" i="103"/>
  <c r="CB113" i="103"/>
  <c r="CA113" i="103"/>
  <c r="BR113" i="103"/>
  <c r="BQ113" i="103"/>
  <c r="BH113" i="103"/>
  <c r="BG113" i="103"/>
  <c r="AX113" i="103"/>
  <c r="AW113" i="103"/>
  <c r="AN113" i="103"/>
  <c r="AM113" i="103"/>
  <c r="AD113" i="103"/>
  <c r="AC113" i="103"/>
  <c r="T113" i="103"/>
  <c r="S113" i="103"/>
  <c r="DO113" i="103" s="1"/>
  <c r="J113" i="103"/>
  <c r="I113" i="103"/>
  <c r="DI112" i="103"/>
  <c r="EQ112" i="103"/>
  <c r="EO112" i="103"/>
  <c r="EN112" i="103"/>
  <c r="EM112" i="103"/>
  <c r="EL112" i="103"/>
  <c r="DX112" i="103"/>
  <c r="DW112" i="103"/>
  <c r="DV112" i="103"/>
  <c r="CQ112" i="103"/>
  <c r="CT112" i="103"/>
  <c r="CR112" i="103"/>
  <c r="CP112" i="103"/>
  <c r="DN112" i="103"/>
  <c r="DM112" i="103"/>
  <c r="DJ112" i="103"/>
  <c r="DH112" i="103"/>
  <c r="EG112" i="103"/>
  <c r="DB112" i="103"/>
  <c r="DA112" i="103"/>
  <c r="CZ112" i="103"/>
  <c r="EC112" i="103"/>
  <c r="EB112" i="103"/>
  <c r="ER111" i="103"/>
  <c r="EQ111" i="103"/>
  <c r="EP111" i="103"/>
  <c r="EO111" i="103"/>
  <c r="EN111" i="103"/>
  <c r="EM111" i="103"/>
  <c r="EL111" i="103"/>
  <c r="EH111" i="103"/>
  <c r="EG111" i="103"/>
  <c r="EF111" i="103"/>
  <c r="EE111" i="103"/>
  <c r="ED111" i="103"/>
  <c r="EC111" i="103"/>
  <c r="EB111" i="103"/>
  <c r="DX111" i="103"/>
  <c r="DW111" i="103"/>
  <c r="DV111" i="103"/>
  <c r="DU111" i="103"/>
  <c r="DT111" i="103"/>
  <c r="DS111" i="103"/>
  <c r="DR111" i="103"/>
  <c r="DN111" i="103"/>
  <c r="DM111" i="103"/>
  <c r="DL111" i="103"/>
  <c r="DK111" i="103"/>
  <c r="DJ111" i="103"/>
  <c r="DI111" i="103"/>
  <c r="DH111" i="103"/>
  <c r="DD111" i="103"/>
  <c r="DC111" i="103"/>
  <c r="DB111" i="103"/>
  <c r="DA111" i="103"/>
  <c r="CZ111" i="103"/>
  <c r="CY111" i="103"/>
  <c r="CX111" i="103"/>
  <c r="CT111" i="103"/>
  <c r="CS111" i="103"/>
  <c r="CR111" i="103"/>
  <c r="CQ111" i="103"/>
  <c r="CP111" i="103"/>
  <c r="CO111" i="103"/>
  <c r="CN111" i="103"/>
  <c r="CL111" i="103"/>
  <c r="CK111" i="103"/>
  <c r="CB111" i="103"/>
  <c r="CA111" i="103"/>
  <c r="BR111" i="103"/>
  <c r="BQ111" i="103"/>
  <c r="BH111" i="103"/>
  <c r="BG111" i="103"/>
  <c r="AX111" i="103"/>
  <c r="AW111" i="103"/>
  <c r="AN111" i="103"/>
  <c r="AM111" i="103"/>
  <c r="AD111" i="103"/>
  <c r="AC111" i="103"/>
  <c r="T111" i="103"/>
  <c r="S111" i="103"/>
  <c r="J111" i="103"/>
  <c r="I111" i="103"/>
  <c r="ER110" i="103"/>
  <c r="EQ110" i="103"/>
  <c r="EP110" i="103"/>
  <c r="EO110" i="103"/>
  <c r="EN110" i="103"/>
  <c r="EM110" i="103"/>
  <c r="EL110" i="103"/>
  <c r="EH110" i="103"/>
  <c r="EG110" i="103"/>
  <c r="EF110" i="103"/>
  <c r="EE110" i="103"/>
  <c r="ED110" i="103"/>
  <c r="EC110" i="103"/>
  <c r="EB110" i="103"/>
  <c r="DX110" i="103"/>
  <c r="DW110" i="103"/>
  <c r="DV110" i="103"/>
  <c r="DU110" i="103"/>
  <c r="DT110" i="103"/>
  <c r="DS110" i="103"/>
  <c r="DR110" i="103"/>
  <c r="DN110" i="103"/>
  <c r="DM110" i="103"/>
  <c r="DL110" i="103"/>
  <c r="DK110" i="103"/>
  <c r="DJ110" i="103"/>
  <c r="DI110" i="103"/>
  <c r="DH110" i="103"/>
  <c r="DD110" i="103"/>
  <c r="DC110" i="103"/>
  <c r="DB110" i="103"/>
  <c r="DA110" i="103"/>
  <c r="CZ110" i="103"/>
  <c r="CY110" i="103"/>
  <c r="CX110" i="103"/>
  <c r="CT110" i="103"/>
  <c r="CS110" i="103"/>
  <c r="CR110" i="103"/>
  <c r="CQ110" i="103"/>
  <c r="CP110" i="103"/>
  <c r="CO110" i="103"/>
  <c r="CN110" i="103"/>
  <c r="CL110" i="103"/>
  <c r="CK110" i="103"/>
  <c r="CB110" i="103"/>
  <c r="CA110" i="103"/>
  <c r="BR110" i="103"/>
  <c r="BQ110" i="103"/>
  <c r="BH110" i="103"/>
  <c r="BG110" i="103"/>
  <c r="AX110" i="103"/>
  <c r="AW110" i="103"/>
  <c r="AN110" i="103"/>
  <c r="AM110" i="103"/>
  <c r="AD110" i="103"/>
  <c r="AC110" i="103"/>
  <c r="T110" i="103"/>
  <c r="S110" i="103"/>
  <c r="DO110" i="103" s="1"/>
  <c r="J110" i="103"/>
  <c r="I110" i="103"/>
  <c r="ER109" i="103"/>
  <c r="EQ109" i="103"/>
  <c r="EP109" i="103"/>
  <c r="EO109" i="103"/>
  <c r="EN109" i="103"/>
  <c r="EM109" i="103"/>
  <c r="EL109" i="103"/>
  <c r="EH109" i="103"/>
  <c r="EG109" i="103"/>
  <c r="EF109" i="103"/>
  <c r="EE109" i="103"/>
  <c r="ED109" i="103"/>
  <c r="EC109" i="103"/>
  <c r="EB109" i="103"/>
  <c r="EJ109" i="103" s="1"/>
  <c r="DX109" i="103"/>
  <c r="DW109" i="103"/>
  <c r="DV109" i="103"/>
  <c r="DU109" i="103"/>
  <c r="DT109" i="103"/>
  <c r="DS109" i="103"/>
  <c r="DR109" i="103"/>
  <c r="DN109" i="103"/>
  <c r="DM109" i="103"/>
  <c r="DL109" i="103"/>
  <c r="DK109" i="103"/>
  <c r="DJ109" i="103"/>
  <c r="DI109" i="103"/>
  <c r="DH109" i="103"/>
  <c r="DD109" i="103"/>
  <c r="DC109" i="103"/>
  <c r="DB109" i="103"/>
  <c r="DA109" i="103"/>
  <c r="CZ109" i="103"/>
  <c r="CY109" i="103"/>
  <c r="CX109" i="103"/>
  <c r="CT109" i="103"/>
  <c r="CS109" i="103"/>
  <c r="CR109" i="103"/>
  <c r="CQ109" i="103"/>
  <c r="CP109" i="103"/>
  <c r="CO109" i="103"/>
  <c r="CN109" i="103"/>
  <c r="CL109" i="103"/>
  <c r="CK109" i="103"/>
  <c r="CB109" i="103"/>
  <c r="CA109" i="103"/>
  <c r="BR109" i="103"/>
  <c r="BQ109" i="103"/>
  <c r="BH109" i="103"/>
  <c r="BG109" i="103"/>
  <c r="AX109" i="103"/>
  <c r="AW109" i="103"/>
  <c r="AN109" i="103"/>
  <c r="AM109" i="103"/>
  <c r="AD109" i="103"/>
  <c r="AC109" i="103"/>
  <c r="T109" i="103"/>
  <c r="S109" i="103"/>
  <c r="J109" i="103"/>
  <c r="I109" i="103"/>
  <c r="ER108" i="103"/>
  <c r="EQ108" i="103"/>
  <c r="EP108" i="103"/>
  <c r="EO108" i="103"/>
  <c r="EN108" i="103"/>
  <c r="EM108" i="103"/>
  <c r="EL108" i="103"/>
  <c r="EH108" i="103"/>
  <c r="EG108" i="103"/>
  <c r="EF108" i="103"/>
  <c r="EE108" i="103"/>
  <c r="ED108" i="103"/>
  <c r="EC108" i="103"/>
  <c r="EB108" i="103"/>
  <c r="DX108" i="103"/>
  <c r="DW108" i="103"/>
  <c r="DV108" i="103"/>
  <c r="DU108" i="103"/>
  <c r="DT108" i="103"/>
  <c r="DS108" i="103"/>
  <c r="DR108" i="103"/>
  <c r="DN108" i="103"/>
  <c r="DM108" i="103"/>
  <c r="DL108" i="103"/>
  <c r="DK108" i="103"/>
  <c r="DJ108" i="103"/>
  <c r="DI108" i="103"/>
  <c r="DH108" i="103"/>
  <c r="DD108" i="103"/>
  <c r="DC108" i="103"/>
  <c r="DB108" i="103"/>
  <c r="DA108" i="103"/>
  <c r="CZ108" i="103"/>
  <c r="CY108" i="103"/>
  <c r="CX108" i="103"/>
  <c r="CT108" i="103"/>
  <c r="CS108" i="103"/>
  <c r="CR108" i="103"/>
  <c r="CQ108" i="103"/>
  <c r="CP108" i="103"/>
  <c r="CO108" i="103"/>
  <c r="CN108" i="103"/>
  <c r="CL108" i="103"/>
  <c r="CK108" i="103"/>
  <c r="CB108" i="103"/>
  <c r="CA108" i="103"/>
  <c r="BR108" i="103"/>
  <c r="BQ108" i="103"/>
  <c r="BH108" i="103"/>
  <c r="BG108" i="103"/>
  <c r="AX108" i="103"/>
  <c r="AW108" i="103"/>
  <c r="AN108" i="103"/>
  <c r="AM108" i="103"/>
  <c r="AD108" i="103"/>
  <c r="AC108" i="103"/>
  <c r="CU108" i="103" s="1"/>
  <c r="T108" i="103"/>
  <c r="S108" i="103"/>
  <c r="DO108" i="103" s="1"/>
  <c r="J108" i="103"/>
  <c r="I108" i="103"/>
  <c r="CL107" i="103"/>
  <c r="AE52" i="104" s="1"/>
  <c r="EP107" i="103"/>
  <c r="EO107" i="103"/>
  <c r="EN107" i="103"/>
  <c r="EM107" i="103"/>
  <c r="DX107" i="103"/>
  <c r="DW107" i="103"/>
  <c r="DS107" i="103"/>
  <c r="DR107" i="103"/>
  <c r="CS107" i="103"/>
  <c r="CR107" i="103"/>
  <c r="CQ107" i="103"/>
  <c r="CN107" i="103"/>
  <c r="DN107" i="103"/>
  <c r="DK107" i="103"/>
  <c r="DJ107" i="103"/>
  <c r="DI107" i="103"/>
  <c r="DD107" i="103"/>
  <c r="EG107" i="103"/>
  <c r="EF107" i="103"/>
  <c r="ED107" i="103"/>
  <c r="EC107" i="103"/>
  <c r="ER106" i="103"/>
  <c r="EQ106" i="103"/>
  <c r="EP106" i="103"/>
  <c r="EO106" i="103"/>
  <c r="EN106" i="103"/>
  <c r="EM106" i="103"/>
  <c r="EL106" i="103"/>
  <c r="EH106" i="103"/>
  <c r="EG106" i="103"/>
  <c r="EF106" i="103"/>
  <c r="EE106" i="103"/>
  <c r="ED106" i="103"/>
  <c r="EC106" i="103"/>
  <c r="EB106" i="103"/>
  <c r="DX106" i="103"/>
  <c r="DW106" i="103"/>
  <c r="DV106" i="103"/>
  <c r="DU106" i="103"/>
  <c r="DT106" i="103"/>
  <c r="DS106" i="103"/>
  <c r="DR106" i="103"/>
  <c r="DN106" i="103"/>
  <c r="DM106" i="103"/>
  <c r="DL106" i="103"/>
  <c r="DK106" i="103"/>
  <c r="DJ106" i="103"/>
  <c r="DI106" i="103"/>
  <c r="DH106" i="103"/>
  <c r="DD106" i="103"/>
  <c r="DC106" i="103"/>
  <c r="DB106" i="103"/>
  <c r="DA106" i="103"/>
  <c r="CZ106" i="103"/>
  <c r="CY106" i="103"/>
  <c r="CX106" i="103"/>
  <c r="CT106" i="103"/>
  <c r="CS106" i="103"/>
  <c r="CR106" i="103"/>
  <c r="CQ106" i="103"/>
  <c r="CP106" i="103"/>
  <c r="CO106" i="103"/>
  <c r="CN106" i="103"/>
  <c r="CL106" i="103"/>
  <c r="CK106" i="103"/>
  <c r="CB106" i="103"/>
  <c r="CA106" i="103"/>
  <c r="BR106" i="103"/>
  <c r="BQ106" i="103"/>
  <c r="BH106" i="103"/>
  <c r="BG106" i="103"/>
  <c r="AX106" i="103"/>
  <c r="AW106" i="103"/>
  <c r="AN106" i="103"/>
  <c r="AM106" i="103"/>
  <c r="AD106" i="103"/>
  <c r="AC106" i="103"/>
  <c r="T106" i="103"/>
  <c r="S106" i="103"/>
  <c r="J106" i="103"/>
  <c r="I106" i="103"/>
  <c r="ER105" i="103"/>
  <c r="EQ105" i="103"/>
  <c r="EP105" i="103"/>
  <c r="EO105" i="103"/>
  <c r="EN105" i="103"/>
  <c r="EM105" i="103"/>
  <c r="EL105" i="103"/>
  <c r="EH105" i="103"/>
  <c r="EG105" i="103"/>
  <c r="EF105" i="103"/>
  <c r="EE105" i="103"/>
  <c r="ED105" i="103"/>
  <c r="EC105" i="103"/>
  <c r="EB105" i="103"/>
  <c r="DX105" i="103"/>
  <c r="DW105" i="103"/>
  <c r="DV105" i="103"/>
  <c r="DU105" i="103"/>
  <c r="DT105" i="103"/>
  <c r="DS105" i="103"/>
  <c r="DR105" i="103"/>
  <c r="DN105" i="103"/>
  <c r="DM105" i="103"/>
  <c r="DL105" i="103"/>
  <c r="DK105" i="103"/>
  <c r="DJ105" i="103"/>
  <c r="DI105" i="103"/>
  <c r="DH105" i="103"/>
  <c r="DD105" i="103"/>
  <c r="DC105" i="103"/>
  <c r="DB105" i="103"/>
  <c r="DA105" i="103"/>
  <c r="CZ105" i="103"/>
  <c r="CY105" i="103"/>
  <c r="CX105" i="103"/>
  <c r="CT105" i="103"/>
  <c r="CS105" i="103"/>
  <c r="CR105" i="103"/>
  <c r="CQ105" i="103"/>
  <c r="CP105" i="103"/>
  <c r="CO105" i="103"/>
  <c r="CN105" i="103"/>
  <c r="CL105" i="103"/>
  <c r="CK105" i="103"/>
  <c r="CB105" i="103"/>
  <c r="CA105" i="103"/>
  <c r="BR105" i="103"/>
  <c r="BQ105" i="103"/>
  <c r="BH105" i="103"/>
  <c r="BG105" i="103"/>
  <c r="AX105" i="103"/>
  <c r="AW105" i="103"/>
  <c r="AN105" i="103"/>
  <c r="AM105" i="103"/>
  <c r="AD105" i="103"/>
  <c r="AC105" i="103"/>
  <c r="T105" i="103"/>
  <c r="S105" i="103"/>
  <c r="J105" i="103"/>
  <c r="I105" i="103"/>
  <c r="ER104" i="103"/>
  <c r="EQ104" i="103"/>
  <c r="EP104" i="103"/>
  <c r="EO104" i="103"/>
  <c r="EN104" i="103"/>
  <c r="EM104" i="103"/>
  <c r="EL104" i="103"/>
  <c r="EH104" i="103"/>
  <c r="EG104" i="103"/>
  <c r="EF104" i="103"/>
  <c r="EE104" i="103"/>
  <c r="ED104" i="103"/>
  <c r="EC104" i="103"/>
  <c r="EB104" i="103"/>
  <c r="DX104" i="103"/>
  <c r="DW104" i="103"/>
  <c r="DV104" i="103"/>
  <c r="DU104" i="103"/>
  <c r="DT104" i="103"/>
  <c r="DS104" i="103"/>
  <c r="DR104" i="103"/>
  <c r="DN104" i="103"/>
  <c r="DM104" i="103"/>
  <c r="DL104" i="103"/>
  <c r="DK104" i="103"/>
  <c r="DJ104" i="103"/>
  <c r="DI104" i="103"/>
  <c r="DH104" i="103"/>
  <c r="DD104" i="103"/>
  <c r="DC104" i="103"/>
  <c r="DB104" i="103"/>
  <c r="DA104" i="103"/>
  <c r="CZ104" i="103"/>
  <c r="CY104" i="103"/>
  <c r="CX104" i="103"/>
  <c r="CT104" i="103"/>
  <c r="CS104" i="103"/>
  <c r="CR104" i="103"/>
  <c r="CQ104" i="103"/>
  <c r="CP104" i="103"/>
  <c r="CO104" i="103"/>
  <c r="CN104" i="103"/>
  <c r="CL104" i="103"/>
  <c r="CK104" i="103"/>
  <c r="CB104" i="103"/>
  <c r="CA104" i="103"/>
  <c r="BR104" i="103"/>
  <c r="BQ104" i="103"/>
  <c r="BH104" i="103"/>
  <c r="BG104" i="103"/>
  <c r="AX104" i="103"/>
  <c r="AW104" i="103"/>
  <c r="AN104" i="103"/>
  <c r="AM104" i="103"/>
  <c r="AD104" i="103"/>
  <c r="AC104" i="103"/>
  <c r="T104" i="103"/>
  <c r="S104" i="103"/>
  <c r="J104" i="103"/>
  <c r="I104" i="103"/>
  <c r="ER103" i="103"/>
  <c r="EQ103" i="103"/>
  <c r="EP103" i="103"/>
  <c r="EO103" i="103"/>
  <c r="EN103" i="103"/>
  <c r="EM103" i="103"/>
  <c r="EL103" i="103"/>
  <c r="EH103" i="103"/>
  <c r="EG103" i="103"/>
  <c r="EF103" i="103"/>
  <c r="EE103" i="103"/>
  <c r="ED103" i="103"/>
  <c r="EC103" i="103"/>
  <c r="EB103" i="103"/>
  <c r="DX103" i="103"/>
  <c r="DW103" i="103"/>
  <c r="DV103" i="103"/>
  <c r="DU103" i="103"/>
  <c r="DT103" i="103"/>
  <c r="DS103" i="103"/>
  <c r="DR103" i="103"/>
  <c r="DN103" i="103"/>
  <c r="DM103" i="103"/>
  <c r="DL103" i="103"/>
  <c r="DK103" i="103"/>
  <c r="DJ103" i="103"/>
  <c r="DI103" i="103"/>
  <c r="DH103" i="103"/>
  <c r="DD103" i="103"/>
  <c r="DC103" i="103"/>
  <c r="DB103" i="103"/>
  <c r="DA103" i="103"/>
  <c r="CZ103" i="103"/>
  <c r="CY103" i="103"/>
  <c r="CX103" i="103"/>
  <c r="CT103" i="103"/>
  <c r="CS103" i="103"/>
  <c r="CR103" i="103"/>
  <c r="CQ103" i="103"/>
  <c r="CP103" i="103"/>
  <c r="CO103" i="103"/>
  <c r="CN103" i="103"/>
  <c r="CL103" i="103"/>
  <c r="CK103" i="103"/>
  <c r="CB103" i="103"/>
  <c r="CA103" i="103"/>
  <c r="BR103" i="103"/>
  <c r="BQ103" i="103"/>
  <c r="BH103" i="103"/>
  <c r="BG103" i="103"/>
  <c r="AX103" i="103"/>
  <c r="AW103" i="103"/>
  <c r="AN103" i="103"/>
  <c r="AM103" i="103"/>
  <c r="AD103" i="103"/>
  <c r="AC103" i="103"/>
  <c r="T103" i="103"/>
  <c r="S103" i="103"/>
  <c r="J103" i="103"/>
  <c r="I103" i="103"/>
  <c r="EQ102" i="103"/>
  <c r="EP102" i="103"/>
  <c r="EO102" i="103"/>
  <c r="EN102" i="103"/>
  <c r="EM102" i="103"/>
  <c r="DX102" i="103"/>
  <c r="DT102" i="103"/>
  <c r="DS102" i="103"/>
  <c r="CT102" i="103"/>
  <c r="CS102" i="103"/>
  <c r="CR102" i="103"/>
  <c r="CO102" i="103"/>
  <c r="DL102" i="103"/>
  <c r="DK102" i="103"/>
  <c r="DJ102" i="103"/>
  <c r="DH102" i="103"/>
  <c r="EH102" i="103"/>
  <c r="EG102" i="103"/>
  <c r="EF102" i="103"/>
  <c r="DA102" i="103"/>
  <c r="ER101" i="103"/>
  <c r="EQ101" i="103"/>
  <c r="EP101" i="103"/>
  <c r="EO101" i="103"/>
  <c r="EN101" i="103"/>
  <c r="EM101" i="103"/>
  <c r="EL101" i="103"/>
  <c r="EH101" i="103"/>
  <c r="EG101" i="103"/>
  <c r="EF101" i="103"/>
  <c r="EE101" i="103"/>
  <c r="ED101" i="103"/>
  <c r="EC101" i="103"/>
  <c r="EB101" i="103"/>
  <c r="DX101" i="103"/>
  <c r="DW101" i="103"/>
  <c r="DV101" i="103"/>
  <c r="DU101" i="103"/>
  <c r="DT101" i="103"/>
  <c r="DS101" i="103"/>
  <c r="DR101" i="103"/>
  <c r="DN101" i="103"/>
  <c r="DM101" i="103"/>
  <c r="DL101" i="103"/>
  <c r="DK101" i="103"/>
  <c r="DJ101" i="103"/>
  <c r="DI101" i="103"/>
  <c r="DH101" i="103"/>
  <c r="DD101" i="103"/>
  <c r="DC101" i="103"/>
  <c r="DB101" i="103"/>
  <c r="DA101" i="103"/>
  <c r="CZ101" i="103"/>
  <c r="CY101" i="103"/>
  <c r="CX101" i="103"/>
  <c r="CT101" i="103"/>
  <c r="CS101" i="103"/>
  <c r="CR101" i="103"/>
  <c r="CQ101" i="103"/>
  <c r="CP101" i="103"/>
  <c r="CO101" i="103"/>
  <c r="CN101" i="103"/>
  <c r="CL101" i="103"/>
  <c r="CK101" i="103"/>
  <c r="CB101" i="103"/>
  <c r="CA101" i="103"/>
  <c r="BR101" i="103"/>
  <c r="BQ101" i="103"/>
  <c r="BH101" i="103"/>
  <c r="BG101" i="103"/>
  <c r="AX101" i="103"/>
  <c r="AW101" i="103"/>
  <c r="AN101" i="103"/>
  <c r="AM101" i="103"/>
  <c r="AD101" i="103"/>
  <c r="AC101" i="103"/>
  <c r="CU101" i="103" s="1"/>
  <c r="T101" i="103"/>
  <c r="S101" i="103"/>
  <c r="J101" i="103"/>
  <c r="I101" i="103"/>
  <c r="ER100" i="103"/>
  <c r="EQ100" i="103"/>
  <c r="EP100" i="103"/>
  <c r="EO100" i="103"/>
  <c r="EN100" i="103"/>
  <c r="EM100" i="103"/>
  <c r="EL100" i="103"/>
  <c r="EH100" i="103"/>
  <c r="EG100" i="103"/>
  <c r="EF100" i="103"/>
  <c r="EE100" i="103"/>
  <c r="ED100" i="103"/>
  <c r="EC100" i="103"/>
  <c r="EB100" i="103"/>
  <c r="DX100" i="103"/>
  <c r="DW100" i="103"/>
  <c r="DV100" i="103"/>
  <c r="DU100" i="103"/>
  <c r="DT100" i="103"/>
  <c r="DS100" i="103"/>
  <c r="DR100" i="103"/>
  <c r="DN100" i="103"/>
  <c r="DM100" i="103"/>
  <c r="DL100" i="103"/>
  <c r="DK100" i="103"/>
  <c r="DJ100" i="103"/>
  <c r="DI100" i="103"/>
  <c r="DH100" i="103"/>
  <c r="DD100" i="103"/>
  <c r="DC100" i="103"/>
  <c r="DB100" i="103"/>
  <c r="DA100" i="103"/>
  <c r="CZ100" i="103"/>
  <c r="CY100" i="103"/>
  <c r="CX100" i="103"/>
  <c r="CT100" i="103"/>
  <c r="CS100" i="103"/>
  <c r="CR100" i="103"/>
  <c r="CQ100" i="103"/>
  <c r="CP100" i="103"/>
  <c r="CO100" i="103"/>
  <c r="CN100" i="103"/>
  <c r="CL100" i="103"/>
  <c r="CK100" i="103"/>
  <c r="CB100" i="103"/>
  <c r="CA100" i="103"/>
  <c r="BR100" i="103"/>
  <c r="BQ100" i="103"/>
  <c r="BH100" i="103"/>
  <c r="BG100" i="103"/>
  <c r="AX100" i="103"/>
  <c r="AW100" i="103"/>
  <c r="AN100" i="103"/>
  <c r="AM100" i="103"/>
  <c r="AD100" i="103"/>
  <c r="AC100" i="103"/>
  <c r="T100" i="103"/>
  <c r="S100" i="103"/>
  <c r="J100" i="103"/>
  <c r="I100" i="103"/>
  <c r="ER99" i="103"/>
  <c r="EQ99" i="103"/>
  <c r="EP99" i="103"/>
  <c r="EO99" i="103"/>
  <c r="EN99" i="103"/>
  <c r="EM99" i="103"/>
  <c r="EL99" i="103"/>
  <c r="EH99" i="103"/>
  <c r="EG99" i="103"/>
  <c r="EF99" i="103"/>
  <c r="EE99" i="103"/>
  <c r="ED99" i="103"/>
  <c r="EC99" i="103"/>
  <c r="EB99" i="103"/>
  <c r="DX99" i="103"/>
  <c r="DW99" i="103"/>
  <c r="DV99" i="103"/>
  <c r="DU99" i="103"/>
  <c r="DT99" i="103"/>
  <c r="DS99" i="103"/>
  <c r="DR99" i="103"/>
  <c r="DN99" i="103"/>
  <c r="DM99" i="103"/>
  <c r="DL99" i="103"/>
  <c r="DK99" i="103"/>
  <c r="DJ99" i="103"/>
  <c r="DI99" i="103"/>
  <c r="DH99" i="103"/>
  <c r="DD99" i="103"/>
  <c r="DC99" i="103"/>
  <c r="DB99" i="103"/>
  <c r="DA99" i="103"/>
  <c r="CZ99" i="103"/>
  <c r="CY99" i="103"/>
  <c r="CX99" i="103"/>
  <c r="CT99" i="103"/>
  <c r="CS99" i="103"/>
  <c r="CR99" i="103"/>
  <c r="CQ99" i="103"/>
  <c r="CP99" i="103"/>
  <c r="CO99" i="103"/>
  <c r="CN99" i="103"/>
  <c r="CL99" i="103"/>
  <c r="CK99" i="103"/>
  <c r="CB99" i="103"/>
  <c r="CA99" i="103"/>
  <c r="BR99" i="103"/>
  <c r="BQ99" i="103"/>
  <c r="BH99" i="103"/>
  <c r="BG99" i="103"/>
  <c r="AX99" i="103"/>
  <c r="AW99" i="103"/>
  <c r="AN99" i="103"/>
  <c r="AM99" i="103"/>
  <c r="AD99" i="103"/>
  <c r="AC99" i="103"/>
  <c r="CU99" i="103" s="1"/>
  <c r="T99" i="103"/>
  <c r="S99" i="103"/>
  <c r="DO99" i="103" s="1"/>
  <c r="J99" i="103"/>
  <c r="I99" i="103"/>
  <c r="ER98" i="103"/>
  <c r="EQ98" i="103"/>
  <c r="EP98" i="103"/>
  <c r="EO98" i="103"/>
  <c r="EN98" i="103"/>
  <c r="EM98" i="103"/>
  <c r="EL98" i="103"/>
  <c r="EH98" i="103"/>
  <c r="EG98" i="103"/>
  <c r="EF98" i="103"/>
  <c r="EE98" i="103"/>
  <c r="ED98" i="103"/>
  <c r="EC98" i="103"/>
  <c r="EB98" i="103"/>
  <c r="DX98" i="103"/>
  <c r="DW98" i="103"/>
  <c r="DV98" i="103"/>
  <c r="DU98" i="103"/>
  <c r="DT98" i="103"/>
  <c r="DS98" i="103"/>
  <c r="DR98" i="103"/>
  <c r="DN98" i="103"/>
  <c r="DM98" i="103"/>
  <c r="DL98" i="103"/>
  <c r="DK98" i="103"/>
  <c r="DJ98" i="103"/>
  <c r="DI98" i="103"/>
  <c r="DH98" i="103"/>
  <c r="DD98" i="103"/>
  <c r="DC98" i="103"/>
  <c r="DB98" i="103"/>
  <c r="DA98" i="103"/>
  <c r="CZ98" i="103"/>
  <c r="CY98" i="103"/>
  <c r="CX98" i="103"/>
  <c r="CT98" i="103"/>
  <c r="CS98" i="103"/>
  <c r="CR98" i="103"/>
  <c r="CQ98" i="103"/>
  <c r="CP98" i="103"/>
  <c r="CO98" i="103"/>
  <c r="CN98" i="103"/>
  <c r="CL98" i="103"/>
  <c r="CK98" i="103"/>
  <c r="CB98" i="103"/>
  <c r="CA98" i="103"/>
  <c r="BR98" i="103"/>
  <c r="BQ98" i="103"/>
  <c r="BH98" i="103"/>
  <c r="BG98" i="103"/>
  <c r="AX98" i="103"/>
  <c r="AW98" i="103"/>
  <c r="AN98" i="103"/>
  <c r="AM98" i="103"/>
  <c r="AD98" i="103"/>
  <c r="AC98" i="103"/>
  <c r="T98" i="103"/>
  <c r="S98" i="103"/>
  <c r="J98" i="103"/>
  <c r="I98" i="103"/>
  <c r="ER97" i="103"/>
  <c r="EQ97" i="103"/>
  <c r="EP97" i="103"/>
  <c r="EO97" i="103"/>
  <c r="EN97" i="103"/>
  <c r="DX97" i="103"/>
  <c r="DU97" i="103"/>
  <c r="DT97" i="103"/>
  <c r="DS97" i="103"/>
  <c r="DR97" i="103"/>
  <c r="CT97" i="103"/>
  <c r="CS97" i="103"/>
  <c r="CP97" i="103"/>
  <c r="CO97" i="103"/>
  <c r="DN97" i="103"/>
  <c r="DM97" i="103"/>
  <c r="DL97" i="103"/>
  <c r="DK97" i="103"/>
  <c r="DI97" i="103"/>
  <c r="DH97" i="103"/>
  <c r="DD97" i="103"/>
  <c r="DC97" i="103"/>
  <c r="EF97" i="103"/>
  <c r="EE97" i="103"/>
  <c r="ED97" i="103"/>
  <c r="EB97" i="103"/>
  <c r="ER96" i="103"/>
  <c r="EQ96" i="103"/>
  <c r="EP96" i="103"/>
  <c r="EO96" i="103"/>
  <c r="EN96" i="103"/>
  <c r="EM96" i="103"/>
  <c r="EL96" i="103"/>
  <c r="EH96" i="103"/>
  <c r="EG96" i="103"/>
  <c r="EF96" i="103"/>
  <c r="EE96" i="103"/>
  <c r="ED96" i="103"/>
  <c r="EC96" i="103"/>
  <c r="EB96" i="103"/>
  <c r="DX96" i="103"/>
  <c r="DW96" i="103"/>
  <c r="DV96" i="103"/>
  <c r="DU96" i="103"/>
  <c r="DT96" i="103"/>
  <c r="DS96" i="103"/>
  <c r="DR96" i="103"/>
  <c r="DN96" i="103"/>
  <c r="DM96" i="103"/>
  <c r="DL96" i="103"/>
  <c r="DK96" i="103"/>
  <c r="DJ96" i="103"/>
  <c r="DI96" i="103"/>
  <c r="DH96" i="103"/>
  <c r="DD96" i="103"/>
  <c r="DC96" i="103"/>
  <c r="DB96" i="103"/>
  <c r="DA96" i="103"/>
  <c r="CZ96" i="103"/>
  <c r="CY96" i="103"/>
  <c r="CX96" i="103"/>
  <c r="CT96" i="103"/>
  <c r="CS96" i="103"/>
  <c r="CR96" i="103"/>
  <c r="CQ96" i="103"/>
  <c r="CP96" i="103"/>
  <c r="CO96" i="103"/>
  <c r="CN96" i="103"/>
  <c r="CL96" i="103"/>
  <c r="CK96" i="103"/>
  <c r="CB96" i="103"/>
  <c r="CA96" i="103"/>
  <c r="BR96" i="103"/>
  <c r="BQ96" i="103"/>
  <c r="BH96" i="103"/>
  <c r="BG96" i="103"/>
  <c r="AX96" i="103"/>
  <c r="AW96" i="103"/>
  <c r="AN96" i="103"/>
  <c r="AM96" i="103"/>
  <c r="AD96" i="103"/>
  <c r="AC96" i="103"/>
  <c r="T96" i="103"/>
  <c r="S96" i="103"/>
  <c r="J96" i="103"/>
  <c r="I96" i="103"/>
  <c r="EI96" i="103" s="1"/>
  <c r="ER95" i="103"/>
  <c r="EQ95" i="103"/>
  <c r="EP95" i="103"/>
  <c r="EO95" i="103"/>
  <c r="EN95" i="103"/>
  <c r="EM95" i="103"/>
  <c r="EL95" i="103"/>
  <c r="EH95" i="103"/>
  <c r="EG95" i="103"/>
  <c r="EF95" i="103"/>
  <c r="EE95" i="103"/>
  <c r="ED95" i="103"/>
  <c r="EC95" i="103"/>
  <c r="EB95" i="103"/>
  <c r="DX95" i="103"/>
  <c r="DW95" i="103"/>
  <c r="DV95" i="103"/>
  <c r="DU95" i="103"/>
  <c r="DT95" i="103"/>
  <c r="DS95" i="103"/>
  <c r="DR95" i="103"/>
  <c r="DN95" i="103"/>
  <c r="DM95" i="103"/>
  <c r="DL95" i="103"/>
  <c r="DK95" i="103"/>
  <c r="DJ95" i="103"/>
  <c r="DI95" i="103"/>
  <c r="DH95" i="103"/>
  <c r="DD95" i="103"/>
  <c r="DC95" i="103"/>
  <c r="DB95" i="103"/>
  <c r="DA95" i="103"/>
  <c r="CZ95" i="103"/>
  <c r="CY95" i="103"/>
  <c r="CX95" i="103"/>
  <c r="CT95" i="103"/>
  <c r="CS95" i="103"/>
  <c r="CR95" i="103"/>
  <c r="CQ95" i="103"/>
  <c r="CP95" i="103"/>
  <c r="CO95" i="103"/>
  <c r="CN95" i="103"/>
  <c r="CL95" i="103"/>
  <c r="CK95" i="103"/>
  <c r="CB95" i="103"/>
  <c r="CA95" i="103"/>
  <c r="BR95" i="103"/>
  <c r="BQ95" i="103"/>
  <c r="BH95" i="103"/>
  <c r="BG95" i="103"/>
  <c r="AX95" i="103"/>
  <c r="AW95" i="103"/>
  <c r="AN95" i="103"/>
  <c r="AM95" i="103"/>
  <c r="AD95" i="103"/>
  <c r="AC95" i="103"/>
  <c r="T95" i="103"/>
  <c r="S95" i="103"/>
  <c r="J95" i="103"/>
  <c r="I95" i="103"/>
  <c r="EI95" i="103" s="1"/>
  <c r="ER94" i="103"/>
  <c r="EQ94" i="103"/>
  <c r="EP94" i="103"/>
  <c r="EO94" i="103"/>
  <c r="EN94" i="103"/>
  <c r="EM94" i="103"/>
  <c r="EL94" i="103"/>
  <c r="EH94" i="103"/>
  <c r="EG94" i="103"/>
  <c r="EF94" i="103"/>
  <c r="EE94" i="103"/>
  <c r="ED94" i="103"/>
  <c r="EC94" i="103"/>
  <c r="EB94" i="103"/>
  <c r="DX94" i="103"/>
  <c r="DW94" i="103"/>
  <c r="DV94" i="103"/>
  <c r="DU94" i="103"/>
  <c r="DT94" i="103"/>
  <c r="DS94" i="103"/>
  <c r="DR94" i="103"/>
  <c r="DN94" i="103"/>
  <c r="DM94" i="103"/>
  <c r="DL94" i="103"/>
  <c r="DK94" i="103"/>
  <c r="DJ94" i="103"/>
  <c r="DI94" i="103"/>
  <c r="DH94" i="103"/>
  <c r="DD94" i="103"/>
  <c r="DC94" i="103"/>
  <c r="DB94" i="103"/>
  <c r="DA94" i="103"/>
  <c r="CZ94" i="103"/>
  <c r="CY94" i="103"/>
  <c r="CX94" i="103"/>
  <c r="CT94" i="103"/>
  <c r="CS94" i="103"/>
  <c r="CR94" i="103"/>
  <c r="CQ94" i="103"/>
  <c r="CP94" i="103"/>
  <c r="CO94" i="103"/>
  <c r="CN94" i="103"/>
  <c r="CL94" i="103"/>
  <c r="CK94" i="103"/>
  <c r="CB94" i="103"/>
  <c r="CA94" i="103"/>
  <c r="BR94" i="103"/>
  <c r="BQ94" i="103"/>
  <c r="BH94" i="103"/>
  <c r="BG94" i="103"/>
  <c r="AX94" i="103"/>
  <c r="AW94" i="103"/>
  <c r="AN94" i="103"/>
  <c r="AM94" i="103"/>
  <c r="AD94" i="103"/>
  <c r="AC94" i="103"/>
  <c r="T94" i="103"/>
  <c r="S94" i="103"/>
  <c r="J94" i="103"/>
  <c r="I94" i="103"/>
  <c r="EI94" i="103" s="1"/>
  <c r="ER93" i="103"/>
  <c r="EQ93" i="103"/>
  <c r="EP93" i="103"/>
  <c r="EO93" i="103"/>
  <c r="EN93" i="103"/>
  <c r="EM93" i="103"/>
  <c r="EL93" i="103"/>
  <c r="EH93" i="103"/>
  <c r="EG93" i="103"/>
  <c r="EF93" i="103"/>
  <c r="EE93" i="103"/>
  <c r="ED93" i="103"/>
  <c r="EC93" i="103"/>
  <c r="EB93" i="103"/>
  <c r="DX93" i="103"/>
  <c r="DW93" i="103"/>
  <c r="DV93" i="103"/>
  <c r="DU93" i="103"/>
  <c r="DT93" i="103"/>
  <c r="DS93" i="103"/>
  <c r="DR93" i="103"/>
  <c r="DN93" i="103"/>
  <c r="DM93" i="103"/>
  <c r="DL93" i="103"/>
  <c r="DK93" i="103"/>
  <c r="DJ93" i="103"/>
  <c r="DI93" i="103"/>
  <c r="DH93" i="103"/>
  <c r="DD93" i="103"/>
  <c r="DC93" i="103"/>
  <c r="DB93" i="103"/>
  <c r="DA93" i="103"/>
  <c r="CZ93" i="103"/>
  <c r="CY93" i="103"/>
  <c r="CX93" i="103"/>
  <c r="CT93" i="103"/>
  <c r="CS93" i="103"/>
  <c r="CR93" i="103"/>
  <c r="CQ93" i="103"/>
  <c r="CP93" i="103"/>
  <c r="CO93" i="103"/>
  <c r="CN93" i="103"/>
  <c r="CL93" i="103"/>
  <c r="CK93" i="103"/>
  <c r="CB93" i="103"/>
  <c r="CA93" i="103"/>
  <c r="BR93" i="103"/>
  <c r="BQ93" i="103"/>
  <c r="BH93" i="103"/>
  <c r="BG93" i="103"/>
  <c r="AX93" i="103"/>
  <c r="AW93" i="103"/>
  <c r="AN93" i="103"/>
  <c r="AM93" i="103"/>
  <c r="AD93" i="103"/>
  <c r="AC93" i="103"/>
  <c r="T93" i="103"/>
  <c r="S93" i="103"/>
  <c r="J93" i="103"/>
  <c r="I93" i="103"/>
  <c r="EI93" i="103" s="1"/>
  <c r="CT92" i="103"/>
  <c r="CN92" i="103"/>
  <c r="DL92" i="103"/>
  <c r="DJ92" i="103"/>
  <c r="DC92" i="103"/>
  <c r="EC92" i="103"/>
  <c r="EB92" i="103"/>
  <c r="ER91" i="103"/>
  <c r="EQ91" i="103"/>
  <c r="EP91" i="103"/>
  <c r="EO91" i="103"/>
  <c r="EN91" i="103"/>
  <c r="EM91" i="103"/>
  <c r="EL91" i="103"/>
  <c r="EH91" i="103"/>
  <c r="EG91" i="103"/>
  <c r="EF91" i="103"/>
  <c r="EE91" i="103"/>
  <c r="ED91" i="103"/>
  <c r="EC91" i="103"/>
  <c r="EB91" i="103"/>
  <c r="DX91" i="103"/>
  <c r="DW91" i="103"/>
  <c r="DV91" i="103"/>
  <c r="DU91" i="103"/>
  <c r="DT91" i="103"/>
  <c r="DS91" i="103"/>
  <c r="DR91" i="103"/>
  <c r="DN91" i="103"/>
  <c r="DM91" i="103"/>
  <c r="DL91" i="103"/>
  <c r="DK91" i="103"/>
  <c r="DJ91" i="103"/>
  <c r="DI91" i="103"/>
  <c r="DH91" i="103"/>
  <c r="DD91" i="103"/>
  <c r="DC91" i="103"/>
  <c r="DB91" i="103"/>
  <c r="DA91" i="103"/>
  <c r="CZ91" i="103"/>
  <c r="CY91" i="103"/>
  <c r="CX91" i="103"/>
  <c r="CT91" i="103"/>
  <c r="CS91" i="103"/>
  <c r="CR91" i="103"/>
  <c r="CQ91" i="103"/>
  <c r="CP91" i="103"/>
  <c r="CO91" i="103"/>
  <c r="CN91" i="103"/>
  <c r="CL91" i="103"/>
  <c r="CK91" i="103"/>
  <c r="CB91" i="103"/>
  <c r="CA91" i="103"/>
  <c r="BR91" i="103"/>
  <c r="BQ91" i="103"/>
  <c r="BH91" i="103"/>
  <c r="BG91" i="103"/>
  <c r="AX91" i="103"/>
  <c r="AW91" i="103"/>
  <c r="AN91" i="103"/>
  <c r="AM91" i="103"/>
  <c r="AD91" i="103"/>
  <c r="AC91" i="103"/>
  <c r="T91" i="103"/>
  <c r="S91" i="103"/>
  <c r="J91" i="103"/>
  <c r="I91" i="103"/>
  <c r="ER90" i="103"/>
  <c r="EQ90" i="103"/>
  <c r="EP90" i="103"/>
  <c r="EO90" i="103"/>
  <c r="EN90" i="103"/>
  <c r="EM90" i="103"/>
  <c r="EL90" i="103"/>
  <c r="EH90" i="103"/>
  <c r="EG90" i="103"/>
  <c r="EF90" i="103"/>
  <c r="EE90" i="103"/>
  <c r="ED90" i="103"/>
  <c r="EC90" i="103"/>
  <c r="EB90" i="103"/>
  <c r="DX90" i="103"/>
  <c r="DW90" i="103"/>
  <c r="DV90" i="103"/>
  <c r="DU90" i="103"/>
  <c r="DT90" i="103"/>
  <c r="DS90" i="103"/>
  <c r="DR90" i="103"/>
  <c r="DN90" i="103"/>
  <c r="DM90" i="103"/>
  <c r="DL90" i="103"/>
  <c r="DK90" i="103"/>
  <c r="DJ90" i="103"/>
  <c r="DI90" i="103"/>
  <c r="DH90" i="103"/>
  <c r="DD90" i="103"/>
  <c r="DC90" i="103"/>
  <c r="DB90" i="103"/>
  <c r="DA90" i="103"/>
  <c r="CZ90" i="103"/>
  <c r="CY90" i="103"/>
  <c r="CX90" i="103"/>
  <c r="CT90" i="103"/>
  <c r="CS90" i="103"/>
  <c r="CR90" i="103"/>
  <c r="CQ90" i="103"/>
  <c r="CP90" i="103"/>
  <c r="CO90" i="103"/>
  <c r="CN90" i="103"/>
  <c r="CL90" i="103"/>
  <c r="CK90" i="103"/>
  <c r="CB90" i="103"/>
  <c r="CA90" i="103"/>
  <c r="BR90" i="103"/>
  <c r="BQ90" i="103"/>
  <c r="BH90" i="103"/>
  <c r="BG90" i="103"/>
  <c r="AX90" i="103"/>
  <c r="AW90" i="103"/>
  <c r="AN90" i="103"/>
  <c r="AM90" i="103"/>
  <c r="AD90" i="103"/>
  <c r="AC90" i="103"/>
  <c r="T90" i="103"/>
  <c r="S90" i="103"/>
  <c r="J90" i="103"/>
  <c r="I90" i="103"/>
  <c r="EI90" i="103" s="1"/>
  <c r="ER89" i="103"/>
  <c r="EQ89" i="103"/>
  <c r="EP89" i="103"/>
  <c r="EO89" i="103"/>
  <c r="EN89" i="103"/>
  <c r="EM89" i="103"/>
  <c r="EL89" i="103"/>
  <c r="EH89" i="103"/>
  <c r="EG89" i="103"/>
  <c r="EF89" i="103"/>
  <c r="EE89" i="103"/>
  <c r="ED89" i="103"/>
  <c r="EC89" i="103"/>
  <c r="EB89" i="103"/>
  <c r="DX89" i="103"/>
  <c r="DW89" i="103"/>
  <c r="DV89" i="103"/>
  <c r="DU89" i="103"/>
  <c r="DT89" i="103"/>
  <c r="DS89" i="103"/>
  <c r="DR89" i="103"/>
  <c r="DN89" i="103"/>
  <c r="DM89" i="103"/>
  <c r="DL89" i="103"/>
  <c r="DK89" i="103"/>
  <c r="DJ89" i="103"/>
  <c r="DI89" i="103"/>
  <c r="DH89" i="103"/>
  <c r="DD89" i="103"/>
  <c r="DC89" i="103"/>
  <c r="DB89" i="103"/>
  <c r="DA89" i="103"/>
  <c r="CZ89" i="103"/>
  <c r="CY89" i="103"/>
  <c r="CX89" i="103"/>
  <c r="CT89" i="103"/>
  <c r="CS89" i="103"/>
  <c r="CR89" i="103"/>
  <c r="CQ89" i="103"/>
  <c r="CP89" i="103"/>
  <c r="CO89" i="103"/>
  <c r="CN89" i="103"/>
  <c r="CL89" i="103"/>
  <c r="CK89" i="103"/>
  <c r="CB89" i="103"/>
  <c r="CA89" i="103"/>
  <c r="BR89" i="103"/>
  <c r="BQ89" i="103"/>
  <c r="BH89" i="103"/>
  <c r="BG89" i="103"/>
  <c r="AX89" i="103"/>
  <c r="AW89" i="103"/>
  <c r="AN89" i="103"/>
  <c r="AM89" i="103"/>
  <c r="AD89" i="103"/>
  <c r="AC89" i="103"/>
  <c r="T89" i="103"/>
  <c r="S89" i="103"/>
  <c r="J89" i="103"/>
  <c r="I89" i="103"/>
  <c r="EI89" i="103" s="1"/>
  <c r="ER88" i="103"/>
  <c r="EQ88" i="103"/>
  <c r="EP88" i="103"/>
  <c r="EO88" i="103"/>
  <c r="EN88" i="103"/>
  <c r="EM88" i="103"/>
  <c r="EL88" i="103"/>
  <c r="EH88" i="103"/>
  <c r="EG88" i="103"/>
  <c r="EF88" i="103"/>
  <c r="EE88" i="103"/>
  <c r="ED88" i="103"/>
  <c r="EC88" i="103"/>
  <c r="EB88" i="103"/>
  <c r="DX88" i="103"/>
  <c r="DW88" i="103"/>
  <c r="DV88" i="103"/>
  <c r="DU88" i="103"/>
  <c r="DT88" i="103"/>
  <c r="DS88" i="103"/>
  <c r="DR88" i="103"/>
  <c r="DN88" i="103"/>
  <c r="DM88" i="103"/>
  <c r="DL88" i="103"/>
  <c r="DK88" i="103"/>
  <c r="DJ88" i="103"/>
  <c r="DI88" i="103"/>
  <c r="DH88" i="103"/>
  <c r="DD88" i="103"/>
  <c r="DC88" i="103"/>
  <c r="DB88" i="103"/>
  <c r="DA88" i="103"/>
  <c r="CZ88" i="103"/>
  <c r="CY88" i="103"/>
  <c r="CX88" i="103"/>
  <c r="CT88" i="103"/>
  <c r="CS88" i="103"/>
  <c r="CR88" i="103"/>
  <c r="CQ88" i="103"/>
  <c r="CP88" i="103"/>
  <c r="CO88" i="103"/>
  <c r="CN88" i="103"/>
  <c r="CL88" i="103"/>
  <c r="CK88" i="103"/>
  <c r="CB88" i="103"/>
  <c r="CA88" i="103"/>
  <c r="BR88" i="103"/>
  <c r="BQ88" i="103"/>
  <c r="BH88" i="103"/>
  <c r="BG88" i="103"/>
  <c r="AX88" i="103"/>
  <c r="AW88" i="103"/>
  <c r="AN88" i="103"/>
  <c r="AM88" i="103"/>
  <c r="AD88" i="103"/>
  <c r="AC88" i="103"/>
  <c r="T88" i="103"/>
  <c r="S88" i="103"/>
  <c r="J88" i="103"/>
  <c r="I88" i="103"/>
  <c r="EI88" i="103" s="1"/>
  <c r="EQ87" i="103"/>
  <c r="EO87" i="103"/>
  <c r="EM87" i="103"/>
  <c r="DX87" i="103"/>
  <c r="CR87" i="103"/>
  <c r="DN87" i="103"/>
  <c r="DM87" i="103"/>
  <c r="DL87" i="103"/>
  <c r="DK87" i="103"/>
  <c r="EG87" i="103"/>
  <c r="DA87" i="103"/>
  <c r="CZ87" i="103"/>
  <c r="CY87" i="103"/>
  <c r="ER86" i="103"/>
  <c r="EQ86" i="103"/>
  <c r="EP86" i="103"/>
  <c r="EO86" i="103"/>
  <c r="EN86" i="103"/>
  <c r="EM86" i="103"/>
  <c r="EL86" i="103"/>
  <c r="EH86" i="103"/>
  <c r="EG86" i="103"/>
  <c r="EF86" i="103"/>
  <c r="EE86" i="103"/>
  <c r="ED86" i="103"/>
  <c r="EC86" i="103"/>
  <c r="EB86" i="103"/>
  <c r="DX86" i="103"/>
  <c r="DW86" i="103"/>
  <c r="DV86" i="103"/>
  <c r="DU86" i="103"/>
  <c r="DT86" i="103"/>
  <c r="DS86" i="103"/>
  <c r="DR86" i="103"/>
  <c r="DN86" i="103"/>
  <c r="DM86" i="103"/>
  <c r="DL86" i="103"/>
  <c r="DK86" i="103"/>
  <c r="DJ86" i="103"/>
  <c r="DI86" i="103"/>
  <c r="DH86" i="103"/>
  <c r="DD86" i="103"/>
  <c r="DC86" i="103"/>
  <c r="DB86" i="103"/>
  <c r="DA86" i="103"/>
  <c r="CZ86" i="103"/>
  <c r="CY86" i="103"/>
  <c r="CX86" i="103"/>
  <c r="CT86" i="103"/>
  <c r="CS86" i="103"/>
  <c r="CR86" i="103"/>
  <c r="CQ86" i="103"/>
  <c r="CP86" i="103"/>
  <c r="CO86" i="103"/>
  <c r="CN86" i="103"/>
  <c r="CL86" i="103"/>
  <c r="CK86" i="103"/>
  <c r="CB86" i="103"/>
  <c r="CA86" i="103"/>
  <c r="BR86" i="103"/>
  <c r="BQ86" i="103"/>
  <c r="BH86" i="103"/>
  <c r="BG86" i="103"/>
  <c r="AX86" i="103"/>
  <c r="AW86" i="103"/>
  <c r="AN86" i="103"/>
  <c r="AM86" i="103"/>
  <c r="AD86" i="103"/>
  <c r="AC86" i="103"/>
  <c r="T86" i="103"/>
  <c r="S86" i="103"/>
  <c r="J86" i="103"/>
  <c r="I86" i="103"/>
  <c r="EI86" i="103" s="1"/>
  <c r="ER85" i="103"/>
  <c r="EQ85" i="103"/>
  <c r="EP85" i="103"/>
  <c r="EO85" i="103"/>
  <c r="EN85" i="103"/>
  <c r="EM85" i="103"/>
  <c r="EL85" i="103"/>
  <c r="EH85" i="103"/>
  <c r="EG85" i="103"/>
  <c r="EF85" i="103"/>
  <c r="EE85" i="103"/>
  <c r="ED85" i="103"/>
  <c r="EC85" i="103"/>
  <c r="EB85" i="103"/>
  <c r="DX85" i="103"/>
  <c r="DW85" i="103"/>
  <c r="DV85" i="103"/>
  <c r="DU85" i="103"/>
  <c r="DT85" i="103"/>
  <c r="DS85" i="103"/>
  <c r="DR85" i="103"/>
  <c r="DN85" i="103"/>
  <c r="DM85" i="103"/>
  <c r="DL85" i="103"/>
  <c r="DK85" i="103"/>
  <c r="DJ85" i="103"/>
  <c r="DI85" i="103"/>
  <c r="DH85" i="103"/>
  <c r="DD85" i="103"/>
  <c r="DC85" i="103"/>
  <c r="DB85" i="103"/>
  <c r="DA85" i="103"/>
  <c r="CZ85" i="103"/>
  <c r="CY85" i="103"/>
  <c r="CX85" i="103"/>
  <c r="CT85" i="103"/>
  <c r="CS85" i="103"/>
  <c r="CR85" i="103"/>
  <c r="CQ85" i="103"/>
  <c r="CP85" i="103"/>
  <c r="CO85" i="103"/>
  <c r="CN85" i="103"/>
  <c r="CL85" i="103"/>
  <c r="CK85" i="103"/>
  <c r="CB85" i="103"/>
  <c r="CA85" i="103"/>
  <c r="BR85" i="103"/>
  <c r="BQ85" i="103"/>
  <c r="BH85" i="103"/>
  <c r="BG85" i="103"/>
  <c r="AX85" i="103"/>
  <c r="AW85" i="103"/>
  <c r="AN85" i="103"/>
  <c r="AM85" i="103"/>
  <c r="AD85" i="103"/>
  <c r="AC85" i="103"/>
  <c r="T85" i="103"/>
  <c r="S85" i="103"/>
  <c r="J85" i="103"/>
  <c r="I85" i="103"/>
  <c r="EI85" i="103" s="1"/>
  <c r="ER84" i="103"/>
  <c r="EQ84" i="103"/>
  <c r="EP84" i="103"/>
  <c r="EO84" i="103"/>
  <c r="EN84" i="103"/>
  <c r="EM84" i="103"/>
  <c r="EL84" i="103"/>
  <c r="EH84" i="103"/>
  <c r="EG84" i="103"/>
  <c r="EF84" i="103"/>
  <c r="EE84" i="103"/>
  <c r="ED84" i="103"/>
  <c r="EC84" i="103"/>
  <c r="EB84" i="103"/>
  <c r="DX84" i="103"/>
  <c r="DW84" i="103"/>
  <c r="DV84" i="103"/>
  <c r="DU84" i="103"/>
  <c r="DT84" i="103"/>
  <c r="DS84" i="103"/>
  <c r="DR84" i="103"/>
  <c r="DN84" i="103"/>
  <c r="DM84" i="103"/>
  <c r="DL84" i="103"/>
  <c r="DK84" i="103"/>
  <c r="DJ84" i="103"/>
  <c r="DI84" i="103"/>
  <c r="DH84" i="103"/>
  <c r="DD84" i="103"/>
  <c r="DC84" i="103"/>
  <c r="DB84" i="103"/>
  <c r="DA84" i="103"/>
  <c r="CZ84" i="103"/>
  <c r="CY84" i="103"/>
  <c r="CX84" i="103"/>
  <c r="CT84" i="103"/>
  <c r="CS84" i="103"/>
  <c r="CR84" i="103"/>
  <c r="CQ84" i="103"/>
  <c r="CP84" i="103"/>
  <c r="CO84" i="103"/>
  <c r="CN84" i="103"/>
  <c r="CL84" i="103"/>
  <c r="CK84" i="103"/>
  <c r="CB84" i="103"/>
  <c r="CA84" i="103"/>
  <c r="BR84" i="103"/>
  <c r="BQ84" i="103"/>
  <c r="BH84" i="103"/>
  <c r="BG84" i="103"/>
  <c r="AX84" i="103"/>
  <c r="AW84" i="103"/>
  <c r="AN84" i="103"/>
  <c r="AM84" i="103"/>
  <c r="AD84" i="103"/>
  <c r="AC84" i="103"/>
  <c r="T84" i="103"/>
  <c r="S84" i="103"/>
  <c r="J84" i="103"/>
  <c r="I84" i="103"/>
  <c r="EI84" i="103" s="1"/>
  <c r="ER83" i="103"/>
  <c r="EQ83" i="103"/>
  <c r="EP83" i="103"/>
  <c r="EO83" i="103"/>
  <c r="EN83" i="103"/>
  <c r="EM83" i="103"/>
  <c r="EL83" i="103"/>
  <c r="EH83" i="103"/>
  <c r="EG83" i="103"/>
  <c r="EF83" i="103"/>
  <c r="EE83" i="103"/>
  <c r="ED83" i="103"/>
  <c r="EC83" i="103"/>
  <c r="EB83" i="103"/>
  <c r="DX83" i="103"/>
  <c r="DW83" i="103"/>
  <c r="DV83" i="103"/>
  <c r="DU83" i="103"/>
  <c r="DT83" i="103"/>
  <c r="DS83" i="103"/>
  <c r="DR83" i="103"/>
  <c r="DN83" i="103"/>
  <c r="DM83" i="103"/>
  <c r="DL83" i="103"/>
  <c r="DK83" i="103"/>
  <c r="DJ83" i="103"/>
  <c r="DI83" i="103"/>
  <c r="DH83" i="103"/>
  <c r="DD83" i="103"/>
  <c r="DC83" i="103"/>
  <c r="DB83" i="103"/>
  <c r="DA83" i="103"/>
  <c r="CZ83" i="103"/>
  <c r="CY83" i="103"/>
  <c r="CX83" i="103"/>
  <c r="CT83" i="103"/>
  <c r="CS83" i="103"/>
  <c r="CR83" i="103"/>
  <c r="CQ83" i="103"/>
  <c r="CP83" i="103"/>
  <c r="CO83" i="103"/>
  <c r="CN83" i="103"/>
  <c r="CL83" i="103"/>
  <c r="CK83" i="103"/>
  <c r="CB83" i="103"/>
  <c r="CA83" i="103"/>
  <c r="BR83" i="103"/>
  <c r="BQ83" i="103"/>
  <c r="BH83" i="103"/>
  <c r="BG83" i="103"/>
  <c r="AX83" i="103"/>
  <c r="AW83" i="103"/>
  <c r="AN83" i="103"/>
  <c r="AM83" i="103"/>
  <c r="AD83" i="103"/>
  <c r="AC83" i="103"/>
  <c r="T83" i="103"/>
  <c r="S83" i="103"/>
  <c r="J83" i="103"/>
  <c r="I83" i="103"/>
  <c r="EP82" i="103"/>
  <c r="EN82" i="103"/>
  <c r="EL82" i="103"/>
  <c r="CT82" i="103"/>
  <c r="CQ82" i="103"/>
  <c r="CO82" i="103"/>
  <c r="DN82" i="103"/>
  <c r="DL82" i="103"/>
  <c r="DI82" i="103"/>
  <c r="DH82" i="103"/>
  <c r="DC82" i="103"/>
  <c r="DA82" i="103"/>
  <c r="CY82" i="103"/>
  <c r="EB82" i="103"/>
  <c r="ER81" i="103"/>
  <c r="EQ81" i="103"/>
  <c r="EP81" i="103"/>
  <c r="EO81" i="103"/>
  <c r="EN81" i="103"/>
  <c r="EM81" i="103"/>
  <c r="EL81" i="103"/>
  <c r="EH81" i="103"/>
  <c r="EG81" i="103"/>
  <c r="EF81" i="103"/>
  <c r="EE81" i="103"/>
  <c r="ED81" i="103"/>
  <c r="EC81" i="103"/>
  <c r="EB81" i="103"/>
  <c r="DX81" i="103"/>
  <c r="DW81" i="103"/>
  <c r="DV81" i="103"/>
  <c r="DU81" i="103"/>
  <c r="DT81" i="103"/>
  <c r="DS81" i="103"/>
  <c r="DR81" i="103"/>
  <c r="DN81" i="103"/>
  <c r="DM81" i="103"/>
  <c r="DL81" i="103"/>
  <c r="DK81" i="103"/>
  <c r="DJ81" i="103"/>
  <c r="DI81" i="103"/>
  <c r="DH81" i="103"/>
  <c r="DD81" i="103"/>
  <c r="DC81" i="103"/>
  <c r="DB81" i="103"/>
  <c r="DA81" i="103"/>
  <c r="CZ81" i="103"/>
  <c r="CY81" i="103"/>
  <c r="CX81" i="103"/>
  <c r="CT81" i="103"/>
  <c r="CS81" i="103"/>
  <c r="CR81" i="103"/>
  <c r="CQ81" i="103"/>
  <c r="CP81" i="103"/>
  <c r="CO81" i="103"/>
  <c r="CN81" i="103"/>
  <c r="CL81" i="103"/>
  <c r="CK81" i="103"/>
  <c r="CB81" i="103"/>
  <c r="CA81" i="103"/>
  <c r="BR81" i="103"/>
  <c r="BQ81" i="103"/>
  <c r="BH81" i="103"/>
  <c r="BG81" i="103"/>
  <c r="AX81" i="103"/>
  <c r="AW81" i="103"/>
  <c r="AN81" i="103"/>
  <c r="AM81" i="103"/>
  <c r="AD81" i="103"/>
  <c r="AC81" i="103"/>
  <c r="T81" i="103"/>
  <c r="S81" i="103"/>
  <c r="J81" i="103"/>
  <c r="I81" i="103"/>
  <c r="EI81" i="103" s="1"/>
  <c r="ER80" i="103"/>
  <c r="EQ80" i="103"/>
  <c r="EP80" i="103"/>
  <c r="EO80" i="103"/>
  <c r="EN80" i="103"/>
  <c r="EM80" i="103"/>
  <c r="EL80" i="103"/>
  <c r="EH80" i="103"/>
  <c r="EG80" i="103"/>
  <c r="EF80" i="103"/>
  <c r="EE80" i="103"/>
  <c r="ED80" i="103"/>
  <c r="EC80" i="103"/>
  <c r="EB80" i="103"/>
  <c r="DX80" i="103"/>
  <c r="DW80" i="103"/>
  <c r="DV80" i="103"/>
  <c r="DU80" i="103"/>
  <c r="DT80" i="103"/>
  <c r="DS80" i="103"/>
  <c r="DR80" i="103"/>
  <c r="DN80" i="103"/>
  <c r="DM80" i="103"/>
  <c r="DL80" i="103"/>
  <c r="DK80" i="103"/>
  <c r="DJ80" i="103"/>
  <c r="DI80" i="103"/>
  <c r="DH80" i="103"/>
  <c r="DD80" i="103"/>
  <c r="DC80" i="103"/>
  <c r="DB80" i="103"/>
  <c r="DA80" i="103"/>
  <c r="CZ80" i="103"/>
  <c r="CY80" i="103"/>
  <c r="CX80" i="103"/>
  <c r="CT80" i="103"/>
  <c r="CS80" i="103"/>
  <c r="CR80" i="103"/>
  <c r="CQ80" i="103"/>
  <c r="CP80" i="103"/>
  <c r="CO80" i="103"/>
  <c r="CN80" i="103"/>
  <c r="CL80" i="103"/>
  <c r="CK80" i="103"/>
  <c r="CB80" i="103"/>
  <c r="CA80" i="103"/>
  <c r="BR80" i="103"/>
  <c r="BQ80" i="103"/>
  <c r="BH80" i="103"/>
  <c r="BG80" i="103"/>
  <c r="AX80" i="103"/>
  <c r="AW80" i="103"/>
  <c r="AN80" i="103"/>
  <c r="AM80" i="103"/>
  <c r="AD80" i="103"/>
  <c r="AC80" i="103"/>
  <c r="T80" i="103"/>
  <c r="S80" i="103"/>
  <c r="J80" i="103"/>
  <c r="I80" i="103"/>
  <c r="EI80" i="103" s="1"/>
  <c r="ER79" i="103"/>
  <c r="EQ79" i="103"/>
  <c r="EP79" i="103"/>
  <c r="EO79" i="103"/>
  <c r="EN79" i="103"/>
  <c r="EM79" i="103"/>
  <c r="EL79" i="103"/>
  <c r="EH79" i="103"/>
  <c r="EG79" i="103"/>
  <c r="EF79" i="103"/>
  <c r="EE79" i="103"/>
  <c r="ED79" i="103"/>
  <c r="EC79" i="103"/>
  <c r="EB79" i="103"/>
  <c r="DX79" i="103"/>
  <c r="DW79" i="103"/>
  <c r="DV79" i="103"/>
  <c r="DU79" i="103"/>
  <c r="DT79" i="103"/>
  <c r="DS79" i="103"/>
  <c r="DR79" i="103"/>
  <c r="DN79" i="103"/>
  <c r="DM79" i="103"/>
  <c r="DL79" i="103"/>
  <c r="DK79" i="103"/>
  <c r="DJ79" i="103"/>
  <c r="DI79" i="103"/>
  <c r="DH79" i="103"/>
  <c r="DD79" i="103"/>
  <c r="DC79" i="103"/>
  <c r="DB79" i="103"/>
  <c r="DA79" i="103"/>
  <c r="CZ79" i="103"/>
  <c r="CY79" i="103"/>
  <c r="CX79" i="103"/>
  <c r="CT79" i="103"/>
  <c r="CS79" i="103"/>
  <c r="CR79" i="103"/>
  <c r="CQ79" i="103"/>
  <c r="CP79" i="103"/>
  <c r="CO79" i="103"/>
  <c r="CN79" i="103"/>
  <c r="CL79" i="103"/>
  <c r="CK79" i="103"/>
  <c r="CB79" i="103"/>
  <c r="CA79" i="103"/>
  <c r="BR79" i="103"/>
  <c r="BQ79" i="103"/>
  <c r="BH79" i="103"/>
  <c r="BG79" i="103"/>
  <c r="AX79" i="103"/>
  <c r="AW79" i="103"/>
  <c r="AN79" i="103"/>
  <c r="AM79" i="103"/>
  <c r="AD79" i="103"/>
  <c r="AC79" i="103"/>
  <c r="T79" i="103"/>
  <c r="S79" i="103"/>
  <c r="J79" i="103"/>
  <c r="I79" i="103"/>
  <c r="EI79" i="103" s="1"/>
  <c r="ER78" i="103"/>
  <c r="EQ78" i="103"/>
  <c r="EP78" i="103"/>
  <c r="EO78" i="103"/>
  <c r="EN78" i="103"/>
  <c r="EM78" i="103"/>
  <c r="EL78" i="103"/>
  <c r="EH78" i="103"/>
  <c r="EG78" i="103"/>
  <c r="EF78" i="103"/>
  <c r="EE78" i="103"/>
  <c r="ED78" i="103"/>
  <c r="EC78" i="103"/>
  <c r="EB78" i="103"/>
  <c r="DX78" i="103"/>
  <c r="DW78" i="103"/>
  <c r="DV78" i="103"/>
  <c r="DU78" i="103"/>
  <c r="DT78" i="103"/>
  <c r="DS78" i="103"/>
  <c r="DR78" i="103"/>
  <c r="DN78" i="103"/>
  <c r="DM78" i="103"/>
  <c r="DL78" i="103"/>
  <c r="DK78" i="103"/>
  <c r="DJ78" i="103"/>
  <c r="DI78" i="103"/>
  <c r="DH78" i="103"/>
  <c r="DD78" i="103"/>
  <c r="DC78" i="103"/>
  <c r="DB78" i="103"/>
  <c r="DA78" i="103"/>
  <c r="CZ78" i="103"/>
  <c r="CY78" i="103"/>
  <c r="CX78" i="103"/>
  <c r="CT78" i="103"/>
  <c r="CS78" i="103"/>
  <c r="CR78" i="103"/>
  <c r="CQ78" i="103"/>
  <c r="CP78" i="103"/>
  <c r="CO78" i="103"/>
  <c r="CN78" i="103"/>
  <c r="CL78" i="103"/>
  <c r="CK78" i="103"/>
  <c r="CB78" i="103"/>
  <c r="CA78" i="103"/>
  <c r="BR78" i="103"/>
  <c r="BQ78" i="103"/>
  <c r="BH78" i="103"/>
  <c r="BG78" i="103"/>
  <c r="AX78" i="103"/>
  <c r="AW78" i="103"/>
  <c r="AN78" i="103"/>
  <c r="AM78" i="103"/>
  <c r="AD78" i="103"/>
  <c r="AC78" i="103"/>
  <c r="T78" i="103"/>
  <c r="S78" i="103"/>
  <c r="J78" i="103"/>
  <c r="I78" i="103"/>
  <c r="EI78" i="103" s="1"/>
  <c r="EO77" i="103"/>
  <c r="EL77" i="103"/>
  <c r="DW77" i="103"/>
  <c r="DV77" i="103"/>
  <c r="DU77" i="103"/>
  <c r="CT77" i="103"/>
  <c r="CR77" i="103"/>
  <c r="CP77" i="103"/>
  <c r="DN77" i="103"/>
  <c r="DM77" i="103"/>
  <c r="DL77" i="103"/>
  <c r="DJ77" i="103"/>
  <c r="DC77" i="103"/>
  <c r="DB77" i="103"/>
  <c r="EE77" i="103"/>
  <c r="CY77" i="103"/>
  <c r="ER76" i="103"/>
  <c r="EQ76" i="103"/>
  <c r="EP76" i="103"/>
  <c r="EO76" i="103"/>
  <c r="EN76" i="103"/>
  <c r="EM76" i="103"/>
  <c r="EL76" i="103"/>
  <c r="EH76" i="103"/>
  <c r="EG76" i="103"/>
  <c r="EF76" i="103"/>
  <c r="EE76" i="103"/>
  <c r="ED76" i="103"/>
  <c r="EC76" i="103"/>
  <c r="EB76" i="103"/>
  <c r="DX76" i="103"/>
  <c r="DW76" i="103"/>
  <c r="DV76" i="103"/>
  <c r="DU76" i="103"/>
  <c r="DT76" i="103"/>
  <c r="DS76" i="103"/>
  <c r="DR76" i="103"/>
  <c r="DN76" i="103"/>
  <c r="DM76" i="103"/>
  <c r="DL76" i="103"/>
  <c r="DK76" i="103"/>
  <c r="DJ76" i="103"/>
  <c r="DI76" i="103"/>
  <c r="DH76" i="103"/>
  <c r="DD76" i="103"/>
  <c r="DC76" i="103"/>
  <c r="DB76" i="103"/>
  <c r="DA76" i="103"/>
  <c r="CZ76" i="103"/>
  <c r="CY76" i="103"/>
  <c r="CX76" i="103"/>
  <c r="CT76" i="103"/>
  <c r="CS76" i="103"/>
  <c r="CR76" i="103"/>
  <c r="CQ76" i="103"/>
  <c r="CP76" i="103"/>
  <c r="CO76" i="103"/>
  <c r="CN76" i="103"/>
  <c r="CL76" i="103"/>
  <c r="CK76" i="103"/>
  <c r="CB76" i="103"/>
  <c r="CA76" i="103"/>
  <c r="BR76" i="103"/>
  <c r="BQ76" i="103"/>
  <c r="BH76" i="103"/>
  <c r="BG76" i="103"/>
  <c r="AX76" i="103"/>
  <c r="AW76" i="103"/>
  <c r="AN76" i="103"/>
  <c r="AM76" i="103"/>
  <c r="AD76" i="103"/>
  <c r="AC76" i="103"/>
  <c r="T76" i="103"/>
  <c r="S76" i="103"/>
  <c r="J76" i="103"/>
  <c r="I76" i="103"/>
  <c r="ER75" i="103"/>
  <c r="EQ75" i="103"/>
  <c r="EP75" i="103"/>
  <c r="EO75" i="103"/>
  <c r="EN75" i="103"/>
  <c r="EM75" i="103"/>
  <c r="EL75" i="103"/>
  <c r="EH75" i="103"/>
  <c r="EG75" i="103"/>
  <c r="EF75" i="103"/>
  <c r="EE75" i="103"/>
  <c r="ED75" i="103"/>
  <c r="EC75" i="103"/>
  <c r="EB75" i="103"/>
  <c r="DX75" i="103"/>
  <c r="DW75" i="103"/>
  <c r="DV75" i="103"/>
  <c r="DU75" i="103"/>
  <c r="DT75" i="103"/>
  <c r="DS75" i="103"/>
  <c r="DR75" i="103"/>
  <c r="DN75" i="103"/>
  <c r="DM75" i="103"/>
  <c r="DL75" i="103"/>
  <c r="DK75" i="103"/>
  <c r="DJ75" i="103"/>
  <c r="DI75" i="103"/>
  <c r="DH75" i="103"/>
  <c r="DD75" i="103"/>
  <c r="DC75" i="103"/>
  <c r="DB75" i="103"/>
  <c r="DA75" i="103"/>
  <c r="CZ75" i="103"/>
  <c r="CY75" i="103"/>
  <c r="CX75" i="103"/>
  <c r="CT75" i="103"/>
  <c r="CS75" i="103"/>
  <c r="CR75" i="103"/>
  <c r="CQ75" i="103"/>
  <c r="CP75" i="103"/>
  <c r="CO75" i="103"/>
  <c r="CN75" i="103"/>
  <c r="CL75" i="103"/>
  <c r="CK75" i="103"/>
  <c r="CB75" i="103"/>
  <c r="CA75" i="103"/>
  <c r="BR75" i="103"/>
  <c r="BQ75" i="103"/>
  <c r="BH75" i="103"/>
  <c r="BG75" i="103"/>
  <c r="AX75" i="103"/>
  <c r="AW75" i="103"/>
  <c r="AN75" i="103"/>
  <c r="AM75" i="103"/>
  <c r="AD75" i="103"/>
  <c r="AC75" i="103"/>
  <c r="T75" i="103"/>
  <c r="S75" i="103"/>
  <c r="J75" i="103"/>
  <c r="I75" i="103"/>
  <c r="ER74" i="103"/>
  <c r="EQ74" i="103"/>
  <c r="EP74" i="103"/>
  <c r="EO74" i="103"/>
  <c r="EN74" i="103"/>
  <c r="EM74" i="103"/>
  <c r="EL74" i="103"/>
  <c r="EH74" i="103"/>
  <c r="EG74" i="103"/>
  <c r="EF74" i="103"/>
  <c r="EE74" i="103"/>
  <c r="ED74" i="103"/>
  <c r="EC74" i="103"/>
  <c r="EB74" i="103"/>
  <c r="DX74" i="103"/>
  <c r="DW74" i="103"/>
  <c r="DV74" i="103"/>
  <c r="DU74" i="103"/>
  <c r="DT74" i="103"/>
  <c r="DS74" i="103"/>
  <c r="DR74" i="103"/>
  <c r="DN74" i="103"/>
  <c r="DM74" i="103"/>
  <c r="DL74" i="103"/>
  <c r="DK74" i="103"/>
  <c r="DJ74" i="103"/>
  <c r="DI74" i="103"/>
  <c r="DH74" i="103"/>
  <c r="DD74" i="103"/>
  <c r="DC74" i="103"/>
  <c r="DB74" i="103"/>
  <c r="DA74" i="103"/>
  <c r="CZ74" i="103"/>
  <c r="CY74" i="103"/>
  <c r="CX74" i="103"/>
  <c r="CT74" i="103"/>
  <c r="CS74" i="103"/>
  <c r="CR74" i="103"/>
  <c r="CQ74" i="103"/>
  <c r="CP74" i="103"/>
  <c r="CO74" i="103"/>
  <c r="CN74" i="103"/>
  <c r="CL74" i="103"/>
  <c r="CK74" i="103"/>
  <c r="CB74" i="103"/>
  <c r="CA74" i="103"/>
  <c r="BR74" i="103"/>
  <c r="BQ74" i="103"/>
  <c r="BH74" i="103"/>
  <c r="BG74" i="103"/>
  <c r="AX74" i="103"/>
  <c r="AW74" i="103"/>
  <c r="AN74" i="103"/>
  <c r="AM74" i="103"/>
  <c r="AD74" i="103"/>
  <c r="AC74" i="103"/>
  <c r="CU74" i="103" s="1"/>
  <c r="T74" i="103"/>
  <c r="S74" i="103"/>
  <c r="J74" i="103"/>
  <c r="I74" i="103"/>
  <c r="EI74" i="103" s="1"/>
  <c r="ER73" i="103"/>
  <c r="EQ73" i="103"/>
  <c r="EP73" i="103"/>
  <c r="EO73" i="103"/>
  <c r="EN73" i="103"/>
  <c r="EM73" i="103"/>
  <c r="EL73" i="103"/>
  <c r="EH73" i="103"/>
  <c r="EG73" i="103"/>
  <c r="EF73" i="103"/>
  <c r="EE73" i="103"/>
  <c r="ED73" i="103"/>
  <c r="EC73" i="103"/>
  <c r="EB73" i="103"/>
  <c r="DX73" i="103"/>
  <c r="DW73" i="103"/>
  <c r="DV73" i="103"/>
  <c r="DU73" i="103"/>
  <c r="DT73" i="103"/>
  <c r="DS73" i="103"/>
  <c r="DR73" i="103"/>
  <c r="DN73" i="103"/>
  <c r="DM73" i="103"/>
  <c r="DL73" i="103"/>
  <c r="DK73" i="103"/>
  <c r="DJ73" i="103"/>
  <c r="DI73" i="103"/>
  <c r="DH73" i="103"/>
  <c r="DD73" i="103"/>
  <c r="DC73" i="103"/>
  <c r="DB73" i="103"/>
  <c r="DA73" i="103"/>
  <c r="CZ73" i="103"/>
  <c r="CY73" i="103"/>
  <c r="CX73" i="103"/>
  <c r="CT73" i="103"/>
  <c r="CS73" i="103"/>
  <c r="CR73" i="103"/>
  <c r="CQ73" i="103"/>
  <c r="CP73" i="103"/>
  <c r="CO73" i="103"/>
  <c r="CN73" i="103"/>
  <c r="CL73" i="103"/>
  <c r="CK73" i="103"/>
  <c r="CB73" i="103"/>
  <c r="CA73" i="103"/>
  <c r="BR73" i="103"/>
  <c r="BQ73" i="103"/>
  <c r="BH73" i="103"/>
  <c r="BG73" i="103"/>
  <c r="AX73" i="103"/>
  <c r="AW73" i="103"/>
  <c r="AN73" i="103"/>
  <c r="AM73" i="103"/>
  <c r="AD73" i="103"/>
  <c r="AC73" i="103"/>
  <c r="T73" i="103"/>
  <c r="S73" i="103"/>
  <c r="J73" i="103"/>
  <c r="I73" i="103"/>
  <c r="EI73" i="103" s="1"/>
  <c r="EO72" i="103"/>
  <c r="EN72" i="103"/>
  <c r="EL72" i="103"/>
  <c r="CR72" i="103"/>
  <c r="EG72" i="103"/>
  <c r="EF72" i="103"/>
  <c r="CZ72" i="103"/>
  <c r="EC72" i="103"/>
  <c r="ER71" i="103"/>
  <c r="EQ71" i="103"/>
  <c r="EP71" i="103"/>
  <c r="EO71" i="103"/>
  <c r="EN71" i="103"/>
  <c r="EM71" i="103"/>
  <c r="EL71" i="103"/>
  <c r="EH71" i="103"/>
  <c r="EG71" i="103"/>
  <c r="EF71" i="103"/>
  <c r="EE71" i="103"/>
  <c r="ED71" i="103"/>
  <c r="EC71" i="103"/>
  <c r="EB71" i="103"/>
  <c r="DX71" i="103"/>
  <c r="DW71" i="103"/>
  <c r="DV71" i="103"/>
  <c r="DU71" i="103"/>
  <c r="DT71" i="103"/>
  <c r="DS71" i="103"/>
  <c r="DR71" i="103"/>
  <c r="DN71" i="103"/>
  <c r="DM71" i="103"/>
  <c r="DL71" i="103"/>
  <c r="DK71" i="103"/>
  <c r="DJ71" i="103"/>
  <c r="DI71" i="103"/>
  <c r="DH71" i="103"/>
  <c r="DD71" i="103"/>
  <c r="DC71" i="103"/>
  <c r="DB71" i="103"/>
  <c r="DA71" i="103"/>
  <c r="CZ71" i="103"/>
  <c r="CY71" i="103"/>
  <c r="CX71" i="103"/>
  <c r="CT71" i="103"/>
  <c r="CS71" i="103"/>
  <c r="CR71" i="103"/>
  <c r="CQ71" i="103"/>
  <c r="CP71" i="103"/>
  <c r="CO71" i="103"/>
  <c r="CN71" i="103"/>
  <c r="CL71" i="103"/>
  <c r="CK71" i="103"/>
  <c r="CB71" i="103"/>
  <c r="CA71" i="103"/>
  <c r="BR71" i="103"/>
  <c r="BQ71" i="103"/>
  <c r="BH71" i="103"/>
  <c r="BG71" i="103"/>
  <c r="AX71" i="103"/>
  <c r="AW71" i="103"/>
  <c r="AN71" i="103"/>
  <c r="AM71" i="103"/>
  <c r="AD71" i="103"/>
  <c r="AC71" i="103"/>
  <c r="T71" i="103"/>
  <c r="S71" i="103"/>
  <c r="J71" i="103"/>
  <c r="I71" i="103"/>
  <c r="EI71" i="103" s="1"/>
  <c r="ER70" i="103"/>
  <c r="EQ70" i="103"/>
  <c r="EP70" i="103"/>
  <c r="EO70" i="103"/>
  <c r="EN70" i="103"/>
  <c r="EM70" i="103"/>
  <c r="EL70" i="103"/>
  <c r="EH70" i="103"/>
  <c r="EG70" i="103"/>
  <c r="EF70" i="103"/>
  <c r="EE70" i="103"/>
  <c r="ED70" i="103"/>
  <c r="EC70" i="103"/>
  <c r="EB70" i="103"/>
  <c r="DX70" i="103"/>
  <c r="DW70" i="103"/>
  <c r="DV70" i="103"/>
  <c r="DU70" i="103"/>
  <c r="DT70" i="103"/>
  <c r="DS70" i="103"/>
  <c r="DR70" i="103"/>
  <c r="DN70" i="103"/>
  <c r="DM70" i="103"/>
  <c r="DL70" i="103"/>
  <c r="DK70" i="103"/>
  <c r="DJ70" i="103"/>
  <c r="DI70" i="103"/>
  <c r="DH70" i="103"/>
  <c r="DD70" i="103"/>
  <c r="DC70" i="103"/>
  <c r="DB70" i="103"/>
  <c r="DA70" i="103"/>
  <c r="CZ70" i="103"/>
  <c r="CY70" i="103"/>
  <c r="CX70" i="103"/>
  <c r="CT70" i="103"/>
  <c r="CS70" i="103"/>
  <c r="CR70" i="103"/>
  <c r="CQ70" i="103"/>
  <c r="CP70" i="103"/>
  <c r="CO70" i="103"/>
  <c r="CN70" i="103"/>
  <c r="CL70" i="103"/>
  <c r="CK70" i="103"/>
  <c r="CB70" i="103"/>
  <c r="CA70" i="103"/>
  <c r="BR70" i="103"/>
  <c r="BQ70" i="103"/>
  <c r="BH70" i="103"/>
  <c r="BG70" i="103"/>
  <c r="AX70" i="103"/>
  <c r="AW70" i="103"/>
  <c r="AN70" i="103"/>
  <c r="AM70" i="103"/>
  <c r="AD70" i="103"/>
  <c r="AC70" i="103"/>
  <c r="T70" i="103"/>
  <c r="S70" i="103"/>
  <c r="J70" i="103"/>
  <c r="I70" i="103"/>
  <c r="ER69" i="103"/>
  <c r="EQ69" i="103"/>
  <c r="EP69" i="103"/>
  <c r="EO69" i="103"/>
  <c r="EN69" i="103"/>
  <c r="EM69" i="103"/>
  <c r="EL69" i="103"/>
  <c r="EH69" i="103"/>
  <c r="EG69" i="103"/>
  <c r="EF69" i="103"/>
  <c r="EE69" i="103"/>
  <c r="ED69" i="103"/>
  <c r="EC69" i="103"/>
  <c r="EB69" i="103"/>
  <c r="DX69" i="103"/>
  <c r="DW69" i="103"/>
  <c r="DV69" i="103"/>
  <c r="DU69" i="103"/>
  <c r="DT69" i="103"/>
  <c r="DS69" i="103"/>
  <c r="DR69" i="103"/>
  <c r="DN69" i="103"/>
  <c r="DM69" i="103"/>
  <c r="DL69" i="103"/>
  <c r="DK69" i="103"/>
  <c r="DJ69" i="103"/>
  <c r="DI69" i="103"/>
  <c r="DH69" i="103"/>
  <c r="DD69" i="103"/>
  <c r="DC69" i="103"/>
  <c r="DB69" i="103"/>
  <c r="DA69" i="103"/>
  <c r="CZ69" i="103"/>
  <c r="CY69" i="103"/>
  <c r="CX69" i="103"/>
  <c r="CT69" i="103"/>
  <c r="CS69" i="103"/>
  <c r="CR69" i="103"/>
  <c r="CQ69" i="103"/>
  <c r="CP69" i="103"/>
  <c r="CO69" i="103"/>
  <c r="CN69" i="103"/>
  <c r="CL69" i="103"/>
  <c r="CK69" i="103"/>
  <c r="CB69" i="103"/>
  <c r="CA69" i="103"/>
  <c r="BR69" i="103"/>
  <c r="BQ69" i="103"/>
  <c r="BH69" i="103"/>
  <c r="BG69" i="103"/>
  <c r="AX69" i="103"/>
  <c r="AW69" i="103"/>
  <c r="AN69" i="103"/>
  <c r="AM69" i="103"/>
  <c r="AD69" i="103"/>
  <c r="AC69" i="103"/>
  <c r="T69" i="103"/>
  <c r="S69" i="103"/>
  <c r="J69" i="103"/>
  <c r="I69" i="103"/>
  <c r="ER68" i="103"/>
  <c r="EQ68" i="103"/>
  <c r="EP68" i="103"/>
  <c r="EO68" i="103"/>
  <c r="EN68" i="103"/>
  <c r="EM68" i="103"/>
  <c r="EL68" i="103"/>
  <c r="EH68" i="103"/>
  <c r="EG68" i="103"/>
  <c r="EF68" i="103"/>
  <c r="EE68" i="103"/>
  <c r="ED68" i="103"/>
  <c r="EC68" i="103"/>
  <c r="EB68" i="103"/>
  <c r="DX68" i="103"/>
  <c r="DW68" i="103"/>
  <c r="DV68" i="103"/>
  <c r="DU68" i="103"/>
  <c r="DT68" i="103"/>
  <c r="DS68" i="103"/>
  <c r="DR68" i="103"/>
  <c r="DN68" i="103"/>
  <c r="DM68" i="103"/>
  <c r="DL68" i="103"/>
  <c r="DK68" i="103"/>
  <c r="DJ68" i="103"/>
  <c r="DI68" i="103"/>
  <c r="DH68" i="103"/>
  <c r="DD68" i="103"/>
  <c r="DC68" i="103"/>
  <c r="DB68" i="103"/>
  <c r="DA68" i="103"/>
  <c r="CZ68" i="103"/>
  <c r="CY68" i="103"/>
  <c r="CX68" i="103"/>
  <c r="CT68" i="103"/>
  <c r="CS68" i="103"/>
  <c r="CR68" i="103"/>
  <c r="CQ68" i="103"/>
  <c r="CP68" i="103"/>
  <c r="CO68" i="103"/>
  <c r="CN68" i="103"/>
  <c r="CL68" i="103"/>
  <c r="CK68" i="103"/>
  <c r="CB68" i="103"/>
  <c r="CA68" i="103"/>
  <c r="BR68" i="103"/>
  <c r="BQ68" i="103"/>
  <c r="BH68" i="103"/>
  <c r="BG68" i="103"/>
  <c r="AX68" i="103"/>
  <c r="AW68" i="103"/>
  <c r="AN68" i="103"/>
  <c r="AM68" i="103"/>
  <c r="AD68" i="103"/>
  <c r="AC68" i="103"/>
  <c r="T68" i="103"/>
  <c r="S68" i="103"/>
  <c r="J68" i="103"/>
  <c r="I68" i="103"/>
  <c r="ER67" i="103"/>
  <c r="EQ67" i="103"/>
  <c r="EP67" i="103"/>
  <c r="EO67" i="103"/>
  <c r="EN67" i="103"/>
  <c r="DS67" i="103"/>
  <c r="CS67" i="103"/>
  <c r="CQ67" i="103"/>
  <c r="DD67" i="103"/>
  <c r="DL67" i="103"/>
  <c r="DK67" i="103"/>
  <c r="DH67" i="103"/>
  <c r="EH67" i="103"/>
  <c r="DC67" i="103"/>
  <c r="DB67" i="103"/>
  <c r="DA67" i="103"/>
  <c r="ED67" i="103"/>
  <c r="ER66" i="103"/>
  <c r="EQ66" i="103"/>
  <c r="EP66" i="103"/>
  <c r="EO66" i="103"/>
  <c r="EN66" i="103"/>
  <c r="EM66" i="103"/>
  <c r="EL66" i="103"/>
  <c r="EH66" i="103"/>
  <c r="EG66" i="103"/>
  <c r="EF66" i="103"/>
  <c r="EE66" i="103"/>
  <c r="ED66" i="103"/>
  <c r="EC66" i="103"/>
  <c r="EB66" i="103"/>
  <c r="DX66" i="103"/>
  <c r="DW66" i="103"/>
  <c r="DV66" i="103"/>
  <c r="DU66" i="103"/>
  <c r="DT66" i="103"/>
  <c r="DS66" i="103"/>
  <c r="DR66" i="103"/>
  <c r="DN66" i="103"/>
  <c r="DM66" i="103"/>
  <c r="DL66" i="103"/>
  <c r="DK66" i="103"/>
  <c r="DJ66" i="103"/>
  <c r="DI66" i="103"/>
  <c r="DH66" i="103"/>
  <c r="DD66" i="103"/>
  <c r="DC66" i="103"/>
  <c r="DB66" i="103"/>
  <c r="DA66" i="103"/>
  <c r="CZ66" i="103"/>
  <c r="CY66" i="103"/>
  <c r="CX66" i="103"/>
  <c r="CT66" i="103"/>
  <c r="CS66" i="103"/>
  <c r="CR66" i="103"/>
  <c r="CQ66" i="103"/>
  <c r="CP66" i="103"/>
  <c r="CO66" i="103"/>
  <c r="CN66" i="103"/>
  <c r="CL66" i="103"/>
  <c r="CK66" i="103"/>
  <c r="CB66" i="103"/>
  <c r="CA66" i="103"/>
  <c r="BR66" i="103"/>
  <c r="BQ66" i="103"/>
  <c r="BH66" i="103"/>
  <c r="BG66" i="103"/>
  <c r="AX66" i="103"/>
  <c r="AW66" i="103"/>
  <c r="AN66" i="103"/>
  <c r="AM66" i="103"/>
  <c r="AD66" i="103"/>
  <c r="AC66" i="103"/>
  <c r="T66" i="103"/>
  <c r="S66" i="103"/>
  <c r="J66" i="103"/>
  <c r="I66" i="103"/>
  <c r="ER65" i="103"/>
  <c r="EQ65" i="103"/>
  <c r="EP65" i="103"/>
  <c r="EO65" i="103"/>
  <c r="EN65" i="103"/>
  <c r="EM65" i="103"/>
  <c r="EL65" i="103"/>
  <c r="EH65" i="103"/>
  <c r="EG65" i="103"/>
  <c r="EF65" i="103"/>
  <c r="EE65" i="103"/>
  <c r="ED65" i="103"/>
  <c r="EC65" i="103"/>
  <c r="EB65" i="103"/>
  <c r="DX65" i="103"/>
  <c r="DW65" i="103"/>
  <c r="DV65" i="103"/>
  <c r="DU65" i="103"/>
  <c r="DT65" i="103"/>
  <c r="DS65" i="103"/>
  <c r="DR65" i="103"/>
  <c r="DN65" i="103"/>
  <c r="DM65" i="103"/>
  <c r="DL65" i="103"/>
  <c r="DK65" i="103"/>
  <c r="DJ65" i="103"/>
  <c r="DI65" i="103"/>
  <c r="DH65" i="103"/>
  <c r="DD65" i="103"/>
  <c r="DC65" i="103"/>
  <c r="DB65" i="103"/>
  <c r="DA65" i="103"/>
  <c r="CZ65" i="103"/>
  <c r="CY65" i="103"/>
  <c r="CX65" i="103"/>
  <c r="CT65" i="103"/>
  <c r="CS65" i="103"/>
  <c r="CR65" i="103"/>
  <c r="CQ65" i="103"/>
  <c r="CP65" i="103"/>
  <c r="CO65" i="103"/>
  <c r="CN65" i="103"/>
  <c r="CL65" i="103"/>
  <c r="CK65" i="103"/>
  <c r="CB65" i="103"/>
  <c r="CA65" i="103"/>
  <c r="BR65" i="103"/>
  <c r="BQ65" i="103"/>
  <c r="BH65" i="103"/>
  <c r="BG65" i="103"/>
  <c r="AX65" i="103"/>
  <c r="AW65" i="103"/>
  <c r="AN65" i="103"/>
  <c r="AM65" i="103"/>
  <c r="AD65" i="103"/>
  <c r="AC65" i="103"/>
  <c r="T65" i="103"/>
  <c r="S65" i="103"/>
  <c r="J65" i="103"/>
  <c r="I65" i="103"/>
  <c r="EI65" i="103" s="1"/>
  <c r="ER64" i="103"/>
  <c r="EQ64" i="103"/>
  <c r="EP64" i="103"/>
  <c r="EO64" i="103"/>
  <c r="EN64" i="103"/>
  <c r="EM64" i="103"/>
  <c r="EL64" i="103"/>
  <c r="EH64" i="103"/>
  <c r="EG64" i="103"/>
  <c r="EF64" i="103"/>
  <c r="EE64" i="103"/>
  <c r="ED64" i="103"/>
  <c r="EC64" i="103"/>
  <c r="EB64" i="103"/>
  <c r="DX64" i="103"/>
  <c r="DW64" i="103"/>
  <c r="DV64" i="103"/>
  <c r="DU64" i="103"/>
  <c r="DT64" i="103"/>
  <c r="DS64" i="103"/>
  <c r="DR64" i="103"/>
  <c r="DN64" i="103"/>
  <c r="DM64" i="103"/>
  <c r="DL64" i="103"/>
  <c r="DK64" i="103"/>
  <c r="DJ64" i="103"/>
  <c r="DI64" i="103"/>
  <c r="DH64" i="103"/>
  <c r="DD64" i="103"/>
  <c r="DC64" i="103"/>
  <c r="DB64" i="103"/>
  <c r="DA64" i="103"/>
  <c r="CZ64" i="103"/>
  <c r="CY64" i="103"/>
  <c r="CX64" i="103"/>
  <c r="CT64" i="103"/>
  <c r="CS64" i="103"/>
  <c r="CR64" i="103"/>
  <c r="CQ64" i="103"/>
  <c r="CP64" i="103"/>
  <c r="CO64" i="103"/>
  <c r="CN64" i="103"/>
  <c r="CL64" i="103"/>
  <c r="CK64" i="103"/>
  <c r="CB64" i="103"/>
  <c r="CA64" i="103"/>
  <c r="BR64" i="103"/>
  <c r="BQ64" i="103"/>
  <c r="BH64" i="103"/>
  <c r="BG64" i="103"/>
  <c r="AX64" i="103"/>
  <c r="AW64" i="103"/>
  <c r="AN64" i="103"/>
  <c r="AM64" i="103"/>
  <c r="AD64" i="103"/>
  <c r="AC64" i="103"/>
  <c r="CU64" i="103" s="1"/>
  <c r="T64" i="103"/>
  <c r="S64" i="103"/>
  <c r="J64" i="103"/>
  <c r="I64" i="103"/>
  <c r="EI64" i="103" s="1"/>
  <c r="ER63" i="103"/>
  <c r="EQ63" i="103"/>
  <c r="EP63" i="103"/>
  <c r="EO63" i="103"/>
  <c r="EN63" i="103"/>
  <c r="EM63" i="103"/>
  <c r="EL63" i="103"/>
  <c r="EH63" i="103"/>
  <c r="EG63" i="103"/>
  <c r="EF63" i="103"/>
  <c r="EE63" i="103"/>
  <c r="ED63" i="103"/>
  <c r="EC63" i="103"/>
  <c r="EB63" i="103"/>
  <c r="DX63" i="103"/>
  <c r="DW63" i="103"/>
  <c r="DV63" i="103"/>
  <c r="DU63" i="103"/>
  <c r="DT63" i="103"/>
  <c r="DS63" i="103"/>
  <c r="DR63" i="103"/>
  <c r="DN63" i="103"/>
  <c r="DM63" i="103"/>
  <c r="DL63" i="103"/>
  <c r="DK63" i="103"/>
  <c r="DJ63" i="103"/>
  <c r="DI63" i="103"/>
  <c r="DH63" i="103"/>
  <c r="DD63" i="103"/>
  <c r="DC63" i="103"/>
  <c r="DB63" i="103"/>
  <c r="DA63" i="103"/>
  <c r="CZ63" i="103"/>
  <c r="CY63" i="103"/>
  <c r="CX63" i="103"/>
  <c r="CT63" i="103"/>
  <c r="CS63" i="103"/>
  <c r="CR63" i="103"/>
  <c r="CQ63" i="103"/>
  <c r="CP63" i="103"/>
  <c r="CO63" i="103"/>
  <c r="CN63" i="103"/>
  <c r="CL63" i="103"/>
  <c r="CK63" i="103"/>
  <c r="CB63" i="103"/>
  <c r="CA63" i="103"/>
  <c r="BR63" i="103"/>
  <c r="BQ63" i="103"/>
  <c r="BH63" i="103"/>
  <c r="BG63" i="103"/>
  <c r="AX63" i="103"/>
  <c r="AW63" i="103"/>
  <c r="AN63" i="103"/>
  <c r="AM63" i="103"/>
  <c r="AD63" i="103"/>
  <c r="AC63" i="103"/>
  <c r="T63" i="103"/>
  <c r="S63" i="103"/>
  <c r="J63" i="103"/>
  <c r="I63" i="103"/>
  <c r="EI63" i="103" s="1"/>
  <c r="EQ62" i="103"/>
  <c r="EO62" i="103"/>
  <c r="EL62" i="103"/>
  <c r="DU62" i="103"/>
  <c r="CP62" i="103"/>
  <c r="DN62" i="103"/>
  <c r="DK62" i="103"/>
  <c r="DJ62" i="103"/>
  <c r="DD62" i="103"/>
  <c r="EE62" i="103"/>
  <c r="ED62" i="103"/>
  <c r="ER61" i="103"/>
  <c r="EQ61" i="103"/>
  <c r="EP61" i="103"/>
  <c r="EO61" i="103"/>
  <c r="EN61" i="103"/>
  <c r="EM61" i="103"/>
  <c r="EL61" i="103"/>
  <c r="EH61" i="103"/>
  <c r="EG61" i="103"/>
  <c r="EF61" i="103"/>
  <c r="EE61" i="103"/>
  <c r="ED61" i="103"/>
  <c r="EC61" i="103"/>
  <c r="EB61" i="103"/>
  <c r="DX61" i="103"/>
  <c r="DW61" i="103"/>
  <c r="DV61" i="103"/>
  <c r="DU61" i="103"/>
  <c r="DT61" i="103"/>
  <c r="DS61" i="103"/>
  <c r="DR61" i="103"/>
  <c r="DN61" i="103"/>
  <c r="DM61" i="103"/>
  <c r="DL61" i="103"/>
  <c r="DK61" i="103"/>
  <c r="DJ61" i="103"/>
  <c r="DI61" i="103"/>
  <c r="DH61" i="103"/>
  <c r="DD61" i="103"/>
  <c r="DC61" i="103"/>
  <c r="DB61" i="103"/>
  <c r="DA61" i="103"/>
  <c r="CZ61" i="103"/>
  <c r="CY61" i="103"/>
  <c r="CX61" i="103"/>
  <c r="CT61" i="103"/>
  <c r="CS61" i="103"/>
  <c r="CR61" i="103"/>
  <c r="CQ61" i="103"/>
  <c r="CP61" i="103"/>
  <c r="CO61" i="103"/>
  <c r="CN61" i="103"/>
  <c r="CL61" i="103"/>
  <c r="CK61" i="103"/>
  <c r="CB61" i="103"/>
  <c r="CA61" i="103"/>
  <c r="BR61" i="103"/>
  <c r="BQ61" i="103"/>
  <c r="BH61" i="103"/>
  <c r="BG61" i="103"/>
  <c r="AX61" i="103"/>
  <c r="AW61" i="103"/>
  <c r="AN61" i="103"/>
  <c r="AM61" i="103"/>
  <c r="AD61" i="103"/>
  <c r="AC61" i="103"/>
  <c r="T61" i="103"/>
  <c r="S61" i="103"/>
  <c r="J61" i="103"/>
  <c r="I61" i="103"/>
  <c r="ER60" i="103"/>
  <c r="EQ60" i="103"/>
  <c r="EP60" i="103"/>
  <c r="EO60" i="103"/>
  <c r="EN60" i="103"/>
  <c r="EM60" i="103"/>
  <c r="EL60" i="103"/>
  <c r="EH60" i="103"/>
  <c r="EG60" i="103"/>
  <c r="EF60" i="103"/>
  <c r="EE60" i="103"/>
  <c r="ED60" i="103"/>
  <c r="EC60" i="103"/>
  <c r="EB60" i="103"/>
  <c r="DX60" i="103"/>
  <c r="DW60" i="103"/>
  <c r="DV60" i="103"/>
  <c r="DU60" i="103"/>
  <c r="DT60" i="103"/>
  <c r="DS60" i="103"/>
  <c r="DR60" i="103"/>
  <c r="DN60" i="103"/>
  <c r="DM60" i="103"/>
  <c r="DL60" i="103"/>
  <c r="DK60" i="103"/>
  <c r="DJ60" i="103"/>
  <c r="DI60" i="103"/>
  <c r="DH60" i="103"/>
  <c r="DD60" i="103"/>
  <c r="DC60" i="103"/>
  <c r="DB60" i="103"/>
  <c r="DA60" i="103"/>
  <c r="CZ60" i="103"/>
  <c r="CY60" i="103"/>
  <c r="CX60" i="103"/>
  <c r="CT60" i="103"/>
  <c r="CS60" i="103"/>
  <c r="CR60" i="103"/>
  <c r="CQ60" i="103"/>
  <c r="CP60" i="103"/>
  <c r="CO60" i="103"/>
  <c r="CN60" i="103"/>
  <c r="CL60" i="103"/>
  <c r="CK60" i="103"/>
  <c r="CB60" i="103"/>
  <c r="CA60" i="103"/>
  <c r="BR60" i="103"/>
  <c r="BQ60" i="103"/>
  <c r="BH60" i="103"/>
  <c r="BG60" i="103"/>
  <c r="AX60" i="103"/>
  <c r="AW60" i="103"/>
  <c r="AN60" i="103"/>
  <c r="AM60" i="103"/>
  <c r="AD60" i="103"/>
  <c r="AC60" i="103"/>
  <c r="T60" i="103"/>
  <c r="S60" i="103"/>
  <c r="J60" i="103"/>
  <c r="I60" i="103"/>
  <c r="ER59" i="103"/>
  <c r="EQ59" i="103"/>
  <c r="EP59" i="103"/>
  <c r="EO59" i="103"/>
  <c r="EN59" i="103"/>
  <c r="EM59" i="103"/>
  <c r="EL59" i="103"/>
  <c r="EH59" i="103"/>
  <c r="EG59" i="103"/>
  <c r="EF59" i="103"/>
  <c r="EE59" i="103"/>
  <c r="ED59" i="103"/>
  <c r="EC59" i="103"/>
  <c r="EB59" i="103"/>
  <c r="DX59" i="103"/>
  <c r="DW59" i="103"/>
  <c r="DV59" i="103"/>
  <c r="DU59" i="103"/>
  <c r="DT59" i="103"/>
  <c r="DS59" i="103"/>
  <c r="DR59" i="103"/>
  <c r="DN59" i="103"/>
  <c r="DM59" i="103"/>
  <c r="DL59" i="103"/>
  <c r="DK59" i="103"/>
  <c r="DJ59" i="103"/>
  <c r="DI59" i="103"/>
  <c r="DH59" i="103"/>
  <c r="DD59" i="103"/>
  <c r="DC59" i="103"/>
  <c r="DB59" i="103"/>
  <c r="DA59" i="103"/>
  <c r="CZ59" i="103"/>
  <c r="CY59" i="103"/>
  <c r="CX59" i="103"/>
  <c r="CT59" i="103"/>
  <c r="CS59" i="103"/>
  <c r="CR59" i="103"/>
  <c r="CQ59" i="103"/>
  <c r="CP59" i="103"/>
  <c r="CO59" i="103"/>
  <c r="CN59" i="103"/>
  <c r="CL59" i="103"/>
  <c r="CK59" i="103"/>
  <c r="CB59" i="103"/>
  <c r="CA59" i="103"/>
  <c r="BR59" i="103"/>
  <c r="BQ59" i="103"/>
  <c r="BH59" i="103"/>
  <c r="BG59" i="103"/>
  <c r="AX59" i="103"/>
  <c r="AW59" i="103"/>
  <c r="AN59" i="103"/>
  <c r="AM59" i="103"/>
  <c r="DY59" i="103" s="1"/>
  <c r="AD59" i="103"/>
  <c r="AC59" i="103"/>
  <c r="CU59" i="103" s="1"/>
  <c r="T59" i="103"/>
  <c r="S59" i="103"/>
  <c r="J59" i="103"/>
  <c r="I59" i="103"/>
  <c r="EI59" i="103" s="1"/>
  <c r="ER58" i="103"/>
  <c r="EQ58" i="103"/>
  <c r="EP58" i="103"/>
  <c r="EO58" i="103"/>
  <c r="EN58" i="103"/>
  <c r="EM58" i="103"/>
  <c r="EL58" i="103"/>
  <c r="EH58" i="103"/>
  <c r="EG58" i="103"/>
  <c r="EF58" i="103"/>
  <c r="EE58" i="103"/>
  <c r="ED58" i="103"/>
  <c r="EC58" i="103"/>
  <c r="EB58" i="103"/>
  <c r="DX58" i="103"/>
  <c r="DW58" i="103"/>
  <c r="DV58" i="103"/>
  <c r="DU58" i="103"/>
  <c r="DT58" i="103"/>
  <c r="DS58" i="103"/>
  <c r="DR58" i="103"/>
  <c r="DN58" i="103"/>
  <c r="DM58" i="103"/>
  <c r="DL58" i="103"/>
  <c r="DK58" i="103"/>
  <c r="DJ58" i="103"/>
  <c r="DI58" i="103"/>
  <c r="DH58" i="103"/>
  <c r="DD58" i="103"/>
  <c r="DC58" i="103"/>
  <c r="DB58" i="103"/>
  <c r="DA58" i="103"/>
  <c r="CZ58" i="103"/>
  <c r="CY58" i="103"/>
  <c r="CX58" i="103"/>
  <c r="CT58" i="103"/>
  <c r="CS58" i="103"/>
  <c r="CR58" i="103"/>
  <c r="CQ58" i="103"/>
  <c r="CP58" i="103"/>
  <c r="CO58" i="103"/>
  <c r="CN58" i="103"/>
  <c r="CL58" i="103"/>
  <c r="CK58" i="103"/>
  <c r="CB58" i="103"/>
  <c r="CA58" i="103"/>
  <c r="BR58" i="103"/>
  <c r="BQ58" i="103"/>
  <c r="BH58" i="103"/>
  <c r="BG58" i="103"/>
  <c r="AX58" i="103"/>
  <c r="AW58" i="103"/>
  <c r="AN58" i="103"/>
  <c r="AM58" i="103"/>
  <c r="AD58" i="103"/>
  <c r="AC58" i="103"/>
  <c r="T58" i="103"/>
  <c r="S58" i="103"/>
  <c r="J58" i="103"/>
  <c r="I58" i="103"/>
  <c r="EI58" i="103" s="1"/>
  <c r="CL57" i="103"/>
  <c r="AE42" i="104" s="1"/>
  <c r="ER57" i="103"/>
  <c r="EP57" i="103"/>
  <c r="EO57" i="103"/>
  <c r="DJ57" i="103"/>
  <c r="DI57" i="103"/>
  <c r="EG57" i="103"/>
  <c r="EF57" i="103"/>
  <c r="ER56" i="103"/>
  <c r="EQ56" i="103"/>
  <c r="EP56" i="103"/>
  <c r="EO56" i="103"/>
  <c r="EN56" i="103"/>
  <c r="EM56" i="103"/>
  <c r="EL56" i="103"/>
  <c r="EH56" i="103"/>
  <c r="EG56" i="103"/>
  <c r="EF56" i="103"/>
  <c r="EE56" i="103"/>
  <c r="ED56" i="103"/>
  <c r="EC56" i="103"/>
  <c r="EB56" i="103"/>
  <c r="DX56" i="103"/>
  <c r="DW56" i="103"/>
  <c r="DV56" i="103"/>
  <c r="DU56" i="103"/>
  <c r="DT56" i="103"/>
  <c r="DS56" i="103"/>
  <c r="DR56" i="103"/>
  <c r="DN56" i="103"/>
  <c r="DM56" i="103"/>
  <c r="DL56" i="103"/>
  <c r="DK56" i="103"/>
  <c r="DJ56" i="103"/>
  <c r="DI56" i="103"/>
  <c r="DH56" i="103"/>
  <c r="DD56" i="103"/>
  <c r="DC56" i="103"/>
  <c r="DB56" i="103"/>
  <c r="DA56" i="103"/>
  <c r="CZ56" i="103"/>
  <c r="CY56" i="103"/>
  <c r="CX56" i="103"/>
  <c r="CT56" i="103"/>
  <c r="CS56" i="103"/>
  <c r="CR56" i="103"/>
  <c r="CQ56" i="103"/>
  <c r="CP56" i="103"/>
  <c r="CO56" i="103"/>
  <c r="CN56" i="103"/>
  <c r="CL56" i="103"/>
  <c r="CK56" i="103"/>
  <c r="CB56" i="103"/>
  <c r="CA56" i="103"/>
  <c r="BR56" i="103"/>
  <c r="BQ56" i="103"/>
  <c r="BH56" i="103"/>
  <c r="BG56" i="103"/>
  <c r="AX56" i="103"/>
  <c r="AW56" i="103"/>
  <c r="AN56" i="103"/>
  <c r="AM56" i="103"/>
  <c r="AD56" i="103"/>
  <c r="AC56" i="103"/>
  <c r="T56" i="103"/>
  <c r="S56" i="103"/>
  <c r="J56" i="103"/>
  <c r="I56" i="103"/>
  <c r="EI56" i="103" s="1"/>
  <c r="ER55" i="103"/>
  <c r="EQ55" i="103"/>
  <c r="EP55" i="103"/>
  <c r="EO55" i="103"/>
  <c r="EN55" i="103"/>
  <c r="EM55" i="103"/>
  <c r="EL55" i="103"/>
  <c r="EH55" i="103"/>
  <c r="EG55" i="103"/>
  <c r="EF55" i="103"/>
  <c r="EE55" i="103"/>
  <c r="ED55" i="103"/>
  <c r="EC55" i="103"/>
  <c r="EB55" i="103"/>
  <c r="DX55" i="103"/>
  <c r="DW55" i="103"/>
  <c r="DV55" i="103"/>
  <c r="DU55" i="103"/>
  <c r="DT55" i="103"/>
  <c r="DS55" i="103"/>
  <c r="DR55" i="103"/>
  <c r="DN55" i="103"/>
  <c r="DM55" i="103"/>
  <c r="DL55" i="103"/>
  <c r="DK55" i="103"/>
  <c r="DJ55" i="103"/>
  <c r="DI55" i="103"/>
  <c r="DH55" i="103"/>
  <c r="DD55" i="103"/>
  <c r="DC55" i="103"/>
  <c r="DB55" i="103"/>
  <c r="DA55" i="103"/>
  <c r="CZ55" i="103"/>
  <c r="CY55" i="103"/>
  <c r="CX55" i="103"/>
  <c r="CT55" i="103"/>
  <c r="CS55" i="103"/>
  <c r="CR55" i="103"/>
  <c r="CQ55" i="103"/>
  <c r="CP55" i="103"/>
  <c r="CO55" i="103"/>
  <c r="CN55" i="103"/>
  <c r="CL55" i="103"/>
  <c r="CK55" i="103"/>
  <c r="CB55" i="103"/>
  <c r="CA55" i="103"/>
  <c r="BR55" i="103"/>
  <c r="BQ55" i="103"/>
  <c r="BH55" i="103"/>
  <c r="BG55" i="103"/>
  <c r="AX55" i="103"/>
  <c r="AW55" i="103"/>
  <c r="AN55" i="103"/>
  <c r="AM55" i="103"/>
  <c r="AD55" i="103"/>
  <c r="AC55" i="103"/>
  <c r="T55" i="103"/>
  <c r="S55" i="103"/>
  <c r="DO55" i="103" s="1"/>
  <c r="J55" i="103"/>
  <c r="I55" i="103"/>
  <c r="EI55" i="103" s="1"/>
  <c r="ER54" i="103"/>
  <c r="EQ54" i="103"/>
  <c r="EP54" i="103"/>
  <c r="EO54" i="103"/>
  <c r="EN54" i="103"/>
  <c r="EM54" i="103"/>
  <c r="EL54" i="103"/>
  <c r="EH54" i="103"/>
  <c r="EG54" i="103"/>
  <c r="EF54" i="103"/>
  <c r="EE54" i="103"/>
  <c r="ED54" i="103"/>
  <c r="EC54" i="103"/>
  <c r="EB54" i="103"/>
  <c r="DX54" i="103"/>
  <c r="DW54" i="103"/>
  <c r="DV54" i="103"/>
  <c r="DU54" i="103"/>
  <c r="DT54" i="103"/>
  <c r="DS54" i="103"/>
  <c r="DR54" i="103"/>
  <c r="DN54" i="103"/>
  <c r="DM54" i="103"/>
  <c r="DL54" i="103"/>
  <c r="DK54" i="103"/>
  <c r="DJ54" i="103"/>
  <c r="DI54" i="103"/>
  <c r="DH54" i="103"/>
  <c r="DD54" i="103"/>
  <c r="DC54" i="103"/>
  <c r="DB54" i="103"/>
  <c r="DA54" i="103"/>
  <c r="CZ54" i="103"/>
  <c r="CY54" i="103"/>
  <c r="CX54" i="103"/>
  <c r="CT54" i="103"/>
  <c r="CS54" i="103"/>
  <c r="CR54" i="103"/>
  <c r="CQ54" i="103"/>
  <c r="CP54" i="103"/>
  <c r="CO54" i="103"/>
  <c r="CN54" i="103"/>
  <c r="CL54" i="103"/>
  <c r="CK54" i="103"/>
  <c r="CB54" i="103"/>
  <c r="CA54" i="103"/>
  <c r="BR54" i="103"/>
  <c r="BQ54" i="103"/>
  <c r="BH54" i="103"/>
  <c r="BG54" i="103"/>
  <c r="AX54" i="103"/>
  <c r="AW54" i="103"/>
  <c r="AN54" i="103"/>
  <c r="AM54" i="103"/>
  <c r="AD54" i="103"/>
  <c r="AC54" i="103"/>
  <c r="T54" i="103"/>
  <c r="S54" i="103"/>
  <c r="J54" i="103"/>
  <c r="I54" i="103"/>
  <c r="EI54" i="103" s="1"/>
  <c r="ER53" i="103"/>
  <c r="EQ53" i="103"/>
  <c r="EP53" i="103"/>
  <c r="EO53" i="103"/>
  <c r="EN53" i="103"/>
  <c r="EM53" i="103"/>
  <c r="EL53" i="103"/>
  <c r="EH53" i="103"/>
  <c r="EG53" i="103"/>
  <c r="EF53" i="103"/>
  <c r="EE53" i="103"/>
  <c r="ED53" i="103"/>
  <c r="EC53" i="103"/>
  <c r="EB53" i="103"/>
  <c r="DX53" i="103"/>
  <c r="DW53" i="103"/>
  <c r="DV53" i="103"/>
  <c r="DU53" i="103"/>
  <c r="DT53" i="103"/>
  <c r="DS53" i="103"/>
  <c r="DR53" i="103"/>
  <c r="DN53" i="103"/>
  <c r="DM53" i="103"/>
  <c r="DL53" i="103"/>
  <c r="DK53" i="103"/>
  <c r="DJ53" i="103"/>
  <c r="DI53" i="103"/>
  <c r="DH53" i="103"/>
  <c r="DD53" i="103"/>
  <c r="DC53" i="103"/>
  <c r="DB53" i="103"/>
  <c r="DA53" i="103"/>
  <c r="CZ53" i="103"/>
  <c r="CY53" i="103"/>
  <c r="CX53" i="103"/>
  <c r="CT53" i="103"/>
  <c r="CS53" i="103"/>
  <c r="CR53" i="103"/>
  <c r="CQ53" i="103"/>
  <c r="CP53" i="103"/>
  <c r="CO53" i="103"/>
  <c r="CN53" i="103"/>
  <c r="CL53" i="103"/>
  <c r="CK53" i="103"/>
  <c r="CB53" i="103"/>
  <c r="CA53" i="103"/>
  <c r="BR53" i="103"/>
  <c r="BQ53" i="103"/>
  <c r="BH53" i="103"/>
  <c r="BG53" i="103"/>
  <c r="AX53" i="103"/>
  <c r="AW53" i="103"/>
  <c r="AN53" i="103"/>
  <c r="AM53" i="103"/>
  <c r="AD53" i="103"/>
  <c r="AC53" i="103"/>
  <c r="T53" i="103"/>
  <c r="S53" i="103"/>
  <c r="J53" i="103"/>
  <c r="I53" i="103"/>
  <c r="DJ52" i="103"/>
  <c r="CT52" i="103"/>
  <c r="CR52" i="103"/>
  <c r="CP52" i="103"/>
  <c r="DM52" i="103"/>
  <c r="EG52" i="103"/>
  <c r="EE52" i="103"/>
  <c r="CZ52" i="103"/>
  <c r="EC52" i="103"/>
  <c r="ER51" i="103"/>
  <c r="EQ51" i="103"/>
  <c r="EP51" i="103"/>
  <c r="EO51" i="103"/>
  <c r="EN51" i="103"/>
  <c r="EM51" i="103"/>
  <c r="EL51" i="103"/>
  <c r="EH51" i="103"/>
  <c r="EG51" i="103"/>
  <c r="EF51" i="103"/>
  <c r="EE51" i="103"/>
  <c r="ED51" i="103"/>
  <c r="EC51" i="103"/>
  <c r="EB51" i="103"/>
  <c r="DX51" i="103"/>
  <c r="DW51" i="103"/>
  <c r="DV51" i="103"/>
  <c r="DU51" i="103"/>
  <c r="DT51" i="103"/>
  <c r="DS51" i="103"/>
  <c r="DR51" i="103"/>
  <c r="DN51" i="103"/>
  <c r="DM51" i="103"/>
  <c r="DL51" i="103"/>
  <c r="DK51" i="103"/>
  <c r="DJ51" i="103"/>
  <c r="DI51" i="103"/>
  <c r="DH51" i="103"/>
  <c r="DD51" i="103"/>
  <c r="DC51" i="103"/>
  <c r="DB51" i="103"/>
  <c r="DA51" i="103"/>
  <c r="CZ51" i="103"/>
  <c r="CY51" i="103"/>
  <c r="CX51" i="103"/>
  <c r="CT51" i="103"/>
  <c r="CS51" i="103"/>
  <c r="CR51" i="103"/>
  <c r="CQ51" i="103"/>
  <c r="CP51" i="103"/>
  <c r="CO51" i="103"/>
  <c r="CN51" i="103"/>
  <c r="CL51" i="103"/>
  <c r="CK51" i="103"/>
  <c r="CB51" i="103"/>
  <c r="CA51" i="103"/>
  <c r="BR51" i="103"/>
  <c r="BQ51" i="103"/>
  <c r="BH51" i="103"/>
  <c r="BG51" i="103"/>
  <c r="AX51" i="103"/>
  <c r="AW51" i="103"/>
  <c r="AN51" i="103"/>
  <c r="AM51" i="103"/>
  <c r="AD51" i="103"/>
  <c r="AC51" i="103"/>
  <c r="T51" i="103"/>
  <c r="S51" i="103"/>
  <c r="J51" i="103"/>
  <c r="I51" i="103"/>
  <c r="EI51" i="103" s="1"/>
  <c r="ER50" i="103"/>
  <c r="EQ50" i="103"/>
  <c r="EP50" i="103"/>
  <c r="EO50" i="103"/>
  <c r="EN50" i="103"/>
  <c r="EM50" i="103"/>
  <c r="EL50" i="103"/>
  <c r="EH50" i="103"/>
  <c r="EG50" i="103"/>
  <c r="EF50" i="103"/>
  <c r="EE50" i="103"/>
  <c r="ED50" i="103"/>
  <c r="EC50" i="103"/>
  <c r="EB50" i="103"/>
  <c r="DX50" i="103"/>
  <c r="DW50" i="103"/>
  <c r="DV50" i="103"/>
  <c r="DU50" i="103"/>
  <c r="DT50" i="103"/>
  <c r="DS50" i="103"/>
  <c r="DR50" i="103"/>
  <c r="DN50" i="103"/>
  <c r="DM50" i="103"/>
  <c r="DL50" i="103"/>
  <c r="DK50" i="103"/>
  <c r="DJ50" i="103"/>
  <c r="DI50" i="103"/>
  <c r="DH50" i="103"/>
  <c r="DD50" i="103"/>
  <c r="DC50" i="103"/>
  <c r="DB50" i="103"/>
  <c r="DA50" i="103"/>
  <c r="CZ50" i="103"/>
  <c r="CY50" i="103"/>
  <c r="CX50" i="103"/>
  <c r="CT50" i="103"/>
  <c r="CS50" i="103"/>
  <c r="CR50" i="103"/>
  <c r="CQ50" i="103"/>
  <c r="CP50" i="103"/>
  <c r="CO50" i="103"/>
  <c r="CN50" i="103"/>
  <c r="CL50" i="103"/>
  <c r="CK50" i="103"/>
  <c r="CB50" i="103"/>
  <c r="CA50" i="103"/>
  <c r="BR50" i="103"/>
  <c r="BQ50" i="103"/>
  <c r="BH50" i="103"/>
  <c r="BG50" i="103"/>
  <c r="AX50" i="103"/>
  <c r="AW50" i="103"/>
  <c r="AN50" i="103"/>
  <c r="AM50" i="103"/>
  <c r="AD50" i="103"/>
  <c r="AC50" i="103"/>
  <c r="T50" i="103"/>
  <c r="S50" i="103"/>
  <c r="DO50" i="103" s="1"/>
  <c r="J50" i="103"/>
  <c r="I50" i="103"/>
  <c r="EI50" i="103" s="1"/>
  <c r="ER49" i="103"/>
  <c r="EQ49" i="103"/>
  <c r="EP49" i="103"/>
  <c r="EO49" i="103"/>
  <c r="EN49" i="103"/>
  <c r="EM49" i="103"/>
  <c r="EL49" i="103"/>
  <c r="EH49" i="103"/>
  <c r="EG49" i="103"/>
  <c r="EF49" i="103"/>
  <c r="EE49" i="103"/>
  <c r="ED49" i="103"/>
  <c r="EC49" i="103"/>
  <c r="EB49" i="103"/>
  <c r="DX49" i="103"/>
  <c r="DW49" i="103"/>
  <c r="DV49" i="103"/>
  <c r="DU49" i="103"/>
  <c r="DT49" i="103"/>
  <c r="DS49" i="103"/>
  <c r="DR49" i="103"/>
  <c r="DN49" i="103"/>
  <c r="DM49" i="103"/>
  <c r="DL49" i="103"/>
  <c r="DK49" i="103"/>
  <c r="DJ49" i="103"/>
  <c r="DI49" i="103"/>
  <c r="DH49" i="103"/>
  <c r="DD49" i="103"/>
  <c r="DC49" i="103"/>
  <c r="DB49" i="103"/>
  <c r="DA49" i="103"/>
  <c r="CZ49" i="103"/>
  <c r="CY49" i="103"/>
  <c r="CX49" i="103"/>
  <c r="CT49" i="103"/>
  <c r="CS49" i="103"/>
  <c r="CR49" i="103"/>
  <c r="CQ49" i="103"/>
  <c r="CP49" i="103"/>
  <c r="CO49" i="103"/>
  <c r="CN49" i="103"/>
  <c r="CL49" i="103"/>
  <c r="CK49" i="103"/>
  <c r="CB49" i="103"/>
  <c r="CA49" i="103"/>
  <c r="BR49" i="103"/>
  <c r="BQ49" i="103"/>
  <c r="BH49" i="103"/>
  <c r="BG49" i="103"/>
  <c r="AX49" i="103"/>
  <c r="AW49" i="103"/>
  <c r="AN49" i="103"/>
  <c r="AM49" i="103"/>
  <c r="AD49" i="103"/>
  <c r="AC49" i="103"/>
  <c r="T49" i="103"/>
  <c r="S49" i="103"/>
  <c r="J49" i="103"/>
  <c r="I49" i="103"/>
  <c r="EI49" i="103" s="1"/>
  <c r="ER48" i="103"/>
  <c r="EQ48" i="103"/>
  <c r="EP48" i="103"/>
  <c r="EO48" i="103"/>
  <c r="EN48" i="103"/>
  <c r="EM48" i="103"/>
  <c r="EL48" i="103"/>
  <c r="EH48" i="103"/>
  <c r="EG48" i="103"/>
  <c r="EF48" i="103"/>
  <c r="EE48" i="103"/>
  <c r="ED48" i="103"/>
  <c r="EC48" i="103"/>
  <c r="EB48" i="103"/>
  <c r="DX48" i="103"/>
  <c r="DW48" i="103"/>
  <c r="DV48" i="103"/>
  <c r="DU48" i="103"/>
  <c r="DT48" i="103"/>
  <c r="DS48" i="103"/>
  <c r="DR48" i="103"/>
  <c r="DN48" i="103"/>
  <c r="DM48" i="103"/>
  <c r="DL48" i="103"/>
  <c r="DK48" i="103"/>
  <c r="DJ48" i="103"/>
  <c r="DI48" i="103"/>
  <c r="DH48" i="103"/>
  <c r="DD48" i="103"/>
  <c r="DC48" i="103"/>
  <c r="DB48" i="103"/>
  <c r="DA48" i="103"/>
  <c r="CZ48" i="103"/>
  <c r="CY48" i="103"/>
  <c r="CX48" i="103"/>
  <c r="CT48" i="103"/>
  <c r="CS48" i="103"/>
  <c r="CR48" i="103"/>
  <c r="CQ48" i="103"/>
  <c r="CP48" i="103"/>
  <c r="CO48" i="103"/>
  <c r="CN48" i="103"/>
  <c r="CL48" i="103"/>
  <c r="CK48" i="103"/>
  <c r="CB48" i="103"/>
  <c r="CA48" i="103"/>
  <c r="BR48" i="103"/>
  <c r="BQ48" i="103"/>
  <c r="BH48" i="103"/>
  <c r="BG48" i="103"/>
  <c r="AX48" i="103"/>
  <c r="AW48" i="103"/>
  <c r="AN48" i="103"/>
  <c r="AM48" i="103"/>
  <c r="AD48" i="103"/>
  <c r="AC48" i="103"/>
  <c r="T48" i="103"/>
  <c r="S48" i="103"/>
  <c r="DO48" i="103" s="1"/>
  <c r="J48" i="103"/>
  <c r="I48" i="103"/>
  <c r="EI48" i="103" s="1"/>
  <c r="ED47" i="103"/>
  <c r="ER47" i="103"/>
  <c r="EN47" i="103"/>
  <c r="CS47" i="103"/>
  <c r="DL47" i="103"/>
  <c r="DK47" i="103"/>
  <c r="EH47" i="103"/>
  <c r="EE47" i="103"/>
  <c r="ER46" i="103"/>
  <c r="EQ46" i="103"/>
  <c r="EP46" i="103"/>
  <c r="EO46" i="103"/>
  <c r="EN46" i="103"/>
  <c r="EM46" i="103"/>
  <c r="EL46" i="103"/>
  <c r="EH46" i="103"/>
  <c r="EG46" i="103"/>
  <c r="EF46" i="103"/>
  <c r="EE46" i="103"/>
  <c r="ED46" i="103"/>
  <c r="EC46" i="103"/>
  <c r="EB46" i="103"/>
  <c r="DX46" i="103"/>
  <c r="DW46" i="103"/>
  <c r="DV46" i="103"/>
  <c r="DU46" i="103"/>
  <c r="DT46" i="103"/>
  <c r="DS46" i="103"/>
  <c r="DR46" i="103"/>
  <c r="DN46" i="103"/>
  <c r="DM46" i="103"/>
  <c r="DL46" i="103"/>
  <c r="DK46" i="103"/>
  <c r="DJ46" i="103"/>
  <c r="DI46" i="103"/>
  <c r="DH46" i="103"/>
  <c r="DD46" i="103"/>
  <c r="DC46" i="103"/>
  <c r="DB46" i="103"/>
  <c r="DA46" i="103"/>
  <c r="CZ46" i="103"/>
  <c r="CY46" i="103"/>
  <c r="CX46" i="103"/>
  <c r="CT46" i="103"/>
  <c r="CS46" i="103"/>
  <c r="CR46" i="103"/>
  <c r="CQ46" i="103"/>
  <c r="CP46" i="103"/>
  <c r="CO46" i="103"/>
  <c r="CN46" i="103"/>
  <c r="CL46" i="103"/>
  <c r="CK46" i="103"/>
  <c r="CB46" i="103"/>
  <c r="CA46" i="103"/>
  <c r="BR46" i="103"/>
  <c r="BQ46" i="103"/>
  <c r="BH46" i="103"/>
  <c r="BG46" i="103"/>
  <c r="AX46" i="103"/>
  <c r="AW46" i="103"/>
  <c r="AN46" i="103"/>
  <c r="AM46" i="103"/>
  <c r="AD46" i="103"/>
  <c r="AC46" i="103"/>
  <c r="T46" i="103"/>
  <c r="S46" i="103"/>
  <c r="J46" i="103"/>
  <c r="I46" i="103"/>
  <c r="EI46" i="103" s="1"/>
  <c r="ER45" i="103"/>
  <c r="EQ45" i="103"/>
  <c r="EP45" i="103"/>
  <c r="EO45" i="103"/>
  <c r="EN45" i="103"/>
  <c r="EM45" i="103"/>
  <c r="EL45" i="103"/>
  <c r="EH45" i="103"/>
  <c r="EG45" i="103"/>
  <c r="EF45" i="103"/>
  <c r="EE45" i="103"/>
  <c r="ED45" i="103"/>
  <c r="EC45" i="103"/>
  <c r="EB45" i="103"/>
  <c r="DX45" i="103"/>
  <c r="DW45" i="103"/>
  <c r="DV45" i="103"/>
  <c r="DU45" i="103"/>
  <c r="DT45" i="103"/>
  <c r="DS45" i="103"/>
  <c r="DR45" i="103"/>
  <c r="DN45" i="103"/>
  <c r="DM45" i="103"/>
  <c r="DL45" i="103"/>
  <c r="DK45" i="103"/>
  <c r="DJ45" i="103"/>
  <c r="DI45" i="103"/>
  <c r="DH45" i="103"/>
  <c r="DD45" i="103"/>
  <c r="DC45" i="103"/>
  <c r="DB45" i="103"/>
  <c r="DA45" i="103"/>
  <c r="CZ45" i="103"/>
  <c r="CY45" i="103"/>
  <c r="CX45" i="103"/>
  <c r="CT45" i="103"/>
  <c r="CS45" i="103"/>
  <c r="CR45" i="103"/>
  <c r="CQ45" i="103"/>
  <c r="CP45" i="103"/>
  <c r="CO45" i="103"/>
  <c r="CN45" i="103"/>
  <c r="CL45" i="103"/>
  <c r="CK45" i="103"/>
  <c r="CB45" i="103"/>
  <c r="CA45" i="103"/>
  <c r="BR45" i="103"/>
  <c r="BQ45" i="103"/>
  <c r="BH45" i="103"/>
  <c r="BG45" i="103"/>
  <c r="AX45" i="103"/>
  <c r="AW45" i="103"/>
  <c r="AN45" i="103"/>
  <c r="AM45" i="103"/>
  <c r="AD45" i="103"/>
  <c r="AC45" i="103"/>
  <c r="T45" i="103"/>
  <c r="S45" i="103"/>
  <c r="J45" i="103"/>
  <c r="I45" i="103"/>
  <c r="ER44" i="103"/>
  <c r="EQ44" i="103"/>
  <c r="EP44" i="103"/>
  <c r="EO44" i="103"/>
  <c r="EN44" i="103"/>
  <c r="EM44" i="103"/>
  <c r="EL44" i="103"/>
  <c r="EH44" i="103"/>
  <c r="EG44" i="103"/>
  <c r="EF44" i="103"/>
  <c r="EE44" i="103"/>
  <c r="ED44" i="103"/>
  <c r="EC44" i="103"/>
  <c r="EB44" i="103"/>
  <c r="DX44" i="103"/>
  <c r="DW44" i="103"/>
  <c r="DV44" i="103"/>
  <c r="DU44" i="103"/>
  <c r="DT44" i="103"/>
  <c r="DS44" i="103"/>
  <c r="DR44" i="103"/>
  <c r="DN44" i="103"/>
  <c r="DM44" i="103"/>
  <c r="DL44" i="103"/>
  <c r="DK44" i="103"/>
  <c r="DJ44" i="103"/>
  <c r="DI44" i="103"/>
  <c r="DH44" i="103"/>
  <c r="DD44" i="103"/>
  <c r="DC44" i="103"/>
  <c r="DB44" i="103"/>
  <c r="DA44" i="103"/>
  <c r="CZ44" i="103"/>
  <c r="CY44" i="103"/>
  <c r="CX44" i="103"/>
  <c r="CT44" i="103"/>
  <c r="CS44" i="103"/>
  <c r="CR44" i="103"/>
  <c r="CQ44" i="103"/>
  <c r="CP44" i="103"/>
  <c r="CO44" i="103"/>
  <c r="CN44" i="103"/>
  <c r="CL44" i="103"/>
  <c r="CK44" i="103"/>
  <c r="CB44" i="103"/>
  <c r="CA44" i="103"/>
  <c r="BR44" i="103"/>
  <c r="BQ44" i="103"/>
  <c r="BH44" i="103"/>
  <c r="BG44" i="103"/>
  <c r="AX44" i="103"/>
  <c r="AW44" i="103"/>
  <c r="AN44" i="103"/>
  <c r="AM44" i="103"/>
  <c r="AD44" i="103"/>
  <c r="AC44" i="103"/>
  <c r="T44" i="103"/>
  <c r="S44" i="103"/>
  <c r="J44" i="103"/>
  <c r="I44" i="103"/>
  <c r="ER43" i="103"/>
  <c r="EQ43" i="103"/>
  <c r="EP43" i="103"/>
  <c r="EO43" i="103"/>
  <c r="EN43" i="103"/>
  <c r="EM43" i="103"/>
  <c r="EL43" i="103"/>
  <c r="EH43" i="103"/>
  <c r="EG43" i="103"/>
  <c r="EF43" i="103"/>
  <c r="EE43" i="103"/>
  <c r="ED43" i="103"/>
  <c r="EC43" i="103"/>
  <c r="EB43" i="103"/>
  <c r="DX43" i="103"/>
  <c r="DW43" i="103"/>
  <c r="DV43" i="103"/>
  <c r="DU43" i="103"/>
  <c r="DT43" i="103"/>
  <c r="DS43" i="103"/>
  <c r="DR43" i="103"/>
  <c r="DN43" i="103"/>
  <c r="DM43" i="103"/>
  <c r="DL43" i="103"/>
  <c r="DK43" i="103"/>
  <c r="DJ43" i="103"/>
  <c r="DI43" i="103"/>
  <c r="DH43" i="103"/>
  <c r="DD43" i="103"/>
  <c r="DC43" i="103"/>
  <c r="DB43" i="103"/>
  <c r="DA43" i="103"/>
  <c r="CZ43" i="103"/>
  <c r="CY43" i="103"/>
  <c r="CX43" i="103"/>
  <c r="CT43" i="103"/>
  <c r="CS43" i="103"/>
  <c r="CR43" i="103"/>
  <c r="CQ43" i="103"/>
  <c r="CP43" i="103"/>
  <c r="CO43" i="103"/>
  <c r="CN43" i="103"/>
  <c r="CL43" i="103"/>
  <c r="CK43" i="103"/>
  <c r="CB43" i="103"/>
  <c r="CA43" i="103"/>
  <c r="BR43" i="103"/>
  <c r="BQ43" i="103"/>
  <c r="BH43" i="103"/>
  <c r="BG43" i="103"/>
  <c r="AX43" i="103"/>
  <c r="AW43" i="103"/>
  <c r="AN43" i="103"/>
  <c r="AM43" i="103"/>
  <c r="AD43" i="103"/>
  <c r="AC43" i="103"/>
  <c r="T43" i="103"/>
  <c r="S43" i="103"/>
  <c r="J43" i="103"/>
  <c r="I43" i="103"/>
  <c r="EI43" i="103" s="1"/>
  <c r="ER42" i="103"/>
  <c r="EQ42" i="103"/>
  <c r="EM42" i="103"/>
  <c r="DV42" i="103"/>
  <c r="DT42" i="103"/>
  <c r="CQ42" i="103"/>
  <c r="CO42" i="103"/>
  <c r="CR42" i="103"/>
  <c r="DN42" i="103"/>
  <c r="DK42" i="103"/>
  <c r="CY42" i="103"/>
  <c r="EH42" i="103"/>
  <c r="EG42" i="103"/>
  <c r="DA42" i="103"/>
  <c r="CZ42" i="103"/>
  <c r="EC42" i="103"/>
  <c r="CX42" i="103"/>
  <c r="ER41" i="103"/>
  <c r="EQ41" i="103"/>
  <c r="EP41" i="103"/>
  <c r="EO41" i="103"/>
  <c r="EN41" i="103"/>
  <c r="EM41" i="103"/>
  <c r="EL41" i="103"/>
  <c r="EH41" i="103"/>
  <c r="EG41" i="103"/>
  <c r="EF41" i="103"/>
  <c r="EE41" i="103"/>
  <c r="ED41" i="103"/>
  <c r="EC41" i="103"/>
  <c r="EB41" i="103"/>
  <c r="DX41" i="103"/>
  <c r="DW41" i="103"/>
  <c r="DV41" i="103"/>
  <c r="DU41" i="103"/>
  <c r="DT41" i="103"/>
  <c r="DS41" i="103"/>
  <c r="DR41" i="103"/>
  <c r="DN41" i="103"/>
  <c r="DM41" i="103"/>
  <c r="DL41" i="103"/>
  <c r="DK41" i="103"/>
  <c r="DJ41" i="103"/>
  <c r="DI41" i="103"/>
  <c r="DH41" i="103"/>
  <c r="DD41" i="103"/>
  <c r="DC41" i="103"/>
  <c r="DB41" i="103"/>
  <c r="DA41" i="103"/>
  <c r="CZ41" i="103"/>
  <c r="CY41" i="103"/>
  <c r="CX41" i="103"/>
  <c r="CT41" i="103"/>
  <c r="CS41" i="103"/>
  <c r="CR41" i="103"/>
  <c r="CQ41" i="103"/>
  <c r="CP41" i="103"/>
  <c r="CO41" i="103"/>
  <c r="CN41" i="103"/>
  <c r="CL41" i="103"/>
  <c r="CK41" i="103"/>
  <c r="CB41" i="103"/>
  <c r="CA41" i="103"/>
  <c r="BR41" i="103"/>
  <c r="BQ41" i="103"/>
  <c r="BH41" i="103"/>
  <c r="BG41" i="103"/>
  <c r="AX41" i="103"/>
  <c r="AW41" i="103"/>
  <c r="AN41" i="103"/>
  <c r="AM41" i="103"/>
  <c r="AD41" i="103"/>
  <c r="AC41" i="103"/>
  <c r="CU41" i="103" s="1"/>
  <c r="T41" i="103"/>
  <c r="S41" i="103"/>
  <c r="J41" i="103"/>
  <c r="I41" i="103"/>
  <c r="EI41" i="103" s="1"/>
  <c r="ER40" i="103"/>
  <c r="EQ40" i="103"/>
  <c r="EP40" i="103"/>
  <c r="EO40" i="103"/>
  <c r="EN40" i="103"/>
  <c r="EM40" i="103"/>
  <c r="EL40" i="103"/>
  <c r="EH40" i="103"/>
  <c r="EG40" i="103"/>
  <c r="EF40" i="103"/>
  <c r="EE40" i="103"/>
  <c r="ED40" i="103"/>
  <c r="EC40" i="103"/>
  <c r="EB40" i="103"/>
  <c r="DX40" i="103"/>
  <c r="DW40" i="103"/>
  <c r="DV40" i="103"/>
  <c r="DU40" i="103"/>
  <c r="DT40" i="103"/>
  <c r="DS40" i="103"/>
  <c r="DR40" i="103"/>
  <c r="DN40" i="103"/>
  <c r="DM40" i="103"/>
  <c r="DL40" i="103"/>
  <c r="DK40" i="103"/>
  <c r="DJ40" i="103"/>
  <c r="DI40" i="103"/>
  <c r="DH40" i="103"/>
  <c r="DD40" i="103"/>
  <c r="DC40" i="103"/>
  <c r="DB40" i="103"/>
  <c r="DA40" i="103"/>
  <c r="CZ40" i="103"/>
  <c r="CY40" i="103"/>
  <c r="CX40" i="103"/>
  <c r="CT40" i="103"/>
  <c r="CS40" i="103"/>
  <c r="CR40" i="103"/>
  <c r="CQ40" i="103"/>
  <c r="CP40" i="103"/>
  <c r="CO40" i="103"/>
  <c r="CN40" i="103"/>
  <c r="CL40" i="103"/>
  <c r="CK40" i="103"/>
  <c r="CB40" i="103"/>
  <c r="CA40" i="103"/>
  <c r="BR40" i="103"/>
  <c r="BQ40" i="103"/>
  <c r="BH40" i="103"/>
  <c r="BG40" i="103"/>
  <c r="AX40" i="103"/>
  <c r="AW40" i="103"/>
  <c r="AN40" i="103"/>
  <c r="AM40" i="103"/>
  <c r="AD40" i="103"/>
  <c r="AC40" i="103"/>
  <c r="T40" i="103"/>
  <c r="S40" i="103"/>
  <c r="J40" i="103"/>
  <c r="I40" i="103"/>
  <c r="EI40" i="103" s="1"/>
  <c r="ER39" i="103"/>
  <c r="EQ39" i="103"/>
  <c r="EP39" i="103"/>
  <c r="EO39" i="103"/>
  <c r="EN39" i="103"/>
  <c r="EM39" i="103"/>
  <c r="EL39" i="103"/>
  <c r="EH39" i="103"/>
  <c r="EG39" i="103"/>
  <c r="EF39" i="103"/>
  <c r="EE39" i="103"/>
  <c r="ED39" i="103"/>
  <c r="EC39" i="103"/>
  <c r="EB39" i="103"/>
  <c r="DX39" i="103"/>
  <c r="DW39" i="103"/>
  <c r="DV39" i="103"/>
  <c r="DU39" i="103"/>
  <c r="DT39" i="103"/>
  <c r="DS39" i="103"/>
  <c r="DR39" i="103"/>
  <c r="DN39" i="103"/>
  <c r="DM39" i="103"/>
  <c r="DL39" i="103"/>
  <c r="DK39" i="103"/>
  <c r="DJ39" i="103"/>
  <c r="DI39" i="103"/>
  <c r="DH39" i="103"/>
  <c r="DD39" i="103"/>
  <c r="DC39" i="103"/>
  <c r="DB39" i="103"/>
  <c r="DA39" i="103"/>
  <c r="CZ39" i="103"/>
  <c r="CY39" i="103"/>
  <c r="CX39" i="103"/>
  <c r="CT39" i="103"/>
  <c r="CS39" i="103"/>
  <c r="CR39" i="103"/>
  <c r="CQ39" i="103"/>
  <c r="CP39" i="103"/>
  <c r="CO39" i="103"/>
  <c r="CN39" i="103"/>
  <c r="CL39" i="103"/>
  <c r="CK39" i="103"/>
  <c r="CB39" i="103"/>
  <c r="CA39" i="103"/>
  <c r="BR39" i="103"/>
  <c r="BQ39" i="103"/>
  <c r="BH39" i="103"/>
  <c r="BG39" i="103"/>
  <c r="AX39" i="103"/>
  <c r="AW39" i="103"/>
  <c r="AN39" i="103"/>
  <c r="AM39" i="103"/>
  <c r="AD39" i="103"/>
  <c r="AC39" i="103"/>
  <c r="T39" i="103"/>
  <c r="S39" i="103"/>
  <c r="J39" i="103"/>
  <c r="I39" i="103"/>
  <c r="EI39" i="103" s="1"/>
  <c r="ER38" i="103"/>
  <c r="EQ38" i="103"/>
  <c r="EP38" i="103"/>
  <c r="EO38" i="103"/>
  <c r="EN38" i="103"/>
  <c r="EM38" i="103"/>
  <c r="EL38" i="103"/>
  <c r="EH38" i="103"/>
  <c r="EG38" i="103"/>
  <c r="EF38" i="103"/>
  <c r="EE38" i="103"/>
  <c r="ED38" i="103"/>
  <c r="EC38" i="103"/>
  <c r="EB38" i="103"/>
  <c r="DX38" i="103"/>
  <c r="DW38" i="103"/>
  <c r="DV38" i="103"/>
  <c r="DU38" i="103"/>
  <c r="DT38" i="103"/>
  <c r="DS38" i="103"/>
  <c r="DR38" i="103"/>
  <c r="DN38" i="103"/>
  <c r="DM38" i="103"/>
  <c r="DL38" i="103"/>
  <c r="DK38" i="103"/>
  <c r="DJ38" i="103"/>
  <c r="DI38" i="103"/>
  <c r="DH38" i="103"/>
  <c r="DD38" i="103"/>
  <c r="DC38" i="103"/>
  <c r="DB38" i="103"/>
  <c r="DA38" i="103"/>
  <c r="CZ38" i="103"/>
  <c r="CY38" i="103"/>
  <c r="CX38" i="103"/>
  <c r="CT38" i="103"/>
  <c r="CS38" i="103"/>
  <c r="CR38" i="103"/>
  <c r="CQ38" i="103"/>
  <c r="CP38" i="103"/>
  <c r="CO38" i="103"/>
  <c r="CN38" i="103"/>
  <c r="CL38" i="103"/>
  <c r="CK38" i="103"/>
  <c r="CB38" i="103"/>
  <c r="CA38" i="103"/>
  <c r="BR38" i="103"/>
  <c r="BQ38" i="103"/>
  <c r="BH38" i="103"/>
  <c r="BG38" i="103"/>
  <c r="AX38" i="103"/>
  <c r="AW38" i="103"/>
  <c r="AN38" i="103"/>
  <c r="AM38" i="103"/>
  <c r="AD38" i="103"/>
  <c r="AC38" i="103"/>
  <c r="T38" i="103"/>
  <c r="S38" i="103"/>
  <c r="DO38" i="103" s="1"/>
  <c r="J38" i="103"/>
  <c r="I38" i="103"/>
  <c r="EI38" i="103" s="1"/>
  <c r="EF37" i="103"/>
  <c r="ED37" i="103"/>
  <c r="CL37" i="103"/>
  <c r="AE38" i="104" s="1"/>
  <c r="ER37" i="103"/>
  <c r="EP37" i="103"/>
  <c r="EN37" i="103"/>
  <c r="DW37" i="103"/>
  <c r="CR37" i="103"/>
  <c r="CQ37" i="103"/>
  <c r="DM37" i="103"/>
  <c r="DJ37" i="103"/>
  <c r="DI37" i="103"/>
  <c r="DD37" i="103"/>
  <c r="DC37" i="103"/>
  <c r="EC37" i="103"/>
  <c r="ER36" i="103"/>
  <c r="EQ36" i="103"/>
  <c r="EP36" i="103"/>
  <c r="EO36" i="103"/>
  <c r="EN36" i="103"/>
  <c r="EM36" i="103"/>
  <c r="EL36" i="103"/>
  <c r="EH36" i="103"/>
  <c r="EG36" i="103"/>
  <c r="EF36" i="103"/>
  <c r="EE36" i="103"/>
  <c r="ED36" i="103"/>
  <c r="EC36" i="103"/>
  <c r="EB36" i="103"/>
  <c r="DX36" i="103"/>
  <c r="DW36" i="103"/>
  <c r="DV36" i="103"/>
  <c r="DU36" i="103"/>
  <c r="DT36" i="103"/>
  <c r="DS36" i="103"/>
  <c r="DR36" i="103"/>
  <c r="DN36" i="103"/>
  <c r="DM36" i="103"/>
  <c r="DL36" i="103"/>
  <c r="DK36" i="103"/>
  <c r="DJ36" i="103"/>
  <c r="DI36" i="103"/>
  <c r="DH36" i="103"/>
  <c r="DD36" i="103"/>
  <c r="DC36" i="103"/>
  <c r="DB36" i="103"/>
  <c r="DA36" i="103"/>
  <c r="CZ36" i="103"/>
  <c r="CY36" i="103"/>
  <c r="CX36" i="103"/>
  <c r="CT36" i="103"/>
  <c r="CS36" i="103"/>
  <c r="CR36" i="103"/>
  <c r="CQ36" i="103"/>
  <c r="CP36" i="103"/>
  <c r="CO36" i="103"/>
  <c r="CN36" i="103"/>
  <c r="CL36" i="103"/>
  <c r="CK36" i="103"/>
  <c r="CB36" i="103"/>
  <c r="CA36" i="103"/>
  <c r="BR36" i="103"/>
  <c r="BQ36" i="103"/>
  <c r="BH36" i="103"/>
  <c r="BG36" i="103"/>
  <c r="AX36" i="103"/>
  <c r="AW36" i="103"/>
  <c r="AN36" i="103"/>
  <c r="AM36" i="103"/>
  <c r="AD36" i="103"/>
  <c r="AC36" i="103"/>
  <c r="T36" i="103"/>
  <c r="S36" i="103"/>
  <c r="J36" i="103"/>
  <c r="I36" i="103"/>
  <c r="ER35" i="103"/>
  <c r="EQ35" i="103"/>
  <c r="EP35" i="103"/>
  <c r="EO35" i="103"/>
  <c r="EN35" i="103"/>
  <c r="EM35" i="103"/>
  <c r="EL35" i="103"/>
  <c r="EH35" i="103"/>
  <c r="EG35" i="103"/>
  <c r="EF35" i="103"/>
  <c r="EE35" i="103"/>
  <c r="ED35" i="103"/>
  <c r="EC35" i="103"/>
  <c r="EB35" i="103"/>
  <c r="DX35" i="103"/>
  <c r="DW35" i="103"/>
  <c r="DV35" i="103"/>
  <c r="DU35" i="103"/>
  <c r="DT35" i="103"/>
  <c r="DS35" i="103"/>
  <c r="DR35" i="103"/>
  <c r="DN35" i="103"/>
  <c r="DM35" i="103"/>
  <c r="DL35" i="103"/>
  <c r="DK35" i="103"/>
  <c r="DJ35" i="103"/>
  <c r="DI35" i="103"/>
  <c r="DH35" i="103"/>
  <c r="DD35" i="103"/>
  <c r="DC35" i="103"/>
  <c r="DB35" i="103"/>
  <c r="DA35" i="103"/>
  <c r="CZ35" i="103"/>
  <c r="CY35" i="103"/>
  <c r="CX35" i="103"/>
  <c r="CT35" i="103"/>
  <c r="CS35" i="103"/>
  <c r="CR35" i="103"/>
  <c r="CQ35" i="103"/>
  <c r="CP35" i="103"/>
  <c r="CO35" i="103"/>
  <c r="CN35" i="103"/>
  <c r="CL35" i="103"/>
  <c r="CK35" i="103"/>
  <c r="CB35" i="103"/>
  <c r="CA35" i="103"/>
  <c r="BR35" i="103"/>
  <c r="BQ35" i="103"/>
  <c r="BH35" i="103"/>
  <c r="BG35" i="103"/>
  <c r="AX35" i="103"/>
  <c r="AW35" i="103"/>
  <c r="AN35" i="103"/>
  <c r="AM35" i="103"/>
  <c r="AD35" i="103"/>
  <c r="AC35" i="103"/>
  <c r="T35" i="103"/>
  <c r="S35" i="103"/>
  <c r="J35" i="103"/>
  <c r="I35" i="103"/>
  <c r="EI35" i="103" s="1"/>
  <c r="ER34" i="103"/>
  <c r="EQ34" i="103"/>
  <c r="EP34" i="103"/>
  <c r="EO34" i="103"/>
  <c r="EN34" i="103"/>
  <c r="EM34" i="103"/>
  <c r="EL34" i="103"/>
  <c r="EH34" i="103"/>
  <c r="EG34" i="103"/>
  <c r="EF34" i="103"/>
  <c r="EE34" i="103"/>
  <c r="ED34" i="103"/>
  <c r="EC34" i="103"/>
  <c r="EB34" i="103"/>
  <c r="DX34" i="103"/>
  <c r="DW34" i="103"/>
  <c r="DV34" i="103"/>
  <c r="DU34" i="103"/>
  <c r="DT34" i="103"/>
  <c r="DS34" i="103"/>
  <c r="DR34" i="103"/>
  <c r="DN34" i="103"/>
  <c r="DM34" i="103"/>
  <c r="DL34" i="103"/>
  <c r="DK34" i="103"/>
  <c r="DJ34" i="103"/>
  <c r="DI34" i="103"/>
  <c r="DH34" i="103"/>
  <c r="DD34" i="103"/>
  <c r="DC34" i="103"/>
  <c r="DB34" i="103"/>
  <c r="DA34" i="103"/>
  <c r="CZ34" i="103"/>
  <c r="CY34" i="103"/>
  <c r="CX34" i="103"/>
  <c r="CT34" i="103"/>
  <c r="CS34" i="103"/>
  <c r="CR34" i="103"/>
  <c r="CQ34" i="103"/>
  <c r="CP34" i="103"/>
  <c r="CO34" i="103"/>
  <c r="CN34" i="103"/>
  <c r="CL34" i="103"/>
  <c r="CK34" i="103"/>
  <c r="CB34" i="103"/>
  <c r="CA34" i="103"/>
  <c r="BR34" i="103"/>
  <c r="BQ34" i="103"/>
  <c r="BH34" i="103"/>
  <c r="BG34" i="103"/>
  <c r="AX34" i="103"/>
  <c r="AW34" i="103"/>
  <c r="AN34" i="103"/>
  <c r="AM34" i="103"/>
  <c r="AD34" i="103"/>
  <c r="AC34" i="103"/>
  <c r="T34" i="103"/>
  <c r="S34" i="103"/>
  <c r="J34" i="103"/>
  <c r="I34" i="103"/>
  <c r="EI34" i="103" s="1"/>
  <c r="ER33" i="103"/>
  <c r="EQ33" i="103"/>
  <c r="EP33" i="103"/>
  <c r="EO33" i="103"/>
  <c r="EN33" i="103"/>
  <c r="EM33" i="103"/>
  <c r="EL33" i="103"/>
  <c r="EH33" i="103"/>
  <c r="EG33" i="103"/>
  <c r="EF33" i="103"/>
  <c r="EE33" i="103"/>
  <c r="ED33" i="103"/>
  <c r="EC33" i="103"/>
  <c r="EB33" i="103"/>
  <c r="DX33" i="103"/>
  <c r="DW33" i="103"/>
  <c r="DV33" i="103"/>
  <c r="DU33" i="103"/>
  <c r="DT33" i="103"/>
  <c r="DS33" i="103"/>
  <c r="DR33" i="103"/>
  <c r="DN33" i="103"/>
  <c r="DM33" i="103"/>
  <c r="DL33" i="103"/>
  <c r="DK33" i="103"/>
  <c r="DJ33" i="103"/>
  <c r="DI33" i="103"/>
  <c r="DH33" i="103"/>
  <c r="DD33" i="103"/>
  <c r="DC33" i="103"/>
  <c r="DB33" i="103"/>
  <c r="DA33" i="103"/>
  <c r="CZ33" i="103"/>
  <c r="CY33" i="103"/>
  <c r="CX33" i="103"/>
  <c r="CT33" i="103"/>
  <c r="CS33" i="103"/>
  <c r="CR33" i="103"/>
  <c r="CQ33" i="103"/>
  <c r="CP33" i="103"/>
  <c r="CO33" i="103"/>
  <c r="CN33" i="103"/>
  <c r="CL33" i="103"/>
  <c r="CK33" i="103"/>
  <c r="CB33" i="103"/>
  <c r="CA33" i="103"/>
  <c r="BR33" i="103"/>
  <c r="BQ33" i="103"/>
  <c r="BH33" i="103"/>
  <c r="BG33" i="103"/>
  <c r="AX33" i="103"/>
  <c r="AW33" i="103"/>
  <c r="DY33" i="103" s="1"/>
  <c r="AN33" i="103"/>
  <c r="AM33" i="103"/>
  <c r="AD33" i="103"/>
  <c r="AC33" i="103"/>
  <c r="T33" i="103"/>
  <c r="S33" i="103"/>
  <c r="J33" i="103"/>
  <c r="I33" i="103"/>
  <c r="EI33" i="103" s="1"/>
  <c r="EO32" i="103"/>
  <c r="DX32" i="103"/>
  <c r="DW32" i="103"/>
  <c r="CQ32" i="103"/>
  <c r="CO32" i="103"/>
  <c r="CP32" i="103"/>
  <c r="DM32" i="103"/>
  <c r="DA32" i="103"/>
  <c r="DI32" i="103"/>
  <c r="DC32" i="103"/>
  <c r="EF32" i="103"/>
  <c r="EE32" i="103"/>
  <c r="CZ32" i="103"/>
  <c r="CY32" i="103"/>
  <c r="ER31" i="103"/>
  <c r="EQ31" i="103"/>
  <c r="EP31" i="103"/>
  <c r="EO31" i="103"/>
  <c r="EN31" i="103"/>
  <c r="EM31" i="103"/>
  <c r="EL31" i="103"/>
  <c r="EH31" i="103"/>
  <c r="EG31" i="103"/>
  <c r="EF31" i="103"/>
  <c r="EE31" i="103"/>
  <c r="ED31" i="103"/>
  <c r="EC31" i="103"/>
  <c r="EB31" i="103"/>
  <c r="DX31" i="103"/>
  <c r="DW31" i="103"/>
  <c r="DV31" i="103"/>
  <c r="DU31" i="103"/>
  <c r="DT31" i="103"/>
  <c r="DS31" i="103"/>
  <c r="DR31" i="103"/>
  <c r="DN31" i="103"/>
  <c r="DM31" i="103"/>
  <c r="DL31" i="103"/>
  <c r="DK31" i="103"/>
  <c r="DJ31" i="103"/>
  <c r="DI31" i="103"/>
  <c r="DH31" i="103"/>
  <c r="DD31" i="103"/>
  <c r="DC31" i="103"/>
  <c r="DB31" i="103"/>
  <c r="DA31" i="103"/>
  <c r="CZ31" i="103"/>
  <c r="CY31" i="103"/>
  <c r="CX31" i="103"/>
  <c r="CT31" i="103"/>
  <c r="CS31" i="103"/>
  <c r="CR31" i="103"/>
  <c r="CQ31" i="103"/>
  <c r="CP31" i="103"/>
  <c r="CO31" i="103"/>
  <c r="CN31" i="103"/>
  <c r="CL31" i="103"/>
  <c r="CK31" i="103"/>
  <c r="CB31" i="103"/>
  <c r="CA31" i="103"/>
  <c r="BR31" i="103"/>
  <c r="BQ31" i="103"/>
  <c r="BH31" i="103"/>
  <c r="BG31" i="103"/>
  <c r="AX31" i="103"/>
  <c r="AW31" i="103"/>
  <c r="AN31" i="103"/>
  <c r="AM31" i="103"/>
  <c r="AD31" i="103"/>
  <c r="AC31" i="103"/>
  <c r="CU31" i="103" s="1"/>
  <c r="T31" i="103"/>
  <c r="S31" i="103"/>
  <c r="DO31" i="103" s="1"/>
  <c r="J31" i="103"/>
  <c r="I31" i="103"/>
  <c r="EI31" i="103" s="1"/>
  <c r="ER30" i="103"/>
  <c r="EQ30" i="103"/>
  <c r="EP30" i="103"/>
  <c r="EO30" i="103"/>
  <c r="EN30" i="103"/>
  <c r="EM30" i="103"/>
  <c r="EL30" i="103"/>
  <c r="EH30" i="103"/>
  <c r="EG30" i="103"/>
  <c r="EF30" i="103"/>
  <c r="EE30" i="103"/>
  <c r="ED30" i="103"/>
  <c r="EC30" i="103"/>
  <c r="EB30" i="103"/>
  <c r="DX30" i="103"/>
  <c r="DW30" i="103"/>
  <c r="DV30" i="103"/>
  <c r="DU30" i="103"/>
  <c r="DT30" i="103"/>
  <c r="DS30" i="103"/>
  <c r="DR30" i="103"/>
  <c r="DN30" i="103"/>
  <c r="DM30" i="103"/>
  <c r="DL30" i="103"/>
  <c r="DK30" i="103"/>
  <c r="DJ30" i="103"/>
  <c r="DI30" i="103"/>
  <c r="DH30" i="103"/>
  <c r="DD30" i="103"/>
  <c r="DC30" i="103"/>
  <c r="DB30" i="103"/>
  <c r="DA30" i="103"/>
  <c r="CZ30" i="103"/>
  <c r="CY30" i="103"/>
  <c r="CX30" i="103"/>
  <c r="CT30" i="103"/>
  <c r="CS30" i="103"/>
  <c r="CR30" i="103"/>
  <c r="CQ30" i="103"/>
  <c r="CP30" i="103"/>
  <c r="CO30" i="103"/>
  <c r="CN30" i="103"/>
  <c r="CL30" i="103"/>
  <c r="CK30" i="103"/>
  <c r="CB30" i="103"/>
  <c r="CA30" i="103"/>
  <c r="BR30" i="103"/>
  <c r="BQ30" i="103"/>
  <c r="BH30" i="103"/>
  <c r="BG30" i="103"/>
  <c r="AX30" i="103"/>
  <c r="AW30" i="103"/>
  <c r="AN30" i="103"/>
  <c r="AM30" i="103"/>
  <c r="AD30" i="103"/>
  <c r="AC30" i="103"/>
  <c r="T30" i="103"/>
  <c r="S30" i="103"/>
  <c r="J30" i="103"/>
  <c r="I30" i="103"/>
  <c r="ER29" i="103"/>
  <c r="EQ29" i="103"/>
  <c r="EP29" i="103"/>
  <c r="EO29" i="103"/>
  <c r="EN29" i="103"/>
  <c r="EM29" i="103"/>
  <c r="EL29" i="103"/>
  <c r="EH29" i="103"/>
  <c r="EG29" i="103"/>
  <c r="EF29" i="103"/>
  <c r="EE29" i="103"/>
  <c r="ED29" i="103"/>
  <c r="EC29" i="103"/>
  <c r="EB29" i="103"/>
  <c r="DX29" i="103"/>
  <c r="DW29" i="103"/>
  <c r="DV29" i="103"/>
  <c r="DU29" i="103"/>
  <c r="DT29" i="103"/>
  <c r="DS29" i="103"/>
  <c r="DR29" i="103"/>
  <c r="DN29" i="103"/>
  <c r="DM29" i="103"/>
  <c r="DL29" i="103"/>
  <c r="DK29" i="103"/>
  <c r="DJ29" i="103"/>
  <c r="DI29" i="103"/>
  <c r="DH29" i="103"/>
  <c r="DD29" i="103"/>
  <c r="DC29" i="103"/>
  <c r="DB29" i="103"/>
  <c r="DA29" i="103"/>
  <c r="CZ29" i="103"/>
  <c r="CY29" i="103"/>
  <c r="CX29" i="103"/>
  <c r="CT29" i="103"/>
  <c r="CS29" i="103"/>
  <c r="CR29" i="103"/>
  <c r="CQ29" i="103"/>
  <c r="CP29" i="103"/>
  <c r="CO29" i="103"/>
  <c r="CN29" i="103"/>
  <c r="CL29" i="103"/>
  <c r="CK29" i="103"/>
  <c r="CB29" i="103"/>
  <c r="CA29" i="103"/>
  <c r="BR29" i="103"/>
  <c r="BQ29" i="103"/>
  <c r="ES29" i="103" s="1"/>
  <c r="BH29" i="103"/>
  <c r="BG29" i="103"/>
  <c r="AX29" i="103"/>
  <c r="AW29" i="103"/>
  <c r="AN29" i="103"/>
  <c r="AM29" i="103"/>
  <c r="AD29" i="103"/>
  <c r="AC29" i="103"/>
  <c r="CU29" i="103" s="1"/>
  <c r="T29" i="103"/>
  <c r="S29" i="103"/>
  <c r="J29" i="103"/>
  <c r="I29" i="103"/>
  <c r="ER28" i="103"/>
  <c r="EQ28" i="103"/>
  <c r="EP28" i="103"/>
  <c r="EO28" i="103"/>
  <c r="EN28" i="103"/>
  <c r="EM28" i="103"/>
  <c r="EL28" i="103"/>
  <c r="EH28" i="103"/>
  <c r="EG28" i="103"/>
  <c r="EF28" i="103"/>
  <c r="EE28" i="103"/>
  <c r="ED28" i="103"/>
  <c r="EC28" i="103"/>
  <c r="EB28" i="103"/>
  <c r="DX28" i="103"/>
  <c r="DW28" i="103"/>
  <c r="DV28" i="103"/>
  <c r="DU28" i="103"/>
  <c r="DT28" i="103"/>
  <c r="DS28" i="103"/>
  <c r="DR28" i="103"/>
  <c r="DN28" i="103"/>
  <c r="DM28" i="103"/>
  <c r="DL28" i="103"/>
  <c r="DK28" i="103"/>
  <c r="DJ28" i="103"/>
  <c r="DI28" i="103"/>
  <c r="DH28" i="103"/>
  <c r="DD28" i="103"/>
  <c r="DC28" i="103"/>
  <c r="DB28" i="103"/>
  <c r="DA28" i="103"/>
  <c r="CZ28" i="103"/>
  <c r="CY28" i="103"/>
  <c r="CX28" i="103"/>
  <c r="CT28" i="103"/>
  <c r="CS28" i="103"/>
  <c r="CR28" i="103"/>
  <c r="CQ28" i="103"/>
  <c r="CP28" i="103"/>
  <c r="CO28" i="103"/>
  <c r="CN28" i="103"/>
  <c r="CL28" i="103"/>
  <c r="CK28" i="103"/>
  <c r="CB28" i="103"/>
  <c r="CA28" i="103"/>
  <c r="BR28" i="103"/>
  <c r="BQ28" i="103"/>
  <c r="BH28" i="103"/>
  <c r="BG28" i="103"/>
  <c r="AX28" i="103"/>
  <c r="AW28" i="103"/>
  <c r="AN28" i="103"/>
  <c r="AM28" i="103"/>
  <c r="AD28" i="103"/>
  <c r="AC28" i="103"/>
  <c r="T28" i="103"/>
  <c r="S28" i="103"/>
  <c r="J28" i="103"/>
  <c r="I28" i="103"/>
  <c r="DE28" i="103" s="1"/>
  <c r="ED27" i="103"/>
  <c r="ER27" i="103"/>
  <c r="EQ27" i="103"/>
  <c r="DI27" i="103"/>
  <c r="CT27" i="103"/>
  <c r="CR27" i="103"/>
  <c r="DT27" i="103"/>
  <c r="CS27" i="103"/>
  <c r="DL27" i="103"/>
  <c r="DK27" i="103"/>
  <c r="EH27" i="103"/>
  <c r="DA27" i="103"/>
  <c r="ER26" i="103"/>
  <c r="EQ26" i="103"/>
  <c r="EP26" i="103"/>
  <c r="EO26" i="103"/>
  <c r="EN26" i="103"/>
  <c r="EM26" i="103"/>
  <c r="EL26" i="103"/>
  <c r="EH26" i="103"/>
  <c r="EG26" i="103"/>
  <c r="EF26" i="103"/>
  <c r="EE26" i="103"/>
  <c r="ED26" i="103"/>
  <c r="EC26" i="103"/>
  <c r="EB26" i="103"/>
  <c r="DX26" i="103"/>
  <c r="DW26" i="103"/>
  <c r="DV26" i="103"/>
  <c r="DU26" i="103"/>
  <c r="DT26" i="103"/>
  <c r="DS26" i="103"/>
  <c r="DR26" i="103"/>
  <c r="DN26" i="103"/>
  <c r="DM26" i="103"/>
  <c r="DL26" i="103"/>
  <c r="DK26" i="103"/>
  <c r="DJ26" i="103"/>
  <c r="DI26" i="103"/>
  <c r="DH26" i="103"/>
  <c r="DD26" i="103"/>
  <c r="DC26" i="103"/>
  <c r="DB26" i="103"/>
  <c r="DA26" i="103"/>
  <c r="CZ26" i="103"/>
  <c r="CY26" i="103"/>
  <c r="CX26" i="103"/>
  <c r="CT26" i="103"/>
  <c r="CS26" i="103"/>
  <c r="CR26" i="103"/>
  <c r="CQ26" i="103"/>
  <c r="CP26" i="103"/>
  <c r="CO26" i="103"/>
  <c r="CN26" i="103"/>
  <c r="CL26" i="103"/>
  <c r="CK26" i="103"/>
  <c r="CB26" i="103"/>
  <c r="CA26" i="103"/>
  <c r="BR26" i="103"/>
  <c r="BQ26" i="103"/>
  <c r="BH26" i="103"/>
  <c r="BG26" i="103"/>
  <c r="AX26" i="103"/>
  <c r="AW26" i="103"/>
  <c r="AN26" i="103"/>
  <c r="AM26" i="103"/>
  <c r="AD26" i="103"/>
  <c r="AC26" i="103"/>
  <c r="T26" i="103"/>
  <c r="S26" i="103"/>
  <c r="DO26" i="103" s="1"/>
  <c r="J26" i="103"/>
  <c r="I26" i="103"/>
  <c r="ER25" i="103"/>
  <c r="EQ25" i="103"/>
  <c r="EP25" i="103"/>
  <c r="EO25" i="103"/>
  <c r="EN25" i="103"/>
  <c r="EM25" i="103"/>
  <c r="EL25" i="103"/>
  <c r="EH25" i="103"/>
  <c r="EG25" i="103"/>
  <c r="EF25" i="103"/>
  <c r="EE25" i="103"/>
  <c r="ED25" i="103"/>
  <c r="EC25" i="103"/>
  <c r="EB25" i="103"/>
  <c r="DX25" i="103"/>
  <c r="DW25" i="103"/>
  <c r="DV25" i="103"/>
  <c r="DU25" i="103"/>
  <c r="DT25" i="103"/>
  <c r="DS25" i="103"/>
  <c r="DR25" i="103"/>
  <c r="DN25" i="103"/>
  <c r="DM25" i="103"/>
  <c r="DL25" i="103"/>
  <c r="DK25" i="103"/>
  <c r="DJ25" i="103"/>
  <c r="DI25" i="103"/>
  <c r="DH25" i="103"/>
  <c r="DD25" i="103"/>
  <c r="DC25" i="103"/>
  <c r="DB25" i="103"/>
  <c r="DA25" i="103"/>
  <c r="CZ25" i="103"/>
  <c r="CY25" i="103"/>
  <c r="CX25" i="103"/>
  <c r="CT25" i="103"/>
  <c r="CS25" i="103"/>
  <c r="CR25" i="103"/>
  <c r="CQ25" i="103"/>
  <c r="CP25" i="103"/>
  <c r="CO25" i="103"/>
  <c r="CN25" i="103"/>
  <c r="CL25" i="103"/>
  <c r="CK25" i="103"/>
  <c r="CB25" i="103"/>
  <c r="CA25" i="103"/>
  <c r="BR25" i="103"/>
  <c r="BQ25" i="103"/>
  <c r="BH25" i="103"/>
  <c r="BG25" i="103"/>
  <c r="AX25" i="103"/>
  <c r="AW25" i="103"/>
  <c r="AN25" i="103"/>
  <c r="AM25" i="103"/>
  <c r="AD25" i="103"/>
  <c r="AC25" i="103"/>
  <c r="T25" i="103"/>
  <c r="S25" i="103"/>
  <c r="J25" i="103"/>
  <c r="I25" i="103"/>
  <c r="EI25" i="103" s="1"/>
  <c r="ER24" i="103"/>
  <c r="EQ24" i="103"/>
  <c r="EP24" i="103"/>
  <c r="EO24" i="103"/>
  <c r="EN24" i="103"/>
  <c r="EM24" i="103"/>
  <c r="EL24" i="103"/>
  <c r="EH24" i="103"/>
  <c r="EG24" i="103"/>
  <c r="EF24" i="103"/>
  <c r="EE24" i="103"/>
  <c r="ED24" i="103"/>
  <c r="EC24" i="103"/>
  <c r="EB24" i="103"/>
  <c r="DX24" i="103"/>
  <c r="DW24" i="103"/>
  <c r="DV24" i="103"/>
  <c r="DU24" i="103"/>
  <c r="DT24" i="103"/>
  <c r="DS24" i="103"/>
  <c r="DR24" i="103"/>
  <c r="DN24" i="103"/>
  <c r="DM24" i="103"/>
  <c r="DL24" i="103"/>
  <c r="DK24" i="103"/>
  <c r="DJ24" i="103"/>
  <c r="DI24" i="103"/>
  <c r="DH24" i="103"/>
  <c r="DD24" i="103"/>
  <c r="DC24" i="103"/>
  <c r="DB24" i="103"/>
  <c r="DA24" i="103"/>
  <c r="CZ24" i="103"/>
  <c r="CY24" i="103"/>
  <c r="CX24" i="103"/>
  <c r="CT24" i="103"/>
  <c r="CS24" i="103"/>
  <c r="CR24" i="103"/>
  <c r="CQ24" i="103"/>
  <c r="CP24" i="103"/>
  <c r="CO24" i="103"/>
  <c r="CN24" i="103"/>
  <c r="CL24" i="103"/>
  <c r="CK24" i="103"/>
  <c r="CB24" i="103"/>
  <c r="CA24" i="103"/>
  <c r="BR24" i="103"/>
  <c r="BQ24" i="103"/>
  <c r="BH24" i="103"/>
  <c r="BG24" i="103"/>
  <c r="AX24" i="103"/>
  <c r="AW24" i="103"/>
  <c r="AN24" i="103"/>
  <c r="AM24" i="103"/>
  <c r="AD24" i="103"/>
  <c r="AC24" i="103"/>
  <c r="CU24" i="103" s="1"/>
  <c r="T24" i="103"/>
  <c r="S24" i="103"/>
  <c r="J24" i="103"/>
  <c r="I24" i="103"/>
  <c r="EI24" i="103" s="1"/>
  <c r="ER23" i="103"/>
  <c r="EQ23" i="103"/>
  <c r="EP23" i="103"/>
  <c r="EO23" i="103"/>
  <c r="EN23" i="103"/>
  <c r="EM23" i="103"/>
  <c r="EL23" i="103"/>
  <c r="EH23" i="103"/>
  <c r="EG23" i="103"/>
  <c r="EF23" i="103"/>
  <c r="EE23" i="103"/>
  <c r="ED23" i="103"/>
  <c r="EC23" i="103"/>
  <c r="EB23" i="103"/>
  <c r="DX23" i="103"/>
  <c r="DW23" i="103"/>
  <c r="DV23" i="103"/>
  <c r="DU23" i="103"/>
  <c r="DT23" i="103"/>
  <c r="DS23" i="103"/>
  <c r="DR23" i="103"/>
  <c r="DN23" i="103"/>
  <c r="DM23" i="103"/>
  <c r="DL23" i="103"/>
  <c r="DK23" i="103"/>
  <c r="DJ23" i="103"/>
  <c r="DI23" i="103"/>
  <c r="DH23" i="103"/>
  <c r="DD23" i="103"/>
  <c r="DC23" i="103"/>
  <c r="DB23" i="103"/>
  <c r="DA23" i="103"/>
  <c r="CZ23" i="103"/>
  <c r="CY23" i="103"/>
  <c r="CX23" i="103"/>
  <c r="CT23" i="103"/>
  <c r="CS23" i="103"/>
  <c r="CR23" i="103"/>
  <c r="CQ23" i="103"/>
  <c r="CP23" i="103"/>
  <c r="CO23" i="103"/>
  <c r="CN23" i="103"/>
  <c r="CL23" i="103"/>
  <c r="CK23" i="103"/>
  <c r="CB23" i="103"/>
  <c r="CA23" i="103"/>
  <c r="BR23" i="103"/>
  <c r="BQ23" i="103"/>
  <c r="BH23" i="103"/>
  <c r="BG23" i="103"/>
  <c r="AX23" i="103"/>
  <c r="AW23" i="103"/>
  <c r="DY23" i="103" s="1"/>
  <c r="AN23" i="103"/>
  <c r="AM23" i="103"/>
  <c r="AD23" i="103"/>
  <c r="AC23" i="103"/>
  <c r="T23" i="103"/>
  <c r="S23" i="103"/>
  <c r="J23" i="103"/>
  <c r="I23" i="103"/>
  <c r="EI23" i="103" s="1"/>
  <c r="EQ22" i="103"/>
  <c r="EO22" i="103"/>
  <c r="EG22" i="103"/>
  <c r="DT22" i="103"/>
  <c r="CS22" i="103"/>
  <c r="DC22" i="103"/>
  <c r="DK22" i="103"/>
  <c r="DD22" i="103"/>
  <c r="EE22" i="103"/>
  <c r="ED22" i="103"/>
  <c r="ER21" i="103"/>
  <c r="EQ21" i="103"/>
  <c r="EP21" i="103"/>
  <c r="EO21" i="103"/>
  <c r="EN21" i="103"/>
  <c r="EM21" i="103"/>
  <c r="EL21" i="103"/>
  <c r="EH21" i="103"/>
  <c r="EG21" i="103"/>
  <c r="EF21" i="103"/>
  <c r="EE21" i="103"/>
  <c r="ED21" i="103"/>
  <c r="EC21" i="103"/>
  <c r="EB21" i="103"/>
  <c r="DX21" i="103"/>
  <c r="DW21" i="103"/>
  <c r="DV21" i="103"/>
  <c r="DU21" i="103"/>
  <c r="DT21" i="103"/>
  <c r="DS21" i="103"/>
  <c r="DR21" i="103"/>
  <c r="DN21" i="103"/>
  <c r="DM21" i="103"/>
  <c r="DL21" i="103"/>
  <c r="DK21" i="103"/>
  <c r="DJ21" i="103"/>
  <c r="DI21" i="103"/>
  <c r="DH21" i="103"/>
  <c r="DD21" i="103"/>
  <c r="DC21" i="103"/>
  <c r="DB21" i="103"/>
  <c r="DA21" i="103"/>
  <c r="CZ21" i="103"/>
  <c r="CY21" i="103"/>
  <c r="CX21" i="103"/>
  <c r="CT21" i="103"/>
  <c r="CS21" i="103"/>
  <c r="CR21" i="103"/>
  <c r="CQ21" i="103"/>
  <c r="CP21" i="103"/>
  <c r="CO21" i="103"/>
  <c r="CN21" i="103"/>
  <c r="CL21" i="103"/>
  <c r="CK21" i="103"/>
  <c r="CB21" i="103"/>
  <c r="CA21" i="103"/>
  <c r="BR21" i="103"/>
  <c r="BQ21" i="103"/>
  <c r="BH21" i="103"/>
  <c r="BG21" i="103"/>
  <c r="AX21" i="103"/>
  <c r="AW21" i="103"/>
  <c r="AN21" i="103"/>
  <c r="AM21" i="103"/>
  <c r="AD21" i="103"/>
  <c r="AC21" i="103"/>
  <c r="T21" i="103"/>
  <c r="S21" i="103"/>
  <c r="J21" i="103"/>
  <c r="I21" i="103"/>
  <c r="ER20" i="103"/>
  <c r="EQ20" i="103"/>
  <c r="EP20" i="103"/>
  <c r="EO20" i="103"/>
  <c r="EN20" i="103"/>
  <c r="EM20" i="103"/>
  <c r="EL20" i="103"/>
  <c r="EH20" i="103"/>
  <c r="EG20" i="103"/>
  <c r="EF20" i="103"/>
  <c r="EE20" i="103"/>
  <c r="ED20" i="103"/>
  <c r="EC20" i="103"/>
  <c r="EB20" i="103"/>
  <c r="DX20" i="103"/>
  <c r="DW20" i="103"/>
  <c r="DV20" i="103"/>
  <c r="DU20" i="103"/>
  <c r="DT20" i="103"/>
  <c r="DS20" i="103"/>
  <c r="DR20" i="103"/>
  <c r="DN20" i="103"/>
  <c r="DM20" i="103"/>
  <c r="DL20" i="103"/>
  <c r="DK20" i="103"/>
  <c r="DJ20" i="103"/>
  <c r="DI20" i="103"/>
  <c r="DH20" i="103"/>
  <c r="DD20" i="103"/>
  <c r="DC20" i="103"/>
  <c r="DB20" i="103"/>
  <c r="DA20" i="103"/>
  <c r="CZ20" i="103"/>
  <c r="CY20" i="103"/>
  <c r="CX20" i="103"/>
  <c r="CT20" i="103"/>
  <c r="CS20" i="103"/>
  <c r="CR20" i="103"/>
  <c r="CQ20" i="103"/>
  <c r="CP20" i="103"/>
  <c r="CO20" i="103"/>
  <c r="CN20" i="103"/>
  <c r="CL20" i="103"/>
  <c r="CK20" i="103"/>
  <c r="CB20" i="103"/>
  <c r="CA20" i="103"/>
  <c r="BR20" i="103"/>
  <c r="BQ20" i="103"/>
  <c r="BH20" i="103"/>
  <c r="BG20" i="103"/>
  <c r="AX20" i="103"/>
  <c r="AW20" i="103"/>
  <c r="AN20" i="103"/>
  <c r="AM20" i="103"/>
  <c r="AD20" i="103"/>
  <c r="AC20" i="103"/>
  <c r="T20" i="103"/>
  <c r="S20" i="103"/>
  <c r="J20" i="103"/>
  <c r="I20" i="103"/>
  <c r="ER19" i="103"/>
  <c r="EQ19" i="103"/>
  <c r="EP19" i="103"/>
  <c r="EO19" i="103"/>
  <c r="EN19" i="103"/>
  <c r="EM19" i="103"/>
  <c r="EL19" i="103"/>
  <c r="EH19" i="103"/>
  <c r="EG19" i="103"/>
  <c r="EF19" i="103"/>
  <c r="EE19" i="103"/>
  <c r="ED19" i="103"/>
  <c r="EC19" i="103"/>
  <c r="EB19" i="103"/>
  <c r="DX19" i="103"/>
  <c r="DW19" i="103"/>
  <c r="DV19" i="103"/>
  <c r="DU19" i="103"/>
  <c r="DT19" i="103"/>
  <c r="DS19" i="103"/>
  <c r="DR19" i="103"/>
  <c r="DN19" i="103"/>
  <c r="DM19" i="103"/>
  <c r="DL19" i="103"/>
  <c r="DK19" i="103"/>
  <c r="DJ19" i="103"/>
  <c r="DI19" i="103"/>
  <c r="DH19" i="103"/>
  <c r="DD19" i="103"/>
  <c r="DC19" i="103"/>
  <c r="DB19" i="103"/>
  <c r="DA19" i="103"/>
  <c r="CZ19" i="103"/>
  <c r="CY19" i="103"/>
  <c r="CX19" i="103"/>
  <c r="CT19" i="103"/>
  <c r="CS19" i="103"/>
  <c r="CR19" i="103"/>
  <c r="CQ19" i="103"/>
  <c r="CP19" i="103"/>
  <c r="CO19" i="103"/>
  <c r="CN19" i="103"/>
  <c r="CL19" i="103"/>
  <c r="CK19" i="103"/>
  <c r="CB19" i="103"/>
  <c r="CA19" i="103"/>
  <c r="BR19" i="103"/>
  <c r="BQ19" i="103"/>
  <c r="BH19" i="103"/>
  <c r="BG19" i="103"/>
  <c r="AX19" i="103"/>
  <c r="AW19" i="103"/>
  <c r="AN19" i="103"/>
  <c r="AM19" i="103"/>
  <c r="AD19" i="103"/>
  <c r="AC19" i="103"/>
  <c r="T19" i="103"/>
  <c r="S19" i="103"/>
  <c r="J19" i="103"/>
  <c r="I19" i="103"/>
  <c r="DE19" i="103" s="1"/>
  <c r="ER18" i="103"/>
  <c r="EQ18" i="103"/>
  <c r="EP18" i="103"/>
  <c r="EO18" i="103"/>
  <c r="EN18" i="103"/>
  <c r="EM18" i="103"/>
  <c r="EL18" i="103"/>
  <c r="EH18" i="103"/>
  <c r="EG18" i="103"/>
  <c r="EF18" i="103"/>
  <c r="EE18" i="103"/>
  <c r="ED18" i="103"/>
  <c r="EC18" i="103"/>
  <c r="EB18" i="103"/>
  <c r="DX18" i="103"/>
  <c r="DW18" i="103"/>
  <c r="DV18" i="103"/>
  <c r="DU18" i="103"/>
  <c r="DT18" i="103"/>
  <c r="DS18" i="103"/>
  <c r="DR18" i="103"/>
  <c r="DN18" i="103"/>
  <c r="DM18" i="103"/>
  <c r="DL18" i="103"/>
  <c r="DK18" i="103"/>
  <c r="DJ18" i="103"/>
  <c r="DI18" i="103"/>
  <c r="DH18" i="103"/>
  <c r="DD18" i="103"/>
  <c r="DC18" i="103"/>
  <c r="DB18" i="103"/>
  <c r="DA18" i="103"/>
  <c r="CZ18" i="103"/>
  <c r="CY18" i="103"/>
  <c r="CX18" i="103"/>
  <c r="CT18" i="103"/>
  <c r="CS18" i="103"/>
  <c r="CR18" i="103"/>
  <c r="CQ18" i="103"/>
  <c r="CP18" i="103"/>
  <c r="CO18" i="103"/>
  <c r="CN18" i="103"/>
  <c r="CL18" i="103"/>
  <c r="CK18" i="103"/>
  <c r="CB18" i="103"/>
  <c r="CA18" i="103"/>
  <c r="BR18" i="103"/>
  <c r="BQ18" i="103"/>
  <c r="BH18" i="103"/>
  <c r="BG18" i="103"/>
  <c r="AX18" i="103"/>
  <c r="AW18" i="103"/>
  <c r="AN18" i="103"/>
  <c r="AM18" i="103"/>
  <c r="AD18" i="103"/>
  <c r="AC18" i="103"/>
  <c r="T18" i="103"/>
  <c r="S18" i="103"/>
  <c r="J18" i="103"/>
  <c r="I18" i="103"/>
  <c r="EI18" i="103" s="1"/>
  <c r="DU17" i="103"/>
  <c r="CY17" i="103"/>
  <c r="ER17" i="103"/>
  <c r="EQ17" i="103"/>
  <c r="EM17" i="103"/>
  <c r="DT17" i="103"/>
  <c r="CN17" i="103"/>
  <c r="DN17" i="103"/>
  <c r="DL17" i="103"/>
  <c r="DJ17" i="103"/>
  <c r="DD17" i="103"/>
  <c r="DC17" i="103"/>
  <c r="EF17" i="103"/>
  <c r="EB17" i="103"/>
  <c r="ER16" i="103"/>
  <c r="EQ16" i="103"/>
  <c r="EP16" i="103"/>
  <c r="EO16" i="103"/>
  <c r="EN16" i="103"/>
  <c r="EM16" i="103"/>
  <c r="EL16" i="103"/>
  <c r="EH16" i="103"/>
  <c r="EG16" i="103"/>
  <c r="EF16" i="103"/>
  <c r="EE16" i="103"/>
  <c r="ED16" i="103"/>
  <c r="EC16" i="103"/>
  <c r="EB16" i="103"/>
  <c r="DX16" i="103"/>
  <c r="DW16" i="103"/>
  <c r="DV16" i="103"/>
  <c r="DU16" i="103"/>
  <c r="DT16" i="103"/>
  <c r="DS16" i="103"/>
  <c r="DR16" i="103"/>
  <c r="DN16" i="103"/>
  <c r="DM16" i="103"/>
  <c r="DL16" i="103"/>
  <c r="DK16" i="103"/>
  <c r="DJ16" i="103"/>
  <c r="DI16" i="103"/>
  <c r="DH16" i="103"/>
  <c r="DD16" i="103"/>
  <c r="DC16" i="103"/>
  <c r="DB16" i="103"/>
  <c r="DA16" i="103"/>
  <c r="CZ16" i="103"/>
  <c r="CY16" i="103"/>
  <c r="CX16" i="103"/>
  <c r="CT16" i="103"/>
  <c r="CS16" i="103"/>
  <c r="CR16" i="103"/>
  <c r="CQ16" i="103"/>
  <c r="CP16" i="103"/>
  <c r="CO16" i="103"/>
  <c r="CN16" i="103"/>
  <c r="CL16" i="103"/>
  <c r="CK16" i="103"/>
  <c r="CB16" i="103"/>
  <c r="CA16" i="103"/>
  <c r="BR16" i="103"/>
  <c r="BQ16" i="103"/>
  <c r="BH16" i="103"/>
  <c r="BG16" i="103"/>
  <c r="AX16" i="103"/>
  <c r="AW16" i="103"/>
  <c r="AN16" i="103"/>
  <c r="AM16" i="103"/>
  <c r="AD16" i="103"/>
  <c r="AC16" i="103"/>
  <c r="T16" i="103"/>
  <c r="S16" i="103"/>
  <c r="J16" i="103"/>
  <c r="I16" i="103"/>
  <c r="EI16" i="103" s="1"/>
  <c r="ER15" i="103"/>
  <c r="EQ15" i="103"/>
  <c r="EP15" i="103"/>
  <c r="EO15" i="103"/>
  <c r="EN15" i="103"/>
  <c r="EM15" i="103"/>
  <c r="EL15" i="103"/>
  <c r="EH15" i="103"/>
  <c r="EG15" i="103"/>
  <c r="EF15" i="103"/>
  <c r="EE15" i="103"/>
  <c r="ED15" i="103"/>
  <c r="EC15" i="103"/>
  <c r="EB15" i="103"/>
  <c r="DX15" i="103"/>
  <c r="DW15" i="103"/>
  <c r="DV15" i="103"/>
  <c r="DU15" i="103"/>
  <c r="DT15" i="103"/>
  <c r="DS15" i="103"/>
  <c r="DR15" i="103"/>
  <c r="DN15" i="103"/>
  <c r="DM15" i="103"/>
  <c r="DL15" i="103"/>
  <c r="DK15" i="103"/>
  <c r="DJ15" i="103"/>
  <c r="DI15" i="103"/>
  <c r="DH15" i="103"/>
  <c r="DD15" i="103"/>
  <c r="DC15" i="103"/>
  <c r="DB15" i="103"/>
  <c r="DA15" i="103"/>
  <c r="CZ15" i="103"/>
  <c r="CY15" i="103"/>
  <c r="CX15" i="103"/>
  <c r="CT15" i="103"/>
  <c r="CS15" i="103"/>
  <c r="CR15" i="103"/>
  <c r="CQ15" i="103"/>
  <c r="CP15" i="103"/>
  <c r="CO15" i="103"/>
  <c r="CN15" i="103"/>
  <c r="CL15" i="103"/>
  <c r="CK15" i="103"/>
  <c r="CB15" i="103"/>
  <c r="CA15" i="103"/>
  <c r="BR15" i="103"/>
  <c r="BQ15" i="103"/>
  <c r="BH15" i="103"/>
  <c r="BG15" i="103"/>
  <c r="AX15" i="103"/>
  <c r="AW15" i="103"/>
  <c r="AN15" i="103"/>
  <c r="AM15" i="103"/>
  <c r="AD15" i="103"/>
  <c r="AC15" i="103"/>
  <c r="T15" i="103"/>
  <c r="S15" i="103"/>
  <c r="J15" i="103"/>
  <c r="I15" i="103"/>
  <c r="ER14" i="103"/>
  <c r="EQ14" i="103"/>
  <c r="EP14" i="103"/>
  <c r="EO14" i="103"/>
  <c r="EN14" i="103"/>
  <c r="EM14" i="103"/>
  <c r="EL14" i="103"/>
  <c r="EH14" i="103"/>
  <c r="EG14" i="103"/>
  <c r="EF14" i="103"/>
  <c r="EE14" i="103"/>
  <c r="ED14" i="103"/>
  <c r="EC14" i="103"/>
  <c r="EB14" i="103"/>
  <c r="DX14" i="103"/>
  <c r="DW14" i="103"/>
  <c r="DV14" i="103"/>
  <c r="DU14" i="103"/>
  <c r="DT14" i="103"/>
  <c r="DS14" i="103"/>
  <c r="DR14" i="103"/>
  <c r="DN14" i="103"/>
  <c r="DM14" i="103"/>
  <c r="DL14" i="103"/>
  <c r="DK14" i="103"/>
  <c r="DJ14" i="103"/>
  <c r="DI14" i="103"/>
  <c r="DH14" i="103"/>
  <c r="DD14" i="103"/>
  <c r="DC14" i="103"/>
  <c r="DB14" i="103"/>
  <c r="DA14" i="103"/>
  <c r="CZ14" i="103"/>
  <c r="CY14" i="103"/>
  <c r="CX14" i="103"/>
  <c r="CT14" i="103"/>
  <c r="CS14" i="103"/>
  <c r="CR14" i="103"/>
  <c r="CQ14" i="103"/>
  <c r="CP14" i="103"/>
  <c r="CO14" i="103"/>
  <c r="CN14" i="103"/>
  <c r="CL14" i="103"/>
  <c r="CK14" i="103"/>
  <c r="CB14" i="103"/>
  <c r="CA14" i="103"/>
  <c r="BR14" i="103"/>
  <c r="BQ14" i="103"/>
  <c r="BH14" i="103"/>
  <c r="BG14" i="103"/>
  <c r="AX14" i="103"/>
  <c r="AW14" i="103"/>
  <c r="AN14" i="103"/>
  <c r="AM14" i="103"/>
  <c r="AD14" i="103"/>
  <c r="AC14" i="103"/>
  <c r="T14" i="103"/>
  <c r="S14" i="103"/>
  <c r="J14" i="103"/>
  <c r="I14" i="103"/>
  <c r="A14" i="103"/>
  <c r="A15" i="103" s="1"/>
  <c r="A16" i="103" s="1"/>
  <c r="A18" i="103" s="1"/>
  <c r="A19" i="103" s="1"/>
  <c r="A20" i="103" s="1"/>
  <c r="A21" i="103" s="1"/>
  <c r="A23" i="103" s="1"/>
  <c r="A24" i="103" s="1"/>
  <c r="A25" i="103" s="1"/>
  <c r="A26" i="103" s="1"/>
  <c r="A28" i="103" s="1"/>
  <c r="A29" i="103" s="1"/>
  <c r="A30" i="103" s="1"/>
  <c r="A31" i="103" s="1"/>
  <c r="A33" i="103" s="1"/>
  <c r="A34" i="103" s="1"/>
  <c r="A35" i="103" s="1"/>
  <c r="A36" i="103" s="1"/>
  <c r="A38" i="103" s="1"/>
  <c r="A39" i="103" s="1"/>
  <c r="A40" i="103" s="1"/>
  <c r="A41" i="103" s="1"/>
  <c r="A43" i="103" s="1"/>
  <c r="A44" i="103" s="1"/>
  <c r="A45" i="103" s="1"/>
  <c r="A46" i="103" s="1"/>
  <c r="A48" i="103" s="1"/>
  <c r="A49" i="103" s="1"/>
  <c r="A50" i="103" s="1"/>
  <c r="A51" i="103" s="1"/>
  <c r="A53" i="103" s="1"/>
  <c r="A54" i="103" s="1"/>
  <c r="A55" i="103" s="1"/>
  <c r="A56" i="103" s="1"/>
  <c r="A58" i="103" s="1"/>
  <c r="A59" i="103" s="1"/>
  <c r="A60" i="103" s="1"/>
  <c r="A61" i="103" s="1"/>
  <c r="A63" i="103" s="1"/>
  <c r="A64" i="103" s="1"/>
  <c r="A65" i="103" s="1"/>
  <c r="A66" i="103" s="1"/>
  <c r="A68" i="103" s="1"/>
  <c r="A69" i="103" s="1"/>
  <c r="A70" i="103" s="1"/>
  <c r="A71" i="103" s="1"/>
  <c r="A73" i="103" s="1"/>
  <c r="A74" i="103" s="1"/>
  <c r="A75" i="103" s="1"/>
  <c r="A76" i="103" s="1"/>
  <c r="A78" i="103" s="1"/>
  <c r="A79" i="103" s="1"/>
  <c r="A80" i="103" s="1"/>
  <c r="A81" i="103" s="1"/>
  <c r="A83" i="103" s="1"/>
  <c r="A84" i="103" s="1"/>
  <c r="A85" i="103" s="1"/>
  <c r="A86" i="103" s="1"/>
  <c r="A88" i="103" s="1"/>
  <c r="A89" i="103" s="1"/>
  <c r="A90" i="103" s="1"/>
  <c r="A91" i="103" s="1"/>
  <c r="A93" i="103" s="1"/>
  <c r="A94" i="103" s="1"/>
  <c r="A95" i="103" s="1"/>
  <c r="A96" i="103" s="1"/>
  <c r="A98" i="103" s="1"/>
  <c r="A99" i="103" s="1"/>
  <c r="A100" i="103" s="1"/>
  <c r="A101" i="103" s="1"/>
  <c r="A103" i="103" s="1"/>
  <c r="A104" i="103" s="1"/>
  <c r="A105" i="103" s="1"/>
  <c r="A106" i="103" s="1"/>
  <c r="A108" i="103" s="1"/>
  <c r="A109" i="103" s="1"/>
  <c r="A110" i="103" s="1"/>
  <c r="A111" i="103" s="1"/>
  <c r="A113" i="103" s="1"/>
  <c r="A114" i="103" s="1"/>
  <c r="A115" i="103" s="1"/>
  <c r="A116" i="103" s="1"/>
  <c r="A118" i="103" s="1"/>
  <c r="A119" i="103" s="1"/>
  <c r="A120" i="103" s="1"/>
  <c r="A121" i="103" s="1"/>
  <c r="A123" i="103" s="1"/>
  <c r="A124" i="103" s="1"/>
  <c r="A125" i="103" s="1"/>
  <c r="A126" i="103" s="1"/>
  <c r="A128" i="103" s="1"/>
  <c r="A129" i="103" s="1"/>
  <c r="A130" i="103" s="1"/>
  <c r="A131" i="103" s="1"/>
  <c r="ER13" i="103"/>
  <c r="EQ13" i="103"/>
  <c r="EP13" i="103"/>
  <c r="EO13" i="103"/>
  <c r="EN13" i="103"/>
  <c r="EM13" i="103"/>
  <c r="EL13" i="103"/>
  <c r="EH13" i="103"/>
  <c r="EG13" i="103"/>
  <c r="EF13" i="103"/>
  <c r="EE13" i="103"/>
  <c r="ED13" i="103"/>
  <c r="EC13" i="103"/>
  <c r="EB13" i="103"/>
  <c r="DX13" i="103"/>
  <c r="DW13" i="103"/>
  <c r="DV13" i="103"/>
  <c r="DU13" i="103"/>
  <c r="DT13" i="103"/>
  <c r="DS13" i="103"/>
  <c r="DR13" i="103"/>
  <c r="DN13" i="103"/>
  <c r="DM13" i="103"/>
  <c r="DL13" i="103"/>
  <c r="DK13" i="103"/>
  <c r="DJ13" i="103"/>
  <c r="DI13" i="103"/>
  <c r="DH13" i="103"/>
  <c r="DD13" i="103"/>
  <c r="DC13" i="103"/>
  <c r="DB13" i="103"/>
  <c r="DA13" i="103"/>
  <c r="CZ13" i="103"/>
  <c r="CY13" i="103"/>
  <c r="CX13" i="103"/>
  <c r="CT13" i="103"/>
  <c r="CS13" i="103"/>
  <c r="CR13" i="103"/>
  <c r="CQ13" i="103"/>
  <c r="CP13" i="103"/>
  <c r="CO13" i="103"/>
  <c r="CN13" i="103"/>
  <c r="CL13" i="103"/>
  <c r="CK13" i="103"/>
  <c r="CB13" i="103"/>
  <c r="CA13" i="103"/>
  <c r="BR13" i="103"/>
  <c r="BQ13" i="103"/>
  <c r="ES13" i="103" s="1"/>
  <c r="BH13" i="103"/>
  <c r="BG13" i="103"/>
  <c r="AX13" i="103"/>
  <c r="AW13" i="103"/>
  <c r="AN13" i="103"/>
  <c r="AM13" i="103"/>
  <c r="AD13" i="103"/>
  <c r="AC13" i="103"/>
  <c r="U13" i="103"/>
  <c r="U14" i="103" s="1"/>
  <c r="U15" i="103" s="1"/>
  <c r="U16" i="103" s="1"/>
  <c r="U18" i="103" s="1"/>
  <c r="U19" i="103" s="1"/>
  <c r="U20" i="103" s="1"/>
  <c r="U21" i="103" s="1"/>
  <c r="U23" i="103" s="1"/>
  <c r="U24" i="103" s="1"/>
  <c r="U25" i="103" s="1"/>
  <c r="U26" i="103" s="1"/>
  <c r="U28" i="103" s="1"/>
  <c r="U29" i="103" s="1"/>
  <c r="U30" i="103" s="1"/>
  <c r="U31" i="103" s="1"/>
  <c r="U33" i="103" s="1"/>
  <c r="U34" i="103" s="1"/>
  <c r="U35" i="103" s="1"/>
  <c r="U36" i="103" s="1"/>
  <c r="U38" i="103" s="1"/>
  <c r="U39" i="103" s="1"/>
  <c r="U40" i="103" s="1"/>
  <c r="U41" i="103" s="1"/>
  <c r="U43" i="103" s="1"/>
  <c r="U44" i="103" s="1"/>
  <c r="U45" i="103" s="1"/>
  <c r="U46" i="103" s="1"/>
  <c r="U48" i="103" s="1"/>
  <c r="U49" i="103" s="1"/>
  <c r="U50" i="103" s="1"/>
  <c r="U51" i="103" s="1"/>
  <c r="U53" i="103" s="1"/>
  <c r="U54" i="103" s="1"/>
  <c r="U55" i="103" s="1"/>
  <c r="U56" i="103" s="1"/>
  <c r="U58" i="103" s="1"/>
  <c r="U59" i="103" s="1"/>
  <c r="U60" i="103" s="1"/>
  <c r="U61" i="103" s="1"/>
  <c r="U63" i="103" s="1"/>
  <c r="U64" i="103" s="1"/>
  <c r="U65" i="103" s="1"/>
  <c r="U66" i="103" s="1"/>
  <c r="U68" i="103" s="1"/>
  <c r="U69" i="103" s="1"/>
  <c r="U70" i="103" s="1"/>
  <c r="U71" i="103" s="1"/>
  <c r="U73" i="103" s="1"/>
  <c r="U74" i="103" s="1"/>
  <c r="U75" i="103" s="1"/>
  <c r="U76" i="103" s="1"/>
  <c r="U78" i="103" s="1"/>
  <c r="U79" i="103" s="1"/>
  <c r="U80" i="103" s="1"/>
  <c r="U81" i="103" s="1"/>
  <c r="U83" i="103" s="1"/>
  <c r="U84" i="103" s="1"/>
  <c r="U85" i="103" s="1"/>
  <c r="U86" i="103" s="1"/>
  <c r="U88" i="103" s="1"/>
  <c r="U89" i="103" s="1"/>
  <c r="U90" i="103" s="1"/>
  <c r="U91" i="103" s="1"/>
  <c r="U93" i="103" s="1"/>
  <c r="U94" i="103" s="1"/>
  <c r="U95" i="103" s="1"/>
  <c r="U96" i="103" s="1"/>
  <c r="U98" i="103" s="1"/>
  <c r="U99" i="103" s="1"/>
  <c r="U100" i="103" s="1"/>
  <c r="U101" i="103" s="1"/>
  <c r="U103" i="103" s="1"/>
  <c r="U104" i="103" s="1"/>
  <c r="U105" i="103" s="1"/>
  <c r="U106" i="103" s="1"/>
  <c r="U108" i="103" s="1"/>
  <c r="U109" i="103" s="1"/>
  <c r="U110" i="103" s="1"/>
  <c r="U111" i="103" s="1"/>
  <c r="U113" i="103" s="1"/>
  <c r="U114" i="103" s="1"/>
  <c r="U115" i="103" s="1"/>
  <c r="U116" i="103" s="1"/>
  <c r="U118" i="103" s="1"/>
  <c r="U119" i="103" s="1"/>
  <c r="U120" i="103" s="1"/>
  <c r="U121" i="103" s="1"/>
  <c r="U123" i="103" s="1"/>
  <c r="U124" i="103" s="1"/>
  <c r="U125" i="103" s="1"/>
  <c r="U126" i="103" s="1"/>
  <c r="U128" i="103" s="1"/>
  <c r="U129" i="103" s="1"/>
  <c r="U130" i="103" s="1"/>
  <c r="U131" i="103" s="1"/>
  <c r="T13" i="103"/>
  <c r="S13" i="103"/>
  <c r="K13" i="103"/>
  <c r="K14" i="103" s="1"/>
  <c r="K15" i="103" s="1"/>
  <c r="K16" i="103" s="1"/>
  <c r="K18" i="103" s="1"/>
  <c r="K19" i="103" s="1"/>
  <c r="K20" i="103" s="1"/>
  <c r="K21" i="103" s="1"/>
  <c r="K23" i="103" s="1"/>
  <c r="K24" i="103" s="1"/>
  <c r="K25" i="103" s="1"/>
  <c r="K26" i="103" s="1"/>
  <c r="K28" i="103" s="1"/>
  <c r="K29" i="103" s="1"/>
  <c r="K30" i="103" s="1"/>
  <c r="K31" i="103" s="1"/>
  <c r="K33" i="103" s="1"/>
  <c r="K34" i="103" s="1"/>
  <c r="K35" i="103" s="1"/>
  <c r="K36" i="103" s="1"/>
  <c r="K38" i="103" s="1"/>
  <c r="K39" i="103" s="1"/>
  <c r="K40" i="103" s="1"/>
  <c r="K41" i="103" s="1"/>
  <c r="K43" i="103" s="1"/>
  <c r="K44" i="103" s="1"/>
  <c r="K45" i="103" s="1"/>
  <c r="K46" i="103" s="1"/>
  <c r="K48" i="103" s="1"/>
  <c r="K49" i="103" s="1"/>
  <c r="K50" i="103" s="1"/>
  <c r="K51" i="103" s="1"/>
  <c r="K53" i="103" s="1"/>
  <c r="K54" i="103" s="1"/>
  <c r="K55" i="103" s="1"/>
  <c r="K56" i="103" s="1"/>
  <c r="K58" i="103" s="1"/>
  <c r="K59" i="103" s="1"/>
  <c r="K60" i="103" s="1"/>
  <c r="K61" i="103" s="1"/>
  <c r="K63" i="103" s="1"/>
  <c r="K64" i="103" s="1"/>
  <c r="K65" i="103" s="1"/>
  <c r="K66" i="103" s="1"/>
  <c r="K68" i="103" s="1"/>
  <c r="K69" i="103" s="1"/>
  <c r="K70" i="103" s="1"/>
  <c r="K71" i="103" s="1"/>
  <c r="K73" i="103" s="1"/>
  <c r="K74" i="103" s="1"/>
  <c r="K75" i="103" s="1"/>
  <c r="K76" i="103" s="1"/>
  <c r="K78" i="103" s="1"/>
  <c r="K79" i="103" s="1"/>
  <c r="K80" i="103" s="1"/>
  <c r="K81" i="103" s="1"/>
  <c r="K83" i="103" s="1"/>
  <c r="K84" i="103" s="1"/>
  <c r="K85" i="103" s="1"/>
  <c r="K86" i="103" s="1"/>
  <c r="K88" i="103" s="1"/>
  <c r="K89" i="103" s="1"/>
  <c r="K90" i="103" s="1"/>
  <c r="K91" i="103" s="1"/>
  <c r="K93" i="103" s="1"/>
  <c r="K94" i="103" s="1"/>
  <c r="K95" i="103" s="1"/>
  <c r="K96" i="103" s="1"/>
  <c r="K98" i="103" s="1"/>
  <c r="K99" i="103" s="1"/>
  <c r="K100" i="103" s="1"/>
  <c r="K101" i="103" s="1"/>
  <c r="K103" i="103" s="1"/>
  <c r="K104" i="103" s="1"/>
  <c r="K105" i="103" s="1"/>
  <c r="K106" i="103" s="1"/>
  <c r="K108" i="103" s="1"/>
  <c r="K109" i="103" s="1"/>
  <c r="K110" i="103" s="1"/>
  <c r="K111" i="103" s="1"/>
  <c r="K113" i="103" s="1"/>
  <c r="K114" i="103" s="1"/>
  <c r="K115" i="103" s="1"/>
  <c r="K116" i="103" s="1"/>
  <c r="K118" i="103" s="1"/>
  <c r="K119" i="103" s="1"/>
  <c r="K120" i="103" s="1"/>
  <c r="K121" i="103" s="1"/>
  <c r="K123" i="103" s="1"/>
  <c r="K124" i="103" s="1"/>
  <c r="K125" i="103" s="1"/>
  <c r="K126" i="103" s="1"/>
  <c r="K128" i="103" s="1"/>
  <c r="K129" i="103" s="1"/>
  <c r="K130" i="103" s="1"/>
  <c r="K131" i="103" s="1"/>
  <c r="J13" i="103"/>
  <c r="I13" i="103"/>
  <c r="L9" i="103"/>
  <c r="V9" i="103" s="1"/>
  <c r="AF9" i="103" s="1"/>
  <c r="AP9" i="103" s="1"/>
  <c r="AZ9" i="103" s="1"/>
  <c r="BJ9" i="103" s="1"/>
  <c r="BT9" i="103" s="1"/>
  <c r="CD9" i="103" s="1"/>
  <c r="CN9" i="103" s="1"/>
  <c r="CX9" i="103" s="1"/>
  <c r="DH9" i="103" s="1"/>
  <c r="DR9" i="103" s="1"/>
  <c r="EB9" i="103" s="1"/>
  <c r="EL9" i="103" s="1"/>
  <c r="I9" i="103"/>
  <c r="S9" i="103" s="1"/>
  <c r="AC9" i="103" s="1"/>
  <c r="AM9" i="103" s="1"/>
  <c r="AW9" i="103" s="1"/>
  <c r="BG9" i="103" s="1"/>
  <c r="BQ9" i="103" s="1"/>
  <c r="CA9" i="103" s="1"/>
  <c r="CK9" i="103" s="1"/>
  <c r="CU9" i="103" s="1"/>
  <c r="DE9" i="103" s="1"/>
  <c r="DO9" i="103" s="1"/>
  <c r="DY9" i="103" s="1"/>
  <c r="EI9" i="103" s="1"/>
  <c r="ES9" i="103" s="1"/>
  <c r="S7" i="103"/>
  <c r="AC7" i="103" s="1"/>
  <c r="L7" i="103"/>
  <c r="V7" i="103" s="1"/>
  <c r="AF7" i="103" s="1"/>
  <c r="AP7" i="103" s="1"/>
  <c r="AZ7" i="103" s="1"/>
  <c r="BJ7" i="103" s="1"/>
  <c r="BT7" i="103" s="1"/>
  <c r="CD7" i="103" s="1"/>
  <c r="CN7" i="103" s="1"/>
  <c r="CX7" i="103" s="1"/>
  <c r="DH7" i="103" s="1"/>
  <c r="DR7" i="103" s="1"/>
  <c r="EB7" i="103" s="1"/>
  <c r="EL7" i="103" s="1"/>
  <c r="T4" i="103"/>
  <c r="AD4" i="103" s="1"/>
  <c r="AN4" i="103" s="1"/>
  <c r="AX4" i="103" s="1"/>
  <c r="BH4" i="103" s="1"/>
  <c r="BR4" i="103" s="1"/>
  <c r="CB4" i="103" s="1"/>
  <c r="CL4" i="103" s="1"/>
  <c r="CV4" i="103" s="1"/>
  <c r="DF4" i="103" s="1"/>
  <c r="DP4" i="103" s="1"/>
  <c r="DZ4" i="103" s="1"/>
  <c r="EJ4" i="103" s="1"/>
  <c r="ET4" i="103" s="1"/>
  <c r="J3" i="103"/>
  <c r="T2" i="103"/>
  <c r="AD2" i="103" s="1"/>
  <c r="AN2" i="103" s="1"/>
  <c r="AX2" i="103" s="1"/>
  <c r="BH2" i="103" s="1"/>
  <c r="BR2" i="103" s="1"/>
  <c r="CB2" i="103" s="1"/>
  <c r="CL2" i="103" s="1"/>
  <c r="CV2" i="103" s="1"/>
  <c r="DF2" i="103" s="1"/>
  <c r="DP2" i="103" s="1"/>
  <c r="DZ2" i="103" s="1"/>
  <c r="EJ2" i="103" s="1"/>
  <c r="ET2" i="103" s="1"/>
  <c r="CU65" i="103" l="1"/>
  <c r="DF98" i="103"/>
  <c r="T3" i="103"/>
  <c r="CZ27" i="103"/>
  <c r="CU84" i="103"/>
  <c r="EN87" i="103"/>
  <c r="DO98" i="103"/>
  <c r="CV98" i="103"/>
  <c r="CP127" i="103"/>
  <c r="CA42" i="93"/>
  <c r="CK102" i="103"/>
  <c r="AE21" i="104" s="1"/>
  <c r="EL102" i="103"/>
  <c r="EQ107" i="103"/>
  <c r="DM107" i="103"/>
  <c r="CO112" i="103"/>
  <c r="DS112" i="103"/>
  <c r="DL112" i="103"/>
  <c r="EP112" i="103"/>
  <c r="DT117" i="103"/>
  <c r="DJ117" i="103"/>
  <c r="DI122" i="103"/>
  <c r="DS122" i="103"/>
  <c r="EO122" i="103"/>
  <c r="CQ122" i="103"/>
  <c r="EP122" i="103"/>
  <c r="CL122" i="103"/>
  <c r="AE55" i="104" s="1"/>
  <c r="CT127" i="103"/>
  <c r="DX127" i="103"/>
  <c r="EO127" i="103"/>
  <c r="CL127" i="103"/>
  <c r="AE56" i="104" s="1"/>
  <c r="CY102" i="103"/>
  <c r="DI102" i="103"/>
  <c r="DP102" i="103" s="1"/>
  <c r="CZ102" i="103"/>
  <c r="CP102" i="103"/>
  <c r="ER102" i="103"/>
  <c r="DN102" i="103"/>
  <c r="S107" i="103"/>
  <c r="CX107" i="103"/>
  <c r="DH107" i="103"/>
  <c r="CP107" i="103"/>
  <c r="DT107" i="103"/>
  <c r="ER107" i="103"/>
  <c r="CT107" i="103"/>
  <c r="DB52" i="103"/>
  <c r="EL67" i="103"/>
  <c r="CU78" i="103"/>
  <c r="DO94" i="103"/>
  <c r="DY95" i="103"/>
  <c r="DO96" i="103"/>
  <c r="ET34" i="103"/>
  <c r="ET36" i="103"/>
  <c r="DF43" i="103"/>
  <c r="DB57" i="103"/>
  <c r="DY63" i="103"/>
  <c r="DP65" i="103"/>
  <c r="DC122" i="103"/>
  <c r="EM127" i="103"/>
  <c r="ES128" i="103"/>
  <c r="ES130" i="103"/>
  <c r="DD132" i="103"/>
  <c r="DS132" i="103"/>
  <c r="EP132" i="103"/>
  <c r="J17" i="95"/>
  <c r="CK17" i="95"/>
  <c r="AN22" i="99"/>
  <c r="AC22" i="97"/>
  <c r="BH27" i="101"/>
  <c r="DF35" i="103"/>
  <c r="ET44" i="103"/>
  <c r="EP47" i="103"/>
  <c r="CR62" i="103"/>
  <c r="CU109" i="103"/>
  <c r="EP117" i="103"/>
  <c r="DZ30" i="103"/>
  <c r="DY48" i="103"/>
  <c r="ES48" i="103"/>
  <c r="DO88" i="103"/>
  <c r="DO90" i="103"/>
  <c r="DV97" i="103"/>
  <c r="DZ97" i="103" s="1"/>
  <c r="DU102" i="103"/>
  <c r="DL107" i="103"/>
  <c r="DO25" i="103"/>
  <c r="DM102" i="103"/>
  <c r="EE107" i="103"/>
  <c r="BQ27" i="99"/>
  <c r="CB32" i="99"/>
  <c r="T37" i="101"/>
  <c r="CK37" i="99"/>
  <c r="BQ37" i="95"/>
  <c r="S42" i="99"/>
  <c r="AM42" i="97"/>
  <c r="BH47" i="101"/>
  <c r="BR52" i="101"/>
  <c r="BG52" i="99"/>
  <c r="AW52" i="97"/>
  <c r="AN52" i="95"/>
  <c r="AC52" i="93"/>
  <c r="AM52" i="93"/>
  <c r="S52" i="34"/>
  <c r="J57" i="103"/>
  <c r="X42" i="104" s="1"/>
  <c r="CK57" i="103"/>
  <c r="CB57" i="101"/>
  <c r="BQ57" i="99"/>
  <c r="AW57" i="95"/>
  <c r="CB62" i="99"/>
  <c r="T67" i="101"/>
  <c r="J67" i="99"/>
  <c r="CK67" i="99"/>
  <c r="CB67" i="97"/>
  <c r="BQ67" i="95"/>
  <c r="CA67" i="34"/>
  <c r="S72" i="99"/>
  <c r="CK72" i="97"/>
  <c r="CB72" i="95"/>
  <c r="AD77" i="99"/>
  <c r="AX82" i="101"/>
  <c r="AN82" i="99"/>
  <c r="AC82" i="97"/>
  <c r="S87" i="34"/>
  <c r="J92" i="103"/>
  <c r="CB92" i="101"/>
  <c r="CB97" i="99"/>
  <c r="BG97" i="95"/>
  <c r="CB102" i="97"/>
  <c r="AD107" i="101"/>
  <c r="S107" i="99"/>
  <c r="AC112" i="99"/>
  <c r="S112" i="97"/>
  <c r="CU103" i="103"/>
  <c r="DC132" i="103"/>
  <c r="AN132" i="103"/>
  <c r="Z57" i="104" s="1"/>
  <c r="EO132" i="103"/>
  <c r="AX17" i="101"/>
  <c r="J17" i="93"/>
  <c r="BH22" i="101"/>
  <c r="AW22" i="99"/>
  <c r="BR27" i="101"/>
  <c r="BG27" i="99"/>
  <c r="AW27" i="97"/>
  <c r="CA27" i="97"/>
  <c r="AM27" i="34"/>
  <c r="CA27" i="34"/>
  <c r="J32" i="103"/>
  <c r="X37" i="104" s="1"/>
  <c r="CK32" i="103"/>
  <c r="BG32" i="97"/>
  <c r="J37" i="101"/>
  <c r="BQ37" i="97"/>
  <c r="CA37" i="97"/>
  <c r="T42" i="101"/>
  <c r="J42" i="99"/>
  <c r="CK42" i="99"/>
  <c r="CB42" i="97"/>
  <c r="AX47" i="101"/>
  <c r="AN47" i="99"/>
  <c r="BQ47" i="99"/>
  <c r="S47" i="95"/>
  <c r="J47" i="93"/>
  <c r="BH52" i="101"/>
  <c r="AW52" i="99"/>
  <c r="BG57" i="99"/>
  <c r="AW57" i="97"/>
  <c r="BQ57" i="97"/>
  <c r="J62" i="103"/>
  <c r="CB62" i="101"/>
  <c r="BQ62" i="99"/>
  <c r="AX62" i="95"/>
  <c r="S67" i="103"/>
  <c r="CB67" i="99"/>
  <c r="BG67" i="95"/>
  <c r="T72" i="101"/>
  <c r="CB72" i="97"/>
  <c r="CK77" i="97"/>
  <c r="AC77" i="95"/>
  <c r="AN82" i="101"/>
  <c r="J87" i="34"/>
  <c r="CK87" i="34"/>
  <c r="BR92" i="101"/>
  <c r="J97" i="103"/>
  <c r="CK97" i="103"/>
  <c r="AE20" i="104" s="1"/>
  <c r="AW97" i="95"/>
  <c r="CA97" i="95"/>
  <c r="J102" i="101"/>
  <c r="BG102" i="95"/>
  <c r="T107" i="101"/>
  <c r="CB107" i="97"/>
  <c r="BQ107" i="95"/>
  <c r="AN112" i="103"/>
  <c r="CK117" i="93"/>
  <c r="S127" i="93"/>
  <c r="EJ120" i="103"/>
  <c r="S17" i="99"/>
  <c r="J17" i="97"/>
  <c r="CK17" i="97"/>
  <c r="CA17" i="95"/>
  <c r="BR17" i="93"/>
  <c r="AN22" i="101"/>
  <c r="AC22" i="99"/>
  <c r="AM22" i="99"/>
  <c r="CK22" i="95"/>
  <c r="AN27" i="99"/>
  <c r="AC27" i="97"/>
  <c r="S27" i="95"/>
  <c r="J27" i="93"/>
  <c r="AM27" i="93"/>
  <c r="BH32" i="101"/>
  <c r="AN32" i="97"/>
  <c r="J32" i="34"/>
  <c r="AM32" i="34"/>
  <c r="CK32" i="34"/>
  <c r="BR37" i="101"/>
  <c r="CK42" i="103"/>
  <c r="AD47" i="101"/>
  <c r="J47" i="97"/>
  <c r="CK47" i="97"/>
  <c r="CA47" i="95"/>
  <c r="BR47" i="93"/>
  <c r="AM52" i="99"/>
  <c r="AX57" i="101"/>
  <c r="T57" i="95"/>
  <c r="AD62" i="95"/>
  <c r="S62" i="93"/>
  <c r="AC62" i="93"/>
  <c r="J62" i="34"/>
  <c r="AN67" i="95"/>
  <c r="J72" i="103"/>
  <c r="CK72" i="103"/>
  <c r="CB72" i="101"/>
  <c r="CA72" i="99"/>
  <c r="BG72" i="34"/>
  <c r="BQ72" i="34"/>
  <c r="S77" i="103"/>
  <c r="W16" i="104" s="1"/>
  <c r="J77" i="101"/>
  <c r="CB77" i="99"/>
  <c r="BR77" i="97"/>
  <c r="T82" i="101"/>
  <c r="AM87" i="103"/>
  <c r="S87" i="99"/>
  <c r="J87" i="97"/>
  <c r="J87" i="95"/>
  <c r="J92" i="93"/>
  <c r="BH97" i="101"/>
  <c r="AW97" i="99"/>
  <c r="AN97" i="97"/>
  <c r="S97" i="93"/>
  <c r="J97" i="34"/>
  <c r="BR102" i="101"/>
  <c r="AW102" i="97"/>
  <c r="AC102" i="93"/>
  <c r="S102" i="34"/>
  <c r="J107" i="103"/>
  <c r="CK107" i="103"/>
  <c r="AE22" i="104" s="1"/>
  <c r="CB107" i="101"/>
  <c r="BQ107" i="99"/>
  <c r="CA107" i="99"/>
  <c r="BQ112" i="97"/>
  <c r="S122" i="99"/>
  <c r="J122" i="97"/>
  <c r="AD127" i="99"/>
  <c r="AM127" i="99"/>
  <c r="DE100" i="103"/>
  <c r="DP100" i="103"/>
  <c r="ES101" i="103"/>
  <c r="CU113" i="103"/>
  <c r="CU115" i="103"/>
  <c r="ES115" i="103"/>
  <c r="DZ120" i="103"/>
  <c r="CU123" i="103"/>
  <c r="EB132" i="103"/>
  <c r="DI132" i="103"/>
  <c r="DU132" i="103"/>
  <c r="CK132" i="103"/>
  <c r="T17" i="101"/>
  <c r="J17" i="99"/>
  <c r="BG17" i="93"/>
  <c r="AD22" i="101"/>
  <c r="CK22" i="97"/>
  <c r="CB22" i="95"/>
  <c r="AN27" i="101"/>
  <c r="J27" i="95"/>
  <c r="CK27" i="95"/>
  <c r="AX32" i="101"/>
  <c r="AD32" i="97"/>
  <c r="AM32" i="97"/>
  <c r="AM32" i="93"/>
  <c r="CK32" i="93"/>
  <c r="CB32" i="34"/>
  <c r="BH37" i="101"/>
  <c r="AN37" i="97"/>
  <c r="S37" i="93"/>
  <c r="CK47" i="99"/>
  <c r="J52" i="97"/>
  <c r="T57" i="97"/>
  <c r="J57" i="95"/>
  <c r="S62" i="95"/>
  <c r="J62" i="93"/>
  <c r="AW67" i="99"/>
  <c r="AC67" i="95"/>
  <c r="AM67" i="95"/>
  <c r="S67" i="93"/>
  <c r="J67" i="34"/>
  <c r="CK67" i="34"/>
  <c r="BR72" i="101"/>
  <c r="BQ72" i="93"/>
  <c r="CK77" i="103"/>
  <c r="CB77" i="101"/>
  <c r="BG77" i="97"/>
  <c r="AW77" i="95"/>
  <c r="AN77" i="93"/>
  <c r="BQ77" i="93"/>
  <c r="AD77" i="34"/>
  <c r="AM77" i="34"/>
  <c r="S82" i="103"/>
  <c r="J92" i="95"/>
  <c r="AX97" i="101"/>
  <c r="AN97" i="99"/>
  <c r="BH102" i="101"/>
  <c r="AW102" i="99"/>
  <c r="CA102" i="99"/>
  <c r="S102" i="93"/>
  <c r="J102" i="34"/>
  <c r="BR107" i="101"/>
  <c r="AN107" i="95"/>
  <c r="AM107" i="93"/>
  <c r="AC122" i="103"/>
  <c r="AW122" i="34"/>
  <c r="AN127" i="103"/>
  <c r="Z56" i="104" s="1"/>
  <c r="BQ127" i="103"/>
  <c r="AD26" i="104" s="1"/>
  <c r="DE103" i="103"/>
  <c r="CU104" i="103"/>
  <c r="ES104" i="103"/>
  <c r="DE105" i="103"/>
  <c r="CU106" i="103"/>
  <c r="DF114" i="103"/>
  <c r="DE118" i="103"/>
  <c r="DF128" i="103"/>
  <c r="ET129" i="103"/>
  <c r="DF130" i="103"/>
  <c r="ET131" i="103"/>
  <c r="CY132" i="103"/>
  <c r="CQ132" i="103"/>
  <c r="S17" i="103"/>
  <c r="J17" i="101"/>
  <c r="CB22" i="97"/>
  <c r="BQ22" i="95"/>
  <c r="AD27" i="101"/>
  <c r="CK27" i="97"/>
  <c r="AN32" i="101"/>
  <c r="AC32" i="99"/>
  <c r="AM32" i="99"/>
  <c r="CK32" i="95"/>
  <c r="CA32" i="34"/>
  <c r="BG37" i="103"/>
  <c r="AX37" i="101"/>
  <c r="AD37" i="97"/>
  <c r="AN42" i="97"/>
  <c r="AD57" i="101"/>
  <c r="J57" i="97"/>
  <c r="S62" i="97"/>
  <c r="AX67" i="101"/>
  <c r="AC67" i="97"/>
  <c r="J67" i="93"/>
  <c r="CK67" i="93"/>
  <c r="CB67" i="34"/>
  <c r="BH72" i="101"/>
  <c r="BG72" i="93"/>
  <c r="AD77" i="93"/>
  <c r="S77" i="34"/>
  <c r="J82" i="103"/>
  <c r="J92" i="97"/>
  <c r="AN97" i="101"/>
  <c r="AC97" i="99"/>
  <c r="AC102" i="97"/>
  <c r="J102" i="93"/>
  <c r="BH107" i="101"/>
  <c r="AW107" i="99"/>
  <c r="AN107" i="97"/>
  <c r="AC107" i="95"/>
  <c r="AC117" i="34"/>
  <c r="DY99" i="103"/>
  <c r="DO109" i="103"/>
  <c r="DO111" i="103"/>
  <c r="DO114" i="103"/>
  <c r="CU124" i="103"/>
  <c r="DP125" i="103"/>
  <c r="CU126" i="103"/>
  <c r="ES126" i="103"/>
  <c r="DO128" i="103"/>
  <c r="ES129" i="103"/>
  <c r="DO130" i="103"/>
  <c r="DY131" i="103"/>
  <c r="ES131" i="103"/>
  <c r="ED132" i="103"/>
  <c r="J17" i="103"/>
  <c r="CK17" i="103"/>
  <c r="AE4" i="104" s="1"/>
  <c r="AW17" i="95"/>
  <c r="S22" i="103"/>
  <c r="BQ22" i="97"/>
  <c r="CA22" i="97"/>
  <c r="BG22" i="95"/>
  <c r="AD32" i="101"/>
  <c r="CK32" i="97"/>
  <c r="CB32" i="95"/>
  <c r="AD37" i="99"/>
  <c r="CK37" i="95"/>
  <c r="AX42" i="101"/>
  <c r="AN42" i="99"/>
  <c r="AC42" i="97"/>
  <c r="S42" i="95"/>
  <c r="AM42" i="93"/>
  <c r="J42" i="34"/>
  <c r="AM42" i="34"/>
  <c r="J47" i="103"/>
  <c r="X40" i="104" s="1"/>
  <c r="CK47" i="103"/>
  <c r="CB47" i="101"/>
  <c r="BR47" i="99"/>
  <c r="AW47" i="95"/>
  <c r="AC47" i="34"/>
  <c r="S52" i="103"/>
  <c r="T57" i="101"/>
  <c r="J57" i="99"/>
  <c r="CK57" i="99"/>
  <c r="AD62" i="101"/>
  <c r="S62" i="99"/>
  <c r="CK62" i="97"/>
  <c r="AC67" i="99"/>
  <c r="J67" i="95"/>
  <c r="AX72" i="101"/>
  <c r="CB72" i="34"/>
  <c r="AN77" i="97"/>
  <c r="AD77" i="95"/>
  <c r="AC82" i="93"/>
  <c r="AM82" i="93"/>
  <c r="AC102" i="99"/>
  <c r="S102" i="97"/>
  <c r="J102" i="95"/>
  <c r="AX107" i="101"/>
  <c r="AN107" i="99"/>
  <c r="AD107" i="97"/>
  <c r="BG117" i="99"/>
  <c r="AW117" i="97"/>
  <c r="AM117" i="95"/>
  <c r="ET124" i="103"/>
  <c r="DZ131" i="103"/>
  <c r="DL132" i="103"/>
  <c r="DX132" i="103"/>
  <c r="AM17" i="95"/>
  <c r="S17" i="34"/>
  <c r="CK22" i="103"/>
  <c r="BG22" i="97"/>
  <c r="AC22" i="34"/>
  <c r="AM22" i="34"/>
  <c r="J32" i="99"/>
  <c r="CB32" i="97"/>
  <c r="CA32" i="95"/>
  <c r="CA32" i="93"/>
  <c r="CK37" i="97"/>
  <c r="CB37" i="95"/>
  <c r="AN42" i="101"/>
  <c r="AC42" i="99"/>
  <c r="AM42" i="99"/>
  <c r="J42" i="95"/>
  <c r="CK42" i="95"/>
  <c r="CB42" i="93"/>
  <c r="CK42" i="93"/>
  <c r="CB42" i="34"/>
  <c r="CK42" i="34"/>
  <c r="AW47" i="97"/>
  <c r="BQ47" i="97"/>
  <c r="AM47" i="95"/>
  <c r="J52" i="103"/>
  <c r="CB52" i="101"/>
  <c r="S57" i="103"/>
  <c r="CA57" i="99"/>
  <c r="T62" i="101"/>
  <c r="CK62" i="99"/>
  <c r="CB62" i="97"/>
  <c r="AD67" i="101"/>
  <c r="S67" i="99"/>
  <c r="AC72" i="99"/>
  <c r="CB72" i="93"/>
  <c r="AX77" i="101"/>
  <c r="AN77" i="99"/>
  <c r="BQ77" i="99"/>
  <c r="AC82" i="95"/>
  <c r="S92" i="103"/>
  <c r="CA92" i="103"/>
  <c r="J92" i="101"/>
  <c r="J97" i="99"/>
  <c r="CK97" i="99"/>
  <c r="CB97" i="97"/>
  <c r="J102" i="97"/>
  <c r="AM102" i="97"/>
  <c r="CK102" i="97"/>
  <c r="AD107" i="99"/>
  <c r="S112" i="95"/>
  <c r="J112" i="93"/>
  <c r="CK112" i="93"/>
  <c r="CB112" i="34"/>
  <c r="E11" i="104"/>
  <c r="E7" i="104"/>
  <c r="E12" i="104"/>
  <c r="B27" i="104"/>
  <c r="B26" i="104"/>
  <c r="B23" i="104"/>
  <c r="E27" i="104"/>
  <c r="DZ103" i="103"/>
  <c r="DZ105" i="103"/>
  <c r="ES108" i="103"/>
  <c r="DE109" i="103"/>
  <c r="DY116" i="103"/>
  <c r="CU120" i="103"/>
  <c r="ES120" i="103"/>
  <c r="DY124" i="103"/>
  <c r="DE125" i="103"/>
  <c r="BR17" i="101"/>
  <c r="BG17" i="99"/>
  <c r="AW17" i="97"/>
  <c r="J22" i="103"/>
  <c r="X35" i="104" s="1"/>
  <c r="CB22" i="101"/>
  <c r="BQ22" i="99"/>
  <c r="AW22" i="95"/>
  <c r="AN22" i="93"/>
  <c r="S27" i="103"/>
  <c r="J27" i="101"/>
  <c r="CB27" i="99"/>
  <c r="T32" i="101"/>
  <c r="CK32" i="99"/>
  <c r="AC32" i="97"/>
  <c r="AW37" i="99"/>
  <c r="BR42" i="101"/>
  <c r="AW42" i="97"/>
  <c r="T47" i="101"/>
  <c r="J47" i="99"/>
  <c r="CA47" i="97"/>
  <c r="BR47" i="95"/>
  <c r="AD52" i="101"/>
  <c r="AN57" i="101"/>
  <c r="AC57" i="99"/>
  <c r="AX62" i="101"/>
  <c r="AM62" i="99"/>
  <c r="BH67" i="101"/>
  <c r="AN67" i="97"/>
  <c r="AD77" i="101"/>
  <c r="AM82" i="97"/>
  <c r="T97" i="101"/>
  <c r="BQ97" i="95"/>
  <c r="AD102" i="101"/>
  <c r="CB102" i="95"/>
  <c r="AN107" i="101"/>
  <c r="S107" i="97"/>
  <c r="J107" i="95"/>
  <c r="BQ117" i="103"/>
  <c r="AD24" i="104" s="1"/>
  <c r="DP74" i="103"/>
  <c r="CU79" i="103"/>
  <c r="ES79" i="103"/>
  <c r="DY80" i="103"/>
  <c r="CU81" i="103"/>
  <c r="DO86" i="103"/>
  <c r="DO93" i="103"/>
  <c r="DO95" i="103"/>
  <c r="CV110" i="103"/>
  <c r="DY111" i="103"/>
  <c r="CU118" i="103"/>
  <c r="CB17" i="101"/>
  <c r="BQ17" i="99"/>
  <c r="BG17" i="97"/>
  <c r="J22" i="101"/>
  <c r="CB22" i="99"/>
  <c r="CA22" i="95"/>
  <c r="T27" i="101"/>
  <c r="CK27" i="99"/>
  <c r="CB27" i="97"/>
  <c r="S32" i="99"/>
  <c r="CB32" i="93"/>
  <c r="AW37" i="97"/>
  <c r="S37" i="34"/>
  <c r="CB42" i="101"/>
  <c r="BQ42" i="99"/>
  <c r="S47" i="99"/>
  <c r="AN52" i="101"/>
  <c r="AC52" i="99"/>
  <c r="AM57" i="99"/>
  <c r="AC57" i="97"/>
  <c r="BH62" i="101"/>
  <c r="AX62" i="99"/>
  <c r="BR67" i="101"/>
  <c r="BG67" i="99"/>
  <c r="AW67" i="97"/>
  <c r="J72" i="101"/>
  <c r="AN77" i="101"/>
  <c r="AM82" i="95"/>
  <c r="T92" i="101"/>
  <c r="J92" i="99"/>
  <c r="CK92" i="99"/>
  <c r="AD97" i="101"/>
  <c r="J97" i="97"/>
  <c r="CB97" i="95"/>
  <c r="AN102" i="101"/>
  <c r="AM102" i="99"/>
  <c r="CK102" i="95"/>
  <c r="AM107" i="97"/>
  <c r="AC117" i="93"/>
  <c r="CU114" i="103"/>
  <c r="CB132" i="103"/>
  <c r="CA17" i="99"/>
  <c r="BQ17" i="97"/>
  <c r="BG17" i="95"/>
  <c r="T22" i="101"/>
  <c r="J27" i="97"/>
  <c r="J32" i="95"/>
  <c r="J32" i="93"/>
  <c r="BQ37" i="99"/>
  <c r="S42" i="103"/>
  <c r="J42" i="101"/>
  <c r="CB42" i="99"/>
  <c r="AC47" i="99"/>
  <c r="AX52" i="101"/>
  <c r="AC52" i="97"/>
  <c r="AM52" i="97"/>
  <c r="AW57" i="99"/>
  <c r="AM57" i="97"/>
  <c r="AC57" i="95"/>
  <c r="BG62" i="99"/>
  <c r="J67" i="103"/>
  <c r="BQ67" i="99"/>
  <c r="AW67" i="95"/>
  <c r="J72" i="99"/>
  <c r="CK72" i="99"/>
  <c r="AD77" i="97"/>
  <c r="AD92" i="101"/>
  <c r="S92" i="99"/>
  <c r="CK92" i="97"/>
  <c r="AX102" i="101"/>
  <c r="AN102" i="99"/>
  <c r="AM107" i="95"/>
  <c r="DY50" i="103"/>
  <c r="EJ61" i="103"/>
  <c r="CU105" i="103"/>
  <c r="DE113" i="103"/>
  <c r="CK17" i="99"/>
  <c r="CA17" i="97"/>
  <c r="BQ17" i="95"/>
  <c r="AC27" i="99"/>
  <c r="AN32" i="99"/>
  <c r="CB37" i="99"/>
  <c r="AC47" i="97"/>
  <c r="AN52" i="97"/>
  <c r="AC52" i="95"/>
  <c r="BR57" i="101"/>
  <c r="AM57" i="95"/>
  <c r="CK62" i="103"/>
  <c r="J67" i="101"/>
  <c r="BQ67" i="97"/>
  <c r="AD72" i="101"/>
  <c r="BH77" i="101"/>
  <c r="CK82" i="103"/>
  <c r="AC82" i="34"/>
  <c r="AM82" i="34"/>
  <c r="AN92" i="101"/>
  <c r="CK92" i="95"/>
  <c r="AN102" i="97"/>
  <c r="AC102" i="95"/>
  <c r="CU100" i="103"/>
  <c r="EJ113" i="103"/>
  <c r="CV114" i="103"/>
  <c r="DO116" i="103"/>
  <c r="DE120" i="103"/>
  <c r="DE124" i="103"/>
  <c r="DY125" i="103"/>
  <c r="AD17" i="101"/>
  <c r="J22" i="95"/>
  <c r="CB22" i="93"/>
  <c r="AX27" i="101"/>
  <c r="AW32" i="99"/>
  <c r="AC32" i="95"/>
  <c r="J37" i="99"/>
  <c r="CB37" i="97"/>
  <c r="AD42" i="101"/>
  <c r="J42" i="97"/>
  <c r="AM47" i="97"/>
  <c r="J62" i="101"/>
  <c r="BR62" i="97"/>
  <c r="CA62" i="97"/>
  <c r="BG62" i="95"/>
  <c r="AN72" i="101"/>
  <c r="BR77" i="101"/>
  <c r="J82" i="101"/>
  <c r="AX92" i="101"/>
  <c r="AC97" i="95"/>
  <c r="BG102" i="99"/>
  <c r="AN102" i="95"/>
  <c r="AW107" i="95"/>
  <c r="AN107" i="93"/>
  <c r="AC122" i="97"/>
  <c r="S127" i="97"/>
  <c r="DO23" i="103"/>
  <c r="DP73" i="103"/>
  <c r="ES78" i="103"/>
  <c r="CU80" i="103"/>
  <c r="DO83" i="103"/>
  <c r="CU98" i="103"/>
  <c r="AN17" i="101"/>
  <c r="AC17" i="99"/>
  <c r="S17" i="97"/>
  <c r="AX22" i="101"/>
  <c r="AM22" i="97"/>
  <c r="S22" i="95"/>
  <c r="J22" i="93"/>
  <c r="AW27" i="99"/>
  <c r="J27" i="34"/>
  <c r="AW32" i="97"/>
  <c r="AD37" i="101"/>
  <c r="J37" i="97"/>
  <c r="S42" i="97"/>
  <c r="BR47" i="101"/>
  <c r="CK52" i="103"/>
  <c r="BQ52" i="99"/>
  <c r="J57" i="101"/>
  <c r="BR57" i="97"/>
  <c r="BR62" i="95"/>
  <c r="BR77" i="99"/>
  <c r="CK87" i="95"/>
  <c r="CA87" i="93"/>
  <c r="BH92" i="101"/>
  <c r="J92" i="34"/>
  <c r="BR97" i="101"/>
  <c r="AC97" i="93"/>
  <c r="J102" i="103"/>
  <c r="BQ102" i="99"/>
  <c r="AW102" i="95"/>
  <c r="J107" i="101"/>
  <c r="BQ107" i="97"/>
  <c r="AN107" i="34"/>
  <c r="CK122" i="95"/>
  <c r="CB122" i="93"/>
  <c r="DE30" i="103"/>
  <c r="DO33" i="103"/>
  <c r="DY34" i="103"/>
  <c r="DY36" i="103"/>
  <c r="DF45" i="103"/>
  <c r="DZ54" i="103"/>
  <c r="ET86" i="103"/>
  <c r="DY88" i="103"/>
  <c r="DO91" i="103"/>
  <c r="EJ96" i="103"/>
  <c r="AM17" i="99"/>
  <c r="AC17" i="97"/>
  <c r="S17" i="95"/>
  <c r="AN22" i="97"/>
  <c r="AC22" i="95"/>
  <c r="AM22" i="95"/>
  <c r="S27" i="34"/>
  <c r="CB32" i="101"/>
  <c r="BQ32" i="99"/>
  <c r="CA32" i="99"/>
  <c r="AN37" i="101"/>
  <c r="J42" i="93"/>
  <c r="J52" i="101"/>
  <c r="CA57" i="97"/>
  <c r="AW62" i="95"/>
  <c r="CA62" i="95"/>
  <c r="AN67" i="101"/>
  <c r="AM67" i="99"/>
  <c r="AW72" i="99"/>
  <c r="CA77" i="97"/>
  <c r="CB97" i="101"/>
  <c r="BQ97" i="99"/>
  <c r="S102" i="103"/>
  <c r="CB102" i="99"/>
  <c r="CK107" i="99"/>
  <c r="CK117" i="34"/>
  <c r="CK122" i="93"/>
  <c r="J127" i="34"/>
  <c r="CU69" i="103"/>
  <c r="CU71" i="103"/>
  <c r="ES106" i="103"/>
  <c r="ET120" i="103"/>
  <c r="DF121" i="103"/>
  <c r="AC17" i="95"/>
  <c r="J17" i="34"/>
  <c r="BR22" i="101"/>
  <c r="BG22" i="99"/>
  <c r="AW22" i="97"/>
  <c r="CB27" i="101"/>
  <c r="S32" i="103"/>
  <c r="J32" i="101"/>
  <c r="BQ32" i="97"/>
  <c r="BH42" i="101"/>
  <c r="J47" i="101"/>
  <c r="CA47" i="99"/>
  <c r="BR47" i="97"/>
  <c r="T52" i="101"/>
  <c r="J52" i="99"/>
  <c r="CK57" i="97"/>
  <c r="AW62" i="103"/>
  <c r="AN62" i="101"/>
  <c r="J62" i="95"/>
  <c r="CK62" i="95"/>
  <c r="AN67" i="99"/>
  <c r="AM67" i="97"/>
  <c r="CK77" i="99"/>
  <c r="CB77" i="97"/>
  <c r="BR77" i="93"/>
  <c r="AC82" i="99"/>
  <c r="J97" i="101"/>
  <c r="BQ97" i="97"/>
  <c r="T102" i="101"/>
  <c r="J102" i="99"/>
  <c r="CK102" i="99"/>
  <c r="BQ102" i="95"/>
  <c r="CK107" i="97"/>
  <c r="AM112" i="99"/>
  <c r="AC127" i="103"/>
  <c r="Y26" i="104" s="1"/>
  <c r="DY15" i="103"/>
  <c r="CU14" i="103"/>
  <c r="DE15" i="103"/>
  <c r="DZ23" i="103"/>
  <c r="ES18" i="103"/>
  <c r="EJ23" i="103"/>
  <c r="DO24" i="103"/>
  <c r="CV24" i="103"/>
  <c r="DY25" i="103"/>
  <c r="ET25" i="103"/>
  <c r="DF26" i="103"/>
  <c r="DO14" i="103"/>
  <c r="EJ15" i="103"/>
  <c r="CV16" i="103"/>
  <c r="DP16" i="103"/>
  <c r="DY19" i="103"/>
  <c r="DO20" i="103"/>
  <c r="EJ21" i="103"/>
  <c r="DE26" i="103"/>
  <c r="DP26" i="103"/>
  <c r="CU30" i="103"/>
  <c r="DO34" i="103"/>
  <c r="DO36" i="103"/>
  <c r="DO39" i="103"/>
  <c r="ET21" i="103"/>
  <c r="DY38" i="103"/>
  <c r="EJ38" i="103"/>
  <c r="ET38" i="103"/>
  <c r="DF39" i="103"/>
  <c r="DP23" i="103"/>
  <c r="CV31" i="103"/>
  <c r="EI13" i="103"/>
  <c r="AE13" i="103"/>
  <c r="AE14" i="103" s="1"/>
  <c r="AE15" i="103" s="1"/>
  <c r="AE16" i="103" s="1"/>
  <c r="AE18" i="103" s="1"/>
  <c r="AE19" i="103" s="1"/>
  <c r="AE20" i="103" s="1"/>
  <c r="AE21" i="103" s="1"/>
  <c r="AE23" i="103" s="1"/>
  <c r="AE24" i="103" s="1"/>
  <c r="AE25" i="103" s="1"/>
  <c r="AE26" i="103" s="1"/>
  <c r="AE28" i="103" s="1"/>
  <c r="AE29" i="103" s="1"/>
  <c r="AE30" i="103" s="1"/>
  <c r="AE31" i="103" s="1"/>
  <c r="AE33" i="103" s="1"/>
  <c r="AE34" i="103" s="1"/>
  <c r="AE35" i="103" s="1"/>
  <c r="AE36" i="103" s="1"/>
  <c r="AE38" i="103" s="1"/>
  <c r="AE39" i="103" s="1"/>
  <c r="AE40" i="103" s="1"/>
  <c r="AE41" i="103" s="1"/>
  <c r="AE43" i="103" s="1"/>
  <c r="AE44" i="103" s="1"/>
  <c r="AE45" i="103" s="1"/>
  <c r="AE46" i="103" s="1"/>
  <c r="AE48" i="103" s="1"/>
  <c r="AE49" i="103" s="1"/>
  <c r="AE50" i="103" s="1"/>
  <c r="AE51" i="103" s="1"/>
  <c r="AE53" i="103" s="1"/>
  <c r="AE54" i="103" s="1"/>
  <c r="AE55" i="103" s="1"/>
  <c r="AE56" i="103" s="1"/>
  <c r="AE58" i="103" s="1"/>
  <c r="AE59" i="103" s="1"/>
  <c r="AE60" i="103" s="1"/>
  <c r="AE61" i="103" s="1"/>
  <c r="AE63" i="103" s="1"/>
  <c r="AE64" i="103" s="1"/>
  <c r="AE65" i="103" s="1"/>
  <c r="AE66" i="103" s="1"/>
  <c r="AE68" i="103" s="1"/>
  <c r="AE69" i="103" s="1"/>
  <c r="AE70" i="103" s="1"/>
  <c r="AE71" i="103" s="1"/>
  <c r="AE73" i="103" s="1"/>
  <c r="AE74" i="103" s="1"/>
  <c r="AE75" i="103" s="1"/>
  <c r="AE76" i="103" s="1"/>
  <c r="AE78" i="103" s="1"/>
  <c r="AE79" i="103" s="1"/>
  <c r="AE80" i="103" s="1"/>
  <c r="AE81" i="103" s="1"/>
  <c r="AE83" i="103" s="1"/>
  <c r="AE84" i="103" s="1"/>
  <c r="AE85" i="103" s="1"/>
  <c r="AE86" i="103" s="1"/>
  <c r="AE88" i="103" s="1"/>
  <c r="AE89" i="103" s="1"/>
  <c r="AE90" i="103" s="1"/>
  <c r="AE91" i="103" s="1"/>
  <c r="AE93" i="103" s="1"/>
  <c r="AE94" i="103" s="1"/>
  <c r="AE95" i="103" s="1"/>
  <c r="AE96" i="103" s="1"/>
  <c r="AE98" i="103" s="1"/>
  <c r="AE99" i="103" s="1"/>
  <c r="AE100" i="103" s="1"/>
  <c r="AE101" i="103" s="1"/>
  <c r="AE103" i="103" s="1"/>
  <c r="AE104" i="103" s="1"/>
  <c r="AE105" i="103" s="1"/>
  <c r="AE106" i="103" s="1"/>
  <c r="AE108" i="103" s="1"/>
  <c r="AE109" i="103" s="1"/>
  <c r="AE110" i="103" s="1"/>
  <c r="AE111" i="103" s="1"/>
  <c r="AE113" i="103" s="1"/>
  <c r="AE114" i="103" s="1"/>
  <c r="AE115" i="103" s="1"/>
  <c r="AE116" i="103" s="1"/>
  <c r="AE118" i="103" s="1"/>
  <c r="AE119" i="103" s="1"/>
  <c r="AE120" i="103" s="1"/>
  <c r="AE121" i="103" s="1"/>
  <c r="AE123" i="103" s="1"/>
  <c r="AE124" i="103" s="1"/>
  <c r="AE125" i="103" s="1"/>
  <c r="AE126" i="103" s="1"/>
  <c r="AE128" i="103" s="1"/>
  <c r="AE129" i="103" s="1"/>
  <c r="AE130" i="103" s="1"/>
  <c r="AE131" i="103" s="1"/>
  <c r="ET13" i="103"/>
  <c r="CU15" i="103"/>
  <c r="ES16" i="103"/>
  <c r="CU19" i="103"/>
  <c r="CU21" i="103"/>
  <c r="CU23" i="103"/>
  <c r="DO28" i="103"/>
  <c r="CU33" i="103"/>
  <c r="ES33" i="103"/>
  <c r="DY39" i="103"/>
  <c r="DP39" i="103"/>
  <c r="CU40" i="103"/>
  <c r="DY41" i="103"/>
  <c r="DP41" i="103"/>
  <c r="DF28" i="103"/>
  <c r="DZ34" i="103"/>
  <c r="DZ39" i="103"/>
  <c r="DZ41" i="103"/>
  <c r="DP28" i="103"/>
  <c r="DP30" i="103"/>
  <c r="EJ34" i="103"/>
  <c r="CV35" i="103"/>
  <c r="ES36" i="103"/>
  <c r="EJ36" i="103"/>
  <c r="ET48" i="103"/>
  <c r="DF49" i="103"/>
  <c r="DY51" i="103"/>
  <c r="DP51" i="103"/>
  <c r="CU61" i="103"/>
  <c r="DO68" i="103"/>
  <c r="CV68" i="103"/>
  <c r="EJ69" i="103"/>
  <c r="DO70" i="103"/>
  <c r="DZ79" i="103"/>
  <c r="ET90" i="103"/>
  <c r="DF91" i="103"/>
  <c r="CU93" i="103"/>
  <c r="CU95" i="103"/>
  <c r="ES95" i="103"/>
  <c r="DP96" i="103"/>
  <c r="DP98" i="103"/>
  <c r="ES99" i="103"/>
  <c r="DZ100" i="103"/>
  <c r="DY103" i="103"/>
  <c r="EJ103" i="103"/>
  <c r="DO104" i="103"/>
  <c r="CV104" i="103"/>
  <c r="DY105" i="103"/>
  <c r="EJ105" i="103"/>
  <c r="DO106" i="103"/>
  <c r="CV106" i="103"/>
  <c r="DY109" i="103"/>
  <c r="ET109" i="103"/>
  <c r="DF110" i="103"/>
  <c r="CU111" i="103"/>
  <c r="ES111" i="103"/>
  <c r="ET113" i="103"/>
  <c r="DP114" i="103"/>
  <c r="DZ114" i="103"/>
  <c r="DO118" i="103"/>
  <c r="CV118" i="103"/>
  <c r="CU119" i="103"/>
  <c r="ES119" i="103"/>
  <c r="EI120" i="103"/>
  <c r="DP121" i="103"/>
  <c r="DE123" i="103"/>
  <c r="CV123" i="103"/>
  <c r="DF123" i="103"/>
  <c r="DZ125" i="103"/>
  <c r="DP128" i="103"/>
  <c r="DP130" i="103"/>
  <c r="CU131" i="103"/>
  <c r="DT132" i="103"/>
  <c r="ER132" i="103"/>
  <c r="BG17" i="103"/>
  <c r="S17" i="93"/>
  <c r="J22" i="99"/>
  <c r="CK22" i="99"/>
  <c r="BG22" i="93"/>
  <c r="BG22" i="34"/>
  <c r="AW27" i="103"/>
  <c r="CA27" i="103"/>
  <c r="AC27" i="95"/>
  <c r="BQ32" i="95"/>
  <c r="BQ32" i="93"/>
  <c r="BQ32" i="34"/>
  <c r="CB37" i="103"/>
  <c r="CA37" i="99"/>
  <c r="BG37" i="97"/>
  <c r="AW37" i="95"/>
  <c r="AW37" i="93"/>
  <c r="AW37" i="34"/>
  <c r="AW42" i="103"/>
  <c r="AA9" i="104" s="1"/>
  <c r="AN42" i="95"/>
  <c r="AC42" i="93"/>
  <c r="AC42" i="34"/>
  <c r="AC47" i="103"/>
  <c r="AM47" i="99"/>
  <c r="S47" i="97"/>
  <c r="CK47" i="95"/>
  <c r="BQ47" i="93"/>
  <c r="CK47" i="93"/>
  <c r="CA47" i="34"/>
  <c r="BQ52" i="103"/>
  <c r="AD11" i="104" s="1"/>
  <c r="CA52" i="103"/>
  <c r="CB57" i="95"/>
  <c r="BR57" i="93"/>
  <c r="S57" i="34"/>
  <c r="BG57" i="34"/>
  <c r="BQ62" i="103"/>
  <c r="AW62" i="99"/>
  <c r="CA62" i="99"/>
  <c r="BG62" i="97"/>
  <c r="BQ62" i="95"/>
  <c r="AM62" i="93"/>
  <c r="BQ62" i="93"/>
  <c r="AM62" i="34"/>
  <c r="AN67" i="103"/>
  <c r="Z44" i="104" s="1"/>
  <c r="BQ77" i="103"/>
  <c r="CA77" i="103"/>
  <c r="AC16" i="104" s="1"/>
  <c r="BG77" i="99"/>
  <c r="AW77" i="97"/>
  <c r="BH82" i="101"/>
  <c r="BR82" i="101"/>
  <c r="CB82" i="101"/>
  <c r="J82" i="99"/>
  <c r="CK82" i="99"/>
  <c r="CK82" i="97"/>
  <c r="CK82" i="95"/>
  <c r="CK82" i="93"/>
  <c r="CK82" i="34"/>
  <c r="CK87" i="103"/>
  <c r="CA87" i="99"/>
  <c r="CA87" i="97"/>
  <c r="BQ87" i="95"/>
  <c r="BG87" i="93"/>
  <c r="BQ87" i="34"/>
  <c r="BQ92" i="103"/>
  <c r="BQ92" i="99"/>
  <c r="CA92" i="99"/>
  <c r="BH92" i="97"/>
  <c r="BQ92" i="97"/>
  <c r="BH92" i="95"/>
  <c r="BQ92" i="95"/>
  <c r="CA92" i="95"/>
  <c r="BH92" i="93"/>
  <c r="BQ92" i="93"/>
  <c r="BH92" i="34"/>
  <c r="BQ92" i="34"/>
  <c r="CA92" i="34"/>
  <c r="BG97" i="103"/>
  <c r="AB20" i="104" s="1"/>
  <c r="AW97" i="97"/>
  <c r="AN97" i="93"/>
  <c r="AC97" i="34"/>
  <c r="AC102" i="103"/>
  <c r="AM102" i="103"/>
  <c r="Z21" i="104" s="1"/>
  <c r="S102" i="99"/>
  <c r="BQ102" i="93"/>
  <c r="BG102" i="34"/>
  <c r="BG107" i="103"/>
  <c r="AB22" i="104" s="1"/>
  <c r="BG107" i="99"/>
  <c r="AW107" i="97"/>
  <c r="AC107" i="93"/>
  <c r="S107" i="34"/>
  <c r="S112" i="103"/>
  <c r="W23" i="104" s="1"/>
  <c r="J112" i="101"/>
  <c r="T112" i="101"/>
  <c r="AD112" i="101"/>
  <c r="AN112" i="101"/>
  <c r="AX112" i="101"/>
  <c r="BH112" i="101"/>
  <c r="BR112" i="101"/>
  <c r="CB112" i="101"/>
  <c r="J112" i="99"/>
  <c r="CK112" i="99"/>
  <c r="CK112" i="97"/>
  <c r="CB112" i="95"/>
  <c r="BQ112" i="93"/>
  <c r="CA112" i="93"/>
  <c r="BG112" i="34"/>
  <c r="AW117" i="103"/>
  <c r="AA24" i="104" s="1"/>
  <c r="AM117" i="99"/>
  <c r="AC117" i="97"/>
  <c r="S117" i="95"/>
  <c r="J117" i="93"/>
  <c r="S117" i="93"/>
  <c r="J117" i="34"/>
  <c r="J122" i="103"/>
  <c r="CK122" i="103"/>
  <c r="AE25" i="104" s="1"/>
  <c r="CA122" i="99"/>
  <c r="CA122" i="97"/>
  <c r="BQ122" i="95"/>
  <c r="BG122" i="93"/>
  <c r="BQ122" i="34"/>
  <c r="BG127" i="103"/>
  <c r="AB26" i="104" s="1"/>
  <c r="AW127" i="99"/>
  <c r="AN127" i="97"/>
  <c r="AN127" i="95"/>
  <c r="AN127" i="93"/>
  <c r="AC127" i="34"/>
  <c r="AM127" i="34"/>
  <c r="CV43" i="103"/>
  <c r="DY44" i="103"/>
  <c r="ES44" i="103"/>
  <c r="EJ44" i="103"/>
  <c r="CV45" i="103"/>
  <c r="DY46" i="103"/>
  <c r="EJ46" i="103"/>
  <c r="ET46" i="103"/>
  <c r="CU53" i="103"/>
  <c r="ES53" i="103"/>
  <c r="CU55" i="103"/>
  <c r="ES55" i="103"/>
  <c r="DY65" i="103"/>
  <c r="DO66" i="103"/>
  <c r="ET69" i="103"/>
  <c r="DO74" i="103"/>
  <c r="DY75" i="103"/>
  <c r="EJ75" i="103"/>
  <c r="CV76" i="103"/>
  <c r="DO78" i="103"/>
  <c r="DY79" i="103"/>
  <c r="DO80" i="103"/>
  <c r="CU88" i="103"/>
  <c r="ES88" i="103"/>
  <c r="CU90" i="103"/>
  <c r="DZ96" i="103"/>
  <c r="DE98" i="103"/>
  <c r="DZ98" i="103"/>
  <c r="DY100" i="103"/>
  <c r="EJ100" i="103"/>
  <c r="DO101" i="103"/>
  <c r="CV101" i="103"/>
  <c r="ET103" i="103"/>
  <c r="DF104" i="103"/>
  <c r="ET105" i="103"/>
  <c r="DF106" i="103"/>
  <c r="CV108" i="103"/>
  <c r="DE110" i="103"/>
  <c r="DP110" i="103"/>
  <c r="DZ110" i="103"/>
  <c r="DY113" i="103"/>
  <c r="DE114" i="103"/>
  <c r="EJ114" i="103"/>
  <c r="CV115" i="103"/>
  <c r="DF115" i="103"/>
  <c r="ES116" i="103"/>
  <c r="DF118" i="103"/>
  <c r="DZ121" i="103"/>
  <c r="EJ121" i="103"/>
  <c r="DP123" i="103"/>
  <c r="ES124" i="103"/>
  <c r="EJ125" i="103"/>
  <c r="DE126" i="103"/>
  <c r="CV126" i="103"/>
  <c r="DF126" i="103"/>
  <c r="DZ128" i="103"/>
  <c r="DZ130" i="103"/>
  <c r="DK132" i="103"/>
  <c r="EQ132" i="103"/>
  <c r="BQ17" i="103"/>
  <c r="AC17" i="93"/>
  <c r="AD17" i="34"/>
  <c r="AM17" i="34"/>
  <c r="AC22" i="103"/>
  <c r="AM22" i="103"/>
  <c r="S22" i="99"/>
  <c r="J22" i="97"/>
  <c r="BQ22" i="93"/>
  <c r="BQ22" i="34"/>
  <c r="CA22" i="34"/>
  <c r="BG27" i="103"/>
  <c r="AB6" i="104" s="1"/>
  <c r="AN27" i="95"/>
  <c r="AC27" i="93"/>
  <c r="AC27" i="34"/>
  <c r="AD32" i="103"/>
  <c r="AM32" i="103"/>
  <c r="J32" i="97"/>
  <c r="BG37" i="95"/>
  <c r="BG37" i="93"/>
  <c r="BG37" i="34"/>
  <c r="BG42" i="103"/>
  <c r="AW42" i="99"/>
  <c r="AW42" i="95"/>
  <c r="CA42" i="95"/>
  <c r="AN42" i="93"/>
  <c r="AN42" i="34"/>
  <c r="AM47" i="103"/>
  <c r="J47" i="34"/>
  <c r="CK47" i="34"/>
  <c r="CB52" i="103"/>
  <c r="CA52" i="99"/>
  <c r="BG52" i="97"/>
  <c r="AW52" i="95"/>
  <c r="AN52" i="93"/>
  <c r="AC52" i="34"/>
  <c r="AM52" i="34"/>
  <c r="CK57" i="95"/>
  <c r="CA57" i="93"/>
  <c r="BR57" i="34"/>
  <c r="CA57" i="34"/>
  <c r="CA62" i="103"/>
  <c r="AC13" i="104" s="1"/>
  <c r="AX62" i="93"/>
  <c r="BG62" i="93"/>
  <c r="AX62" i="34"/>
  <c r="BG62" i="34"/>
  <c r="AW67" i="103"/>
  <c r="AC67" i="93"/>
  <c r="S67" i="34"/>
  <c r="S72" i="103"/>
  <c r="J72" i="97"/>
  <c r="J72" i="95"/>
  <c r="BG72" i="95"/>
  <c r="CK72" i="95"/>
  <c r="CK72" i="93"/>
  <c r="CK72" i="34"/>
  <c r="CB77" i="103"/>
  <c r="CA77" i="99"/>
  <c r="BG77" i="95"/>
  <c r="AW77" i="93"/>
  <c r="AN77" i="34"/>
  <c r="AC82" i="103"/>
  <c r="AM82" i="103"/>
  <c r="S82" i="99"/>
  <c r="J82" i="97"/>
  <c r="J82" i="95"/>
  <c r="J82" i="93"/>
  <c r="J82" i="34"/>
  <c r="J87" i="103"/>
  <c r="S87" i="103"/>
  <c r="J87" i="101"/>
  <c r="T87" i="101"/>
  <c r="AD87" i="101"/>
  <c r="AN87" i="101"/>
  <c r="AX87" i="101"/>
  <c r="BH87" i="101"/>
  <c r="BR87" i="101"/>
  <c r="CB87" i="101"/>
  <c r="J87" i="99"/>
  <c r="CK87" i="99"/>
  <c r="CK87" i="97"/>
  <c r="CA87" i="95"/>
  <c r="BQ87" i="93"/>
  <c r="CA87" i="34"/>
  <c r="CB92" i="103"/>
  <c r="CK92" i="103"/>
  <c r="CB92" i="99"/>
  <c r="BG92" i="97"/>
  <c r="CB92" i="97"/>
  <c r="BG92" i="95"/>
  <c r="CB92" i="95"/>
  <c r="BG92" i="93"/>
  <c r="CB92" i="93"/>
  <c r="BG92" i="34"/>
  <c r="CB92" i="34"/>
  <c r="BQ97" i="103"/>
  <c r="AD20" i="104" s="1"/>
  <c r="CA97" i="103"/>
  <c r="AC20" i="104" s="1"/>
  <c r="BG97" i="99"/>
  <c r="BG97" i="97"/>
  <c r="AW97" i="93"/>
  <c r="CA97" i="93"/>
  <c r="AN97" i="34"/>
  <c r="AN102" i="103"/>
  <c r="AM102" i="95"/>
  <c r="CB102" i="93"/>
  <c r="BQ102" i="34"/>
  <c r="BQ107" i="103"/>
  <c r="CA107" i="103"/>
  <c r="AC22" i="104" s="1"/>
  <c r="BG107" i="97"/>
  <c r="AC107" i="34"/>
  <c r="AM107" i="34"/>
  <c r="AD112" i="103"/>
  <c r="Y53" i="104" s="1"/>
  <c r="AM112" i="103"/>
  <c r="Z23" i="104" s="1"/>
  <c r="S112" i="99"/>
  <c r="J112" i="97"/>
  <c r="J112" i="95"/>
  <c r="CK112" i="95"/>
  <c r="CB112" i="93"/>
  <c r="BQ112" i="34"/>
  <c r="CA112" i="34"/>
  <c r="BG117" i="103"/>
  <c r="AB24" i="104" s="1"/>
  <c r="AW117" i="99"/>
  <c r="AM117" i="97"/>
  <c r="AC117" i="95"/>
  <c r="T117" i="93"/>
  <c r="S117" i="34"/>
  <c r="S122" i="103"/>
  <c r="J122" i="101"/>
  <c r="T122" i="101"/>
  <c r="AD122" i="101"/>
  <c r="AN122" i="101"/>
  <c r="AX122" i="101"/>
  <c r="BH122" i="101"/>
  <c r="BR122" i="101"/>
  <c r="CB122" i="101"/>
  <c r="J122" i="99"/>
  <c r="CK122" i="99"/>
  <c r="CK122" i="97"/>
  <c r="CB122" i="95"/>
  <c r="BQ122" i="93"/>
  <c r="CA122" i="34"/>
  <c r="BR127" i="103"/>
  <c r="CA127" i="103"/>
  <c r="BG127" i="99"/>
  <c r="CA127" i="99"/>
  <c r="AW127" i="97"/>
  <c r="AW127" i="95"/>
  <c r="AW127" i="93"/>
  <c r="AN127" i="34"/>
  <c r="DZ58" i="103"/>
  <c r="DE68" i="103"/>
  <c r="DP68" i="103"/>
  <c r="DE70" i="103"/>
  <c r="DP70" i="103"/>
  <c r="ES71" i="103"/>
  <c r="ET73" i="103"/>
  <c r="DF76" i="103"/>
  <c r="DF78" i="103"/>
  <c r="ET79" i="103"/>
  <c r="DF80" i="103"/>
  <c r="ET81" i="103"/>
  <c r="DZ91" i="103"/>
  <c r="DY96" i="103"/>
  <c r="ET96" i="103"/>
  <c r="EJ98" i="103"/>
  <c r="CV99" i="103"/>
  <c r="DF99" i="103"/>
  <c r="ET100" i="103"/>
  <c r="DF101" i="103"/>
  <c r="ES103" i="103"/>
  <c r="DE104" i="103"/>
  <c r="DP104" i="103"/>
  <c r="ES105" i="103"/>
  <c r="DE106" i="103"/>
  <c r="DP106" i="103"/>
  <c r="DF108" i="103"/>
  <c r="ES109" i="103"/>
  <c r="EJ110" i="103"/>
  <c r="CV111" i="103"/>
  <c r="ET114" i="103"/>
  <c r="DP115" i="103"/>
  <c r="DZ115" i="103"/>
  <c r="DP118" i="103"/>
  <c r="CV119" i="103"/>
  <c r="ET121" i="103"/>
  <c r="DZ123" i="103"/>
  <c r="ET125" i="103"/>
  <c r="DP126" i="103"/>
  <c r="EJ128" i="103"/>
  <c r="CV129" i="103"/>
  <c r="EJ130" i="103"/>
  <c r="CV131" i="103"/>
  <c r="S132" i="103"/>
  <c r="W27" i="104" s="1"/>
  <c r="EC132" i="103"/>
  <c r="CA17" i="103"/>
  <c r="AM17" i="93"/>
  <c r="AN17" i="34"/>
  <c r="AN22" i="103"/>
  <c r="S22" i="97"/>
  <c r="CK22" i="93"/>
  <c r="CB22" i="34"/>
  <c r="BQ27" i="103"/>
  <c r="BG27" i="97"/>
  <c r="AW27" i="95"/>
  <c r="CA27" i="95"/>
  <c r="AN27" i="93"/>
  <c r="AN27" i="34"/>
  <c r="AN32" i="103"/>
  <c r="Z37" i="104" s="1"/>
  <c r="BQ32" i="103"/>
  <c r="S32" i="97"/>
  <c r="AC37" i="99"/>
  <c r="BQ37" i="93"/>
  <c r="BQ37" i="34"/>
  <c r="BQ42" i="103"/>
  <c r="CA42" i="103"/>
  <c r="BG42" i="99"/>
  <c r="BG42" i="97"/>
  <c r="BG42" i="95"/>
  <c r="AW42" i="93"/>
  <c r="AW42" i="34"/>
  <c r="AW47" i="103"/>
  <c r="AW47" i="99"/>
  <c r="AC47" i="95"/>
  <c r="S47" i="93"/>
  <c r="S47" i="34"/>
  <c r="CB52" i="99"/>
  <c r="BQ52" i="97"/>
  <c r="CA52" i="97"/>
  <c r="BG52" i="95"/>
  <c r="AW52" i="93"/>
  <c r="CA52" i="93"/>
  <c r="AN52" i="34"/>
  <c r="AC57" i="103"/>
  <c r="S57" i="99"/>
  <c r="J57" i="93"/>
  <c r="CK57" i="93"/>
  <c r="BQ57" i="34"/>
  <c r="AW62" i="97"/>
  <c r="AW62" i="93"/>
  <c r="BR62" i="93"/>
  <c r="AW62" i="34"/>
  <c r="BR62" i="34"/>
  <c r="BG67" i="103"/>
  <c r="CA67" i="95"/>
  <c r="AN67" i="93"/>
  <c r="AC67" i="34"/>
  <c r="AM67" i="34"/>
  <c r="AC72" i="103"/>
  <c r="AM72" i="103"/>
  <c r="AM72" i="99"/>
  <c r="S72" i="97"/>
  <c r="S72" i="95"/>
  <c r="J72" i="93"/>
  <c r="J72" i="34"/>
  <c r="J77" i="103"/>
  <c r="AC77" i="99"/>
  <c r="BG77" i="93"/>
  <c r="AW77" i="34"/>
  <c r="AN82" i="103"/>
  <c r="AM82" i="99"/>
  <c r="BQ82" i="99"/>
  <c r="S82" i="97"/>
  <c r="S82" i="95"/>
  <c r="S82" i="93"/>
  <c r="S82" i="34"/>
  <c r="I87" i="103"/>
  <c r="AC87" i="103"/>
  <c r="S87" i="97"/>
  <c r="CK92" i="93"/>
  <c r="CK92" i="34"/>
  <c r="CB97" i="103"/>
  <c r="AC50" i="104" s="1"/>
  <c r="BG97" i="93"/>
  <c r="AW97" i="34"/>
  <c r="AW102" i="103"/>
  <c r="S102" i="95"/>
  <c r="AM102" i="93"/>
  <c r="CK102" i="93"/>
  <c r="CB102" i="34"/>
  <c r="CK102" i="34"/>
  <c r="CB107" i="103"/>
  <c r="CB127" i="103"/>
  <c r="AC56" i="104" s="1"/>
  <c r="BR127" i="99"/>
  <c r="BG127" i="97"/>
  <c r="CA127" i="97"/>
  <c r="BG127" i="95"/>
  <c r="CA127" i="95"/>
  <c r="BG127" i="93"/>
  <c r="AW127" i="34"/>
  <c r="DY54" i="103"/>
  <c r="EJ54" i="103"/>
  <c r="CV55" i="103"/>
  <c r="DY58" i="103"/>
  <c r="EJ58" i="103"/>
  <c r="CV59" i="103"/>
  <c r="DF59" i="103"/>
  <c r="DP64" i="103"/>
  <c r="ES65" i="103"/>
  <c r="DE66" i="103"/>
  <c r="DZ70" i="103"/>
  <c r="DP80" i="103"/>
  <c r="ES81" i="103"/>
  <c r="DY83" i="103"/>
  <c r="EJ83" i="103"/>
  <c r="CV84" i="103"/>
  <c r="DF84" i="103"/>
  <c r="CV88" i="103"/>
  <c r="DY89" i="103"/>
  <c r="DY91" i="103"/>
  <c r="ET94" i="103"/>
  <c r="DF95" i="103"/>
  <c r="DY98" i="103"/>
  <c r="ET98" i="103"/>
  <c r="DP99" i="103"/>
  <c r="ES100" i="103"/>
  <c r="DE101" i="103"/>
  <c r="DP101" i="103"/>
  <c r="DZ104" i="103"/>
  <c r="DZ106" i="103"/>
  <c r="DE108" i="103"/>
  <c r="DP108" i="103"/>
  <c r="DZ108" i="103"/>
  <c r="DY110" i="103"/>
  <c r="ET110" i="103"/>
  <c r="DF111" i="103"/>
  <c r="ES113" i="103"/>
  <c r="DY114" i="103"/>
  <c r="DE115" i="103"/>
  <c r="EJ115" i="103"/>
  <c r="CV116" i="103"/>
  <c r="DF116" i="103"/>
  <c r="DZ118" i="103"/>
  <c r="EJ118" i="103"/>
  <c r="ET118" i="103"/>
  <c r="DF119" i="103"/>
  <c r="EJ123" i="103"/>
  <c r="CV124" i="103"/>
  <c r="DF124" i="103"/>
  <c r="DZ126" i="103"/>
  <c r="ET128" i="103"/>
  <c r="DF129" i="103"/>
  <c r="ET130" i="103"/>
  <c r="DF131" i="103"/>
  <c r="AX132" i="103"/>
  <c r="AA57" i="104" s="1"/>
  <c r="AW17" i="93"/>
  <c r="CA17" i="93"/>
  <c r="AW17" i="34"/>
  <c r="CA17" i="34"/>
  <c r="AW22" i="103"/>
  <c r="AA5" i="104" s="1"/>
  <c r="CA22" i="93"/>
  <c r="J22" i="34"/>
  <c r="CK22" i="34"/>
  <c r="CB27" i="103"/>
  <c r="BQ27" i="97"/>
  <c r="BG27" i="95"/>
  <c r="AW27" i="93"/>
  <c r="AW27" i="34"/>
  <c r="AW32" i="103"/>
  <c r="S32" i="95"/>
  <c r="S32" i="93"/>
  <c r="S32" i="34"/>
  <c r="S37" i="103"/>
  <c r="S37" i="99"/>
  <c r="AC37" i="97"/>
  <c r="CB37" i="93"/>
  <c r="CK37" i="93"/>
  <c r="CB37" i="34"/>
  <c r="CK37" i="34"/>
  <c r="AC42" i="103"/>
  <c r="CB42" i="103"/>
  <c r="BQ42" i="97"/>
  <c r="BQ42" i="95"/>
  <c r="BG42" i="93"/>
  <c r="BG42" i="34"/>
  <c r="BG47" i="103"/>
  <c r="BG47" i="99"/>
  <c r="AC47" i="93"/>
  <c r="CK52" i="99"/>
  <c r="CB52" i="97"/>
  <c r="BQ52" i="95"/>
  <c r="CA52" i="95"/>
  <c r="BG52" i="93"/>
  <c r="AW52" i="34"/>
  <c r="AM57" i="103"/>
  <c r="J62" i="99"/>
  <c r="J62" i="97"/>
  <c r="CA62" i="93"/>
  <c r="CA62" i="34"/>
  <c r="BQ67" i="103"/>
  <c r="CA67" i="103"/>
  <c r="AW67" i="93"/>
  <c r="CA67" i="93"/>
  <c r="AN67" i="34"/>
  <c r="AN72" i="103"/>
  <c r="AN72" i="99"/>
  <c r="AC72" i="97"/>
  <c r="AM72" i="97"/>
  <c r="AC72" i="95"/>
  <c r="AM72" i="95"/>
  <c r="S72" i="93"/>
  <c r="S72" i="34"/>
  <c r="J77" i="99"/>
  <c r="AC77" i="97"/>
  <c r="CA77" i="93"/>
  <c r="BG77" i="34"/>
  <c r="AW82" i="103"/>
  <c r="CK97" i="97"/>
  <c r="BQ97" i="93"/>
  <c r="BG97" i="34"/>
  <c r="BG102" i="103"/>
  <c r="AB21" i="104" s="1"/>
  <c r="AM102" i="34"/>
  <c r="CA102" i="34"/>
  <c r="AC107" i="97"/>
  <c r="CA107" i="95"/>
  <c r="BH107" i="93"/>
  <c r="AW107" i="34"/>
  <c r="AW112" i="103"/>
  <c r="AA23" i="104" s="1"/>
  <c r="AN112" i="99"/>
  <c r="AC112" i="97"/>
  <c r="AM112" i="97"/>
  <c r="AC112" i="95"/>
  <c r="AM112" i="95"/>
  <c r="S112" i="93"/>
  <c r="J112" i="34"/>
  <c r="CK112" i="34"/>
  <c r="CA117" i="103"/>
  <c r="BQ117" i="99"/>
  <c r="BG117" i="97"/>
  <c r="AW117" i="95"/>
  <c r="AM117" i="93"/>
  <c r="AM117" i="34"/>
  <c r="AM122" i="103"/>
  <c r="AC122" i="99"/>
  <c r="S122" i="97"/>
  <c r="S122" i="95"/>
  <c r="J122" i="93"/>
  <c r="CA122" i="93"/>
  <c r="J122" i="34"/>
  <c r="S122" i="34"/>
  <c r="J127" i="103"/>
  <c r="CK127" i="103"/>
  <c r="AC127" i="99"/>
  <c r="CB127" i="99"/>
  <c r="BR127" i="97"/>
  <c r="CB127" i="97"/>
  <c r="BR127" i="95"/>
  <c r="CB127" i="95"/>
  <c r="BR127" i="93"/>
  <c r="CA127" i="93"/>
  <c r="BG127" i="34"/>
  <c r="ET54" i="103"/>
  <c r="DF55" i="103"/>
  <c r="ET56" i="103"/>
  <c r="ET58" i="103"/>
  <c r="DP59" i="103"/>
  <c r="CU60" i="103"/>
  <c r="DE61" i="103"/>
  <c r="DY61" i="103"/>
  <c r="DZ66" i="103"/>
  <c r="DO71" i="103"/>
  <c r="CV71" i="103"/>
  <c r="DZ80" i="103"/>
  <c r="DP84" i="103"/>
  <c r="CU85" i="103"/>
  <c r="ES85" i="103"/>
  <c r="DY86" i="103"/>
  <c r="DP86" i="103"/>
  <c r="DF88" i="103"/>
  <c r="ET91" i="103"/>
  <c r="DP93" i="103"/>
  <c r="CU94" i="103"/>
  <c r="ES94" i="103"/>
  <c r="CU96" i="103"/>
  <c r="ES96" i="103"/>
  <c r="DE99" i="103"/>
  <c r="DZ99" i="103"/>
  <c r="DZ101" i="103"/>
  <c r="DO103" i="103"/>
  <c r="CV103" i="103"/>
  <c r="DY104" i="103"/>
  <c r="EJ104" i="103"/>
  <c r="DO105" i="103"/>
  <c r="CV105" i="103"/>
  <c r="DY106" i="103"/>
  <c r="EJ106" i="103"/>
  <c r="EJ108" i="103"/>
  <c r="CV109" i="103"/>
  <c r="DE111" i="103"/>
  <c r="DP111" i="103"/>
  <c r="DZ111" i="103"/>
  <c r="ET115" i="103"/>
  <c r="DP116" i="103"/>
  <c r="DZ116" i="103"/>
  <c r="EI118" i="103"/>
  <c r="DE119" i="103"/>
  <c r="DP119" i="103"/>
  <c r="DO120" i="103"/>
  <c r="CV120" i="103"/>
  <c r="CU121" i="103"/>
  <c r="ES121" i="103"/>
  <c r="DY123" i="103"/>
  <c r="ET123" i="103"/>
  <c r="DP124" i="103"/>
  <c r="ES125" i="103"/>
  <c r="EJ126" i="103"/>
  <c r="DP129" i="103"/>
  <c r="CU130" i="103"/>
  <c r="DP131" i="103"/>
  <c r="BG132" i="103"/>
  <c r="AB27" i="104" s="1"/>
  <c r="BG17" i="34"/>
  <c r="BG22" i="103"/>
  <c r="S22" i="93"/>
  <c r="BQ27" i="95"/>
  <c r="BG27" i="93"/>
  <c r="BG27" i="34"/>
  <c r="BG32" i="103"/>
  <c r="AM32" i="95"/>
  <c r="AC32" i="93"/>
  <c r="AC32" i="34"/>
  <c r="AC37" i="103"/>
  <c r="AM37" i="103"/>
  <c r="AM37" i="99"/>
  <c r="S37" i="97"/>
  <c r="J37" i="95"/>
  <c r="CA37" i="95"/>
  <c r="J37" i="93"/>
  <c r="AM37" i="93"/>
  <c r="CA37" i="93"/>
  <c r="J37" i="34"/>
  <c r="AM37" i="34"/>
  <c r="CA37" i="34"/>
  <c r="J42" i="103"/>
  <c r="CK42" i="97"/>
  <c r="CB42" i="95"/>
  <c r="BQ42" i="93"/>
  <c r="BQ42" i="34"/>
  <c r="BR47" i="103"/>
  <c r="CA47" i="103"/>
  <c r="BG47" i="97"/>
  <c r="BQ47" i="95"/>
  <c r="AM47" i="93"/>
  <c r="BQ47" i="34"/>
  <c r="AC52" i="103"/>
  <c r="AM52" i="103"/>
  <c r="S52" i="99"/>
  <c r="CK52" i="97"/>
  <c r="CB52" i="95"/>
  <c r="BQ52" i="93"/>
  <c r="BG52" i="34"/>
  <c r="AW57" i="103"/>
  <c r="S57" i="97"/>
  <c r="S57" i="95"/>
  <c r="AC57" i="93"/>
  <c r="T57" i="34"/>
  <c r="S62" i="103"/>
  <c r="AC62" i="103"/>
  <c r="AC62" i="99"/>
  <c r="AC62" i="97"/>
  <c r="CK62" i="93"/>
  <c r="CK62" i="34"/>
  <c r="CB67" i="103"/>
  <c r="BG67" i="93"/>
  <c r="AW67" i="34"/>
  <c r="AW72" i="103"/>
  <c r="AA15" i="104" s="1"/>
  <c r="BG72" i="99"/>
  <c r="AN72" i="97"/>
  <c r="AN72" i="95"/>
  <c r="AC72" i="93"/>
  <c r="AM72" i="93"/>
  <c r="AC72" i="34"/>
  <c r="AM72" i="34"/>
  <c r="AC77" i="103"/>
  <c r="AM77" i="103"/>
  <c r="Z16" i="104" s="1"/>
  <c r="S77" i="99"/>
  <c r="J77" i="97"/>
  <c r="CK77" i="95"/>
  <c r="AC77" i="93"/>
  <c r="CB77" i="93"/>
  <c r="BQ77" i="34"/>
  <c r="CA77" i="34"/>
  <c r="BH82" i="103"/>
  <c r="AB47" i="104" s="1"/>
  <c r="AW82" i="99"/>
  <c r="AN82" i="97"/>
  <c r="AN82" i="95"/>
  <c r="AN82" i="93"/>
  <c r="AN82" i="34"/>
  <c r="AW87" i="103"/>
  <c r="AM87" i="99"/>
  <c r="AM87" i="97"/>
  <c r="BG87" i="97"/>
  <c r="AC87" i="95"/>
  <c r="S87" i="93"/>
  <c r="I87" i="34"/>
  <c r="AC87" i="34"/>
  <c r="AC92" i="103"/>
  <c r="AM92" i="103"/>
  <c r="AC92" i="99"/>
  <c r="AM92" i="99"/>
  <c r="S92" i="97"/>
  <c r="S92" i="95"/>
  <c r="S92" i="93"/>
  <c r="S92" i="34"/>
  <c r="S97" i="103"/>
  <c r="CA97" i="99"/>
  <c r="AM97" i="97"/>
  <c r="CA97" i="97"/>
  <c r="J97" i="95"/>
  <c r="AM97" i="95"/>
  <c r="CK97" i="95"/>
  <c r="CB97" i="93"/>
  <c r="BQ97" i="34"/>
  <c r="BQ102" i="103"/>
  <c r="CA102" i="103"/>
  <c r="AC21" i="104" s="1"/>
  <c r="CA102" i="97"/>
  <c r="J107" i="99"/>
  <c r="AM107" i="99"/>
  <c r="J107" i="97"/>
  <c r="CB107" i="95"/>
  <c r="BQ107" i="93"/>
  <c r="BH107" i="34"/>
  <c r="BQ107" i="34"/>
  <c r="CA107" i="34"/>
  <c r="BG112" i="103"/>
  <c r="AB23" i="104" s="1"/>
  <c r="AW112" i="99"/>
  <c r="AN112" i="97"/>
  <c r="AN112" i="95"/>
  <c r="AC112" i="93"/>
  <c r="AM112" i="93"/>
  <c r="S112" i="34"/>
  <c r="J117" i="103"/>
  <c r="CK117" i="103"/>
  <c r="AE24" i="104" s="1"/>
  <c r="CA117" i="99"/>
  <c r="BQ117" i="97"/>
  <c r="BG117" i="95"/>
  <c r="AW117" i="93"/>
  <c r="AW117" i="34"/>
  <c r="AW122" i="103"/>
  <c r="AM122" i="99"/>
  <c r="AD122" i="97"/>
  <c r="AM122" i="97"/>
  <c r="AC122" i="95"/>
  <c r="S122" i="93"/>
  <c r="I122" i="34"/>
  <c r="AC122" i="34"/>
  <c r="CK122" i="34"/>
  <c r="S127" i="103"/>
  <c r="W26" i="104" s="1"/>
  <c r="J127" i="101"/>
  <c r="T127" i="101"/>
  <c r="AD127" i="101"/>
  <c r="AN127" i="101"/>
  <c r="AX127" i="101"/>
  <c r="BH127" i="101"/>
  <c r="BR127" i="101"/>
  <c r="CB127" i="101"/>
  <c r="J127" i="99"/>
  <c r="CK127" i="99"/>
  <c r="BQ127" i="97"/>
  <c r="CK127" i="97"/>
  <c r="BQ127" i="95"/>
  <c r="CK127" i="95"/>
  <c r="CB127" i="93"/>
  <c r="BQ127" i="34"/>
  <c r="CA127" i="34"/>
  <c r="DO44" i="103"/>
  <c r="DO46" i="103"/>
  <c r="CU56" i="103"/>
  <c r="DZ61" i="103"/>
  <c r="DO63" i="103"/>
  <c r="DO65" i="103"/>
  <c r="DY66" i="103"/>
  <c r="EJ66" i="103"/>
  <c r="DY74" i="103"/>
  <c r="DO75" i="103"/>
  <c r="EJ76" i="103"/>
  <c r="DO81" i="103"/>
  <c r="CU89" i="103"/>
  <c r="ES89" i="103"/>
  <c r="DY90" i="103"/>
  <c r="CU91" i="103"/>
  <c r="DZ95" i="103"/>
  <c r="ES98" i="103"/>
  <c r="EJ99" i="103"/>
  <c r="DO100" i="103"/>
  <c r="CV100" i="103"/>
  <c r="DY101" i="103"/>
  <c r="EJ101" i="103"/>
  <c r="DF103" i="103"/>
  <c r="ET104" i="103"/>
  <c r="DF105" i="103"/>
  <c r="ET106" i="103"/>
  <c r="DY108" i="103"/>
  <c r="ET108" i="103"/>
  <c r="DF109" i="103"/>
  <c r="CU110" i="103"/>
  <c r="ES110" i="103"/>
  <c r="EJ111" i="103"/>
  <c r="CV113" i="103"/>
  <c r="DF113" i="103"/>
  <c r="ES114" i="103"/>
  <c r="DY115" i="103"/>
  <c r="DE116" i="103"/>
  <c r="EJ116" i="103"/>
  <c r="DZ119" i="103"/>
  <c r="EJ119" i="103"/>
  <c r="ET119" i="103"/>
  <c r="DF120" i="103"/>
  <c r="DZ124" i="103"/>
  <c r="DY126" i="103"/>
  <c r="ET126" i="103"/>
  <c r="DZ129" i="103"/>
  <c r="CS132" i="103"/>
  <c r="AC17" i="103"/>
  <c r="CB17" i="93"/>
  <c r="BR17" i="34"/>
  <c r="CB17" i="34"/>
  <c r="BQ22" i="103"/>
  <c r="CA22" i="103"/>
  <c r="AC5" i="104" s="1"/>
  <c r="J27" i="99"/>
  <c r="AM27" i="99"/>
  <c r="CA27" i="99"/>
  <c r="AM27" i="97"/>
  <c r="CB27" i="95"/>
  <c r="BQ27" i="93"/>
  <c r="BQ27" i="34"/>
  <c r="BR32" i="103"/>
  <c r="AD37" i="104" s="1"/>
  <c r="CA32" i="103"/>
  <c r="BG32" i="99"/>
  <c r="AN32" i="95"/>
  <c r="AN32" i="93"/>
  <c r="AN32" i="34"/>
  <c r="AN37" i="103"/>
  <c r="AN37" i="99"/>
  <c r="AM37" i="97"/>
  <c r="S37" i="95"/>
  <c r="CA42" i="99"/>
  <c r="CA42" i="97"/>
  <c r="AM42" i="95"/>
  <c r="BQ47" i="103"/>
  <c r="BG47" i="95"/>
  <c r="AW47" i="93"/>
  <c r="AW47" i="34"/>
  <c r="AN52" i="103"/>
  <c r="Z41" i="104" s="1"/>
  <c r="S52" i="97"/>
  <c r="J52" i="95"/>
  <c r="CK52" i="95"/>
  <c r="CB52" i="93"/>
  <c r="BQ52" i="34"/>
  <c r="CA52" i="34"/>
  <c r="BG57" i="103"/>
  <c r="DY57" i="103" s="1"/>
  <c r="BQ57" i="95"/>
  <c r="AM57" i="93"/>
  <c r="AC57" i="34"/>
  <c r="AD62" i="103"/>
  <c r="AD62" i="99"/>
  <c r="AD62" i="97"/>
  <c r="AC62" i="95"/>
  <c r="AC67" i="103"/>
  <c r="Y14" i="104" s="1"/>
  <c r="CK67" i="97"/>
  <c r="CB67" i="95"/>
  <c r="BQ67" i="93"/>
  <c r="BG67" i="34"/>
  <c r="BH72" i="103"/>
  <c r="BQ72" i="103"/>
  <c r="CA72" i="103"/>
  <c r="BH72" i="99"/>
  <c r="AW72" i="97"/>
  <c r="AW72" i="95"/>
  <c r="AN72" i="93"/>
  <c r="AN72" i="34"/>
  <c r="AN77" i="103"/>
  <c r="Z46" i="104" s="1"/>
  <c r="AM77" i="99"/>
  <c r="S77" i="97"/>
  <c r="J77" i="95"/>
  <c r="J77" i="93"/>
  <c r="CK77" i="93"/>
  <c r="AC77" i="34"/>
  <c r="CB77" i="34"/>
  <c r="BQ82" i="103"/>
  <c r="CA82" i="103"/>
  <c r="BG82" i="99"/>
  <c r="AW82" i="97"/>
  <c r="AW82" i="95"/>
  <c r="AW82" i="93"/>
  <c r="AW82" i="34"/>
  <c r="BG87" i="103"/>
  <c r="AW87" i="99"/>
  <c r="AW87" i="97"/>
  <c r="AM87" i="95"/>
  <c r="AC87" i="93"/>
  <c r="AM87" i="34"/>
  <c r="AN92" i="103"/>
  <c r="AN92" i="99"/>
  <c r="AC92" i="97"/>
  <c r="AM92" i="97"/>
  <c r="AC92" i="95"/>
  <c r="AM92" i="95"/>
  <c r="AC92" i="93"/>
  <c r="AM92" i="93"/>
  <c r="AC92" i="34"/>
  <c r="AM92" i="34"/>
  <c r="AC97" i="103"/>
  <c r="AM97" i="103"/>
  <c r="S97" i="99"/>
  <c r="S97" i="97"/>
  <c r="S97" i="95"/>
  <c r="J97" i="93"/>
  <c r="AM97" i="93"/>
  <c r="CK97" i="93"/>
  <c r="CB97" i="34"/>
  <c r="CK97" i="34"/>
  <c r="CB102" i="103"/>
  <c r="AN102" i="93"/>
  <c r="AC102" i="34"/>
  <c r="AC107" i="103"/>
  <c r="AM107" i="103"/>
  <c r="CK107" i="95"/>
  <c r="CB107" i="93"/>
  <c r="BG107" i="34"/>
  <c r="CB107" i="34"/>
  <c r="BQ112" i="103"/>
  <c r="CA112" i="103"/>
  <c r="AC23" i="104" s="1"/>
  <c r="BG112" i="99"/>
  <c r="CA112" i="99"/>
  <c r="AW112" i="97"/>
  <c r="AW112" i="95"/>
  <c r="AN112" i="93"/>
  <c r="AC112" i="34"/>
  <c r="AM112" i="34"/>
  <c r="S117" i="103"/>
  <c r="W24" i="104" s="1"/>
  <c r="J117" i="101"/>
  <c r="T117" i="101"/>
  <c r="AD117" i="101"/>
  <c r="AN117" i="101"/>
  <c r="AX117" i="101"/>
  <c r="BH117" i="101"/>
  <c r="BR117" i="101"/>
  <c r="CB117" i="101"/>
  <c r="J117" i="99"/>
  <c r="CK117" i="99"/>
  <c r="S117" i="97"/>
  <c r="CA117" i="97"/>
  <c r="BQ117" i="95"/>
  <c r="BG117" i="93"/>
  <c r="BG117" i="34"/>
  <c r="BG122" i="103"/>
  <c r="AB25" i="104" s="1"/>
  <c r="AW122" i="99"/>
  <c r="AW122" i="97"/>
  <c r="AM122" i="95"/>
  <c r="AC122" i="93"/>
  <c r="AM122" i="34"/>
  <c r="AD127" i="103"/>
  <c r="AM127" i="103"/>
  <c r="S127" i="99"/>
  <c r="J127" i="97"/>
  <c r="J127" i="95"/>
  <c r="J127" i="93"/>
  <c r="CK127" i="93"/>
  <c r="ET66" i="103"/>
  <c r="EJ86" i="103"/>
  <c r="CV96" i="103"/>
  <c r="DF96" i="103"/>
  <c r="ET99" i="103"/>
  <c r="DF100" i="103"/>
  <c r="ET101" i="103"/>
  <c r="DP103" i="103"/>
  <c r="DP105" i="103"/>
  <c r="DP109" i="103"/>
  <c r="DZ109" i="103"/>
  <c r="ET111" i="103"/>
  <c r="DP113" i="103"/>
  <c r="DZ113" i="103"/>
  <c r="ET116" i="103"/>
  <c r="ES118" i="103"/>
  <c r="DP120" i="103"/>
  <c r="CV121" i="103"/>
  <c r="ES123" i="103"/>
  <c r="EJ124" i="103"/>
  <c r="CV125" i="103"/>
  <c r="DF125" i="103"/>
  <c r="CV128" i="103"/>
  <c r="DY129" i="103"/>
  <c r="EJ129" i="103"/>
  <c r="CV130" i="103"/>
  <c r="EJ131" i="103"/>
  <c r="AM17" i="103"/>
  <c r="BQ17" i="93"/>
  <c r="CK17" i="93"/>
  <c r="BQ17" i="34"/>
  <c r="CK17" i="34"/>
  <c r="CB22" i="103"/>
  <c r="AC35" i="104" s="1"/>
  <c r="CA22" i="99"/>
  <c r="AN22" i="34"/>
  <c r="AC27" i="103"/>
  <c r="Y6" i="104" s="1"/>
  <c r="AM27" i="103"/>
  <c r="S27" i="99"/>
  <c r="S27" i="97"/>
  <c r="AM27" i="95"/>
  <c r="CB27" i="93"/>
  <c r="CK27" i="93"/>
  <c r="CB27" i="34"/>
  <c r="CK27" i="34"/>
  <c r="AC32" i="103"/>
  <c r="CB32" i="103"/>
  <c r="AW32" i="95"/>
  <c r="AW32" i="93"/>
  <c r="AW32" i="34"/>
  <c r="AW37" i="103"/>
  <c r="AC37" i="95"/>
  <c r="AM37" i="95"/>
  <c r="AC37" i="93"/>
  <c r="AC37" i="34"/>
  <c r="AD42" i="103"/>
  <c r="AM42" i="103"/>
  <c r="BG47" i="93"/>
  <c r="BG47" i="34"/>
  <c r="AW52" i="103"/>
  <c r="S52" i="95"/>
  <c r="J52" i="93"/>
  <c r="CK52" i="93"/>
  <c r="CB52" i="34"/>
  <c r="BQ57" i="103"/>
  <c r="BG57" i="97"/>
  <c r="BG57" i="95"/>
  <c r="AW57" i="93"/>
  <c r="BQ57" i="93"/>
  <c r="AM57" i="34"/>
  <c r="AM62" i="103"/>
  <c r="AM62" i="97"/>
  <c r="CA67" i="99"/>
  <c r="J67" i="97"/>
  <c r="CA67" i="97"/>
  <c r="CK67" i="95"/>
  <c r="CB67" i="93"/>
  <c r="BQ67" i="34"/>
  <c r="BG72" i="103"/>
  <c r="AB15" i="104" s="1"/>
  <c r="CB72" i="103"/>
  <c r="BQ72" i="99"/>
  <c r="BH72" i="97"/>
  <c r="BQ72" i="97"/>
  <c r="CA72" i="97"/>
  <c r="BH72" i="95"/>
  <c r="AW72" i="93"/>
  <c r="AW72" i="34"/>
  <c r="AW77" i="103"/>
  <c r="AM77" i="97"/>
  <c r="S77" i="95"/>
  <c r="S77" i="93"/>
  <c r="J77" i="34"/>
  <c r="CK77" i="34"/>
  <c r="CB82" i="103"/>
  <c r="BR82" i="99"/>
  <c r="CA82" i="99"/>
  <c r="BH82" i="97"/>
  <c r="BQ82" i="97"/>
  <c r="CA82" i="97"/>
  <c r="BH82" i="95"/>
  <c r="BQ82" i="95"/>
  <c r="CA82" i="95"/>
  <c r="BH82" i="93"/>
  <c r="BQ82" i="93"/>
  <c r="CA82" i="93"/>
  <c r="BH82" i="34"/>
  <c r="BQ82" i="34"/>
  <c r="CA82" i="34"/>
  <c r="BQ87" i="103"/>
  <c r="AD18" i="104" s="1"/>
  <c r="BG87" i="99"/>
  <c r="BH87" i="97"/>
  <c r="AW87" i="95"/>
  <c r="AM87" i="93"/>
  <c r="AW87" i="34"/>
  <c r="AW92" i="103"/>
  <c r="AW92" i="99"/>
  <c r="AN92" i="97"/>
  <c r="CA92" i="97"/>
  <c r="AN92" i="95"/>
  <c r="AN92" i="93"/>
  <c r="CA92" i="93"/>
  <c r="AN92" i="34"/>
  <c r="AN97" i="103"/>
  <c r="AM97" i="99"/>
  <c r="AC97" i="97"/>
  <c r="AM97" i="34"/>
  <c r="CA97" i="34"/>
  <c r="BQ102" i="97"/>
  <c r="AW102" i="93"/>
  <c r="CA102" i="93"/>
  <c r="AN102" i="34"/>
  <c r="AN107" i="103"/>
  <c r="S107" i="95"/>
  <c r="J107" i="93"/>
  <c r="BG107" i="93"/>
  <c r="CK107" i="93"/>
  <c r="CK107" i="34"/>
  <c r="AC112" i="103"/>
  <c r="CB112" i="103"/>
  <c r="AC53" i="104" s="1"/>
  <c r="BQ112" i="99"/>
  <c r="BG112" i="97"/>
  <c r="CA112" i="97"/>
  <c r="BG112" i="95"/>
  <c r="AW112" i="93"/>
  <c r="AN112" i="34"/>
  <c r="AC117" i="103"/>
  <c r="Y24" i="104" s="1"/>
  <c r="S117" i="99"/>
  <c r="J117" i="97"/>
  <c r="CK117" i="97"/>
  <c r="CA117" i="95"/>
  <c r="BQ117" i="93"/>
  <c r="BQ117" i="34"/>
  <c r="BQ122" i="103"/>
  <c r="BG122" i="99"/>
  <c r="BG122" i="97"/>
  <c r="AW122" i="95"/>
  <c r="AM122" i="93"/>
  <c r="CK127" i="34"/>
  <c r="EJ48" i="103"/>
  <c r="CV49" i="103"/>
  <c r="EJ50" i="103"/>
  <c r="ET50" i="103"/>
  <c r="ES74" i="103"/>
  <c r="EE132" i="103"/>
  <c r="AW17" i="103"/>
  <c r="AA4" i="104" s="1"/>
  <c r="AC17" i="34"/>
  <c r="AW22" i="93"/>
  <c r="AW22" i="34"/>
  <c r="AN27" i="103"/>
  <c r="CA32" i="97"/>
  <c r="BG32" i="95"/>
  <c r="BG32" i="93"/>
  <c r="BG32" i="34"/>
  <c r="BH37" i="103"/>
  <c r="BQ37" i="103"/>
  <c r="AD8" i="104" s="1"/>
  <c r="CA37" i="103"/>
  <c r="AC8" i="104" s="1"/>
  <c r="BG37" i="99"/>
  <c r="AN37" i="95"/>
  <c r="AN37" i="93"/>
  <c r="AN37" i="34"/>
  <c r="AN42" i="103"/>
  <c r="Z39" i="104" s="1"/>
  <c r="AC42" i="95"/>
  <c r="S42" i="93"/>
  <c r="S42" i="34"/>
  <c r="S47" i="103"/>
  <c r="CA47" i="93"/>
  <c r="BR47" i="34"/>
  <c r="BG52" i="103"/>
  <c r="AM52" i="95"/>
  <c r="S52" i="93"/>
  <c r="J52" i="34"/>
  <c r="CK52" i="34"/>
  <c r="CA57" i="103"/>
  <c r="BR57" i="95"/>
  <c r="CA57" i="95"/>
  <c r="S57" i="93"/>
  <c r="BG57" i="93"/>
  <c r="AW57" i="34"/>
  <c r="AX62" i="103"/>
  <c r="BG62" i="103"/>
  <c r="BQ62" i="97"/>
  <c r="AM62" i="95"/>
  <c r="AD62" i="93"/>
  <c r="AD62" i="34"/>
  <c r="BQ62" i="34"/>
  <c r="AD67" i="103"/>
  <c r="AM67" i="103"/>
  <c r="S67" i="97"/>
  <c r="S67" i="95"/>
  <c r="AM67" i="93"/>
  <c r="BG72" i="97"/>
  <c r="BQ72" i="95"/>
  <c r="CA72" i="95"/>
  <c r="BH72" i="93"/>
  <c r="BR72" i="93"/>
  <c r="CA72" i="93"/>
  <c r="BH72" i="34"/>
  <c r="BR72" i="34"/>
  <c r="CA72" i="34"/>
  <c r="BG77" i="103"/>
  <c r="AW77" i="99"/>
  <c r="BQ77" i="97"/>
  <c r="AM77" i="93"/>
  <c r="BG82" i="103"/>
  <c r="CB82" i="99"/>
  <c r="BG82" i="97"/>
  <c r="CB82" i="97"/>
  <c r="BG82" i="95"/>
  <c r="CB82" i="95"/>
  <c r="BG82" i="93"/>
  <c r="CB82" i="93"/>
  <c r="BG82" i="34"/>
  <c r="CB82" i="34"/>
  <c r="CA87" i="103"/>
  <c r="BQ87" i="99"/>
  <c r="BQ87" i="97"/>
  <c r="BG87" i="95"/>
  <c r="AW87" i="93"/>
  <c r="BG87" i="34"/>
  <c r="BG92" i="103"/>
  <c r="BG92" i="99"/>
  <c r="AW92" i="97"/>
  <c r="AW92" i="95"/>
  <c r="AW92" i="93"/>
  <c r="AW92" i="34"/>
  <c r="AW97" i="103"/>
  <c r="AA20" i="104" s="1"/>
  <c r="BG102" i="93"/>
  <c r="AW102" i="34"/>
  <c r="AW107" i="103"/>
  <c r="AA22" i="104" s="1"/>
  <c r="AC107" i="99"/>
  <c r="S107" i="93"/>
  <c r="J107" i="34"/>
  <c r="J112" i="103"/>
  <c r="CK112" i="103"/>
  <c r="AE23" i="104" s="1"/>
  <c r="CB112" i="99"/>
  <c r="BR112" i="97"/>
  <c r="CB112" i="97"/>
  <c r="CA112" i="95"/>
  <c r="BG112" i="93"/>
  <c r="AW112" i="34"/>
  <c r="AM117" i="103"/>
  <c r="CU117" i="103" s="1"/>
  <c r="AC117" i="99"/>
  <c r="T117" i="97"/>
  <c r="J117" i="95"/>
  <c r="CK117" i="95"/>
  <c r="CA117" i="93"/>
  <c r="CA117" i="34"/>
  <c r="CA122" i="103"/>
  <c r="AC25" i="104" s="1"/>
  <c r="BQ122" i="99"/>
  <c r="BQ122" i="97"/>
  <c r="BG122" i="95"/>
  <c r="CA122" i="95"/>
  <c r="AW122" i="93"/>
  <c r="BG122" i="34"/>
  <c r="AW127" i="103"/>
  <c r="AA26" i="104" s="1"/>
  <c r="AN127" i="99"/>
  <c r="BQ127" i="99"/>
  <c r="AC127" i="97"/>
  <c r="AM127" i="97"/>
  <c r="AC127" i="95"/>
  <c r="AM127" i="95"/>
  <c r="AC127" i="93"/>
  <c r="AM127" i="93"/>
  <c r="BQ127" i="93"/>
  <c r="S127" i="34"/>
  <c r="BQ112" i="95"/>
  <c r="BR77" i="95"/>
  <c r="BQ77" i="95"/>
  <c r="CB77" i="95"/>
  <c r="CA77" i="95"/>
  <c r="AN77" i="95"/>
  <c r="AM77" i="95"/>
  <c r="AM47" i="34"/>
  <c r="I127" i="103"/>
  <c r="I127" i="99"/>
  <c r="I127" i="97"/>
  <c r="I127" i="95"/>
  <c r="I127" i="93"/>
  <c r="I127" i="34"/>
  <c r="BR127" i="34"/>
  <c r="BH127" i="103"/>
  <c r="AB56" i="104" s="1"/>
  <c r="BH127" i="99"/>
  <c r="BH127" i="97"/>
  <c r="BH127" i="95"/>
  <c r="BH127" i="93"/>
  <c r="BH127" i="34"/>
  <c r="AX127" i="103"/>
  <c r="AX127" i="99"/>
  <c r="AX127" i="97"/>
  <c r="AX127" i="95"/>
  <c r="AX127" i="93"/>
  <c r="AX127" i="34"/>
  <c r="AD127" i="97"/>
  <c r="AD127" i="95"/>
  <c r="AD127" i="93"/>
  <c r="AD127" i="34"/>
  <c r="T127" i="103"/>
  <c r="W56" i="104" s="1"/>
  <c r="T127" i="99"/>
  <c r="T127" i="97"/>
  <c r="T127" i="95"/>
  <c r="T127" i="93"/>
  <c r="T127" i="34"/>
  <c r="I122" i="103"/>
  <c r="CB122" i="103"/>
  <c r="I122" i="99"/>
  <c r="CB122" i="99"/>
  <c r="I122" i="97"/>
  <c r="CB122" i="97"/>
  <c r="I122" i="95"/>
  <c r="I122" i="93"/>
  <c r="CB122" i="34"/>
  <c r="BR122" i="103"/>
  <c r="AD55" i="104" s="1"/>
  <c r="BR122" i="99"/>
  <c r="BR122" i="97"/>
  <c r="BR122" i="95"/>
  <c r="BR122" i="93"/>
  <c r="BR122" i="34"/>
  <c r="BH122" i="103"/>
  <c r="AB55" i="104" s="1"/>
  <c r="BH122" i="99"/>
  <c r="BH122" i="97"/>
  <c r="BH122" i="95"/>
  <c r="BH122" i="93"/>
  <c r="BH122" i="34"/>
  <c r="AX122" i="103"/>
  <c r="AX122" i="99"/>
  <c r="AX122" i="97"/>
  <c r="AX122" i="95"/>
  <c r="AX122" i="93"/>
  <c r="AX122" i="34"/>
  <c r="AN122" i="103"/>
  <c r="Z55" i="104" s="1"/>
  <c r="AN122" i="99"/>
  <c r="AN122" i="97"/>
  <c r="AN122" i="95"/>
  <c r="AN122" i="93"/>
  <c r="AN122" i="34"/>
  <c r="AD122" i="103"/>
  <c r="Y55" i="104" s="1"/>
  <c r="AD122" i="99"/>
  <c r="AD122" i="95"/>
  <c r="AD122" i="93"/>
  <c r="AD122" i="34"/>
  <c r="T122" i="103"/>
  <c r="T122" i="99"/>
  <c r="T122" i="97"/>
  <c r="T122" i="95"/>
  <c r="T122" i="93"/>
  <c r="T122" i="34"/>
  <c r="I117" i="103"/>
  <c r="CB117" i="103"/>
  <c r="AC54" i="104" s="1"/>
  <c r="I117" i="99"/>
  <c r="CB117" i="99"/>
  <c r="I117" i="97"/>
  <c r="CB117" i="97"/>
  <c r="I117" i="95"/>
  <c r="CB117" i="95"/>
  <c r="I117" i="93"/>
  <c r="CB117" i="93"/>
  <c r="I117" i="34"/>
  <c r="CB117" i="34"/>
  <c r="BR117" i="103"/>
  <c r="AD54" i="104" s="1"/>
  <c r="BR117" i="99"/>
  <c r="BR117" i="97"/>
  <c r="BR117" i="95"/>
  <c r="BR117" i="93"/>
  <c r="BR117" i="34"/>
  <c r="BH117" i="103"/>
  <c r="BH117" i="99"/>
  <c r="BH117" i="97"/>
  <c r="BH117" i="95"/>
  <c r="BH117" i="93"/>
  <c r="BH117" i="34"/>
  <c r="AX117" i="103"/>
  <c r="AA54" i="104" s="1"/>
  <c r="AX117" i="99"/>
  <c r="AX117" i="97"/>
  <c r="AX117" i="95"/>
  <c r="AX117" i="93"/>
  <c r="AX117" i="34"/>
  <c r="AN117" i="103"/>
  <c r="Z54" i="104" s="1"/>
  <c r="AN117" i="99"/>
  <c r="AN117" i="97"/>
  <c r="AN117" i="95"/>
  <c r="AN117" i="93"/>
  <c r="AN117" i="34"/>
  <c r="AD117" i="103"/>
  <c r="Y54" i="104" s="1"/>
  <c r="AD117" i="99"/>
  <c r="AD117" i="97"/>
  <c r="AD117" i="95"/>
  <c r="AD117" i="93"/>
  <c r="AD117" i="34"/>
  <c r="T117" i="103"/>
  <c r="T117" i="99"/>
  <c r="T117" i="95"/>
  <c r="T117" i="34"/>
  <c r="I112" i="103"/>
  <c r="X23" i="104" s="1"/>
  <c r="I112" i="99"/>
  <c r="I112" i="97"/>
  <c r="I112" i="95"/>
  <c r="I112" i="93"/>
  <c r="I112" i="34"/>
  <c r="BR112" i="103"/>
  <c r="BR112" i="99"/>
  <c r="BR112" i="95"/>
  <c r="BR112" i="93"/>
  <c r="BR112" i="34"/>
  <c r="BH112" i="103"/>
  <c r="AB53" i="104" s="1"/>
  <c r="BH112" i="99"/>
  <c r="BH112" i="97"/>
  <c r="BH112" i="95"/>
  <c r="BH112" i="93"/>
  <c r="BH112" i="34"/>
  <c r="AX112" i="103"/>
  <c r="AA53" i="104" s="1"/>
  <c r="AX112" i="99"/>
  <c r="AX112" i="97"/>
  <c r="AX112" i="95"/>
  <c r="AX112" i="93"/>
  <c r="AX112" i="34"/>
  <c r="AD112" i="99"/>
  <c r="AD112" i="97"/>
  <c r="AD112" i="95"/>
  <c r="AD112" i="93"/>
  <c r="AD112" i="34"/>
  <c r="T112" i="103"/>
  <c r="T112" i="99"/>
  <c r="T112" i="97"/>
  <c r="T112" i="95"/>
  <c r="T112" i="93"/>
  <c r="T112" i="34"/>
  <c r="I107" i="103"/>
  <c r="X22" i="104" s="1"/>
  <c r="I107" i="99"/>
  <c r="I107" i="97"/>
  <c r="I107" i="95"/>
  <c r="I107" i="93"/>
  <c r="I107" i="34"/>
  <c r="CV107" i="103"/>
  <c r="BR107" i="103"/>
  <c r="AD52" i="104" s="1"/>
  <c r="BR107" i="99"/>
  <c r="BR107" i="97"/>
  <c r="BR107" i="95"/>
  <c r="BR107" i="93"/>
  <c r="BR107" i="34"/>
  <c r="BH107" i="103"/>
  <c r="AB52" i="104" s="1"/>
  <c r="BH107" i="99"/>
  <c r="BH107" i="97"/>
  <c r="BH107" i="95"/>
  <c r="AX107" i="103"/>
  <c r="AX107" i="99"/>
  <c r="AX107" i="97"/>
  <c r="AX107" i="95"/>
  <c r="AX107" i="93"/>
  <c r="AX107" i="34"/>
  <c r="AD107" i="103"/>
  <c r="AD107" i="95"/>
  <c r="AD107" i="93"/>
  <c r="AD107" i="34"/>
  <c r="T107" i="103"/>
  <c r="T107" i="99"/>
  <c r="T107" i="97"/>
  <c r="T107" i="95"/>
  <c r="T107" i="93"/>
  <c r="T107" i="34"/>
  <c r="I102" i="103"/>
  <c r="I102" i="99"/>
  <c r="I102" i="97"/>
  <c r="I102" i="95"/>
  <c r="I102" i="93"/>
  <c r="I102" i="34"/>
  <c r="BR102" i="103"/>
  <c r="BR102" i="99"/>
  <c r="BR102" i="97"/>
  <c r="BR102" i="95"/>
  <c r="BR102" i="93"/>
  <c r="BR102" i="34"/>
  <c r="BH102" i="103"/>
  <c r="BH102" i="99"/>
  <c r="BH102" i="97"/>
  <c r="BH102" i="95"/>
  <c r="BH102" i="93"/>
  <c r="BH102" i="34"/>
  <c r="AX102" i="103"/>
  <c r="AA51" i="104" s="1"/>
  <c r="AX102" i="99"/>
  <c r="AX102" i="97"/>
  <c r="AX102" i="95"/>
  <c r="AX102" i="93"/>
  <c r="AX102" i="34"/>
  <c r="AD102" i="103"/>
  <c r="Y51" i="104" s="1"/>
  <c r="AD102" i="99"/>
  <c r="AD102" i="97"/>
  <c r="AD102" i="95"/>
  <c r="AD102" i="93"/>
  <c r="AD102" i="34"/>
  <c r="T102" i="103"/>
  <c r="T102" i="99"/>
  <c r="T102" i="97"/>
  <c r="T102" i="95"/>
  <c r="T102" i="93"/>
  <c r="T102" i="34"/>
  <c r="I97" i="103"/>
  <c r="I97" i="99"/>
  <c r="I97" i="97"/>
  <c r="I97" i="95"/>
  <c r="I97" i="93"/>
  <c r="I97" i="34"/>
  <c r="BR97" i="103"/>
  <c r="BR97" i="99"/>
  <c r="BR97" i="97"/>
  <c r="BR97" i="95"/>
  <c r="BR97" i="93"/>
  <c r="BR97" i="34"/>
  <c r="DP97" i="103"/>
  <c r="BH97" i="103"/>
  <c r="AB50" i="104" s="1"/>
  <c r="BH97" i="99"/>
  <c r="BH97" i="97"/>
  <c r="BH97" i="95"/>
  <c r="BH97" i="93"/>
  <c r="BH97" i="34"/>
  <c r="AX97" i="103"/>
  <c r="AX97" i="99"/>
  <c r="AX97" i="97"/>
  <c r="AX97" i="95"/>
  <c r="AX97" i="93"/>
  <c r="AX97" i="34"/>
  <c r="AD97" i="103"/>
  <c r="Y50" i="104" s="1"/>
  <c r="F54" i="104" s="1"/>
  <c r="AD97" i="99"/>
  <c r="AD97" i="97"/>
  <c r="AD97" i="95"/>
  <c r="AD97" i="93"/>
  <c r="AD97" i="34"/>
  <c r="T97" i="103"/>
  <c r="T97" i="99"/>
  <c r="T97" i="97"/>
  <c r="T97" i="95"/>
  <c r="T97" i="93"/>
  <c r="T97" i="34"/>
  <c r="I92" i="103"/>
  <c r="I92" i="99"/>
  <c r="I92" i="97"/>
  <c r="I92" i="95"/>
  <c r="I92" i="93"/>
  <c r="I92" i="34"/>
  <c r="BR92" i="103"/>
  <c r="BR92" i="99"/>
  <c r="BR92" i="97"/>
  <c r="BR92" i="95"/>
  <c r="BR92" i="93"/>
  <c r="BR92" i="34"/>
  <c r="BH92" i="103"/>
  <c r="AB49" i="104" s="1"/>
  <c r="BH92" i="99"/>
  <c r="AX92" i="103"/>
  <c r="AX92" i="99"/>
  <c r="AX92" i="97"/>
  <c r="AX92" i="95"/>
  <c r="AX92" i="93"/>
  <c r="AX92" i="34"/>
  <c r="AD92" i="103"/>
  <c r="Y49" i="104" s="1"/>
  <c r="AD92" i="99"/>
  <c r="AD92" i="97"/>
  <c r="AD92" i="95"/>
  <c r="AD92" i="93"/>
  <c r="AD92" i="34"/>
  <c r="T92" i="103"/>
  <c r="T92" i="99"/>
  <c r="T92" i="97"/>
  <c r="T92" i="95"/>
  <c r="T92" i="93"/>
  <c r="T92" i="34"/>
  <c r="CB87" i="103"/>
  <c r="AC48" i="104" s="1"/>
  <c r="I87" i="99"/>
  <c r="CB87" i="99"/>
  <c r="CB87" i="97"/>
  <c r="I87" i="95"/>
  <c r="CB87" i="95"/>
  <c r="I87" i="93"/>
  <c r="CB87" i="93"/>
  <c r="CB87" i="34"/>
  <c r="BR87" i="103"/>
  <c r="BR87" i="99"/>
  <c r="BR87" i="97"/>
  <c r="BR87" i="95"/>
  <c r="BR87" i="93"/>
  <c r="BR87" i="34"/>
  <c r="BH87" i="103"/>
  <c r="BH87" i="99"/>
  <c r="BH87" i="95"/>
  <c r="BH87" i="93"/>
  <c r="BH87" i="34"/>
  <c r="AX87" i="103"/>
  <c r="AA48" i="104" s="1"/>
  <c r="AX87" i="99"/>
  <c r="AX87" i="97"/>
  <c r="AX87" i="95"/>
  <c r="AX87" i="93"/>
  <c r="AX87" i="34"/>
  <c r="AN87" i="103"/>
  <c r="AN87" i="99"/>
  <c r="AN87" i="97"/>
  <c r="AN87" i="95"/>
  <c r="AN87" i="93"/>
  <c r="AN87" i="34"/>
  <c r="AD87" i="103"/>
  <c r="AD87" i="99"/>
  <c r="AD87" i="97"/>
  <c r="AD87" i="95"/>
  <c r="AD87" i="93"/>
  <c r="AD87" i="34"/>
  <c r="T87" i="103"/>
  <c r="T87" i="99"/>
  <c r="T87" i="97"/>
  <c r="T87" i="95"/>
  <c r="T87" i="93"/>
  <c r="T87" i="34"/>
  <c r="I82" i="103"/>
  <c r="I82" i="99"/>
  <c r="I82" i="97"/>
  <c r="I82" i="95"/>
  <c r="I82" i="93"/>
  <c r="I82" i="34"/>
  <c r="BR82" i="103"/>
  <c r="BR82" i="97"/>
  <c r="BR82" i="95"/>
  <c r="BR82" i="93"/>
  <c r="BR82" i="34"/>
  <c r="BH82" i="99"/>
  <c r="AX82" i="103"/>
  <c r="AX82" i="99"/>
  <c r="AX82" i="97"/>
  <c r="AX82" i="95"/>
  <c r="AX82" i="93"/>
  <c r="AX82" i="34"/>
  <c r="AD82" i="103"/>
  <c r="AD82" i="99"/>
  <c r="AD82" i="97"/>
  <c r="AD82" i="95"/>
  <c r="AD82" i="93"/>
  <c r="AD82" i="34"/>
  <c r="T82" i="103"/>
  <c r="W47" i="104" s="1"/>
  <c r="T82" i="99"/>
  <c r="T82" i="97"/>
  <c r="T82" i="95"/>
  <c r="T82" i="93"/>
  <c r="T82" i="34"/>
  <c r="I77" i="103"/>
  <c r="I77" i="99"/>
  <c r="I77" i="97"/>
  <c r="I77" i="95"/>
  <c r="I77" i="93"/>
  <c r="I77" i="34"/>
  <c r="BR77" i="103"/>
  <c r="BR77" i="34"/>
  <c r="BH77" i="103"/>
  <c r="BH77" i="99"/>
  <c r="BH77" i="97"/>
  <c r="BH77" i="95"/>
  <c r="BH77" i="93"/>
  <c r="BH77" i="34"/>
  <c r="AX77" i="103"/>
  <c r="AX77" i="99"/>
  <c r="AX77" i="97"/>
  <c r="AX77" i="95"/>
  <c r="AX77" i="93"/>
  <c r="AX77" i="34"/>
  <c r="AD77" i="103"/>
  <c r="T77" i="103"/>
  <c r="T77" i="99"/>
  <c r="T77" i="97"/>
  <c r="T77" i="95"/>
  <c r="T77" i="93"/>
  <c r="T77" i="34"/>
  <c r="I72" i="103"/>
  <c r="I72" i="99"/>
  <c r="I72" i="97"/>
  <c r="I72" i="95"/>
  <c r="I72" i="93"/>
  <c r="I72" i="34"/>
  <c r="BR72" i="103"/>
  <c r="BR72" i="99"/>
  <c r="BR72" i="97"/>
  <c r="BR72" i="95"/>
  <c r="AX72" i="103"/>
  <c r="AX72" i="99"/>
  <c r="AX72" i="97"/>
  <c r="AX72" i="95"/>
  <c r="AX72" i="93"/>
  <c r="AX72" i="34"/>
  <c r="AD72" i="103"/>
  <c r="AD72" i="99"/>
  <c r="AD72" i="97"/>
  <c r="AD72" i="95"/>
  <c r="AD72" i="93"/>
  <c r="AD72" i="34"/>
  <c r="T72" i="103"/>
  <c r="T72" i="99"/>
  <c r="T72" i="97"/>
  <c r="T72" i="95"/>
  <c r="T72" i="93"/>
  <c r="T72" i="34"/>
  <c r="I67" i="103"/>
  <c r="I67" i="99"/>
  <c r="I67" i="97"/>
  <c r="I67" i="95"/>
  <c r="I67" i="93"/>
  <c r="I67" i="34"/>
  <c r="BR67" i="103"/>
  <c r="BR67" i="99"/>
  <c r="BR67" i="97"/>
  <c r="BR67" i="95"/>
  <c r="BR67" i="93"/>
  <c r="BR67" i="34"/>
  <c r="BH67" i="103"/>
  <c r="BH67" i="99"/>
  <c r="BH67" i="97"/>
  <c r="BH67" i="95"/>
  <c r="BH67" i="93"/>
  <c r="BH67" i="34"/>
  <c r="AX67" i="103"/>
  <c r="AA44" i="104" s="1"/>
  <c r="AX67" i="99"/>
  <c r="AX67" i="97"/>
  <c r="AX67" i="95"/>
  <c r="AX67" i="93"/>
  <c r="AX67" i="34"/>
  <c r="AD67" i="99"/>
  <c r="AD67" i="97"/>
  <c r="AD67" i="95"/>
  <c r="AD67" i="93"/>
  <c r="AD67" i="34"/>
  <c r="T67" i="103"/>
  <c r="T67" i="99"/>
  <c r="T67" i="97"/>
  <c r="T67" i="95"/>
  <c r="T67" i="93"/>
  <c r="T67" i="34"/>
  <c r="I62" i="103"/>
  <c r="DE62" i="103" s="1"/>
  <c r="CB62" i="103"/>
  <c r="I62" i="99"/>
  <c r="I62" i="97"/>
  <c r="I62" i="95"/>
  <c r="CB62" i="95"/>
  <c r="I62" i="93"/>
  <c r="CB62" i="93"/>
  <c r="I62" i="34"/>
  <c r="CB62" i="34"/>
  <c r="BR62" i="103"/>
  <c r="BR62" i="99"/>
  <c r="BH62" i="103"/>
  <c r="AB43" i="104" s="1"/>
  <c r="BH62" i="99"/>
  <c r="BH62" i="97"/>
  <c r="BH62" i="95"/>
  <c r="BH62" i="93"/>
  <c r="BH62" i="34"/>
  <c r="AN62" i="103"/>
  <c r="AN62" i="99"/>
  <c r="AN62" i="97"/>
  <c r="AN62" i="95"/>
  <c r="AN62" i="93"/>
  <c r="AN62" i="34"/>
  <c r="T62" i="103"/>
  <c r="W43" i="104" s="1"/>
  <c r="G53" i="104" s="1"/>
  <c r="T62" i="99"/>
  <c r="T62" i="97"/>
  <c r="T62" i="95"/>
  <c r="T62" i="93"/>
  <c r="T62" i="34"/>
  <c r="I57" i="103"/>
  <c r="CB57" i="103"/>
  <c r="I57" i="99"/>
  <c r="CB57" i="99"/>
  <c r="I57" i="97"/>
  <c r="CB57" i="97"/>
  <c r="I57" i="95"/>
  <c r="I57" i="93"/>
  <c r="CB57" i="93"/>
  <c r="I57" i="34"/>
  <c r="CB57" i="34"/>
  <c r="BR57" i="103"/>
  <c r="BR57" i="99"/>
  <c r="BH57" i="103"/>
  <c r="BH57" i="99"/>
  <c r="BH57" i="97"/>
  <c r="BH57" i="95"/>
  <c r="BH57" i="93"/>
  <c r="BH57" i="34"/>
  <c r="AX57" i="103"/>
  <c r="AX57" i="99"/>
  <c r="AX57" i="97"/>
  <c r="AX57" i="95"/>
  <c r="AX57" i="93"/>
  <c r="AX57" i="34"/>
  <c r="AN57" i="103"/>
  <c r="AN57" i="99"/>
  <c r="AN57" i="97"/>
  <c r="AN57" i="95"/>
  <c r="AN57" i="93"/>
  <c r="AN57" i="34"/>
  <c r="AD57" i="103"/>
  <c r="Y42" i="104" s="1"/>
  <c r="F53" i="104" s="1"/>
  <c r="AD57" i="99"/>
  <c r="AD57" i="97"/>
  <c r="AD57" i="95"/>
  <c r="AD57" i="93"/>
  <c r="AD57" i="34"/>
  <c r="T57" i="103"/>
  <c r="T57" i="99"/>
  <c r="I52" i="103"/>
  <c r="I52" i="99"/>
  <c r="I52" i="97"/>
  <c r="I52" i="95"/>
  <c r="I52" i="93"/>
  <c r="I52" i="34"/>
  <c r="BR52" i="103"/>
  <c r="BR52" i="99"/>
  <c r="BR52" i="97"/>
  <c r="BR52" i="95"/>
  <c r="BR52" i="93"/>
  <c r="BR52" i="34"/>
  <c r="BH52" i="103"/>
  <c r="BH52" i="99"/>
  <c r="BH52" i="97"/>
  <c r="BH52" i="95"/>
  <c r="BH52" i="93"/>
  <c r="BH52" i="34"/>
  <c r="AX52" i="103"/>
  <c r="AX52" i="99"/>
  <c r="AX52" i="97"/>
  <c r="AX52" i="95"/>
  <c r="AX52" i="93"/>
  <c r="AX52" i="34"/>
  <c r="AD52" i="103"/>
  <c r="AD52" i="99"/>
  <c r="AD52" i="97"/>
  <c r="AD52" i="95"/>
  <c r="AD52" i="93"/>
  <c r="AD52" i="34"/>
  <c r="T52" i="103"/>
  <c r="T52" i="99"/>
  <c r="T52" i="97"/>
  <c r="T52" i="95"/>
  <c r="T52" i="93"/>
  <c r="T52" i="34"/>
  <c r="I47" i="103"/>
  <c r="CB47" i="103"/>
  <c r="AC40" i="104" s="1"/>
  <c r="I47" i="99"/>
  <c r="CB47" i="99"/>
  <c r="I47" i="97"/>
  <c r="CB47" i="97"/>
  <c r="I47" i="95"/>
  <c r="CB47" i="95"/>
  <c r="I47" i="93"/>
  <c r="CB47" i="93"/>
  <c r="I47" i="34"/>
  <c r="CB47" i="34"/>
  <c r="BH47" i="103"/>
  <c r="BH47" i="99"/>
  <c r="BH47" i="97"/>
  <c r="BH47" i="95"/>
  <c r="BH47" i="93"/>
  <c r="BH47" i="34"/>
  <c r="AX47" i="103"/>
  <c r="AX47" i="99"/>
  <c r="AX47" i="97"/>
  <c r="AX47" i="95"/>
  <c r="AX47" i="93"/>
  <c r="AX47" i="34"/>
  <c r="AN47" i="103"/>
  <c r="AN47" i="97"/>
  <c r="AN47" i="95"/>
  <c r="AN47" i="93"/>
  <c r="AN47" i="34"/>
  <c r="AD47" i="103"/>
  <c r="Y40" i="104" s="1"/>
  <c r="AD47" i="99"/>
  <c r="AD47" i="97"/>
  <c r="AD47" i="95"/>
  <c r="AD47" i="93"/>
  <c r="AD47" i="34"/>
  <c r="T47" i="103"/>
  <c r="T47" i="99"/>
  <c r="T47" i="97"/>
  <c r="T47" i="95"/>
  <c r="T47" i="93"/>
  <c r="T47" i="34"/>
  <c r="I42" i="103"/>
  <c r="I42" i="99"/>
  <c r="I42" i="97"/>
  <c r="I42" i="95"/>
  <c r="I42" i="93"/>
  <c r="I42" i="34"/>
  <c r="BR42" i="103"/>
  <c r="AD39" i="104" s="1"/>
  <c r="BR42" i="99"/>
  <c r="BR42" i="97"/>
  <c r="BR42" i="95"/>
  <c r="BR42" i="93"/>
  <c r="BR42" i="34"/>
  <c r="BH42" i="103"/>
  <c r="AB39" i="104" s="1"/>
  <c r="BH42" i="99"/>
  <c r="BH42" i="97"/>
  <c r="BH42" i="95"/>
  <c r="BH42" i="93"/>
  <c r="BH42" i="34"/>
  <c r="AX42" i="103"/>
  <c r="AX42" i="99"/>
  <c r="AX42" i="97"/>
  <c r="AX42" i="95"/>
  <c r="AX42" i="93"/>
  <c r="AX42" i="34"/>
  <c r="AD42" i="99"/>
  <c r="AD42" i="97"/>
  <c r="AD42" i="95"/>
  <c r="AD42" i="93"/>
  <c r="AD42" i="34"/>
  <c r="T42" i="103"/>
  <c r="W39" i="104" s="1"/>
  <c r="T42" i="99"/>
  <c r="T42" i="97"/>
  <c r="T42" i="95"/>
  <c r="T42" i="93"/>
  <c r="T42" i="34"/>
  <c r="I37" i="103"/>
  <c r="I37" i="99"/>
  <c r="I37" i="97"/>
  <c r="I37" i="95"/>
  <c r="I37" i="93"/>
  <c r="I37" i="34"/>
  <c r="BR37" i="103"/>
  <c r="BR37" i="99"/>
  <c r="BR37" i="97"/>
  <c r="BR37" i="95"/>
  <c r="BR37" i="93"/>
  <c r="BR37" i="34"/>
  <c r="BH37" i="99"/>
  <c r="BH37" i="97"/>
  <c r="BH37" i="95"/>
  <c r="BH37" i="93"/>
  <c r="BH37" i="34"/>
  <c r="AX37" i="103"/>
  <c r="AX37" i="99"/>
  <c r="AX37" i="97"/>
  <c r="AX37" i="95"/>
  <c r="AX37" i="93"/>
  <c r="AX37" i="34"/>
  <c r="AD37" i="103"/>
  <c r="AD37" i="95"/>
  <c r="AD37" i="93"/>
  <c r="AD37" i="34"/>
  <c r="T37" i="103"/>
  <c r="W38" i="104" s="1"/>
  <c r="T37" i="99"/>
  <c r="T37" i="97"/>
  <c r="T37" i="95"/>
  <c r="T37" i="93"/>
  <c r="T37" i="34"/>
  <c r="I32" i="103"/>
  <c r="I32" i="99"/>
  <c r="I32" i="97"/>
  <c r="I32" i="95"/>
  <c r="I32" i="93"/>
  <c r="I32" i="34"/>
  <c r="BR32" i="99"/>
  <c r="BR32" i="97"/>
  <c r="BR32" i="95"/>
  <c r="BR32" i="93"/>
  <c r="BR32" i="34"/>
  <c r="BH32" i="103"/>
  <c r="AB37" i="104" s="1"/>
  <c r="BH32" i="99"/>
  <c r="BH32" i="97"/>
  <c r="BH32" i="95"/>
  <c r="BH32" i="93"/>
  <c r="BH32" i="34"/>
  <c r="AX32" i="103"/>
  <c r="AX32" i="99"/>
  <c r="AX32" i="97"/>
  <c r="AX32" i="95"/>
  <c r="AX32" i="93"/>
  <c r="AX32" i="34"/>
  <c r="AD32" i="99"/>
  <c r="AD32" i="95"/>
  <c r="AD32" i="93"/>
  <c r="AD32" i="34"/>
  <c r="T32" i="103"/>
  <c r="T32" i="99"/>
  <c r="T32" i="97"/>
  <c r="T32" i="95"/>
  <c r="T32" i="93"/>
  <c r="T32" i="34"/>
  <c r="I27" i="103"/>
  <c r="I27" i="99"/>
  <c r="I27" i="97"/>
  <c r="I27" i="95"/>
  <c r="I27" i="93"/>
  <c r="I27" i="34"/>
  <c r="BR27" i="103"/>
  <c r="BR27" i="99"/>
  <c r="BR27" i="97"/>
  <c r="BR27" i="95"/>
  <c r="BR27" i="93"/>
  <c r="BR27" i="34"/>
  <c r="BH27" i="103"/>
  <c r="BH27" i="99"/>
  <c r="BH27" i="97"/>
  <c r="BH27" i="95"/>
  <c r="BH27" i="93"/>
  <c r="BH27" i="34"/>
  <c r="AX27" i="103"/>
  <c r="AA36" i="104" s="1"/>
  <c r="AX27" i="99"/>
  <c r="AX27" i="97"/>
  <c r="AX27" i="95"/>
  <c r="AX27" i="93"/>
  <c r="AX27" i="34"/>
  <c r="AD27" i="103"/>
  <c r="AD27" i="99"/>
  <c r="AD27" i="97"/>
  <c r="AD27" i="95"/>
  <c r="AD27" i="93"/>
  <c r="AD27" i="34"/>
  <c r="T27" i="103"/>
  <c r="W36" i="104" s="1"/>
  <c r="T27" i="99"/>
  <c r="T27" i="97"/>
  <c r="T27" i="95"/>
  <c r="T27" i="93"/>
  <c r="T27" i="34"/>
  <c r="I22" i="103"/>
  <c r="I22" i="99"/>
  <c r="I22" i="97"/>
  <c r="I22" i="95"/>
  <c r="I22" i="93"/>
  <c r="I22" i="34"/>
  <c r="BR22" i="103"/>
  <c r="BR22" i="99"/>
  <c r="BR22" i="97"/>
  <c r="BR22" i="95"/>
  <c r="BR22" i="93"/>
  <c r="BR22" i="34"/>
  <c r="BH22" i="103"/>
  <c r="BH22" i="99"/>
  <c r="BH22" i="97"/>
  <c r="BH22" i="95"/>
  <c r="BH22" i="93"/>
  <c r="BH22" i="34"/>
  <c r="AX22" i="103"/>
  <c r="AX22" i="99"/>
  <c r="AX22" i="97"/>
  <c r="AX22" i="95"/>
  <c r="AX22" i="93"/>
  <c r="AX22" i="34"/>
  <c r="AD22" i="103"/>
  <c r="AD22" i="99"/>
  <c r="AD22" i="97"/>
  <c r="AD22" i="95"/>
  <c r="AD22" i="93"/>
  <c r="AD22" i="34"/>
  <c r="T22" i="103"/>
  <c r="T22" i="99"/>
  <c r="T22" i="97"/>
  <c r="T22" i="95"/>
  <c r="T22" i="93"/>
  <c r="T22" i="34"/>
  <c r="I17" i="103"/>
  <c r="CB17" i="103"/>
  <c r="AC34" i="104" s="1"/>
  <c r="I17" i="99"/>
  <c r="CB17" i="99"/>
  <c r="I17" i="97"/>
  <c r="CB17" i="97"/>
  <c r="I17" i="95"/>
  <c r="CB17" i="95"/>
  <c r="I17" i="93"/>
  <c r="I17" i="34"/>
  <c r="BR17" i="103"/>
  <c r="AD34" i="104" s="1"/>
  <c r="BR17" i="99"/>
  <c r="BR17" i="97"/>
  <c r="BR17" i="95"/>
  <c r="BH17" i="103"/>
  <c r="AB34" i="104" s="1"/>
  <c r="BH17" i="99"/>
  <c r="BH17" i="97"/>
  <c r="BH17" i="95"/>
  <c r="BH17" i="93"/>
  <c r="BH17" i="34"/>
  <c r="AX17" i="103"/>
  <c r="AX17" i="99"/>
  <c r="AX17" i="97"/>
  <c r="AX17" i="95"/>
  <c r="AX17" i="93"/>
  <c r="AX17" i="34"/>
  <c r="AN17" i="103"/>
  <c r="AN17" i="99"/>
  <c r="AN17" i="97"/>
  <c r="AN17" i="95"/>
  <c r="AN17" i="93"/>
  <c r="AD17" i="103"/>
  <c r="AD17" i="99"/>
  <c r="AD17" i="97"/>
  <c r="AD17" i="95"/>
  <c r="AD17" i="93"/>
  <c r="T17" i="103"/>
  <c r="W34" i="104" s="1"/>
  <c r="T17" i="99"/>
  <c r="T17" i="97"/>
  <c r="T17" i="95"/>
  <c r="T17" i="93"/>
  <c r="T17" i="34"/>
  <c r="DZ107" i="103"/>
  <c r="ET127" i="103"/>
  <c r="DP112" i="103"/>
  <c r="ET102" i="103"/>
  <c r="DY102" i="103"/>
  <c r="CV97" i="103"/>
  <c r="DP122" i="103"/>
  <c r="X24" i="104"/>
  <c r="EI117" i="103"/>
  <c r="DP107" i="103"/>
  <c r="ET112" i="103"/>
  <c r="DF16" i="103"/>
  <c r="ET19" i="103"/>
  <c r="DF20" i="103"/>
  <c r="CP22" i="103"/>
  <c r="DU22" i="103"/>
  <c r="DV22" i="103"/>
  <c r="ER22" i="103"/>
  <c r="AE5" i="104"/>
  <c r="ET23" i="103"/>
  <c r="DF24" i="103"/>
  <c r="DZ26" i="103"/>
  <c r="EL27" i="103"/>
  <c r="DZ28" i="103"/>
  <c r="DY30" i="103"/>
  <c r="EJ30" i="103"/>
  <c r="ET30" i="103"/>
  <c r="DF31" i="103"/>
  <c r="CT32" i="103"/>
  <c r="AA7" i="104"/>
  <c r="AB7" i="104"/>
  <c r="EN32" i="103"/>
  <c r="CV33" i="103"/>
  <c r="DY35" i="103"/>
  <c r="DP35" i="103"/>
  <c r="CU36" i="103"/>
  <c r="X38" i="104"/>
  <c r="EB37" i="103"/>
  <c r="CU38" i="103"/>
  <c r="ES38" i="103"/>
  <c r="EJ39" i="103"/>
  <c r="DO40" i="103"/>
  <c r="CV40" i="103"/>
  <c r="EJ41" i="103"/>
  <c r="DX42" i="103"/>
  <c r="DH42" i="103"/>
  <c r="AC9" i="104"/>
  <c r="DY43" i="103"/>
  <c r="DP43" i="103"/>
  <c r="CU44" i="103"/>
  <c r="DE45" i="103"/>
  <c r="DY45" i="103"/>
  <c r="DP45" i="103"/>
  <c r="CU46" i="103"/>
  <c r="ES46" i="103"/>
  <c r="CO47" i="103"/>
  <c r="CP47" i="103"/>
  <c r="DU47" i="103"/>
  <c r="DM47" i="103"/>
  <c r="EB47" i="103"/>
  <c r="CU48" i="103"/>
  <c r="DY49" i="103"/>
  <c r="DP49" i="103"/>
  <c r="CU50" i="103"/>
  <c r="ES50" i="103"/>
  <c r="DZ51" i="103"/>
  <c r="AB41" i="104"/>
  <c r="EM52" i="103"/>
  <c r="CV53" i="103"/>
  <c r="DF53" i="103"/>
  <c r="DY55" i="103"/>
  <c r="DP55" i="103"/>
  <c r="DZ55" i="103"/>
  <c r="W42" i="104"/>
  <c r="CP57" i="103"/>
  <c r="DU57" i="103"/>
  <c r="EQ57" i="103"/>
  <c r="EB57" i="103"/>
  <c r="DZ59" i="103"/>
  <c r="EJ59" i="103"/>
  <c r="DO60" i="103"/>
  <c r="CV60" i="103"/>
  <c r="ET61" i="103"/>
  <c r="AC43" i="104"/>
  <c r="AE13" i="104"/>
  <c r="EJ63" i="103"/>
  <c r="DO64" i="103"/>
  <c r="CV64" i="103"/>
  <c r="DP66" i="103"/>
  <c r="CT67" i="103"/>
  <c r="AB14" i="104"/>
  <c r="DI67" i="103"/>
  <c r="DF68" i="103"/>
  <c r="DD72" i="103"/>
  <c r="DJ72" i="103"/>
  <c r="DY73" i="103"/>
  <c r="EJ73" i="103"/>
  <c r="CV74" i="103"/>
  <c r="DF74" i="103"/>
  <c r="CU75" i="103"/>
  <c r="ES75" i="103"/>
  <c r="DE76" i="103"/>
  <c r="DZ76" i="103"/>
  <c r="DX77" i="103"/>
  <c r="AB46" i="104"/>
  <c r="EM77" i="103"/>
  <c r="CV78" i="103"/>
  <c r="DZ86" i="103"/>
  <c r="AB48" i="104"/>
  <c r="ET89" i="103"/>
  <c r="DP90" i="103"/>
  <c r="DT92" i="103"/>
  <c r="DY93" i="103"/>
  <c r="EJ93" i="103"/>
  <c r="CV94" i="103"/>
  <c r="ET95" i="103"/>
  <c r="AA50" i="104"/>
  <c r="G12" i="104" s="1"/>
  <c r="DB97" i="103"/>
  <c r="EL97" i="103"/>
  <c r="ET97" i="103" s="1"/>
  <c r="W51" i="104"/>
  <c r="CN102" i="103"/>
  <c r="CV102" i="103" s="1"/>
  <c r="CX102" i="103"/>
  <c r="EE102" i="103"/>
  <c r="EI103" i="103"/>
  <c r="EI104" i="103"/>
  <c r="EI105" i="103"/>
  <c r="EI106" i="103"/>
  <c r="AD22" i="104"/>
  <c r="DC107" i="103"/>
  <c r="EB107" i="103"/>
  <c r="EL107" i="103"/>
  <c r="ET107" i="103" s="1"/>
  <c r="W53" i="104"/>
  <c r="Y23" i="104"/>
  <c r="CN112" i="103"/>
  <c r="CV112" i="103" s="1"/>
  <c r="CY112" i="103"/>
  <c r="DU112" i="103"/>
  <c r="EF112" i="103"/>
  <c r="AC24" i="104"/>
  <c r="DD117" i="103"/>
  <c r="DR117" i="103"/>
  <c r="DZ117" i="103" s="1"/>
  <c r="EC117" i="103"/>
  <c r="DE121" i="103"/>
  <c r="Z25" i="104"/>
  <c r="CZ122" i="103"/>
  <c r="DV122" i="103"/>
  <c r="EG122" i="103"/>
  <c r="AE26" i="104"/>
  <c r="DH127" i="103"/>
  <c r="DS127" i="103"/>
  <c r="ED127" i="103"/>
  <c r="AW132" i="103"/>
  <c r="AA27" i="104" s="1"/>
  <c r="DW132" i="103"/>
  <c r="EH132" i="103"/>
  <c r="CU13" i="103"/>
  <c r="CV13" i="103"/>
  <c r="CV14" i="103"/>
  <c r="DZ14" i="103"/>
  <c r="DZ16" i="103"/>
  <c r="EE17" i="103"/>
  <c r="CQ17" i="103"/>
  <c r="EG17" i="103"/>
  <c r="AC4" i="104"/>
  <c r="CV18" i="103"/>
  <c r="CV20" i="103"/>
  <c r="DP20" i="103"/>
  <c r="ES21" i="103"/>
  <c r="W35" i="104"/>
  <c r="DP24" i="103"/>
  <c r="CU25" i="103"/>
  <c r="ES25" i="103"/>
  <c r="DY26" i="103"/>
  <c r="EJ26" i="103"/>
  <c r="ET26" i="103"/>
  <c r="CQ27" i="103"/>
  <c r="AA6" i="104"/>
  <c r="AC6" i="104"/>
  <c r="AE6" i="104"/>
  <c r="DY28" i="103"/>
  <c r="ES28" i="103"/>
  <c r="EJ28" i="103"/>
  <c r="CV29" i="103"/>
  <c r="DF29" i="103"/>
  <c r="EI30" i="103"/>
  <c r="DY31" i="103"/>
  <c r="DP31" i="103"/>
  <c r="DZ31" i="103"/>
  <c r="DL32" i="103"/>
  <c r="EM32" i="103"/>
  <c r="DF33" i="103"/>
  <c r="CU34" i="103"/>
  <c r="ES34" i="103"/>
  <c r="DZ35" i="103"/>
  <c r="DT37" i="103"/>
  <c r="DU37" i="103"/>
  <c r="EQ37" i="103"/>
  <c r="ET39" i="103"/>
  <c r="DF40" i="103"/>
  <c r="ET41" i="103"/>
  <c r="DJ42" i="103"/>
  <c r="AC39" i="104"/>
  <c r="DZ43" i="103"/>
  <c r="DZ45" i="103"/>
  <c r="DZ49" i="103"/>
  <c r="EJ51" i="103"/>
  <c r="AC11" i="104"/>
  <c r="DP53" i="103"/>
  <c r="CU54" i="103"/>
  <c r="ES54" i="103"/>
  <c r="EJ55" i="103"/>
  <c r="DO56" i="103"/>
  <c r="CV56" i="103"/>
  <c r="CU58" i="103"/>
  <c r="ES58" i="103"/>
  <c r="ET59" i="103"/>
  <c r="DF60" i="103"/>
  <c r="ER62" i="103"/>
  <c r="ET63" i="103"/>
  <c r="DF64" i="103"/>
  <c r="ES69" i="103"/>
  <c r="EJ80" i="103"/>
  <c r="CV81" i="103"/>
  <c r="Y47" i="104"/>
  <c r="Z47" i="104"/>
  <c r="ET83" i="103"/>
  <c r="DE84" i="103"/>
  <c r="DZ84" i="103"/>
  <c r="DW87" i="103"/>
  <c r="AC18" i="104"/>
  <c r="DZ90" i="103"/>
  <c r="EJ90" i="103"/>
  <c r="CV91" i="103"/>
  <c r="CR92" i="103"/>
  <c r="ET93" i="103"/>
  <c r="DF94" i="103"/>
  <c r="Z50" i="104"/>
  <c r="DA97" i="103"/>
  <c r="EH97" i="103"/>
  <c r="X51" i="104"/>
  <c r="W21" i="104"/>
  <c r="CL102" i="103"/>
  <c r="AE51" i="104" s="1"/>
  <c r="ED102" i="103"/>
  <c r="AA52" i="104"/>
  <c r="DB107" i="103"/>
  <c r="EI107" i="103"/>
  <c r="X53" i="104"/>
  <c r="CL112" i="103"/>
  <c r="AE53" i="104" s="1"/>
  <c r="CX112" i="103"/>
  <c r="EE112" i="103"/>
  <c r="EI113" i="103"/>
  <c r="EI114" i="103"/>
  <c r="EI115" i="103"/>
  <c r="EI116" i="103"/>
  <c r="AB54" i="104"/>
  <c r="DC117" i="103"/>
  <c r="EB117" i="103"/>
  <c r="EL117" i="103"/>
  <c r="ET117" i="103" s="1"/>
  <c r="W55" i="104"/>
  <c r="Y25" i="104"/>
  <c r="CY122" i="103"/>
  <c r="EF122" i="103"/>
  <c r="AD56" i="104"/>
  <c r="CS127" i="103"/>
  <c r="DD127" i="103"/>
  <c r="DR127" i="103"/>
  <c r="EC127" i="103"/>
  <c r="DE128" i="103"/>
  <c r="DE129" i="103"/>
  <c r="DE130" i="103"/>
  <c r="DE131" i="103"/>
  <c r="AD132" i="103"/>
  <c r="AM132" i="103"/>
  <c r="Z27" i="104" s="1"/>
  <c r="CO132" i="103"/>
  <c r="CZ132" i="103"/>
  <c r="EG132" i="103"/>
  <c r="DF13" i="103"/>
  <c r="DP13" i="103"/>
  <c r="DF14" i="103"/>
  <c r="ES15" i="103"/>
  <c r="EJ16" i="103"/>
  <c r="DF18" i="103"/>
  <c r="ES19" i="103"/>
  <c r="DZ20" i="103"/>
  <c r="CN22" i="103"/>
  <c r="CO22" i="103"/>
  <c r="DL22" i="103"/>
  <c r="ES23" i="103"/>
  <c r="DZ24" i="103"/>
  <c r="EI26" i="103"/>
  <c r="X36" i="104"/>
  <c r="CL27" i="103"/>
  <c r="AE36" i="104" s="1"/>
  <c r="ET28" i="103"/>
  <c r="DP29" i="103"/>
  <c r="ES30" i="103"/>
  <c r="EJ31" i="103"/>
  <c r="CR32" i="103"/>
  <c r="AC7" i="104"/>
  <c r="DP33" i="103"/>
  <c r="DZ33" i="103"/>
  <c r="EJ35" i="103"/>
  <c r="CV36" i="103"/>
  <c r="Y38" i="104"/>
  <c r="CV38" i="103"/>
  <c r="DP40" i="103"/>
  <c r="ES41" i="103"/>
  <c r="CP42" i="103"/>
  <c r="AE9" i="104"/>
  <c r="EE42" i="103"/>
  <c r="EJ43" i="103"/>
  <c r="CV44" i="103"/>
  <c r="EJ45" i="103"/>
  <c r="CV46" i="103"/>
  <c r="DD47" i="103"/>
  <c r="CN47" i="103"/>
  <c r="AA10" i="104"/>
  <c r="AE10" i="104"/>
  <c r="CV48" i="103"/>
  <c r="EJ49" i="103"/>
  <c r="CV50" i="103"/>
  <c r="ET51" i="103"/>
  <c r="AC41" i="104"/>
  <c r="DE53" i="103"/>
  <c r="DY53" i="103"/>
  <c r="DZ53" i="103"/>
  <c r="ET55" i="103"/>
  <c r="DF56" i="103"/>
  <c r="DN57" i="103"/>
  <c r="AA12" i="104"/>
  <c r="DE60" i="103"/>
  <c r="DP60" i="103"/>
  <c r="ES61" i="103"/>
  <c r="CR67" i="103"/>
  <c r="AA14" i="104"/>
  <c r="AC14" i="104"/>
  <c r="AE14" i="104"/>
  <c r="DZ68" i="103"/>
  <c r="DY70" i="103"/>
  <c r="EJ70" i="103"/>
  <c r="ET70" i="103"/>
  <c r="DF71" i="103"/>
  <c r="AB45" i="104"/>
  <c r="ES73" i="103"/>
  <c r="DZ74" i="103"/>
  <c r="EJ74" i="103"/>
  <c r="CV75" i="103"/>
  <c r="DY76" i="103"/>
  <c r="ET76" i="103"/>
  <c r="AC46" i="104"/>
  <c r="AE16" i="104"/>
  <c r="DY78" i="103"/>
  <c r="DP78" i="103"/>
  <c r="DZ78" i="103"/>
  <c r="ET80" i="103"/>
  <c r="DF81" i="103"/>
  <c r="Y17" i="104"/>
  <c r="AA47" i="104"/>
  <c r="CU83" i="103"/>
  <c r="ES83" i="103"/>
  <c r="EJ84" i="103"/>
  <c r="DO85" i="103"/>
  <c r="CV85" i="103"/>
  <c r="DS92" i="103"/>
  <c r="ES93" i="103"/>
  <c r="DY94" i="103"/>
  <c r="DP94" i="103"/>
  <c r="DZ94" i="103"/>
  <c r="DY97" i="103"/>
  <c r="CZ97" i="103"/>
  <c r="EG97" i="103"/>
  <c r="DE102" i="103"/>
  <c r="AC51" i="104"/>
  <c r="DD102" i="103"/>
  <c r="DR102" i="103"/>
  <c r="DZ102" i="103" s="1"/>
  <c r="EC102" i="103"/>
  <c r="Z52" i="104"/>
  <c r="DA107" i="103"/>
  <c r="EH107" i="103"/>
  <c r="ED112" i="103"/>
  <c r="DB117" i="103"/>
  <c r="X55" i="104"/>
  <c r="W25" i="104"/>
  <c r="CX122" i="103"/>
  <c r="EE122" i="103"/>
  <c r="DC127" i="103"/>
  <c r="DN127" i="103"/>
  <c r="EB127" i="103"/>
  <c r="CU128" i="103"/>
  <c r="CU129" i="103"/>
  <c r="T132" i="103"/>
  <c r="W57" i="104" s="1"/>
  <c r="AC132" i="103"/>
  <c r="Y27" i="104" s="1"/>
  <c r="DJ132" i="103"/>
  <c r="EF132" i="103"/>
  <c r="DY13" i="103"/>
  <c r="DE13" i="103"/>
  <c r="DZ13" i="103"/>
  <c r="DP14" i="103"/>
  <c r="DY16" i="103"/>
  <c r="ET16" i="103"/>
  <c r="DE18" i="103"/>
  <c r="DP18" i="103"/>
  <c r="DY20" i="103"/>
  <c r="ES20" i="103"/>
  <c r="EJ20" i="103"/>
  <c r="CV21" i="103"/>
  <c r="DF21" i="103"/>
  <c r="DN22" i="103"/>
  <c r="Z35" i="104"/>
  <c r="DY24" i="103"/>
  <c r="ES24" i="103"/>
  <c r="EJ24" i="103"/>
  <c r="CV25" i="103"/>
  <c r="CU26" i="103"/>
  <c r="ES26" i="103"/>
  <c r="DH27" i="103"/>
  <c r="DU27" i="103"/>
  <c r="EB27" i="103"/>
  <c r="CU28" i="103"/>
  <c r="DE29" i="103"/>
  <c r="DY29" i="103"/>
  <c r="DZ29" i="103"/>
  <c r="ET31" i="103"/>
  <c r="AC37" i="104"/>
  <c r="EG32" i="103"/>
  <c r="EJ33" i="103"/>
  <c r="CV34" i="103"/>
  <c r="ET35" i="103"/>
  <c r="DF36" i="103"/>
  <c r="DN37" i="103"/>
  <c r="CN37" i="103"/>
  <c r="DS37" i="103"/>
  <c r="DK37" i="103"/>
  <c r="DF38" i="103"/>
  <c r="CU39" i="103"/>
  <c r="ES39" i="103"/>
  <c r="DZ40" i="103"/>
  <c r="ET43" i="103"/>
  <c r="DF44" i="103"/>
  <c r="ET45" i="103"/>
  <c r="DF46" i="103"/>
  <c r="DB47" i="103"/>
  <c r="AA40" i="104"/>
  <c r="DF48" i="103"/>
  <c r="ET49" i="103"/>
  <c r="DF50" i="103"/>
  <c r="CU51" i="103"/>
  <c r="ES51" i="103"/>
  <c r="EB52" i="103"/>
  <c r="DI52" i="103"/>
  <c r="CQ52" i="103"/>
  <c r="DV52" i="103"/>
  <c r="AB11" i="104"/>
  <c r="ER52" i="103"/>
  <c r="AE11" i="104"/>
  <c r="EJ53" i="103"/>
  <c r="DO54" i="103"/>
  <c r="CV54" i="103"/>
  <c r="DP56" i="103"/>
  <c r="DM57" i="103"/>
  <c r="AA42" i="104"/>
  <c r="EN57" i="103"/>
  <c r="DO58" i="103"/>
  <c r="CV58" i="103"/>
  <c r="DZ60" i="103"/>
  <c r="CO62" i="103"/>
  <c r="DT62" i="103"/>
  <c r="DL62" i="103"/>
  <c r="CU63" i="103"/>
  <c r="ES63" i="103"/>
  <c r="DZ64" i="103"/>
  <c r="EI66" i="103"/>
  <c r="CL67" i="103"/>
  <c r="AE44" i="104" s="1"/>
  <c r="EF67" i="103"/>
  <c r="DY68" i="103"/>
  <c r="ES68" i="103"/>
  <c r="EJ68" i="103"/>
  <c r="CV69" i="103"/>
  <c r="DF69" i="103"/>
  <c r="EI70" i="103"/>
  <c r="DY71" i="103"/>
  <c r="DP71" i="103"/>
  <c r="DZ71" i="103"/>
  <c r="CS72" i="103"/>
  <c r="EM72" i="103"/>
  <c r="ET74" i="103"/>
  <c r="DF75" i="103"/>
  <c r="EC77" i="103"/>
  <c r="EJ78" i="103"/>
  <c r="DO79" i="103"/>
  <c r="CV79" i="103"/>
  <c r="DP81" i="103"/>
  <c r="DB82" i="103"/>
  <c r="DM82" i="103"/>
  <c r="DX82" i="103"/>
  <c r="AB17" i="104"/>
  <c r="CP82" i="103"/>
  <c r="ET84" i="103"/>
  <c r="DF85" i="103"/>
  <c r="X48" i="104"/>
  <c r="CP87" i="103"/>
  <c r="DU87" i="103"/>
  <c r="DV87" i="103"/>
  <c r="ER87" i="103"/>
  <c r="CL87" i="103"/>
  <c r="AE48" i="104" s="1"/>
  <c r="DP88" i="103"/>
  <c r="DZ88" i="103"/>
  <c r="EJ88" i="103"/>
  <c r="DO89" i="103"/>
  <c r="CV89" i="103"/>
  <c r="DE91" i="103"/>
  <c r="DP91" i="103"/>
  <c r="DB92" i="103"/>
  <c r="EJ94" i="103"/>
  <c r="CV95" i="103"/>
  <c r="W50" i="104"/>
  <c r="G54" i="104" s="1"/>
  <c r="Y20" i="104"/>
  <c r="CY97" i="103"/>
  <c r="AD51" i="104"/>
  <c r="DC102" i="103"/>
  <c r="Y52" i="104"/>
  <c r="Z22" i="104"/>
  <c r="CZ107" i="103"/>
  <c r="AD53" i="104"/>
  <c r="DD112" i="103"/>
  <c r="DR112" i="103"/>
  <c r="CP117" i="103"/>
  <c r="DA117" i="103"/>
  <c r="DL117" i="103"/>
  <c r="DP117" i="103" s="1"/>
  <c r="X25" i="104"/>
  <c r="AC55" i="104"/>
  <c r="CT122" i="103"/>
  <c r="CQ127" i="103"/>
  <c r="CV127" i="103" s="1"/>
  <c r="DB127" i="103"/>
  <c r="J132" i="103"/>
  <c r="X57" i="104" s="1"/>
  <c r="CL132" i="103"/>
  <c r="CX132" i="103"/>
  <c r="DO13" i="103"/>
  <c r="EJ13" i="103"/>
  <c r="DE14" i="103"/>
  <c r="EJ14" i="103"/>
  <c r="DO15" i="103"/>
  <c r="CV15" i="103"/>
  <c r="DF15" i="103"/>
  <c r="EP17" i="103"/>
  <c r="DZ18" i="103"/>
  <c r="ET20" i="103"/>
  <c r="DP21" i="103"/>
  <c r="DB22" i="103"/>
  <c r="CT22" i="103"/>
  <c r="AB5" i="104"/>
  <c r="EN22" i="103"/>
  <c r="CV23" i="103"/>
  <c r="ET24" i="103"/>
  <c r="DF25" i="103"/>
  <c r="Y36" i="104"/>
  <c r="EP27" i="103"/>
  <c r="EJ29" i="103"/>
  <c r="DO30" i="103"/>
  <c r="CV30" i="103"/>
  <c r="DV32" i="103"/>
  <c r="DN32" i="103"/>
  <c r="CL32" i="103"/>
  <c r="AE37" i="104" s="1"/>
  <c r="ET33" i="103"/>
  <c r="DF34" i="103"/>
  <c r="CU35" i="103"/>
  <c r="ES35" i="103"/>
  <c r="DE36" i="103"/>
  <c r="DP36" i="103"/>
  <c r="AA38" i="104"/>
  <c r="DE38" i="103"/>
  <c r="DP38" i="103"/>
  <c r="DY40" i="103"/>
  <c r="ES40" i="103"/>
  <c r="EJ40" i="103"/>
  <c r="CV41" i="103"/>
  <c r="Y39" i="104"/>
  <c r="EP42" i="103"/>
  <c r="CU43" i="103"/>
  <c r="ES43" i="103"/>
  <c r="DE44" i="103"/>
  <c r="DP44" i="103"/>
  <c r="CU45" i="103"/>
  <c r="ES45" i="103"/>
  <c r="DE46" i="103"/>
  <c r="DP46" i="103"/>
  <c r="AB10" i="104"/>
  <c r="EM47" i="103"/>
  <c r="DP48" i="103"/>
  <c r="CU49" i="103"/>
  <c r="ES49" i="103"/>
  <c r="DE50" i="103"/>
  <c r="DP50" i="103"/>
  <c r="W41" i="104"/>
  <c r="EQ52" i="103"/>
  <c r="ET53" i="103"/>
  <c r="DF54" i="103"/>
  <c r="DZ56" i="103"/>
  <c r="DA57" i="103"/>
  <c r="Y12" i="104"/>
  <c r="DX57" i="103"/>
  <c r="DF58" i="103"/>
  <c r="ES59" i="103"/>
  <c r="DY60" i="103"/>
  <c r="ES60" i="103"/>
  <c r="EJ60" i="103"/>
  <c r="CV61" i="103"/>
  <c r="DF61" i="103"/>
  <c r="Z43" i="104"/>
  <c r="DY64" i="103"/>
  <c r="ES64" i="103"/>
  <c r="EJ64" i="103"/>
  <c r="CV65" i="103"/>
  <c r="CU66" i="103"/>
  <c r="ES66" i="103"/>
  <c r="CP67" i="103"/>
  <c r="DU67" i="103"/>
  <c r="ET68" i="103"/>
  <c r="DP69" i="103"/>
  <c r="CU70" i="103"/>
  <c r="ES70" i="103"/>
  <c r="EJ71" i="103"/>
  <c r="AC45" i="104"/>
  <c r="DO73" i="103"/>
  <c r="DE75" i="103"/>
  <c r="DP75" i="103"/>
  <c r="ES76" i="103"/>
  <c r="W46" i="104"/>
  <c r="CO77" i="103"/>
  <c r="ET78" i="103"/>
  <c r="DF79" i="103"/>
  <c r="DZ81" i="103"/>
  <c r="CS82" i="103"/>
  <c r="CV83" i="103"/>
  <c r="DY84" i="103"/>
  <c r="DP85" i="103"/>
  <c r="CU86" i="103"/>
  <c r="ES86" i="103"/>
  <c r="W48" i="104"/>
  <c r="EE87" i="103"/>
  <c r="ET88" i="103"/>
  <c r="DF89" i="103"/>
  <c r="CV93" i="103"/>
  <c r="X50" i="104"/>
  <c r="H54" i="104" s="1"/>
  <c r="DO97" i="103"/>
  <c r="CL97" i="103"/>
  <c r="AE50" i="104" s="1"/>
  <c r="CX97" i="103"/>
  <c r="EI98" i="103"/>
  <c r="EI99" i="103"/>
  <c r="EI100" i="103"/>
  <c r="EI101" i="103"/>
  <c r="AB51" i="104"/>
  <c r="AD21" i="104"/>
  <c r="DB102" i="103"/>
  <c r="W52" i="104"/>
  <c r="Y22" i="104"/>
  <c r="CY107" i="103"/>
  <c r="EI108" i="103"/>
  <c r="EI109" i="103"/>
  <c r="EI110" i="103"/>
  <c r="EI111" i="103"/>
  <c r="DO112" i="103"/>
  <c r="DC112" i="103"/>
  <c r="CO117" i="103"/>
  <c r="CZ117" i="103"/>
  <c r="DD122" i="103"/>
  <c r="DR122" i="103"/>
  <c r="DZ122" i="103" s="1"/>
  <c r="DO123" i="103"/>
  <c r="DO124" i="103"/>
  <c r="DO125" i="103"/>
  <c r="DO126" i="103"/>
  <c r="DA127" i="103"/>
  <c r="I132" i="103"/>
  <c r="X27" i="104" s="1"/>
  <c r="ET14" i="103"/>
  <c r="DP15" i="103"/>
  <c r="CU16" i="103"/>
  <c r="EC17" i="103"/>
  <c r="CR17" i="103"/>
  <c r="DY18" i="103"/>
  <c r="EJ18" i="103"/>
  <c r="ET18" i="103"/>
  <c r="DF19" i="103"/>
  <c r="DE21" i="103"/>
  <c r="DY21" i="103"/>
  <c r="DZ21" i="103"/>
  <c r="DA22" i="103"/>
  <c r="AB35" i="104"/>
  <c r="EM22" i="103"/>
  <c r="DF23" i="103"/>
  <c r="DP25" i="103"/>
  <c r="DZ25" i="103"/>
  <c r="EJ25" i="103"/>
  <c r="CV26" i="103"/>
  <c r="DC27" i="103"/>
  <c r="DD27" i="103"/>
  <c r="Z36" i="104"/>
  <c r="DS27" i="103"/>
  <c r="EO27" i="103"/>
  <c r="CV28" i="103"/>
  <c r="ET29" i="103"/>
  <c r="DF30" i="103"/>
  <c r="ES31" i="103"/>
  <c r="W37" i="104"/>
  <c r="EQ32" i="103"/>
  <c r="EC32" i="103"/>
  <c r="DE34" i="103"/>
  <c r="DP34" i="103"/>
  <c r="DZ36" i="103"/>
  <c r="DA37" i="103"/>
  <c r="DB37" i="103"/>
  <c r="CS37" i="103"/>
  <c r="CT37" i="103"/>
  <c r="AB38" i="104"/>
  <c r="EM37" i="103"/>
  <c r="EH37" i="103"/>
  <c r="DZ38" i="103"/>
  <c r="CV39" i="103"/>
  <c r="ET40" i="103"/>
  <c r="DF41" i="103"/>
  <c r="EO42" i="103"/>
  <c r="DZ44" i="103"/>
  <c r="DZ46" i="103"/>
  <c r="EL47" i="103"/>
  <c r="DZ48" i="103"/>
  <c r="DZ50" i="103"/>
  <c r="CV51" i="103"/>
  <c r="DD52" i="103"/>
  <c r="CN52" i="103"/>
  <c r="DS52" i="103"/>
  <c r="DT52" i="103"/>
  <c r="EP52" i="103"/>
  <c r="DE54" i="103"/>
  <c r="DP54" i="103"/>
  <c r="DY56" i="103"/>
  <c r="ES56" i="103"/>
  <c r="EJ56" i="103"/>
  <c r="CZ57" i="103"/>
  <c r="EL57" i="103"/>
  <c r="DE58" i="103"/>
  <c r="DP58" i="103"/>
  <c r="ET60" i="103"/>
  <c r="DP61" i="103"/>
  <c r="DB62" i="103"/>
  <c r="DC62" i="103"/>
  <c r="CT62" i="103"/>
  <c r="AA13" i="104"/>
  <c r="AB13" i="104"/>
  <c r="EN62" i="103"/>
  <c r="CV63" i="103"/>
  <c r="ET64" i="103"/>
  <c r="DF65" i="103"/>
  <c r="Y44" i="104"/>
  <c r="CU68" i="103"/>
  <c r="DE69" i="103"/>
  <c r="DY69" i="103"/>
  <c r="DZ69" i="103"/>
  <c r="ET71" i="103"/>
  <c r="CP72" i="103"/>
  <c r="DU72" i="103"/>
  <c r="CL72" i="103"/>
  <c r="AE45" i="104" s="1"/>
  <c r="DF73" i="103"/>
  <c r="DZ75" i="103"/>
  <c r="DD77" i="103"/>
  <c r="CN77" i="103"/>
  <c r="DT77" i="103"/>
  <c r="EP77" i="103"/>
  <c r="CS77" i="103"/>
  <c r="DP79" i="103"/>
  <c r="ES80" i="103"/>
  <c r="DY81" i="103"/>
  <c r="EJ81" i="103"/>
  <c r="CZ82" i="103"/>
  <c r="DK82" i="103"/>
  <c r="DP82" i="103" s="1"/>
  <c r="CR82" i="103"/>
  <c r="AA17" i="104"/>
  <c r="AC17" i="104"/>
  <c r="AE17" i="104"/>
  <c r="DF83" i="103"/>
  <c r="DZ85" i="103"/>
  <c r="DD87" i="103"/>
  <c r="CN87" i="103"/>
  <c r="CO87" i="103"/>
  <c r="DT87" i="103"/>
  <c r="EP87" i="103"/>
  <c r="DP89" i="103"/>
  <c r="ES90" i="103"/>
  <c r="EJ91" i="103"/>
  <c r="DK92" i="103"/>
  <c r="AE19" i="104"/>
  <c r="DF93" i="103"/>
  <c r="DP95" i="103"/>
  <c r="X20" i="104"/>
  <c r="X52" i="104"/>
  <c r="W22" i="104"/>
  <c r="W54" i="104"/>
  <c r="AD25" i="104"/>
  <c r="Y56" i="104"/>
  <c r="DY127" i="103"/>
  <c r="BR132" i="103"/>
  <c r="CA132" i="103"/>
  <c r="DR132" i="103"/>
  <c r="EO17" i="103"/>
  <c r="CR22" i="103"/>
  <c r="DX22" i="103"/>
  <c r="EL22" i="103"/>
  <c r="DB27" i="103"/>
  <c r="EN27" i="103"/>
  <c r="DD32" i="103"/>
  <c r="CN32" i="103"/>
  <c r="DT32" i="103"/>
  <c r="EP32" i="103"/>
  <c r="CZ37" i="103"/>
  <c r="EL37" i="103"/>
  <c r="AE8" i="104"/>
  <c r="DB42" i="103"/>
  <c r="DC42" i="103"/>
  <c r="CT42" i="103"/>
  <c r="AB9" i="104"/>
  <c r="EN42" i="103"/>
  <c r="CY47" i="103"/>
  <c r="CZ47" i="103"/>
  <c r="DV47" i="103"/>
  <c r="DW47" i="103"/>
  <c r="EF47" i="103"/>
  <c r="DF51" i="103"/>
  <c r="DC52" i="103"/>
  <c r="EO52" i="103"/>
  <c r="CY57" i="103"/>
  <c r="CQ57" i="103"/>
  <c r="DW57" i="103"/>
  <c r="CN57" i="103"/>
  <c r="AE12" i="104"/>
  <c r="E26" i="104" s="1"/>
  <c r="DF63" i="103"/>
  <c r="DZ65" i="103"/>
  <c r="EJ65" i="103"/>
  <c r="CV66" i="103"/>
  <c r="CV70" i="103"/>
  <c r="X45" i="104"/>
  <c r="DU82" i="103"/>
  <c r="ER82" i="103"/>
  <c r="CL82" i="103"/>
  <c r="AE47" i="104" s="1"/>
  <c r="DE83" i="103"/>
  <c r="DP83" i="103"/>
  <c r="ES84" i="103"/>
  <c r="DY85" i="103"/>
  <c r="EJ85" i="103"/>
  <c r="CV86" i="103"/>
  <c r="Z48" i="104"/>
  <c r="DZ89" i="103"/>
  <c r="AD50" i="104"/>
  <c r="Z51" i="104"/>
  <c r="AC52" i="104"/>
  <c r="Z53" i="104"/>
  <c r="X54" i="104"/>
  <c r="CL117" i="103"/>
  <c r="AE54" i="104" s="1"/>
  <c r="CX117" i="103"/>
  <c r="AA55" i="104"/>
  <c r="ET122" i="103"/>
  <c r="BH132" i="103"/>
  <c r="AB57" i="104" s="1"/>
  <c r="BQ132" i="103"/>
  <c r="ED57" i="103"/>
  <c r="CS62" i="103"/>
  <c r="DX62" i="103"/>
  <c r="DP63" i="103"/>
  <c r="DZ63" i="103"/>
  <c r="ET65" i="103"/>
  <c r="DF66" i="103"/>
  <c r="DF70" i="103"/>
  <c r="W45" i="104"/>
  <c r="CN72" i="103"/>
  <c r="CO72" i="103"/>
  <c r="EP72" i="103"/>
  <c r="DZ73" i="103"/>
  <c r="ET75" i="103"/>
  <c r="CU76" i="103"/>
  <c r="DP76" i="103"/>
  <c r="AA16" i="104"/>
  <c r="AB16" i="104"/>
  <c r="EN77" i="103"/>
  <c r="EJ79" i="103"/>
  <c r="CV80" i="103"/>
  <c r="DT82" i="103"/>
  <c r="EQ82" i="103"/>
  <c r="EH82" i="103"/>
  <c r="DZ83" i="103"/>
  <c r="ET85" i="103"/>
  <c r="DF86" i="103"/>
  <c r="AA18" i="104"/>
  <c r="AB18" i="104"/>
  <c r="EJ89" i="103"/>
  <c r="CV90" i="103"/>
  <c r="DF90" i="103"/>
  <c r="ES91" i="103"/>
  <c r="DZ93" i="103"/>
  <c r="EJ95" i="103"/>
  <c r="AD3" i="103"/>
  <c r="AM7" i="103"/>
  <c r="X5" i="104"/>
  <c r="W5" i="104"/>
  <c r="Z9" i="104"/>
  <c r="DY42" i="103"/>
  <c r="W10" i="104"/>
  <c r="ES14" i="103"/>
  <c r="ET15" i="103"/>
  <c r="DI17" i="103"/>
  <c r="DR17" i="103"/>
  <c r="Z34" i="104"/>
  <c r="CT17" i="103"/>
  <c r="DS17" i="103"/>
  <c r="ED17" i="103"/>
  <c r="DO18" i="103"/>
  <c r="DZ19" i="103"/>
  <c r="EI19" i="103"/>
  <c r="CU20" i="103"/>
  <c r="W8" i="104"/>
  <c r="Y8" i="104"/>
  <c r="W13" i="104"/>
  <c r="DO62" i="103"/>
  <c r="DY14" i="103"/>
  <c r="X34" i="104"/>
  <c r="Y34" i="104"/>
  <c r="DP19" i="103"/>
  <c r="X4" i="104"/>
  <c r="AD7" i="104"/>
  <c r="ES32" i="103"/>
  <c r="Z12" i="104"/>
  <c r="DO19" i="103"/>
  <c r="EI15" i="103"/>
  <c r="CP17" i="103"/>
  <c r="DB17" i="103"/>
  <c r="EL17" i="103"/>
  <c r="CV19" i="103"/>
  <c r="AD12" i="104"/>
  <c r="DZ15" i="103"/>
  <c r="EI14" i="103"/>
  <c r="DM17" i="103"/>
  <c r="DV17" i="103"/>
  <c r="DA17" i="103"/>
  <c r="DO16" i="103"/>
  <c r="EN17" i="103"/>
  <c r="CL17" i="103"/>
  <c r="AE34" i="104" s="1"/>
  <c r="DW17" i="103"/>
  <c r="EH17" i="103"/>
  <c r="CU18" i="103"/>
  <c r="DE20" i="103"/>
  <c r="Y10" i="104"/>
  <c r="CX17" i="103"/>
  <c r="DE16" i="103"/>
  <c r="AA34" i="104"/>
  <c r="AB4" i="104"/>
  <c r="DH17" i="103"/>
  <c r="EJ19" i="103"/>
  <c r="Y19" i="104"/>
  <c r="EI20" i="103"/>
  <c r="DS22" i="103"/>
  <c r="EB22" i="103"/>
  <c r="CO27" i="103"/>
  <c r="CX27" i="103"/>
  <c r="DX27" i="103"/>
  <c r="EG27" i="103"/>
  <c r="EI28" i="103"/>
  <c r="AE7" i="104"/>
  <c r="DU32" i="103"/>
  <c r="ED32" i="103"/>
  <c r="EI36" i="103"/>
  <c r="AB8" i="104"/>
  <c r="DR37" i="103"/>
  <c r="CN42" i="103"/>
  <c r="DW42" i="103"/>
  <c r="EF42" i="103"/>
  <c r="EI44" i="103"/>
  <c r="AD40" i="104"/>
  <c r="AC10" i="104"/>
  <c r="DT47" i="103"/>
  <c r="EC47" i="103"/>
  <c r="AA11" i="104"/>
  <c r="CY52" i="103"/>
  <c r="DH52" i="103"/>
  <c r="EH52" i="103"/>
  <c r="DD57" i="103"/>
  <c r="DV57" i="103"/>
  <c r="EE57" i="103"/>
  <c r="EI60" i="103"/>
  <c r="DA62" i="103"/>
  <c r="DS62" i="103"/>
  <c r="EB62" i="103"/>
  <c r="CO67" i="103"/>
  <c r="CX67" i="103"/>
  <c r="DF67" i="103" s="1"/>
  <c r="DX67" i="103"/>
  <c r="EG67" i="103"/>
  <c r="EI68" i="103"/>
  <c r="DV72" i="103"/>
  <c r="AE15" i="104"/>
  <c r="CX72" i="103"/>
  <c r="EB72" i="103"/>
  <c r="L133" i="103"/>
  <c r="AS133" i="103"/>
  <c r="BD133" i="103"/>
  <c r="BO133" i="103"/>
  <c r="BY133" i="103"/>
  <c r="CJ133" i="103"/>
  <c r="EI21" i="103"/>
  <c r="AA35" i="104"/>
  <c r="CQ22" i="103"/>
  <c r="CZ22" i="103"/>
  <c r="DI22" i="103"/>
  <c r="DR22" i="103"/>
  <c r="DE23" i="103"/>
  <c r="CN27" i="103"/>
  <c r="DN27" i="103"/>
  <c r="DW27" i="103"/>
  <c r="EI29" i="103"/>
  <c r="DE31" i="103"/>
  <c r="CS32" i="103"/>
  <c r="DB32" i="103"/>
  <c r="DK32" i="103"/>
  <c r="EL32" i="103"/>
  <c r="Z38" i="104"/>
  <c r="AA8" i="104"/>
  <c r="CP37" i="103"/>
  <c r="CY37" i="103"/>
  <c r="DH37" i="103"/>
  <c r="DE39" i="103"/>
  <c r="DO41" i="103"/>
  <c r="X39" i="104"/>
  <c r="CL42" i="103"/>
  <c r="AE39" i="104" s="1"/>
  <c r="DD42" i="103"/>
  <c r="DM42" i="103"/>
  <c r="EI45" i="103"/>
  <c r="AB40" i="104"/>
  <c r="DO47" i="103"/>
  <c r="CR47" i="103"/>
  <c r="DA47" i="103"/>
  <c r="DJ47" i="103"/>
  <c r="DS47" i="103"/>
  <c r="DO49" i="103"/>
  <c r="Y41" i="104"/>
  <c r="CO52" i="103"/>
  <c r="CX52" i="103"/>
  <c r="EI53" i="103"/>
  <c r="DE55" i="103"/>
  <c r="AC42" i="104"/>
  <c r="D22" i="104" s="1"/>
  <c r="CT57" i="103"/>
  <c r="DC57" i="103"/>
  <c r="DL57" i="103"/>
  <c r="EM57" i="103"/>
  <c r="EI61" i="103"/>
  <c r="AA43" i="104"/>
  <c r="CQ62" i="103"/>
  <c r="CZ62" i="103"/>
  <c r="DI62" i="103"/>
  <c r="DR62" i="103"/>
  <c r="DE63" i="103"/>
  <c r="W44" i="104"/>
  <c r="CN67" i="103"/>
  <c r="DN67" i="103"/>
  <c r="DW67" i="103"/>
  <c r="EI69" i="103"/>
  <c r="DE71" i="103"/>
  <c r="AD45" i="104"/>
  <c r="AC15" i="104"/>
  <c r="DH72" i="103"/>
  <c r="H133" i="103"/>
  <c r="V133" i="103"/>
  <c r="AG133" i="103"/>
  <c r="AR133" i="103"/>
  <c r="BC133" i="103"/>
  <c r="BN133" i="103"/>
  <c r="CI133" i="103"/>
  <c r="CY22" i="103"/>
  <c r="DH22" i="103"/>
  <c r="EH22" i="103"/>
  <c r="DE24" i="103"/>
  <c r="DM27" i="103"/>
  <c r="DV27" i="103"/>
  <c r="EE27" i="103"/>
  <c r="DJ32" i="103"/>
  <c r="DS32" i="103"/>
  <c r="EB32" i="103"/>
  <c r="CU37" i="103"/>
  <c r="CO37" i="103"/>
  <c r="CX37" i="103"/>
  <c r="DX37" i="103"/>
  <c r="EG37" i="103"/>
  <c r="DE40" i="103"/>
  <c r="DL42" i="103"/>
  <c r="DU42" i="103"/>
  <c r="ED42" i="103"/>
  <c r="CQ47" i="103"/>
  <c r="DI47" i="103"/>
  <c r="DR47" i="103"/>
  <c r="DE48" i="103"/>
  <c r="DN52" i="103"/>
  <c r="DW52" i="103"/>
  <c r="EF52" i="103"/>
  <c r="DE56" i="103"/>
  <c r="AD42" i="104"/>
  <c r="AC12" i="104"/>
  <c r="D26" i="104" s="1"/>
  <c r="CS57" i="103"/>
  <c r="DK57" i="103"/>
  <c r="DT57" i="103"/>
  <c r="EC57" i="103"/>
  <c r="CY62" i="103"/>
  <c r="DH62" i="103"/>
  <c r="EH62" i="103"/>
  <c r="DE64" i="103"/>
  <c r="X44" i="104"/>
  <c r="DM67" i="103"/>
  <c r="DV67" i="103"/>
  <c r="EE67" i="103"/>
  <c r="CQ72" i="103"/>
  <c r="CV72" i="103" s="1"/>
  <c r="DT72" i="103"/>
  <c r="DW72" i="103"/>
  <c r="R133" i="103"/>
  <c r="BB133" i="103"/>
  <c r="BM133" i="103"/>
  <c r="BW133" i="103"/>
  <c r="CH133" i="103"/>
  <c r="X16" i="104"/>
  <c r="AD17" i="104"/>
  <c r="ES82" i="103"/>
  <c r="Y35" i="104"/>
  <c r="CX22" i="103"/>
  <c r="EP22" i="103"/>
  <c r="DE25" i="103"/>
  <c r="AC36" i="104"/>
  <c r="EM27" i="103"/>
  <c r="AA37" i="104"/>
  <c r="DR32" i="103"/>
  <c r="ER32" i="103"/>
  <c r="DE33" i="103"/>
  <c r="DO35" i="103"/>
  <c r="EO37" i="103"/>
  <c r="DE41" i="103"/>
  <c r="CS42" i="103"/>
  <c r="EL42" i="103"/>
  <c r="DO43" i="103"/>
  <c r="Z40" i="104"/>
  <c r="DH47" i="103"/>
  <c r="EQ47" i="103"/>
  <c r="ET47" i="103" s="1"/>
  <c r="DE49" i="103"/>
  <c r="DO51" i="103"/>
  <c r="X41" i="104"/>
  <c r="CL52" i="103"/>
  <c r="AE41" i="104" s="1"/>
  <c r="EN52" i="103"/>
  <c r="AB42" i="104"/>
  <c r="H11" i="104" s="1"/>
  <c r="DS57" i="103"/>
  <c r="DO59" i="103"/>
  <c r="Y43" i="104"/>
  <c r="CX62" i="103"/>
  <c r="EP62" i="103"/>
  <c r="DE65" i="103"/>
  <c r="AC44" i="104"/>
  <c r="EM67" i="103"/>
  <c r="ET67" i="103" s="1"/>
  <c r="DK72" i="103"/>
  <c r="AA45" i="104"/>
  <c r="ER72" i="103"/>
  <c r="Q133" i="103"/>
  <c r="AB133" i="103"/>
  <c r="AP133" i="103"/>
  <c r="BA133" i="103"/>
  <c r="BL133" i="103"/>
  <c r="BV133" i="103"/>
  <c r="CG133" i="103"/>
  <c r="DW22" i="103"/>
  <c r="EF22" i="103"/>
  <c r="AD36" i="104"/>
  <c r="EC27" i="103"/>
  <c r="DH32" i="103"/>
  <c r="EH32" i="103"/>
  <c r="DV37" i="103"/>
  <c r="EE37" i="103"/>
  <c r="DS42" i="103"/>
  <c r="EB42" i="103"/>
  <c r="CX47" i="103"/>
  <c r="DX47" i="103"/>
  <c r="EG47" i="103"/>
  <c r="DU52" i="103"/>
  <c r="ED52" i="103"/>
  <c r="DR57" i="103"/>
  <c r="DW62" i="103"/>
  <c r="EF62" i="103"/>
  <c r="AD44" i="104"/>
  <c r="DT67" i="103"/>
  <c r="EC67" i="103"/>
  <c r="EE72" i="103"/>
  <c r="DR72" i="103"/>
  <c r="Z45" i="104"/>
  <c r="EQ72" i="103"/>
  <c r="DC72" i="103"/>
  <c r="DS72" i="103"/>
  <c r="CU73" i="103"/>
  <c r="CV73" i="103"/>
  <c r="AA133" i="103"/>
  <c r="BK133" i="103"/>
  <c r="BU133" i="103"/>
  <c r="CF133" i="103"/>
  <c r="DY77" i="103"/>
  <c r="DO21" i="103"/>
  <c r="CL22" i="103"/>
  <c r="AE35" i="104" s="1"/>
  <c r="DM22" i="103"/>
  <c r="AB36" i="104"/>
  <c r="DJ27" i="103"/>
  <c r="DO29" i="103"/>
  <c r="Y37" i="104"/>
  <c r="CX32" i="103"/>
  <c r="DE35" i="103"/>
  <c r="AC38" i="104"/>
  <c r="DL37" i="103"/>
  <c r="AA39" i="104"/>
  <c r="DI42" i="103"/>
  <c r="DR42" i="103"/>
  <c r="DE43" i="103"/>
  <c r="DO45" i="103"/>
  <c r="W40" i="104"/>
  <c r="DN47" i="103"/>
  <c r="DE51" i="103"/>
  <c r="AD41" i="104"/>
  <c r="DK52" i="103"/>
  <c r="EL52" i="103"/>
  <c r="DO53" i="103"/>
  <c r="Z42" i="104"/>
  <c r="F11" i="104" s="1"/>
  <c r="DH57" i="103"/>
  <c r="DE59" i="103"/>
  <c r="DO61" i="103"/>
  <c r="X43" i="104"/>
  <c r="H53" i="104" s="1"/>
  <c r="CL62" i="103"/>
  <c r="AE43" i="104" s="1"/>
  <c r="E22" i="104" s="1"/>
  <c r="DM62" i="103"/>
  <c r="AB44" i="104"/>
  <c r="DJ67" i="103"/>
  <c r="DO69" i="103"/>
  <c r="DI72" i="103"/>
  <c r="Y45" i="104"/>
  <c r="DB72" i="103"/>
  <c r="EH72" i="103"/>
  <c r="Z133" i="103"/>
  <c r="AK133" i="103"/>
  <c r="AV133" i="103"/>
  <c r="BJ133" i="103"/>
  <c r="BT133" i="103"/>
  <c r="DR27" i="103"/>
  <c r="AD38" i="104"/>
  <c r="CX57" i="103"/>
  <c r="DR67" i="103"/>
  <c r="DX72" i="103"/>
  <c r="DA72" i="103"/>
  <c r="DN72" i="103"/>
  <c r="Y133" i="103"/>
  <c r="AJ133" i="103"/>
  <c r="AU133" i="103"/>
  <c r="BF133" i="103"/>
  <c r="CD133" i="103"/>
  <c r="DO72" i="103"/>
  <c r="W15" i="104"/>
  <c r="AD35" i="104"/>
  <c r="ES37" i="103"/>
  <c r="AA41" i="104"/>
  <c r="AD43" i="104"/>
  <c r="CY72" i="103"/>
  <c r="DL72" i="103"/>
  <c r="ED72" i="103"/>
  <c r="B133" i="103"/>
  <c r="M133" i="103"/>
  <c r="X133" i="103"/>
  <c r="AI133" i="103"/>
  <c r="AT133" i="103"/>
  <c r="BE133" i="103"/>
  <c r="BP133" i="103"/>
  <c r="BZ133" i="103"/>
  <c r="EI75" i="103"/>
  <c r="DA77" i="103"/>
  <c r="DS77" i="103"/>
  <c r="EB77" i="103"/>
  <c r="CX82" i="103"/>
  <c r="EG82" i="103"/>
  <c r="EI83" i="103"/>
  <c r="DE85" i="103"/>
  <c r="AE18" i="104"/>
  <c r="DC87" i="103"/>
  <c r="ED87" i="103"/>
  <c r="EI91" i="103"/>
  <c r="AA49" i="104"/>
  <c r="AB19" i="104"/>
  <c r="CQ92" i="103"/>
  <c r="CZ92" i="103"/>
  <c r="DI92" i="103"/>
  <c r="DR92" i="103"/>
  <c r="ER92" i="103"/>
  <c r="DE93" i="103"/>
  <c r="DE97" i="103"/>
  <c r="ES117" i="103"/>
  <c r="DZ132" i="103"/>
  <c r="EI132" i="103"/>
  <c r="G133" i="103"/>
  <c r="P133" i="103"/>
  <c r="AH133" i="103"/>
  <c r="AQ133" i="103"/>
  <c r="AZ133" i="103"/>
  <c r="AA21" i="104"/>
  <c r="AC26" i="104"/>
  <c r="AE27" i="104"/>
  <c r="AA56" i="104"/>
  <c r="Y57" i="104"/>
  <c r="EI76" i="103"/>
  <c r="AA46" i="104"/>
  <c r="CQ77" i="103"/>
  <c r="CZ77" i="103"/>
  <c r="DI77" i="103"/>
  <c r="DR77" i="103"/>
  <c r="DE78" i="103"/>
  <c r="CN82" i="103"/>
  <c r="CV82" i="103" s="1"/>
  <c r="DW82" i="103"/>
  <c r="EF82" i="103"/>
  <c r="DE86" i="103"/>
  <c r="AD48" i="104"/>
  <c r="CS87" i="103"/>
  <c r="DB87" i="103"/>
  <c r="EC87" i="103"/>
  <c r="EL87" i="103"/>
  <c r="ET87" i="103" s="1"/>
  <c r="Z49" i="104"/>
  <c r="AA19" i="104"/>
  <c r="CP92" i="103"/>
  <c r="CY92" i="103"/>
  <c r="DH92" i="103"/>
  <c r="EH92" i="103"/>
  <c r="EQ92" i="103"/>
  <c r="DE94" i="103"/>
  <c r="CU97" i="103"/>
  <c r="DE122" i="103"/>
  <c r="DP132" i="103"/>
  <c r="F133" i="103"/>
  <c r="O133" i="103"/>
  <c r="AD19" i="104"/>
  <c r="AD23" i="104"/>
  <c r="AD27" i="104"/>
  <c r="DH77" i="103"/>
  <c r="EH77" i="103"/>
  <c r="DE79" i="103"/>
  <c r="X47" i="104"/>
  <c r="DV82" i="103"/>
  <c r="EE82" i="103"/>
  <c r="DS87" i="103"/>
  <c r="EB87" i="103"/>
  <c r="CO92" i="103"/>
  <c r="CX92" i="103"/>
  <c r="DX92" i="103"/>
  <c r="EG92" i="103"/>
  <c r="EP92" i="103"/>
  <c r="DE95" i="103"/>
  <c r="EI102" i="103"/>
  <c r="DE107" i="103"/>
  <c r="CU122" i="103"/>
  <c r="E133" i="103"/>
  <c r="N133" i="103"/>
  <c r="W133" i="103"/>
  <c r="AF133" i="103"/>
  <c r="BX133" i="103"/>
  <c r="AC27" i="104"/>
  <c r="AE57" i="104"/>
  <c r="Y46" i="104"/>
  <c r="CX77" i="103"/>
  <c r="EG77" i="103"/>
  <c r="DE80" i="103"/>
  <c r="AC47" i="104"/>
  <c r="ED82" i="103"/>
  <c r="EM82" i="103"/>
  <c r="ET82" i="103" s="1"/>
  <c r="DR87" i="103"/>
  <c r="DE88" i="103"/>
  <c r="W49" i="104"/>
  <c r="DN92" i="103"/>
  <c r="DW92" i="103"/>
  <c r="EF92" i="103"/>
  <c r="EO92" i="103"/>
  <c r="DE96" i="103"/>
  <c r="CV132" i="103"/>
  <c r="DE132" i="103"/>
  <c r="D133" i="103"/>
  <c r="Z20" i="104"/>
  <c r="F8" i="104" s="1"/>
  <c r="X21" i="104"/>
  <c r="Z26" i="104"/>
  <c r="X56" i="104"/>
  <c r="AD57" i="104"/>
  <c r="DE73" i="103"/>
  <c r="EF77" i="103"/>
  <c r="DE81" i="103"/>
  <c r="AD47" i="104"/>
  <c r="EC82" i="103"/>
  <c r="DH87" i="103"/>
  <c r="DP87" i="103" s="1"/>
  <c r="EH87" i="103"/>
  <c r="DE89" i="103"/>
  <c r="X49" i="104"/>
  <c r="CL92" i="103"/>
  <c r="AE49" i="104" s="1"/>
  <c r="DD92" i="103"/>
  <c r="DM92" i="103"/>
  <c r="DV92" i="103"/>
  <c r="EE92" i="103"/>
  <c r="EN92" i="103"/>
  <c r="ES97" i="103"/>
  <c r="DO102" i="103"/>
  <c r="CU132" i="103"/>
  <c r="C133" i="103"/>
  <c r="AL133" i="103"/>
  <c r="CE133" i="103"/>
  <c r="AC57" i="104"/>
  <c r="DE74" i="103"/>
  <c r="DO76" i="103"/>
  <c r="X46" i="104"/>
  <c r="CL77" i="103"/>
  <c r="AE46" i="104" s="1"/>
  <c r="DO84" i="103"/>
  <c r="Y48" i="104"/>
  <c r="CX87" i="103"/>
  <c r="DE90" i="103"/>
  <c r="AC49" i="104"/>
  <c r="DU92" i="103"/>
  <c r="EM92" i="103"/>
  <c r="EI97" i="103"/>
  <c r="DY112" i="103"/>
  <c r="ES122" i="103"/>
  <c r="DR82" i="103"/>
  <c r="AD49" i="104"/>
  <c r="AC19" i="104"/>
  <c r="CS92" i="103"/>
  <c r="EL92" i="103"/>
  <c r="DE127" i="103"/>
  <c r="ET132" i="103"/>
  <c r="W20" i="104"/>
  <c r="AD46" i="104"/>
  <c r="DF77" i="103" l="1"/>
  <c r="EP133" i="103"/>
  <c r="CV87" i="103"/>
  <c r="ET37" i="103"/>
  <c r="EJ57" i="103"/>
  <c r="CV17" i="103"/>
  <c r="H8" i="104"/>
  <c r="ET22" i="103"/>
  <c r="G11" i="104"/>
  <c r="F12" i="104"/>
  <c r="CV122" i="103"/>
  <c r="D27" i="104"/>
  <c r="ES127" i="103"/>
  <c r="AO13" i="103"/>
  <c r="AY13" i="103" s="1"/>
  <c r="BI13" i="103" s="1"/>
  <c r="EJ112" i="103"/>
  <c r="H12" i="104"/>
  <c r="C27" i="104"/>
  <c r="H49" i="104"/>
  <c r="EJ132" i="103"/>
  <c r="D23" i="104"/>
  <c r="CP133" i="103"/>
  <c r="C23" i="104"/>
  <c r="DO127" i="103"/>
  <c r="ET42" i="103"/>
  <c r="C22" i="104"/>
  <c r="CV62" i="103"/>
  <c r="DF132" i="103"/>
  <c r="G7" i="104"/>
  <c r="DO132" i="103"/>
  <c r="DP32" i="103"/>
  <c r="DM133" i="103"/>
  <c r="ET27" i="103"/>
  <c r="E23" i="104"/>
  <c r="G8" i="104"/>
  <c r="AF55" i="104"/>
  <c r="AF53" i="104"/>
  <c r="EI122" i="103"/>
  <c r="CU47" i="103"/>
  <c r="ES52" i="103"/>
  <c r="S133" i="103"/>
  <c r="CS133" i="103"/>
  <c r="Z24" i="104"/>
  <c r="AF24" i="104" s="1"/>
  <c r="CU107" i="103"/>
  <c r="AF23" i="104"/>
  <c r="ES102" i="103"/>
  <c r="CV77" i="103"/>
  <c r="DO122" i="103"/>
  <c r="AE28" i="104"/>
  <c r="DF32" i="103"/>
  <c r="DT133" i="103"/>
  <c r="AY14" i="103"/>
  <c r="AY15" i="103" s="1"/>
  <c r="AY16" i="103" s="1"/>
  <c r="AY18" i="103" s="1"/>
  <c r="AY19" i="103" s="1"/>
  <c r="AY20" i="103" s="1"/>
  <c r="AY21" i="103" s="1"/>
  <c r="AY23" i="103" s="1"/>
  <c r="AY24" i="103" s="1"/>
  <c r="AY25" i="103" s="1"/>
  <c r="AY26" i="103" s="1"/>
  <c r="AY28" i="103" s="1"/>
  <c r="AY29" i="103" s="1"/>
  <c r="AY30" i="103" s="1"/>
  <c r="AY31" i="103" s="1"/>
  <c r="AY33" i="103" s="1"/>
  <c r="AY34" i="103" s="1"/>
  <c r="AY35" i="103" s="1"/>
  <c r="AY36" i="103" s="1"/>
  <c r="AY38" i="103" s="1"/>
  <c r="AY39" i="103" s="1"/>
  <c r="AY40" i="103" s="1"/>
  <c r="AY41" i="103" s="1"/>
  <c r="AY43" i="103" s="1"/>
  <c r="AY44" i="103" s="1"/>
  <c r="AY45" i="103" s="1"/>
  <c r="AY46" i="103" s="1"/>
  <c r="AY48" i="103" s="1"/>
  <c r="AY49" i="103" s="1"/>
  <c r="AY50" i="103" s="1"/>
  <c r="AY51" i="103" s="1"/>
  <c r="AY53" i="103" s="1"/>
  <c r="AY54" i="103" s="1"/>
  <c r="AY55" i="103" s="1"/>
  <c r="AY56" i="103" s="1"/>
  <c r="AY58" i="103" s="1"/>
  <c r="AY59" i="103" s="1"/>
  <c r="AY60" i="103" s="1"/>
  <c r="AY61" i="103" s="1"/>
  <c r="AY63" i="103" s="1"/>
  <c r="AY64" i="103" s="1"/>
  <c r="AY65" i="103" s="1"/>
  <c r="AY66" i="103" s="1"/>
  <c r="AY68" i="103" s="1"/>
  <c r="AY69" i="103" s="1"/>
  <c r="AY70" i="103" s="1"/>
  <c r="AY71" i="103" s="1"/>
  <c r="AY73" i="103" s="1"/>
  <c r="AY74" i="103" s="1"/>
  <c r="AY75" i="103" s="1"/>
  <c r="AY76" i="103" s="1"/>
  <c r="AY78" i="103" s="1"/>
  <c r="AY79" i="103" s="1"/>
  <c r="AY80" i="103" s="1"/>
  <c r="AY81" i="103" s="1"/>
  <c r="AY83" i="103" s="1"/>
  <c r="AY84" i="103" s="1"/>
  <c r="AY85" i="103" s="1"/>
  <c r="AY86" i="103" s="1"/>
  <c r="AY88" i="103" s="1"/>
  <c r="AY89" i="103" s="1"/>
  <c r="AY90" i="103" s="1"/>
  <c r="AY91" i="103" s="1"/>
  <c r="AY93" i="103" s="1"/>
  <c r="AY94" i="103" s="1"/>
  <c r="AY95" i="103" s="1"/>
  <c r="AY96" i="103" s="1"/>
  <c r="AY98" i="103" s="1"/>
  <c r="AY99" i="103" s="1"/>
  <c r="AY100" i="103" s="1"/>
  <c r="AY101" i="103" s="1"/>
  <c r="AY103" i="103" s="1"/>
  <c r="AY104" i="103" s="1"/>
  <c r="AY105" i="103" s="1"/>
  <c r="AY106" i="103" s="1"/>
  <c r="AY108" i="103" s="1"/>
  <c r="AY109" i="103" s="1"/>
  <c r="AY110" i="103" s="1"/>
  <c r="AY111" i="103" s="1"/>
  <c r="AY113" i="103" s="1"/>
  <c r="AY114" i="103" s="1"/>
  <c r="AY115" i="103" s="1"/>
  <c r="AY116" i="103" s="1"/>
  <c r="AY118" i="103" s="1"/>
  <c r="AY119" i="103" s="1"/>
  <c r="AY120" i="103" s="1"/>
  <c r="AY121" i="103" s="1"/>
  <c r="AY123" i="103" s="1"/>
  <c r="AY124" i="103" s="1"/>
  <c r="AY125" i="103" s="1"/>
  <c r="AY126" i="103" s="1"/>
  <c r="AY128" i="103" s="1"/>
  <c r="AY129" i="103" s="1"/>
  <c r="AY130" i="103" s="1"/>
  <c r="AY131" i="103" s="1"/>
  <c r="EJ127" i="103"/>
  <c r="X13" i="104"/>
  <c r="AA25" i="104"/>
  <c r="AF25" i="104" s="1"/>
  <c r="ES107" i="103"/>
  <c r="EN133" i="103"/>
  <c r="DO117" i="103"/>
  <c r="EI62" i="103"/>
  <c r="EI22" i="103"/>
  <c r="ES112" i="103"/>
  <c r="DO107" i="103"/>
  <c r="DY117" i="103"/>
  <c r="CT133" i="103"/>
  <c r="AB12" i="104"/>
  <c r="H7" i="104" s="1"/>
  <c r="DZ112" i="103"/>
  <c r="DC133" i="103"/>
  <c r="CO133" i="103"/>
  <c r="DZ27" i="103"/>
  <c r="DY132" i="103"/>
  <c r="DB133" i="103"/>
  <c r="DF82" i="103"/>
  <c r="AF50" i="104"/>
  <c r="DF127" i="103"/>
  <c r="EJ122" i="103"/>
  <c r="DE112" i="103"/>
  <c r="DF87" i="103"/>
  <c r="AC133" i="103"/>
  <c r="EI112" i="103"/>
  <c r="DY107" i="103"/>
  <c r="DJ133" i="103"/>
  <c r="ET62" i="103"/>
  <c r="CU67" i="103"/>
  <c r="ET77" i="103"/>
  <c r="DF117" i="103"/>
  <c r="EJ97" i="103"/>
  <c r="DE117" i="103"/>
  <c r="EO133" i="103"/>
  <c r="CU112" i="103"/>
  <c r="DF47" i="103"/>
  <c r="AF46" i="104"/>
  <c r="DL133" i="103"/>
  <c r="EJ27" i="103"/>
  <c r="ET57" i="103"/>
  <c r="CV52" i="103"/>
  <c r="CV32" i="103"/>
  <c r="AF52" i="104"/>
  <c r="AF51" i="104"/>
  <c r="EJ82" i="103"/>
  <c r="DA133" i="103"/>
  <c r="EJ67" i="103"/>
  <c r="EJ47" i="103"/>
  <c r="AF48" i="104"/>
  <c r="ER133" i="103"/>
  <c r="EJ37" i="103"/>
  <c r="CV47" i="103"/>
  <c r="DF97" i="103"/>
  <c r="EJ102" i="103"/>
  <c r="CV57" i="103"/>
  <c r="DF42" i="103"/>
  <c r="CV117" i="103"/>
  <c r="DF107" i="103"/>
  <c r="DZ127" i="103"/>
  <c r="EJ117" i="103"/>
  <c r="EJ107" i="103"/>
  <c r="EB133" i="103"/>
  <c r="EF133" i="103"/>
  <c r="DN133" i="103"/>
  <c r="AF43" i="104"/>
  <c r="DD133" i="103"/>
  <c r="EJ52" i="103"/>
  <c r="DF52" i="103"/>
  <c r="AF41" i="104"/>
  <c r="DZ52" i="103"/>
  <c r="DK133" i="103"/>
  <c r="CV42" i="103"/>
  <c r="CV37" i="103"/>
  <c r="DF27" i="103"/>
  <c r="DI133" i="103"/>
  <c r="CZ133" i="103"/>
  <c r="DZ22" i="103"/>
  <c r="DV133" i="103"/>
  <c r="CR133" i="103"/>
  <c r="AF56" i="104"/>
  <c r="EJ92" i="103"/>
  <c r="DW133" i="103"/>
  <c r="AF27" i="104"/>
  <c r="EG133" i="103"/>
  <c r="ED133" i="103"/>
  <c r="DP67" i="103"/>
  <c r="AB58" i="104"/>
  <c r="AX133" i="103"/>
  <c r="ET72" i="103"/>
  <c r="DF62" i="103"/>
  <c r="DF22" i="103"/>
  <c r="EI77" i="103"/>
  <c r="CV22" i="103"/>
  <c r="DF17" i="103"/>
  <c r="ET17" i="103"/>
  <c r="AF22" i="104"/>
  <c r="DY122" i="103"/>
  <c r="AM133" i="103"/>
  <c r="DS133" i="103"/>
  <c r="CY133" i="103"/>
  <c r="J133" i="103"/>
  <c r="DP22" i="103"/>
  <c r="DZ37" i="103"/>
  <c r="AF54" i="104"/>
  <c r="DP127" i="103"/>
  <c r="CU127" i="103"/>
  <c r="DP77" i="103"/>
  <c r="DP92" i="103"/>
  <c r="DZ77" i="103"/>
  <c r="ES92" i="103"/>
  <c r="DF122" i="103"/>
  <c r="Y21" i="104"/>
  <c r="AF21" i="104" s="1"/>
  <c r="CU102" i="103"/>
  <c r="AD58" i="104"/>
  <c r="CU92" i="103"/>
  <c r="EQ133" i="103"/>
  <c r="EC133" i="103"/>
  <c r="CQ133" i="103"/>
  <c r="DP42" i="103"/>
  <c r="AF37" i="104"/>
  <c r="EI17" i="103"/>
  <c r="AO14" i="103"/>
  <c r="AO15" i="103" s="1"/>
  <c r="AO16" i="103" s="1"/>
  <c r="AO18" i="103" s="1"/>
  <c r="AO19" i="103" s="1"/>
  <c r="AO20" i="103" s="1"/>
  <c r="AO21" i="103" s="1"/>
  <c r="AO23" i="103" s="1"/>
  <c r="AO24" i="103" s="1"/>
  <c r="AO25" i="103" s="1"/>
  <c r="AO26" i="103" s="1"/>
  <c r="AO28" i="103" s="1"/>
  <c r="AO29" i="103" s="1"/>
  <c r="AO30" i="103" s="1"/>
  <c r="AO31" i="103" s="1"/>
  <c r="AO33" i="103" s="1"/>
  <c r="AO34" i="103" s="1"/>
  <c r="AO35" i="103" s="1"/>
  <c r="AO36" i="103" s="1"/>
  <c r="AO38" i="103" s="1"/>
  <c r="AO39" i="103" s="1"/>
  <c r="AO40" i="103" s="1"/>
  <c r="AO41" i="103" s="1"/>
  <c r="AO43" i="103" s="1"/>
  <c r="AO44" i="103" s="1"/>
  <c r="AO45" i="103" s="1"/>
  <c r="AO46" i="103" s="1"/>
  <c r="AO48" i="103" s="1"/>
  <c r="AO49" i="103" s="1"/>
  <c r="AO50" i="103" s="1"/>
  <c r="AO51" i="103" s="1"/>
  <c r="AO53" i="103" s="1"/>
  <c r="AO54" i="103" s="1"/>
  <c r="AO55" i="103" s="1"/>
  <c r="AO56" i="103" s="1"/>
  <c r="AO58" i="103" s="1"/>
  <c r="AO59" i="103" s="1"/>
  <c r="AO60" i="103" s="1"/>
  <c r="AO61" i="103" s="1"/>
  <c r="AO63" i="103" s="1"/>
  <c r="AO64" i="103" s="1"/>
  <c r="AO65" i="103" s="1"/>
  <c r="AO66" i="103" s="1"/>
  <c r="AO68" i="103" s="1"/>
  <c r="AO69" i="103" s="1"/>
  <c r="AO70" i="103" s="1"/>
  <c r="AO71" i="103" s="1"/>
  <c r="AO73" i="103" s="1"/>
  <c r="AO74" i="103" s="1"/>
  <c r="AO75" i="103" s="1"/>
  <c r="AO76" i="103" s="1"/>
  <c r="AO78" i="103" s="1"/>
  <c r="AO79" i="103" s="1"/>
  <c r="AO80" i="103" s="1"/>
  <c r="AO81" i="103" s="1"/>
  <c r="AO83" i="103" s="1"/>
  <c r="AO84" i="103" s="1"/>
  <c r="AO85" i="103" s="1"/>
  <c r="AO86" i="103" s="1"/>
  <c r="AO88" i="103" s="1"/>
  <c r="AO89" i="103" s="1"/>
  <c r="AO90" i="103" s="1"/>
  <c r="AO91" i="103" s="1"/>
  <c r="AO93" i="103" s="1"/>
  <c r="AO94" i="103" s="1"/>
  <c r="AO95" i="103" s="1"/>
  <c r="AO96" i="103" s="1"/>
  <c r="AO98" i="103" s="1"/>
  <c r="AO99" i="103" s="1"/>
  <c r="AO100" i="103" s="1"/>
  <c r="AO101" i="103" s="1"/>
  <c r="AO103" i="103" s="1"/>
  <c r="AO104" i="103" s="1"/>
  <c r="AO105" i="103" s="1"/>
  <c r="AO106" i="103" s="1"/>
  <c r="AO108" i="103" s="1"/>
  <c r="AO109" i="103" s="1"/>
  <c r="AO110" i="103" s="1"/>
  <c r="AO111" i="103" s="1"/>
  <c r="AO113" i="103" s="1"/>
  <c r="AO114" i="103" s="1"/>
  <c r="AO115" i="103" s="1"/>
  <c r="AO116" i="103" s="1"/>
  <c r="AO118" i="103" s="1"/>
  <c r="AO119" i="103" s="1"/>
  <c r="AO120" i="103" s="1"/>
  <c r="AO121" i="103" s="1"/>
  <c r="AO123" i="103" s="1"/>
  <c r="AO124" i="103" s="1"/>
  <c r="AO125" i="103" s="1"/>
  <c r="AO126" i="103" s="1"/>
  <c r="AO128" i="103" s="1"/>
  <c r="AO129" i="103" s="1"/>
  <c r="AO130" i="103" s="1"/>
  <c r="AO131" i="103" s="1"/>
  <c r="ES132" i="103"/>
  <c r="AF35" i="104"/>
  <c r="AF45" i="104"/>
  <c r="DP62" i="103"/>
  <c r="DZ62" i="103"/>
  <c r="W58" i="104"/>
  <c r="DF112" i="103"/>
  <c r="CN133" i="103"/>
  <c r="DP17" i="103"/>
  <c r="ES57" i="103"/>
  <c r="EJ17" i="103"/>
  <c r="DF102" i="103"/>
  <c r="X26" i="104"/>
  <c r="AF26" i="104" s="1"/>
  <c r="EI127" i="103"/>
  <c r="BG133" i="103"/>
  <c r="DU133" i="103"/>
  <c r="EH133" i="103"/>
  <c r="DX133" i="103"/>
  <c r="AF39" i="104"/>
  <c r="X10" i="104"/>
  <c r="DE47" i="103"/>
  <c r="EI47" i="103"/>
  <c r="CU77" i="103"/>
  <c r="Y16" i="104"/>
  <c r="DY82" i="103"/>
  <c r="Z17" i="104"/>
  <c r="AD14" i="104"/>
  <c r="ES67" i="103"/>
  <c r="W9" i="104"/>
  <c r="DO42" i="103"/>
  <c r="X15" i="104"/>
  <c r="EI72" i="103"/>
  <c r="DE72" i="103"/>
  <c r="Z4" i="104"/>
  <c r="DY17" i="103"/>
  <c r="EM133" i="103"/>
  <c r="ET92" i="103"/>
  <c r="DF37" i="103"/>
  <c r="AF44" i="104"/>
  <c r="AN133" i="103"/>
  <c r="DF92" i="103"/>
  <c r="CU82" i="103"/>
  <c r="CA133" i="103"/>
  <c r="DH133" i="103"/>
  <c r="DP72" i="103"/>
  <c r="CV67" i="103"/>
  <c r="AC28" i="104"/>
  <c r="Z6" i="104"/>
  <c r="DY27" i="103"/>
  <c r="X19" i="104"/>
  <c r="DE92" i="103"/>
  <c r="EI92" i="103"/>
  <c r="W7" i="104"/>
  <c r="DO32" i="103"/>
  <c r="X8" i="104"/>
  <c r="DE37" i="103"/>
  <c r="EI37" i="103"/>
  <c r="ES72" i="103"/>
  <c r="AD15" i="104"/>
  <c r="W12" i="104"/>
  <c r="DO57" i="103"/>
  <c r="BH133" i="103"/>
  <c r="BR133" i="103"/>
  <c r="ET32" i="103"/>
  <c r="DP52" i="103"/>
  <c r="AE58" i="104"/>
  <c r="AW133" i="103"/>
  <c r="EL133" i="103"/>
  <c r="DF57" i="103"/>
  <c r="DP57" i="103"/>
  <c r="AF40" i="104"/>
  <c r="EE133" i="103"/>
  <c r="DE77" i="103"/>
  <c r="DZ47" i="103"/>
  <c r="EJ62" i="103"/>
  <c r="AA58" i="104"/>
  <c r="CU57" i="103"/>
  <c r="DP27" i="103"/>
  <c r="DZ17" i="103"/>
  <c r="CU87" i="103"/>
  <c r="Y18" i="104"/>
  <c r="AD16" i="104"/>
  <c r="ES77" i="103"/>
  <c r="AF20" i="104"/>
  <c r="G49" i="104"/>
  <c r="DO87" i="103"/>
  <c r="W18" i="104"/>
  <c r="W17" i="104"/>
  <c r="DO82" i="103"/>
  <c r="Y7" i="104"/>
  <c r="CU32" i="103"/>
  <c r="Y13" i="104"/>
  <c r="F48" i="104" s="1"/>
  <c r="CU62" i="103"/>
  <c r="Z10" i="104"/>
  <c r="DY47" i="103"/>
  <c r="EI82" i="103"/>
  <c r="X17" i="104"/>
  <c r="DE82" i="103"/>
  <c r="AD6" i="104"/>
  <c r="ES27" i="103"/>
  <c r="Z13" i="104"/>
  <c r="F7" i="104" s="1"/>
  <c r="DY62" i="103"/>
  <c r="Z5" i="104"/>
  <c r="DY22" i="103"/>
  <c r="X12" i="104"/>
  <c r="H48" i="104" s="1"/>
  <c r="DE57" i="103"/>
  <c r="EI57" i="103"/>
  <c r="Z14" i="104"/>
  <c r="DY67" i="103"/>
  <c r="AN3" i="103"/>
  <c r="AW7" i="103"/>
  <c r="DZ87" i="103"/>
  <c r="Y58" i="104"/>
  <c r="AF49" i="104"/>
  <c r="DZ82" i="103"/>
  <c r="DZ67" i="103"/>
  <c r="DZ32" i="103"/>
  <c r="T133" i="103"/>
  <c r="AC58" i="104"/>
  <c r="DO37" i="103"/>
  <c r="Z58" i="104"/>
  <c r="X11" i="104"/>
  <c r="EI52" i="103"/>
  <c r="DE52" i="103"/>
  <c r="Y5" i="104"/>
  <c r="CU22" i="103"/>
  <c r="W11" i="104"/>
  <c r="DO52" i="103"/>
  <c r="W14" i="104"/>
  <c r="DO67" i="103"/>
  <c r="Y11" i="104"/>
  <c r="CU52" i="103"/>
  <c r="X9" i="104"/>
  <c r="EI42" i="103"/>
  <c r="DE42" i="103"/>
  <c r="DE87" i="103"/>
  <c r="EI87" i="103"/>
  <c r="X18" i="104"/>
  <c r="AD9" i="104"/>
  <c r="ES42" i="103"/>
  <c r="Y9" i="104"/>
  <c r="CU42" i="103"/>
  <c r="AD5" i="104"/>
  <c r="ES22" i="103"/>
  <c r="Y4" i="104"/>
  <c r="CU17" i="103"/>
  <c r="AD4" i="104"/>
  <c r="ES17" i="103"/>
  <c r="BS13" i="103"/>
  <c r="BI14" i="103"/>
  <c r="BI15" i="103" s="1"/>
  <c r="BI16" i="103" s="1"/>
  <c r="BI18" i="103" s="1"/>
  <c r="BI19" i="103" s="1"/>
  <c r="BI20" i="103" s="1"/>
  <c r="BI21" i="103" s="1"/>
  <c r="BI23" i="103" s="1"/>
  <c r="BI24" i="103" s="1"/>
  <c r="BI25" i="103" s="1"/>
  <c r="BI26" i="103" s="1"/>
  <c r="BI28" i="103" s="1"/>
  <c r="BI29" i="103" s="1"/>
  <c r="BI30" i="103" s="1"/>
  <c r="BI31" i="103" s="1"/>
  <c r="BI33" i="103" s="1"/>
  <c r="BI34" i="103" s="1"/>
  <c r="BI35" i="103" s="1"/>
  <c r="BI36" i="103" s="1"/>
  <c r="BI38" i="103" s="1"/>
  <c r="BI39" i="103" s="1"/>
  <c r="BI40" i="103" s="1"/>
  <c r="BI41" i="103" s="1"/>
  <c r="BI43" i="103" s="1"/>
  <c r="BI44" i="103" s="1"/>
  <c r="BI45" i="103" s="1"/>
  <c r="BI46" i="103" s="1"/>
  <c r="BI48" i="103" s="1"/>
  <c r="BI49" i="103" s="1"/>
  <c r="BI50" i="103" s="1"/>
  <c r="BI51" i="103" s="1"/>
  <c r="BI53" i="103" s="1"/>
  <c r="BI54" i="103" s="1"/>
  <c r="BI55" i="103" s="1"/>
  <c r="BI56" i="103" s="1"/>
  <c r="BI58" i="103" s="1"/>
  <c r="BI59" i="103" s="1"/>
  <c r="BI60" i="103" s="1"/>
  <c r="BI61" i="103" s="1"/>
  <c r="BI63" i="103" s="1"/>
  <c r="BI64" i="103" s="1"/>
  <c r="BI65" i="103" s="1"/>
  <c r="BI66" i="103" s="1"/>
  <c r="BI68" i="103" s="1"/>
  <c r="BI69" i="103" s="1"/>
  <c r="BI70" i="103" s="1"/>
  <c r="BI71" i="103" s="1"/>
  <c r="BI73" i="103" s="1"/>
  <c r="BI74" i="103" s="1"/>
  <c r="BI75" i="103" s="1"/>
  <c r="BI76" i="103" s="1"/>
  <c r="BI78" i="103" s="1"/>
  <c r="BI79" i="103" s="1"/>
  <c r="BI80" i="103" s="1"/>
  <c r="BI81" i="103" s="1"/>
  <c r="BI83" i="103" s="1"/>
  <c r="BI84" i="103" s="1"/>
  <c r="BI85" i="103" s="1"/>
  <c r="BI86" i="103" s="1"/>
  <c r="BI88" i="103" s="1"/>
  <c r="BI89" i="103" s="1"/>
  <c r="BI90" i="103" s="1"/>
  <c r="BI91" i="103" s="1"/>
  <c r="BI93" i="103" s="1"/>
  <c r="BI94" i="103" s="1"/>
  <c r="BI95" i="103" s="1"/>
  <c r="BI96" i="103" s="1"/>
  <c r="BI98" i="103" s="1"/>
  <c r="BI99" i="103" s="1"/>
  <c r="BI100" i="103" s="1"/>
  <c r="BI101" i="103" s="1"/>
  <c r="BI103" i="103" s="1"/>
  <c r="BI104" i="103" s="1"/>
  <c r="BI105" i="103" s="1"/>
  <c r="BI106" i="103" s="1"/>
  <c r="BI108" i="103" s="1"/>
  <c r="BI109" i="103" s="1"/>
  <c r="BI110" i="103" s="1"/>
  <c r="BI111" i="103" s="1"/>
  <c r="BI113" i="103" s="1"/>
  <c r="BI114" i="103" s="1"/>
  <c r="BI115" i="103" s="1"/>
  <c r="BI116" i="103" s="1"/>
  <c r="BI118" i="103" s="1"/>
  <c r="BI119" i="103" s="1"/>
  <c r="BI120" i="103" s="1"/>
  <c r="BI121" i="103" s="1"/>
  <c r="BI123" i="103" s="1"/>
  <c r="BI124" i="103" s="1"/>
  <c r="BI125" i="103" s="1"/>
  <c r="BI126" i="103" s="1"/>
  <c r="BI128" i="103" s="1"/>
  <c r="BI129" i="103" s="1"/>
  <c r="BI130" i="103" s="1"/>
  <c r="BI131" i="103" s="1"/>
  <c r="DR133" i="103"/>
  <c r="AD133" i="103"/>
  <c r="DF72" i="103"/>
  <c r="CU27" i="103"/>
  <c r="AA28" i="104"/>
  <c r="AF42" i="104"/>
  <c r="DE22" i="103"/>
  <c r="I133" i="103"/>
  <c r="AF57" i="104"/>
  <c r="EJ87" i="103"/>
  <c r="DO77" i="103"/>
  <c r="CV92" i="103"/>
  <c r="EJ32" i="103"/>
  <c r="DP37" i="103"/>
  <c r="EJ72" i="103"/>
  <c r="Y15" i="104"/>
  <c r="CU72" i="103"/>
  <c r="Z15" i="104"/>
  <c r="DY72" i="103"/>
  <c r="Z8" i="104"/>
  <c r="AF8" i="104" s="1"/>
  <c r="DY37" i="103"/>
  <c r="Z11" i="104"/>
  <c r="DY52" i="103"/>
  <c r="X7" i="104"/>
  <c r="DE32" i="103"/>
  <c r="EI32" i="103"/>
  <c r="Z18" i="104"/>
  <c r="DY87" i="103"/>
  <c r="DO92" i="103"/>
  <c r="W19" i="104"/>
  <c r="Z19" i="104"/>
  <c r="DY92" i="103"/>
  <c r="Z7" i="104"/>
  <c r="DY32" i="103"/>
  <c r="X14" i="104"/>
  <c r="EI67" i="103"/>
  <c r="DE67" i="103"/>
  <c r="X6" i="104"/>
  <c r="EI27" i="103"/>
  <c r="DE27" i="103"/>
  <c r="W6" i="104"/>
  <c r="DO27" i="103"/>
  <c r="AD10" i="104"/>
  <c r="ES47" i="103"/>
  <c r="AD13" i="104"/>
  <c r="C26" i="104" s="1"/>
  <c r="ES62" i="103"/>
  <c r="W4" i="104"/>
  <c r="DO17" i="103"/>
  <c r="AF47" i="104"/>
  <c r="CB133" i="103"/>
  <c r="CL133" i="103"/>
  <c r="AF36" i="104"/>
  <c r="ES87" i="103"/>
  <c r="X58" i="104"/>
  <c r="BQ133" i="103"/>
  <c r="DZ92" i="103"/>
  <c r="EJ77" i="103"/>
  <c r="ET52" i="103"/>
  <c r="DZ42" i="103"/>
  <c r="CK133" i="103"/>
  <c r="DZ72" i="103"/>
  <c r="DZ57" i="103"/>
  <c r="EJ42" i="103"/>
  <c r="CX133" i="103"/>
  <c r="DP47" i="103"/>
  <c r="AF38" i="104"/>
  <c r="CV27" i="103"/>
  <c r="EJ22" i="103"/>
  <c r="AF34" i="104"/>
  <c r="DO22" i="103"/>
  <c r="DE17" i="103"/>
  <c r="F49" i="104" l="1"/>
  <c r="AF16" i="104"/>
  <c r="AJ39" i="104"/>
  <c r="AF13" i="104"/>
  <c r="AB28" i="104"/>
  <c r="CV133" i="103"/>
  <c r="AF15" i="104"/>
  <c r="AF17" i="104"/>
  <c r="ES133" i="103"/>
  <c r="AF10" i="104"/>
  <c r="AF5" i="104"/>
  <c r="ET133" i="103"/>
  <c r="EJ133" i="103"/>
  <c r="DF133" i="103"/>
  <c r="EI133" i="103"/>
  <c r="DO133" i="103"/>
  <c r="DZ133" i="103"/>
  <c r="X28" i="104"/>
  <c r="AF19" i="104"/>
  <c r="DP133" i="103"/>
  <c r="CU133" i="103"/>
  <c r="DY133" i="103"/>
  <c r="DE133" i="103"/>
  <c r="BS14" i="103"/>
  <c r="BS15" i="103" s="1"/>
  <c r="BS16" i="103" s="1"/>
  <c r="BS18" i="103" s="1"/>
  <c r="BS19" i="103" s="1"/>
  <c r="BS20" i="103" s="1"/>
  <c r="BS21" i="103" s="1"/>
  <c r="BS23" i="103" s="1"/>
  <c r="BS24" i="103" s="1"/>
  <c r="BS25" i="103" s="1"/>
  <c r="BS26" i="103" s="1"/>
  <c r="BS28" i="103" s="1"/>
  <c r="BS29" i="103" s="1"/>
  <c r="BS30" i="103" s="1"/>
  <c r="BS31" i="103" s="1"/>
  <c r="BS33" i="103" s="1"/>
  <c r="BS34" i="103" s="1"/>
  <c r="BS35" i="103" s="1"/>
  <c r="BS36" i="103" s="1"/>
  <c r="BS38" i="103" s="1"/>
  <c r="BS39" i="103" s="1"/>
  <c r="BS40" i="103" s="1"/>
  <c r="BS41" i="103" s="1"/>
  <c r="BS43" i="103" s="1"/>
  <c r="BS44" i="103" s="1"/>
  <c r="BS45" i="103" s="1"/>
  <c r="BS46" i="103" s="1"/>
  <c r="BS48" i="103" s="1"/>
  <c r="BS49" i="103" s="1"/>
  <c r="BS50" i="103" s="1"/>
  <c r="BS51" i="103" s="1"/>
  <c r="BS53" i="103" s="1"/>
  <c r="BS54" i="103" s="1"/>
  <c r="BS55" i="103" s="1"/>
  <c r="BS56" i="103" s="1"/>
  <c r="BS58" i="103" s="1"/>
  <c r="BS59" i="103" s="1"/>
  <c r="BS60" i="103" s="1"/>
  <c r="BS61" i="103" s="1"/>
  <c r="BS63" i="103" s="1"/>
  <c r="BS64" i="103" s="1"/>
  <c r="BS65" i="103" s="1"/>
  <c r="BS66" i="103" s="1"/>
  <c r="BS68" i="103" s="1"/>
  <c r="BS69" i="103" s="1"/>
  <c r="BS70" i="103" s="1"/>
  <c r="BS71" i="103" s="1"/>
  <c r="BS73" i="103" s="1"/>
  <c r="BS74" i="103" s="1"/>
  <c r="BS75" i="103" s="1"/>
  <c r="BS76" i="103" s="1"/>
  <c r="BS78" i="103" s="1"/>
  <c r="BS79" i="103" s="1"/>
  <c r="BS80" i="103" s="1"/>
  <c r="BS81" i="103" s="1"/>
  <c r="BS83" i="103" s="1"/>
  <c r="BS84" i="103" s="1"/>
  <c r="BS85" i="103" s="1"/>
  <c r="BS86" i="103" s="1"/>
  <c r="BS88" i="103" s="1"/>
  <c r="BS89" i="103" s="1"/>
  <c r="BS90" i="103" s="1"/>
  <c r="BS91" i="103" s="1"/>
  <c r="BS93" i="103" s="1"/>
  <c r="BS94" i="103" s="1"/>
  <c r="BS95" i="103" s="1"/>
  <c r="BS96" i="103" s="1"/>
  <c r="BS98" i="103" s="1"/>
  <c r="BS99" i="103" s="1"/>
  <c r="BS100" i="103" s="1"/>
  <c r="BS101" i="103" s="1"/>
  <c r="BS103" i="103" s="1"/>
  <c r="BS104" i="103" s="1"/>
  <c r="BS105" i="103" s="1"/>
  <c r="BS106" i="103" s="1"/>
  <c r="BS108" i="103" s="1"/>
  <c r="BS109" i="103" s="1"/>
  <c r="BS110" i="103" s="1"/>
  <c r="BS111" i="103" s="1"/>
  <c r="BS113" i="103" s="1"/>
  <c r="BS114" i="103" s="1"/>
  <c r="BS115" i="103" s="1"/>
  <c r="BS116" i="103" s="1"/>
  <c r="BS118" i="103" s="1"/>
  <c r="BS119" i="103" s="1"/>
  <c r="BS120" i="103" s="1"/>
  <c r="BS121" i="103" s="1"/>
  <c r="BS123" i="103" s="1"/>
  <c r="BS124" i="103" s="1"/>
  <c r="BS125" i="103" s="1"/>
  <c r="BS126" i="103" s="1"/>
  <c r="BS128" i="103" s="1"/>
  <c r="BS129" i="103" s="1"/>
  <c r="BS130" i="103" s="1"/>
  <c r="BS131" i="103" s="1"/>
  <c r="CC13" i="103"/>
  <c r="AJ38" i="104"/>
  <c r="Z28" i="104"/>
  <c r="AF11" i="104"/>
  <c r="AF9" i="104"/>
  <c r="AF58" i="104"/>
  <c r="AJ37" i="104"/>
  <c r="AJ40" i="104"/>
  <c r="W28" i="104"/>
  <c r="AF4" i="104"/>
  <c r="AX3" i="103"/>
  <c r="BG7" i="103"/>
  <c r="Y28" i="104"/>
  <c r="AF14" i="104"/>
  <c r="AF18" i="104"/>
  <c r="AF12" i="104"/>
  <c r="G48" i="104"/>
  <c r="AF6" i="104"/>
  <c r="AD28" i="104"/>
  <c r="AF7" i="104"/>
  <c r="CM13" i="103" l="1"/>
  <c r="CC14" i="103"/>
  <c r="CC15" i="103" s="1"/>
  <c r="CC16" i="103" s="1"/>
  <c r="CC18" i="103" s="1"/>
  <c r="CC19" i="103" s="1"/>
  <c r="CC20" i="103" s="1"/>
  <c r="CC21" i="103" s="1"/>
  <c r="CC23" i="103" s="1"/>
  <c r="CC24" i="103" s="1"/>
  <c r="CC25" i="103" s="1"/>
  <c r="CC26" i="103" s="1"/>
  <c r="CC28" i="103" s="1"/>
  <c r="CC29" i="103" s="1"/>
  <c r="CC30" i="103" s="1"/>
  <c r="CC31" i="103" s="1"/>
  <c r="CC33" i="103" s="1"/>
  <c r="CC34" i="103" s="1"/>
  <c r="CC35" i="103" s="1"/>
  <c r="CC36" i="103" s="1"/>
  <c r="CC38" i="103" s="1"/>
  <c r="CC39" i="103" s="1"/>
  <c r="CC40" i="103" s="1"/>
  <c r="CC41" i="103" s="1"/>
  <c r="CC43" i="103" s="1"/>
  <c r="CC44" i="103" s="1"/>
  <c r="CC45" i="103" s="1"/>
  <c r="CC46" i="103" s="1"/>
  <c r="CC48" i="103" s="1"/>
  <c r="CC49" i="103" s="1"/>
  <c r="CC50" i="103" s="1"/>
  <c r="CC51" i="103" s="1"/>
  <c r="CC53" i="103" s="1"/>
  <c r="CC54" i="103" s="1"/>
  <c r="CC55" i="103" s="1"/>
  <c r="CC56" i="103" s="1"/>
  <c r="CC58" i="103" s="1"/>
  <c r="CC59" i="103" s="1"/>
  <c r="CC60" i="103" s="1"/>
  <c r="CC61" i="103" s="1"/>
  <c r="CC63" i="103" s="1"/>
  <c r="CC64" i="103" s="1"/>
  <c r="CC65" i="103" s="1"/>
  <c r="CC66" i="103" s="1"/>
  <c r="CC68" i="103" s="1"/>
  <c r="CC69" i="103" s="1"/>
  <c r="CC70" i="103" s="1"/>
  <c r="CC71" i="103" s="1"/>
  <c r="CC73" i="103" s="1"/>
  <c r="CC74" i="103" s="1"/>
  <c r="CC75" i="103" s="1"/>
  <c r="CC76" i="103" s="1"/>
  <c r="CC78" i="103" s="1"/>
  <c r="CC79" i="103" s="1"/>
  <c r="CC80" i="103" s="1"/>
  <c r="CC81" i="103" s="1"/>
  <c r="CC83" i="103" s="1"/>
  <c r="CC84" i="103" s="1"/>
  <c r="CC85" i="103" s="1"/>
  <c r="CC86" i="103" s="1"/>
  <c r="CC88" i="103" s="1"/>
  <c r="CC89" i="103" s="1"/>
  <c r="CC90" i="103" s="1"/>
  <c r="CC91" i="103" s="1"/>
  <c r="CC93" i="103" s="1"/>
  <c r="CC94" i="103" s="1"/>
  <c r="CC95" i="103" s="1"/>
  <c r="CC96" i="103" s="1"/>
  <c r="CC98" i="103" s="1"/>
  <c r="CC99" i="103" s="1"/>
  <c r="CC100" i="103" s="1"/>
  <c r="CC101" i="103" s="1"/>
  <c r="CC103" i="103" s="1"/>
  <c r="CC104" i="103" s="1"/>
  <c r="CC105" i="103" s="1"/>
  <c r="CC106" i="103" s="1"/>
  <c r="CC108" i="103" s="1"/>
  <c r="CC109" i="103" s="1"/>
  <c r="CC110" i="103" s="1"/>
  <c r="CC111" i="103" s="1"/>
  <c r="CC113" i="103" s="1"/>
  <c r="CC114" i="103" s="1"/>
  <c r="CC115" i="103" s="1"/>
  <c r="CC116" i="103" s="1"/>
  <c r="CC118" i="103" s="1"/>
  <c r="CC119" i="103" s="1"/>
  <c r="CC120" i="103" s="1"/>
  <c r="CC121" i="103" s="1"/>
  <c r="CC123" i="103" s="1"/>
  <c r="CC124" i="103" s="1"/>
  <c r="CC125" i="103" s="1"/>
  <c r="CC126" i="103" s="1"/>
  <c r="CC128" i="103" s="1"/>
  <c r="CC129" i="103" s="1"/>
  <c r="CC130" i="103" s="1"/>
  <c r="CC131" i="103" s="1"/>
  <c r="AF28" i="104"/>
  <c r="BH3" i="103"/>
  <c r="BQ7" i="103"/>
  <c r="CW13" i="103" l="1"/>
  <c r="CM14" i="103"/>
  <c r="CM15" i="103" s="1"/>
  <c r="CM16" i="103" s="1"/>
  <c r="CM18" i="103" s="1"/>
  <c r="CM19" i="103" s="1"/>
  <c r="CM20" i="103" s="1"/>
  <c r="CM21" i="103" s="1"/>
  <c r="CM23" i="103" s="1"/>
  <c r="CM24" i="103" s="1"/>
  <c r="CM25" i="103" s="1"/>
  <c r="CM26" i="103" s="1"/>
  <c r="CM28" i="103" s="1"/>
  <c r="CM29" i="103" s="1"/>
  <c r="CM30" i="103" s="1"/>
  <c r="CM31" i="103" s="1"/>
  <c r="CM33" i="103" s="1"/>
  <c r="CM34" i="103" s="1"/>
  <c r="CM35" i="103" s="1"/>
  <c r="CM36" i="103" s="1"/>
  <c r="CM38" i="103" s="1"/>
  <c r="CM39" i="103" s="1"/>
  <c r="CM40" i="103" s="1"/>
  <c r="CM41" i="103" s="1"/>
  <c r="CM43" i="103" s="1"/>
  <c r="CM44" i="103" s="1"/>
  <c r="CM45" i="103" s="1"/>
  <c r="CM46" i="103" s="1"/>
  <c r="CM48" i="103" s="1"/>
  <c r="CM49" i="103" s="1"/>
  <c r="CM50" i="103" s="1"/>
  <c r="CM51" i="103" s="1"/>
  <c r="CM53" i="103" s="1"/>
  <c r="CM54" i="103" s="1"/>
  <c r="CM55" i="103" s="1"/>
  <c r="CM56" i="103" s="1"/>
  <c r="CM58" i="103" s="1"/>
  <c r="CM59" i="103" s="1"/>
  <c r="CM60" i="103" s="1"/>
  <c r="CM61" i="103" s="1"/>
  <c r="CM63" i="103" s="1"/>
  <c r="CM64" i="103" s="1"/>
  <c r="CM65" i="103" s="1"/>
  <c r="CM66" i="103" s="1"/>
  <c r="CM68" i="103" s="1"/>
  <c r="CM69" i="103" s="1"/>
  <c r="CM70" i="103" s="1"/>
  <c r="CM71" i="103" s="1"/>
  <c r="CM73" i="103" s="1"/>
  <c r="CM74" i="103" s="1"/>
  <c r="CM75" i="103" s="1"/>
  <c r="CM76" i="103" s="1"/>
  <c r="CM78" i="103" s="1"/>
  <c r="CM79" i="103" s="1"/>
  <c r="CM80" i="103" s="1"/>
  <c r="CM81" i="103" s="1"/>
  <c r="CM83" i="103" s="1"/>
  <c r="CM84" i="103" s="1"/>
  <c r="CM85" i="103" s="1"/>
  <c r="CM86" i="103" s="1"/>
  <c r="CM88" i="103" s="1"/>
  <c r="CM89" i="103" s="1"/>
  <c r="CM90" i="103" s="1"/>
  <c r="CM91" i="103" s="1"/>
  <c r="CM93" i="103" s="1"/>
  <c r="CM94" i="103" s="1"/>
  <c r="CM95" i="103" s="1"/>
  <c r="CM96" i="103" s="1"/>
  <c r="CM98" i="103" s="1"/>
  <c r="CM99" i="103" s="1"/>
  <c r="CM100" i="103" s="1"/>
  <c r="CM101" i="103" s="1"/>
  <c r="CM103" i="103" s="1"/>
  <c r="CM104" i="103" s="1"/>
  <c r="CM105" i="103" s="1"/>
  <c r="CM106" i="103" s="1"/>
  <c r="CM108" i="103" s="1"/>
  <c r="CM109" i="103" s="1"/>
  <c r="CM110" i="103" s="1"/>
  <c r="CM111" i="103" s="1"/>
  <c r="CM113" i="103" s="1"/>
  <c r="CM114" i="103" s="1"/>
  <c r="CM115" i="103" s="1"/>
  <c r="CM116" i="103" s="1"/>
  <c r="CM118" i="103" s="1"/>
  <c r="CM119" i="103" s="1"/>
  <c r="CM120" i="103" s="1"/>
  <c r="CM121" i="103" s="1"/>
  <c r="CM123" i="103" s="1"/>
  <c r="CM124" i="103" s="1"/>
  <c r="CM125" i="103" s="1"/>
  <c r="CM126" i="103" s="1"/>
  <c r="CM128" i="103" s="1"/>
  <c r="CM129" i="103" s="1"/>
  <c r="CM130" i="103" s="1"/>
  <c r="CM131" i="103" s="1"/>
  <c r="CA7" i="103"/>
  <c r="BR3" i="103"/>
  <c r="CW14" i="103" l="1"/>
  <c r="CW15" i="103" s="1"/>
  <c r="CW16" i="103" s="1"/>
  <c r="CW18" i="103" s="1"/>
  <c r="CW19" i="103" s="1"/>
  <c r="CW20" i="103" s="1"/>
  <c r="CW21" i="103" s="1"/>
  <c r="CW23" i="103" s="1"/>
  <c r="CW24" i="103" s="1"/>
  <c r="CW25" i="103" s="1"/>
  <c r="CW26" i="103" s="1"/>
  <c r="CW28" i="103" s="1"/>
  <c r="CW29" i="103" s="1"/>
  <c r="CW30" i="103" s="1"/>
  <c r="CW31" i="103" s="1"/>
  <c r="CW33" i="103" s="1"/>
  <c r="CW34" i="103" s="1"/>
  <c r="CW35" i="103" s="1"/>
  <c r="CW36" i="103" s="1"/>
  <c r="CW38" i="103" s="1"/>
  <c r="CW39" i="103" s="1"/>
  <c r="CW40" i="103" s="1"/>
  <c r="CW41" i="103" s="1"/>
  <c r="CW43" i="103" s="1"/>
  <c r="CW44" i="103" s="1"/>
  <c r="CW45" i="103" s="1"/>
  <c r="CW46" i="103" s="1"/>
  <c r="CW48" i="103" s="1"/>
  <c r="CW49" i="103" s="1"/>
  <c r="CW50" i="103" s="1"/>
  <c r="CW51" i="103" s="1"/>
  <c r="CW53" i="103" s="1"/>
  <c r="CW54" i="103" s="1"/>
  <c r="CW55" i="103" s="1"/>
  <c r="CW56" i="103" s="1"/>
  <c r="CW58" i="103" s="1"/>
  <c r="CW59" i="103" s="1"/>
  <c r="CW60" i="103" s="1"/>
  <c r="CW61" i="103" s="1"/>
  <c r="CW63" i="103" s="1"/>
  <c r="CW64" i="103" s="1"/>
  <c r="CW65" i="103" s="1"/>
  <c r="CW66" i="103" s="1"/>
  <c r="CW68" i="103" s="1"/>
  <c r="CW69" i="103" s="1"/>
  <c r="CW70" i="103" s="1"/>
  <c r="CW71" i="103" s="1"/>
  <c r="CW73" i="103" s="1"/>
  <c r="CW74" i="103" s="1"/>
  <c r="CW75" i="103" s="1"/>
  <c r="CW76" i="103" s="1"/>
  <c r="CW78" i="103" s="1"/>
  <c r="CW79" i="103" s="1"/>
  <c r="CW80" i="103" s="1"/>
  <c r="CW81" i="103" s="1"/>
  <c r="CW83" i="103" s="1"/>
  <c r="CW84" i="103" s="1"/>
  <c r="CW85" i="103" s="1"/>
  <c r="CW86" i="103" s="1"/>
  <c r="CW88" i="103" s="1"/>
  <c r="CW89" i="103" s="1"/>
  <c r="CW90" i="103" s="1"/>
  <c r="CW91" i="103" s="1"/>
  <c r="CW93" i="103" s="1"/>
  <c r="CW94" i="103" s="1"/>
  <c r="CW95" i="103" s="1"/>
  <c r="CW96" i="103" s="1"/>
  <c r="CW98" i="103" s="1"/>
  <c r="CW99" i="103" s="1"/>
  <c r="CW100" i="103" s="1"/>
  <c r="CW101" i="103" s="1"/>
  <c r="CW103" i="103" s="1"/>
  <c r="CW104" i="103" s="1"/>
  <c r="CW105" i="103" s="1"/>
  <c r="CW106" i="103" s="1"/>
  <c r="CW108" i="103" s="1"/>
  <c r="CW109" i="103" s="1"/>
  <c r="CW110" i="103" s="1"/>
  <c r="CW111" i="103" s="1"/>
  <c r="CW113" i="103" s="1"/>
  <c r="CW114" i="103" s="1"/>
  <c r="CW115" i="103" s="1"/>
  <c r="CW116" i="103" s="1"/>
  <c r="CW118" i="103" s="1"/>
  <c r="CW119" i="103" s="1"/>
  <c r="CW120" i="103" s="1"/>
  <c r="CW121" i="103" s="1"/>
  <c r="CW123" i="103" s="1"/>
  <c r="CW124" i="103" s="1"/>
  <c r="CW125" i="103" s="1"/>
  <c r="CW126" i="103" s="1"/>
  <c r="CW128" i="103" s="1"/>
  <c r="CW129" i="103" s="1"/>
  <c r="CW130" i="103" s="1"/>
  <c r="CW131" i="103" s="1"/>
  <c r="DG13" i="103"/>
  <c r="CK7" i="103"/>
  <c r="CB3" i="103"/>
  <c r="DG14" i="103" l="1"/>
  <c r="DG15" i="103" s="1"/>
  <c r="DG16" i="103" s="1"/>
  <c r="DG18" i="103" s="1"/>
  <c r="DG19" i="103" s="1"/>
  <c r="DG20" i="103" s="1"/>
  <c r="DG21" i="103" s="1"/>
  <c r="DG23" i="103" s="1"/>
  <c r="DG24" i="103" s="1"/>
  <c r="DG25" i="103" s="1"/>
  <c r="DG26" i="103" s="1"/>
  <c r="DG28" i="103" s="1"/>
  <c r="DG29" i="103" s="1"/>
  <c r="DG30" i="103" s="1"/>
  <c r="DG31" i="103" s="1"/>
  <c r="DG33" i="103" s="1"/>
  <c r="DG34" i="103" s="1"/>
  <c r="DG35" i="103" s="1"/>
  <c r="DG36" i="103" s="1"/>
  <c r="DG38" i="103" s="1"/>
  <c r="DG39" i="103" s="1"/>
  <c r="DG40" i="103" s="1"/>
  <c r="DG41" i="103" s="1"/>
  <c r="DG43" i="103" s="1"/>
  <c r="DG44" i="103" s="1"/>
  <c r="DG45" i="103" s="1"/>
  <c r="DG46" i="103" s="1"/>
  <c r="DG48" i="103" s="1"/>
  <c r="DG49" i="103" s="1"/>
  <c r="DG50" i="103" s="1"/>
  <c r="DG51" i="103" s="1"/>
  <c r="DG53" i="103" s="1"/>
  <c r="DG54" i="103" s="1"/>
  <c r="DG55" i="103" s="1"/>
  <c r="DG56" i="103" s="1"/>
  <c r="DG58" i="103" s="1"/>
  <c r="DG59" i="103" s="1"/>
  <c r="DG60" i="103" s="1"/>
  <c r="DG61" i="103" s="1"/>
  <c r="DG63" i="103" s="1"/>
  <c r="DG64" i="103" s="1"/>
  <c r="DG65" i="103" s="1"/>
  <c r="DG66" i="103" s="1"/>
  <c r="DG68" i="103" s="1"/>
  <c r="DG69" i="103" s="1"/>
  <c r="DG70" i="103" s="1"/>
  <c r="DG71" i="103" s="1"/>
  <c r="DG73" i="103" s="1"/>
  <c r="DG74" i="103" s="1"/>
  <c r="DG75" i="103" s="1"/>
  <c r="DG76" i="103" s="1"/>
  <c r="DG78" i="103" s="1"/>
  <c r="DG79" i="103" s="1"/>
  <c r="DG80" i="103" s="1"/>
  <c r="DG81" i="103" s="1"/>
  <c r="DG83" i="103" s="1"/>
  <c r="DG84" i="103" s="1"/>
  <c r="DG85" i="103" s="1"/>
  <c r="DG86" i="103" s="1"/>
  <c r="DG88" i="103" s="1"/>
  <c r="DG89" i="103" s="1"/>
  <c r="DG90" i="103" s="1"/>
  <c r="DG91" i="103" s="1"/>
  <c r="DG93" i="103" s="1"/>
  <c r="DG94" i="103" s="1"/>
  <c r="DG95" i="103" s="1"/>
  <c r="DG96" i="103" s="1"/>
  <c r="DG98" i="103" s="1"/>
  <c r="DG99" i="103" s="1"/>
  <c r="DG100" i="103" s="1"/>
  <c r="DG101" i="103" s="1"/>
  <c r="DG103" i="103" s="1"/>
  <c r="DG104" i="103" s="1"/>
  <c r="DG105" i="103" s="1"/>
  <c r="DG106" i="103" s="1"/>
  <c r="DG108" i="103" s="1"/>
  <c r="DG109" i="103" s="1"/>
  <c r="DG110" i="103" s="1"/>
  <c r="DG111" i="103" s="1"/>
  <c r="DG113" i="103" s="1"/>
  <c r="DG114" i="103" s="1"/>
  <c r="DG115" i="103" s="1"/>
  <c r="DG116" i="103" s="1"/>
  <c r="DG118" i="103" s="1"/>
  <c r="DG119" i="103" s="1"/>
  <c r="DG120" i="103" s="1"/>
  <c r="DG121" i="103" s="1"/>
  <c r="DG123" i="103" s="1"/>
  <c r="DG124" i="103" s="1"/>
  <c r="DG125" i="103" s="1"/>
  <c r="DG126" i="103" s="1"/>
  <c r="DG128" i="103" s="1"/>
  <c r="DG129" i="103" s="1"/>
  <c r="DG130" i="103" s="1"/>
  <c r="DG131" i="103" s="1"/>
  <c r="DQ13" i="103"/>
  <c r="CU7" i="103"/>
  <c r="CL3" i="103"/>
  <c r="DQ14" i="103" l="1"/>
  <c r="DQ15" i="103" s="1"/>
  <c r="DQ16" i="103" s="1"/>
  <c r="DQ18" i="103" s="1"/>
  <c r="DQ19" i="103" s="1"/>
  <c r="DQ20" i="103" s="1"/>
  <c r="DQ21" i="103" s="1"/>
  <c r="DQ23" i="103" s="1"/>
  <c r="DQ24" i="103" s="1"/>
  <c r="DQ25" i="103" s="1"/>
  <c r="DQ26" i="103" s="1"/>
  <c r="DQ28" i="103" s="1"/>
  <c r="DQ29" i="103" s="1"/>
  <c r="DQ30" i="103" s="1"/>
  <c r="DQ31" i="103" s="1"/>
  <c r="DQ33" i="103" s="1"/>
  <c r="DQ34" i="103" s="1"/>
  <c r="DQ35" i="103" s="1"/>
  <c r="DQ36" i="103" s="1"/>
  <c r="DQ38" i="103" s="1"/>
  <c r="DQ39" i="103" s="1"/>
  <c r="DQ40" i="103" s="1"/>
  <c r="DQ41" i="103" s="1"/>
  <c r="DQ43" i="103" s="1"/>
  <c r="DQ44" i="103" s="1"/>
  <c r="DQ45" i="103" s="1"/>
  <c r="DQ46" i="103" s="1"/>
  <c r="DQ48" i="103" s="1"/>
  <c r="DQ49" i="103" s="1"/>
  <c r="DQ50" i="103" s="1"/>
  <c r="DQ51" i="103" s="1"/>
  <c r="DQ53" i="103" s="1"/>
  <c r="DQ54" i="103" s="1"/>
  <c r="DQ55" i="103" s="1"/>
  <c r="DQ56" i="103" s="1"/>
  <c r="DQ58" i="103" s="1"/>
  <c r="DQ59" i="103" s="1"/>
  <c r="DQ60" i="103" s="1"/>
  <c r="DQ61" i="103" s="1"/>
  <c r="DQ63" i="103" s="1"/>
  <c r="DQ64" i="103" s="1"/>
  <c r="DQ65" i="103" s="1"/>
  <c r="DQ66" i="103" s="1"/>
  <c r="DQ68" i="103" s="1"/>
  <c r="DQ69" i="103" s="1"/>
  <c r="DQ70" i="103" s="1"/>
  <c r="DQ71" i="103" s="1"/>
  <c r="DQ73" i="103" s="1"/>
  <c r="DQ74" i="103" s="1"/>
  <c r="DQ75" i="103" s="1"/>
  <c r="DQ76" i="103" s="1"/>
  <c r="DQ78" i="103" s="1"/>
  <c r="DQ79" i="103" s="1"/>
  <c r="DQ80" i="103" s="1"/>
  <c r="DQ81" i="103" s="1"/>
  <c r="DQ83" i="103" s="1"/>
  <c r="DQ84" i="103" s="1"/>
  <c r="DQ85" i="103" s="1"/>
  <c r="DQ86" i="103" s="1"/>
  <c r="DQ88" i="103" s="1"/>
  <c r="DQ89" i="103" s="1"/>
  <c r="DQ90" i="103" s="1"/>
  <c r="DQ91" i="103" s="1"/>
  <c r="DQ93" i="103" s="1"/>
  <c r="DQ94" i="103" s="1"/>
  <c r="DQ95" i="103" s="1"/>
  <c r="DQ96" i="103" s="1"/>
  <c r="DQ98" i="103" s="1"/>
  <c r="DQ99" i="103" s="1"/>
  <c r="DQ100" i="103" s="1"/>
  <c r="DQ101" i="103" s="1"/>
  <c r="DQ103" i="103" s="1"/>
  <c r="DQ104" i="103" s="1"/>
  <c r="DQ105" i="103" s="1"/>
  <c r="DQ106" i="103" s="1"/>
  <c r="DQ108" i="103" s="1"/>
  <c r="DQ109" i="103" s="1"/>
  <c r="DQ110" i="103" s="1"/>
  <c r="DQ111" i="103" s="1"/>
  <c r="DQ113" i="103" s="1"/>
  <c r="DQ114" i="103" s="1"/>
  <c r="DQ115" i="103" s="1"/>
  <c r="DQ116" i="103" s="1"/>
  <c r="DQ118" i="103" s="1"/>
  <c r="DQ119" i="103" s="1"/>
  <c r="DQ120" i="103" s="1"/>
  <c r="DQ121" i="103" s="1"/>
  <c r="DQ123" i="103" s="1"/>
  <c r="DQ124" i="103" s="1"/>
  <c r="DQ125" i="103" s="1"/>
  <c r="DQ126" i="103" s="1"/>
  <c r="DQ128" i="103" s="1"/>
  <c r="DQ129" i="103" s="1"/>
  <c r="DQ130" i="103" s="1"/>
  <c r="DQ131" i="103" s="1"/>
  <c r="EA13" i="103"/>
  <c r="DE7" i="103"/>
  <c r="CV3" i="103"/>
  <c r="EA14" i="103" l="1"/>
  <c r="EA15" i="103" s="1"/>
  <c r="EA16" i="103" s="1"/>
  <c r="EA18" i="103" s="1"/>
  <c r="EA19" i="103" s="1"/>
  <c r="EA20" i="103" s="1"/>
  <c r="EA21" i="103" s="1"/>
  <c r="EA23" i="103" s="1"/>
  <c r="EA24" i="103" s="1"/>
  <c r="EA25" i="103" s="1"/>
  <c r="EA26" i="103" s="1"/>
  <c r="EA28" i="103" s="1"/>
  <c r="EA29" i="103" s="1"/>
  <c r="EA30" i="103" s="1"/>
  <c r="EA31" i="103" s="1"/>
  <c r="EA33" i="103" s="1"/>
  <c r="EA34" i="103" s="1"/>
  <c r="EA35" i="103" s="1"/>
  <c r="EA36" i="103" s="1"/>
  <c r="EA38" i="103" s="1"/>
  <c r="EA39" i="103" s="1"/>
  <c r="EA40" i="103" s="1"/>
  <c r="EA41" i="103" s="1"/>
  <c r="EA43" i="103" s="1"/>
  <c r="EA44" i="103" s="1"/>
  <c r="EA45" i="103" s="1"/>
  <c r="EA46" i="103" s="1"/>
  <c r="EA48" i="103" s="1"/>
  <c r="EA49" i="103" s="1"/>
  <c r="EA50" i="103" s="1"/>
  <c r="EA51" i="103" s="1"/>
  <c r="EA53" i="103" s="1"/>
  <c r="EA54" i="103" s="1"/>
  <c r="EA55" i="103" s="1"/>
  <c r="EA56" i="103" s="1"/>
  <c r="EA58" i="103" s="1"/>
  <c r="EA59" i="103" s="1"/>
  <c r="EA60" i="103" s="1"/>
  <c r="EA61" i="103" s="1"/>
  <c r="EA63" i="103" s="1"/>
  <c r="EA64" i="103" s="1"/>
  <c r="EA65" i="103" s="1"/>
  <c r="EA66" i="103" s="1"/>
  <c r="EA68" i="103" s="1"/>
  <c r="EA69" i="103" s="1"/>
  <c r="EA70" i="103" s="1"/>
  <c r="EA71" i="103" s="1"/>
  <c r="EA73" i="103" s="1"/>
  <c r="EA74" i="103" s="1"/>
  <c r="EA75" i="103" s="1"/>
  <c r="EA76" i="103" s="1"/>
  <c r="EA78" i="103" s="1"/>
  <c r="EA79" i="103" s="1"/>
  <c r="EA80" i="103" s="1"/>
  <c r="EA81" i="103" s="1"/>
  <c r="EA83" i="103" s="1"/>
  <c r="EA84" i="103" s="1"/>
  <c r="EA85" i="103" s="1"/>
  <c r="EA86" i="103" s="1"/>
  <c r="EA88" i="103" s="1"/>
  <c r="EA89" i="103" s="1"/>
  <c r="EA90" i="103" s="1"/>
  <c r="EA91" i="103" s="1"/>
  <c r="EA93" i="103" s="1"/>
  <c r="EA94" i="103" s="1"/>
  <c r="EA95" i="103" s="1"/>
  <c r="EA96" i="103" s="1"/>
  <c r="EA98" i="103" s="1"/>
  <c r="EA99" i="103" s="1"/>
  <c r="EA100" i="103" s="1"/>
  <c r="EA101" i="103" s="1"/>
  <c r="EA103" i="103" s="1"/>
  <c r="EA104" i="103" s="1"/>
  <c r="EA105" i="103" s="1"/>
  <c r="EA106" i="103" s="1"/>
  <c r="EA108" i="103" s="1"/>
  <c r="EA109" i="103" s="1"/>
  <c r="EA110" i="103" s="1"/>
  <c r="EA111" i="103" s="1"/>
  <c r="EA113" i="103" s="1"/>
  <c r="EA114" i="103" s="1"/>
  <c r="EA115" i="103" s="1"/>
  <c r="EA116" i="103" s="1"/>
  <c r="EA118" i="103" s="1"/>
  <c r="EA119" i="103" s="1"/>
  <c r="EA120" i="103" s="1"/>
  <c r="EA121" i="103" s="1"/>
  <c r="EA123" i="103" s="1"/>
  <c r="EA124" i="103" s="1"/>
  <c r="EA125" i="103" s="1"/>
  <c r="EA126" i="103" s="1"/>
  <c r="EA128" i="103" s="1"/>
  <c r="EA129" i="103" s="1"/>
  <c r="EA130" i="103" s="1"/>
  <c r="EA131" i="103" s="1"/>
  <c r="EK13" i="103"/>
  <c r="EK14" i="103" s="1"/>
  <c r="EK15" i="103" s="1"/>
  <c r="EK16" i="103" s="1"/>
  <c r="EK18" i="103" s="1"/>
  <c r="EK19" i="103" s="1"/>
  <c r="EK20" i="103" s="1"/>
  <c r="EK21" i="103" s="1"/>
  <c r="EK23" i="103" s="1"/>
  <c r="EK24" i="103" s="1"/>
  <c r="EK25" i="103" s="1"/>
  <c r="EK26" i="103" s="1"/>
  <c r="EK28" i="103" s="1"/>
  <c r="EK29" i="103" s="1"/>
  <c r="EK30" i="103" s="1"/>
  <c r="EK31" i="103" s="1"/>
  <c r="EK33" i="103" s="1"/>
  <c r="EK34" i="103" s="1"/>
  <c r="EK35" i="103" s="1"/>
  <c r="EK36" i="103" s="1"/>
  <c r="EK38" i="103" s="1"/>
  <c r="EK39" i="103" s="1"/>
  <c r="EK40" i="103" s="1"/>
  <c r="EK41" i="103" s="1"/>
  <c r="EK43" i="103" s="1"/>
  <c r="EK44" i="103" s="1"/>
  <c r="EK45" i="103" s="1"/>
  <c r="EK46" i="103" s="1"/>
  <c r="EK48" i="103" s="1"/>
  <c r="EK49" i="103" s="1"/>
  <c r="EK50" i="103" s="1"/>
  <c r="EK51" i="103" s="1"/>
  <c r="EK53" i="103" s="1"/>
  <c r="EK54" i="103" s="1"/>
  <c r="EK55" i="103" s="1"/>
  <c r="EK56" i="103" s="1"/>
  <c r="EK58" i="103" s="1"/>
  <c r="EK59" i="103" s="1"/>
  <c r="EK60" i="103" s="1"/>
  <c r="EK61" i="103" s="1"/>
  <c r="EK63" i="103" s="1"/>
  <c r="EK64" i="103" s="1"/>
  <c r="EK65" i="103" s="1"/>
  <c r="EK66" i="103" s="1"/>
  <c r="EK68" i="103" s="1"/>
  <c r="EK69" i="103" s="1"/>
  <c r="EK70" i="103" s="1"/>
  <c r="EK71" i="103" s="1"/>
  <c r="EK73" i="103" s="1"/>
  <c r="EK74" i="103" s="1"/>
  <c r="EK75" i="103" s="1"/>
  <c r="EK76" i="103" s="1"/>
  <c r="EK78" i="103" s="1"/>
  <c r="EK79" i="103" s="1"/>
  <c r="EK80" i="103" s="1"/>
  <c r="EK81" i="103" s="1"/>
  <c r="EK83" i="103" s="1"/>
  <c r="EK84" i="103" s="1"/>
  <c r="EK85" i="103" s="1"/>
  <c r="EK86" i="103" s="1"/>
  <c r="EK88" i="103" s="1"/>
  <c r="EK89" i="103" s="1"/>
  <c r="EK90" i="103" s="1"/>
  <c r="EK91" i="103" s="1"/>
  <c r="EK93" i="103" s="1"/>
  <c r="EK94" i="103" s="1"/>
  <c r="EK95" i="103" s="1"/>
  <c r="EK96" i="103" s="1"/>
  <c r="EK98" i="103" s="1"/>
  <c r="EK99" i="103" s="1"/>
  <c r="EK100" i="103" s="1"/>
  <c r="EK101" i="103" s="1"/>
  <c r="EK103" i="103" s="1"/>
  <c r="EK104" i="103" s="1"/>
  <c r="EK105" i="103" s="1"/>
  <c r="EK106" i="103" s="1"/>
  <c r="EK108" i="103" s="1"/>
  <c r="EK109" i="103" s="1"/>
  <c r="EK110" i="103" s="1"/>
  <c r="EK111" i="103" s="1"/>
  <c r="EK113" i="103" s="1"/>
  <c r="EK114" i="103" s="1"/>
  <c r="EK115" i="103" s="1"/>
  <c r="EK116" i="103" s="1"/>
  <c r="EK118" i="103" s="1"/>
  <c r="EK119" i="103" s="1"/>
  <c r="EK120" i="103" s="1"/>
  <c r="EK121" i="103" s="1"/>
  <c r="EK123" i="103" s="1"/>
  <c r="EK124" i="103" s="1"/>
  <c r="EK125" i="103" s="1"/>
  <c r="EK126" i="103" s="1"/>
  <c r="EK128" i="103" s="1"/>
  <c r="EK129" i="103" s="1"/>
  <c r="EK130" i="103" s="1"/>
  <c r="EK131" i="103" s="1"/>
  <c r="DF3" i="103"/>
  <c r="DO7" i="103"/>
  <c r="DP3" i="103" l="1"/>
  <c r="DY7" i="103"/>
  <c r="DZ3" i="103" l="1"/>
  <c r="EI7" i="103"/>
  <c r="EJ3" i="103" l="1"/>
  <c r="ES7" i="103"/>
  <c r="ET3" i="103" s="1"/>
  <c r="Z66" i="102" l="1"/>
  <c r="AI64" i="102"/>
  <c r="Z64" i="102"/>
  <c r="AN62" i="102"/>
  <c r="AK62" i="102"/>
  <c r="AH62" i="102"/>
  <c r="Z62" i="102"/>
  <c r="E54" i="102"/>
  <c r="E53" i="102"/>
  <c r="E49" i="102"/>
  <c r="B27" i="102" s="1"/>
  <c r="E48" i="102"/>
  <c r="E7" i="102" s="1"/>
  <c r="CJ132" i="101"/>
  <c r="CI132" i="101"/>
  <c r="CH132" i="101"/>
  <c r="CG132" i="101"/>
  <c r="CF132" i="101"/>
  <c r="CE132" i="101"/>
  <c r="CD132" i="101"/>
  <c r="BZ132" i="101"/>
  <c r="BY132" i="101"/>
  <c r="BX132" i="101"/>
  <c r="BW132" i="101"/>
  <c r="BV132" i="101"/>
  <c r="BU132" i="101"/>
  <c r="BT132" i="101"/>
  <c r="BP132" i="101"/>
  <c r="BO132" i="101"/>
  <c r="BN132" i="101"/>
  <c r="BM132" i="101"/>
  <c r="BL132" i="101"/>
  <c r="BK132" i="101"/>
  <c r="BJ132" i="101"/>
  <c r="BF132" i="101"/>
  <c r="BE132" i="101"/>
  <c r="BD132" i="101"/>
  <c r="BC132" i="101"/>
  <c r="BB132" i="101"/>
  <c r="BA132" i="101"/>
  <c r="AZ132" i="101"/>
  <c r="AV132" i="101"/>
  <c r="AU132" i="101"/>
  <c r="AT132" i="101"/>
  <c r="AS132" i="101"/>
  <c r="AR132" i="101"/>
  <c r="AQ132" i="101"/>
  <c r="AP132" i="101"/>
  <c r="EB132" i="101" s="1"/>
  <c r="AL132" i="101"/>
  <c r="AK132" i="101"/>
  <c r="AJ132" i="101"/>
  <c r="AI132" i="101"/>
  <c r="AH132" i="101"/>
  <c r="AG132" i="101"/>
  <c r="AF132" i="101"/>
  <c r="AB132" i="101"/>
  <c r="AA132" i="101"/>
  <c r="Z132" i="101"/>
  <c r="Y132" i="101"/>
  <c r="X132" i="101"/>
  <c r="W132" i="101"/>
  <c r="V132" i="101"/>
  <c r="R132" i="101"/>
  <c r="Q132" i="101"/>
  <c r="DM132" i="101" s="1"/>
  <c r="P132" i="101"/>
  <c r="DL132" i="101" s="1"/>
  <c r="O132" i="101"/>
  <c r="N132" i="101"/>
  <c r="M132" i="101"/>
  <c r="L132" i="101"/>
  <c r="H132" i="101"/>
  <c r="G132" i="101"/>
  <c r="F132" i="101"/>
  <c r="E132" i="101"/>
  <c r="EE132" i="101" s="1"/>
  <c r="D132" i="101"/>
  <c r="C132" i="101"/>
  <c r="B132" i="101"/>
  <c r="ER131" i="101"/>
  <c r="EQ131" i="101"/>
  <c r="EP131" i="101"/>
  <c r="EO131" i="101"/>
  <c r="EN131" i="101"/>
  <c r="EM131" i="101"/>
  <c r="EL131" i="101"/>
  <c r="EH131" i="101"/>
  <c r="EG131" i="101"/>
  <c r="EF131" i="101"/>
  <c r="EE131" i="101"/>
  <c r="ED131" i="101"/>
  <c r="EC131" i="101"/>
  <c r="EB131" i="101"/>
  <c r="DX131" i="101"/>
  <c r="DW131" i="101"/>
  <c r="DV131" i="101"/>
  <c r="DU131" i="101"/>
  <c r="DT131" i="101"/>
  <c r="DS131" i="101"/>
  <c r="DR131" i="101"/>
  <c r="DN131" i="101"/>
  <c r="DM131" i="101"/>
  <c r="DL131" i="101"/>
  <c r="DK131" i="101"/>
  <c r="DJ131" i="101"/>
  <c r="DI131" i="101"/>
  <c r="DH131" i="101"/>
  <c r="DD131" i="101"/>
  <c r="DC131" i="101"/>
  <c r="DB131" i="101"/>
  <c r="DA131" i="101"/>
  <c r="CZ131" i="101"/>
  <c r="CY131" i="101"/>
  <c r="CX131" i="101"/>
  <c r="CT131" i="101"/>
  <c r="CS131" i="101"/>
  <c r="CR131" i="101"/>
  <c r="CQ131" i="101"/>
  <c r="CP131" i="101"/>
  <c r="CO131" i="101"/>
  <c r="CN131" i="101"/>
  <c r="CL131" i="101"/>
  <c r="CK131" i="101"/>
  <c r="CB131" i="101"/>
  <c r="CA131" i="101"/>
  <c r="BR131" i="101"/>
  <c r="BQ131" i="101"/>
  <c r="BH131" i="101"/>
  <c r="BG131" i="101"/>
  <c r="AX131" i="101"/>
  <c r="AW131" i="101"/>
  <c r="AN131" i="101"/>
  <c r="AM131" i="101"/>
  <c r="AD131" i="101"/>
  <c r="AC131" i="101"/>
  <c r="T131" i="101"/>
  <c r="S131" i="101"/>
  <c r="J131" i="101"/>
  <c r="I131" i="101"/>
  <c r="EI131" i="101" s="1"/>
  <c r="ER130" i="101"/>
  <c r="EQ130" i="101"/>
  <c r="EP130" i="101"/>
  <c r="EO130" i="101"/>
  <c r="EN130" i="101"/>
  <c r="EM130" i="101"/>
  <c r="EL130" i="101"/>
  <c r="EH130" i="101"/>
  <c r="EG130" i="101"/>
  <c r="EF130" i="101"/>
  <c r="EE130" i="101"/>
  <c r="ED130" i="101"/>
  <c r="EC130" i="101"/>
  <c r="EB130" i="101"/>
  <c r="DX130" i="101"/>
  <c r="DW130" i="101"/>
  <c r="DV130" i="101"/>
  <c r="DU130" i="101"/>
  <c r="DT130" i="101"/>
  <c r="DS130" i="101"/>
  <c r="DR130" i="101"/>
  <c r="DN130" i="101"/>
  <c r="DM130" i="101"/>
  <c r="DL130" i="101"/>
  <c r="DK130" i="101"/>
  <c r="DJ130" i="101"/>
  <c r="DI130" i="101"/>
  <c r="DH130" i="101"/>
  <c r="DD130" i="101"/>
  <c r="DC130" i="101"/>
  <c r="DB130" i="101"/>
  <c r="DA130" i="101"/>
  <c r="CZ130" i="101"/>
  <c r="CY130" i="101"/>
  <c r="CX130" i="101"/>
  <c r="CT130" i="101"/>
  <c r="CS130" i="101"/>
  <c r="CR130" i="101"/>
  <c r="CQ130" i="101"/>
  <c r="CP130" i="101"/>
  <c r="CO130" i="101"/>
  <c r="CN130" i="101"/>
  <c r="CL130" i="101"/>
  <c r="CK130" i="101"/>
  <c r="CB130" i="101"/>
  <c r="CA130" i="101"/>
  <c r="BR130" i="101"/>
  <c r="BQ130" i="101"/>
  <c r="BH130" i="101"/>
  <c r="BG130" i="101"/>
  <c r="AX130" i="101"/>
  <c r="AW130" i="101"/>
  <c r="AN130" i="101"/>
  <c r="AM130" i="101"/>
  <c r="AD130" i="101"/>
  <c r="AC130" i="101"/>
  <c r="CU130" i="101" s="1"/>
  <c r="T130" i="101"/>
  <c r="S130" i="101"/>
  <c r="J130" i="101"/>
  <c r="I130" i="101"/>
  <c r="EI130" i="101" s="1"/>
  <c r="ER129" i="101"/>
  <c r="EQ129" i="101"/>
  <c r="EP129" i="101"/>
  <c r="EO129" i="101"/>
  <c r="EN129" i="101"/>
  <c r="EM129" i="101"/>
  <c r="EL129" i="101"/>
  <c r="EH129" i="101"/>
  <c r="EG129" i="101"/>
  <c r="EF129" i="101"/>
  <c r="EE129" i="101"/>
  <c r="ED129" i="101"/>
  <c r="EC129" i="101"/>
  <c r="EB129" i="101"/>
  <c r="DX129" i="101"/>
  <c r="DW129" i="101"/>
  <c r="DV129" i="101"/>
  <c r="DU129" i="101"/>
  <c r="DT129" i="101"/>
  <c r="DS129" i="101"/>
  <c r="DR129" i="101"/>
  <c r="DN129" i="101"/>
  <c r="DM129" i="101"/>
  <c r="DL129" i="101"/>
  <c r="DK129" i="101"/>
  <c r="DJ129" i="101"/>
  <c r="DI129" i="101"/>
  <c r="DH129" i="101"/>
  <c r="DD129" i="101"/>
  <c r="DC129" i="101"/>
  <c r="DB129" i="101"/>
  <c r="DA129" i="101"/>
  <c r="CZ129" i="101"/>
  <c r="CY129" i="101"/>
  <c r="CX129" i="101"/>
  <c r="CT129" i="101"/>
  <c r="CS129" i="101"/>
  <c r="CR129" i="101"/>
  <c r="CQ129" i="101"/>
  <c r="CP129" i="101"/>
  <c r="CO129" i="101"/>
  <c r="CN129" i="101"/>
  <c r="CL129" i="101"/>
  <c r="CK129" i="101"/>
  <c r="CB129" i="101"/>
  <c r="CA129" i="101"/>
  <c r="BR129" i="101"/>
  <c r="BQ129" i="101"/>
  <c r="BH129" i="101"/>
  <c r="BG129" i="101"/>
  <c r="AX129" i="101"/>
  <c r="AW129" i="101"/>
  <c r="AN129" i="101"/>
  <c r="AM129" i="101"/>
  <c r="AD129" i="101"/>
  <c r="AC129" i="101"/>
  <c r="T129" i="101"/>
  <c r="S129" i="101"/>
  <c r="J129" i="101"/>
  <c r="I129" i="101"/>
  <c r="EI129" i="101" s="1"/>
  <c r="ER128" i="101"/>
  <c r="EQ128" i="101"/>
  <c r="EP128" i="101"/>
  <c r="EO128" i="101"/>
  <c r="EN128" i="101"/>
  <c r="EM128" i="101"/>
  <c r="EL128" i="101"/>
  <c r="EH128" i="101"/>
  <c r="EG128" i="101"/>
  <c r="EF128" i="101"/>
  <c r="EE128" i="101"/>
  <c r="ED128" i="101"/>
  <c r="EC128" i="101"/>
  <c r="EB128" i="101"/>
  <c r="DX128" i="101"/>
  <c r="DW128" i="101"/>
  <c r="DV128" i="101"/>
  <c r="DU128" i="101"/>
  <c r="DT128" i="101"/>
  <c r="DS128" i="101"/>
  <c r="DR128" i="101"/>
  <c r="DN128" i="101"/>
  <c r="DM128" i="101"/>
  <c r="DL128" i="101"/>
  <c r="DK128" i="101"/>
  <c r="DJ128" i="101"/>
  <c r="DI128" i="101"/>
  <c r="DH128" i="101"/>
  <c r="DD128" i="101"/>
  <c r="DC128" i="101"/>
  <c r="DB128" i="101"/>
  <c r="DA128" i="101"/>
  <c r="CZ128" i="101"/>
  <c r="CY128" i="101"/>
  <c r="CX128" i="101"/>
  <c r="CT128" i="101"/>
  <c r="CS128" i="101"/>
  <c r="CR128" i="101"/>
  <c r="CQ128" i="101"/>
  <c r="CP128" i="101"/>
  <c r="CO128" i="101"/>
  <c r="CN128" i="101"/>
  <c r="CL128" i="101"/>
  <c r="CK128" i="101"/>
  <c r="CB128" i="101"/>
  <c r="CA128" i="101"/>
  <c r="BR128" i="101"/>
  <c r="BQ128" i="101"/>
  <c r="BQ132" i="101" s="1"/>
  <c r="BH128" i="101"/>
  <c r="BG128" i="101"/>
  <c r="AX128" i="101"/>
  <c r="AW128" i="101"/>
  <c r="AN128" i="101"/>
  <c r="AM128" i="101"/>
  <c r="AD128" i="101"/>
  <c r="AC128" i="101"/>
  <c r="AC132" i="101" s="1"/>
  <c r="Y27" i="102" s="1"/>
  <c r="T128" i="101"/>
  <c r="S128" i="101"/>
  <c r="J128" i="101"/>
  <c r="I128" i="101"/>
  <c r="EP127" i="101"/>
  <c r="EL127" i="101"/>
  <c r="EF127" i="101"/>
  <c r="EB127" i="101"/>
  <c r="DU127" i="101"/>
  <c r="DN127" i="101"/>
  <c r="DJ127" i="101"/>
  <c r="CS127" i="101"/>
  <c r="CR127" i="101"/>
  <c r="CO127" i="101"/>
  <c r="CN127" i="101"/>
  <c r="EQ127" i="101"/>
  <c r="EM127" i="101"/>
  <c r="CL127" i="101"/>
  <c r="AE56" i="102" s="1"/>
  <c r="ER127" i="101"/>
  <c r="AC56" i="102"/>
  <c r="DK127" i="101"/>
  <c r="EN127" i="101"/>
  <c r="AD56" i="102"/>
  <c r="DV127" i="101"/>
  <c r="AB56" i="102"/>
  <c r="DW127" i="101"/>
  <c r="AA56" i="102"/>
  <c r="DX127" i="101"/>
  <c r="CP127" i="101"/>
  <c r="DS127" i="101"/>
  <c r="Z56" i="102"/>
  <c r="CT127" i="101"/>
  <c r="CQ127" i="101"/>
  <c r="Y56" i="102"/>
  <c r="DM127" i="101"/>
  <c r="DL127" i="101"/>
  <c r="DI127" i="101"/>
  <c r="DH127" i="101"/>
  <c r="EH127" i="101"/>
  <c r="EG127" i="101"/>
  <c r="DB127" i="101"/>
  <c r="DA127" i="101"/>
  <c r="CZ127" i="101"/>
  <c r="EC127" i="101"/>
  <c r="CX127" i="101"/>
  <c r="ER126" i="101"/>
  <c r="EQ126" i="101"/>
  <c r="EP126" i="101"/>
  <c r="EO126" i="101"/>
  <c r="EN126" i="101"/>
  <c r="EM126" i="101"/>
  <c r="EL126" i="101"/>
  <c r="EH126" i="101"/>
  <c r="EG126" i="101"/>
  <c r="EF126" i="101"/>
  <c r="EE126" i="101"/>
  <c r="ED126" i="101"/>
  <c r="EC126" i="101"/>
  <c r="EB126" i="101"/>
  <c r="DX126" i="101"/>
  <c r="DW126" i="101"/>
  <c r="DV126" i="101"/>
  <c r="DU126" i="101"/>
  <c r="DT126" i="101"/>
  <c r="DS126" i="101"/>
  <c r="DR126" i="101"/>
  <c r="DN126" i="101"/>
  <c r="DM126" i="101"/>
  <c r="DL126" i="101"/>
  <c r="DK126" i="101"/>
  <c r="DJ126" i="101"/>
  <c r="DI126" i="101"/>
  <c r="DH126" i="101"/>
  <c r="DD126" i="101"/>
  <c r="DC126" i="101"/>
  <c r="DB126" i="101"/>
  <c r="DA126" i="101"/>
  <c r="CZ126" i="101"/>
  <c r="CY126" i="101"/>
  <c r="CX126" i="101"/>
  <c r="CT126" i="101"/>
  <c r="CS126" i="101"/>
  <c r="CR126" i="101"/>
  <c r="CQ126" i="101"/>
  <c r="CP126" i="101"/>
  <c r="CO126" i="101"/>
  <c r="CN126" i="101"/>
  <c r="CL126" i="101"/>
  <c r="CK126" i="101"/>
  <c r="CB126" i="101"/>
  <c r="CA126" i="101"/>
  <c r="BR126" i="101"/>
  <c r="BQ126" i="101"/>
  <c r="BH126" i="101"/>
  <c r="BG126" i="101"/>
  <c r="AX126" i="101"/>
  <c r="AW126" i="101"/>
  <c r="AN126" i="101"/>
  <c r="AM126" i="101"/>
  <c r="AD126" i="101"/>
  <c r="AC126" i="101"/>
  <c r="T126" i="101"/>
  <c r="S126" i="101"/>
  <c r="DE126" i="101" s="1"/>
  <c r="J126" i="101"/>
  <c r="I126" i="101"/>
  <c r="EI126" i="101" s="1"/>
  <c r="ER125" i="101"/>
  <c r="EQ125" i="101"/>
  <c r="EP125" i="101"/>
  <c r="EO125" i="101"/>
  <c r="EN125" i="101"/>
  <c r="EM125" i="101"/>
  <c r="EL125" i="101"/>
  <c r="EH125" i="101"/>
  <c r="EG125" i="101"/>
  <c r="EF125" i="101"/>
  <c r="EE125" i="101"/>
  <c r="ED125" i="101"/>
  <c r="EC125" i="101"/>
  <c r="EB125" i="101"/>
  <c r="DX125" i="101"/>
  <c r="DW125" i="101"/>
  <c r="DV125" i="101"/>
  <c r="DU125" i="101"/>
  <c r="DT125" i="101"/>
  <c r="DS125" i="101"/>
  <c r="DR125" i="101"/>
  <c r="DN125" i="101"/>
  <c r="DM125" i="101"/>
  <c r="DL125" i="101"/>
  <c r="DK125" i="101"/>
  <c r="DJ125" i="101"/>
  <c r="DI125" i="101"/>
  <c r="DH125" i="101"/>
  <c r="DD125" i="101"/>
  <c r="DC125" i="101"/>
  <c r="DB125" i="101"/>
  <c r="DA125" i="101"/>
  <c r="CZ125" i="101"/>
  <c r="CY125" i="101"/>
  <c r="CX125" i="101"/>
  <c r="CT125" i="101"/>
  <c r="CS125" i="101"/>
  <c r="CR125" i="101"/>
  <c r="CQ125" i="101"/>
  <c r="CP125" i="101"/>
  <c r="CO125" i="101"/>
  <c r="CN125" i="101"/>
  <c r="CL125" i="101"/>
  <c r="CK125" i="101"/>
  <c r="CB125" i="101"/>
  <c r="CA125" i="101"/>
  <c r="ES125" i="101" s="1"/>
  <c r="BR125" i="101"/>
  <c r="BQ125" i="101"/>
  <c r="BH125" i="101"/>
  <c r="BG125" i="101"/>
  <c r="AX125" i="101"/>
  <c r="AW125" i="101"/>
  <c r="AN125" i="101"/>
  <c r="AM125" i="101"/>
  <c r="DY125" i="101" s="1"/>
  <c r="AD125" i="101"/>
  <c r="AC125" i="101"/>
  <c r="T125" i="101"/>
  <c r="S125" i="101"/>
  <c r="J125" i="101"/>
  <c r="I125" i="101"/>
  <c r="EI125" i="101" s="1"/>
  <c r="ER124" i="101"/>
  <c r="EQ124" i="101"/>
  <c r="EP124" i="101"/>
  <c r="EO124" i="101"/>
  <c r="EN124" i="101"/>
  <c r="EM124" i="101"/>
  <c r="EL124" i="101"/>
  <c r="EH124" i="101"/>
  <c r="EG124" i="101"/>
  <c r="EF124" i="101"/>
  <c r="EE124" i="101"/>
  <c r="ED124" i="101"/>
  <c r="EC124" i="101"/>
  <c r="EB124" i="101"/>
  <c r="DX124" i="101"/>
  <c r="DW124" i="101"/>
  <c r="DV124" i="101"/>
  <c r="DU124" i="101"/>
  <c r="DT124" i="101"/>
  <c r="DS124" i="101"/>
  <c r="DR124" i="101"/>
  <c r="DN124" i="101"/>
  <c r="DM124" i="101"/>
  <c r="DL124" i="101"/>
  <c r="DK124" i="101"/>
  <c r="DJ124" i="101"/>
  <c r="DI124" i="101"/>
  <c r="DH124" i="101"/>
  <c r="DD124" i="101"/>
  <c r="DC124" i="101"/>
  <c r="DB124" i="101"/>
  <c r="DA124" i="101"/>
  <c r="CZ124" i="101"/>
  <c r="CY124" i="101"/>
  <c r="CX124" i="101"/>
  <c r="CT124" i="101"/>
  <c r="CS124" i="101"/>
  <c r="CR124" i="101"/>
  <c r="CQ124" i="101"/>
  <c r="CP124" i="101"/>
  <c r="CO124" i="101"/>
  <c r="CN124" i="101"/>
  <c r="CL124" i="101"/>
  <c r="CK124" i="101"/>
  <c r="CB124" i="101"/>
  <c r="CA124" i="101"/>
  <c r="BR124" i="101"/>
  <c r="BQ124" i="101"/>
  <c r="BH124" i="101"/>
  <c r="BG124" i="101"/>
  <c r="AX124" i="101"/>
  <c r="AW124" i="101"/>
  <c r="AN124" i="101"/>
  <c r="AM124" i="101"/>
  <c r="AD124" i="101"/>
  <c r="AC124" i="101"/>
  <c r="CU124" i="101" s="1"/>
  <c r="T124" i="101"/>
  <c r="S124" i="101"/>
  <c r="DE124" i="101" s="1"/>
  <c r="J124" i="101"/>
  <c r="I124" i="101"/>
  <c r="EI124" i="101" s="1"/>
  <c r="ER123" i="101"/>
  <c r="EQ123" i="101"/>
  <c r="EP123" i="101"/>
  <c r="EO123" i="101"/>
  <c r="EN123" i="101"/>
  <c r="EM123" i="101"/>
  <c r="EL123" i="101"/>
  <c r="EH123" i="101"/>
  <c r="EG123" i="101"/>
  <c r="EF123" i="101"/>
  <c r="EE123" i="101"/>
  <c r="ED123" i="101"/>
  <c r="EC123" i="101"/>
  <c r="EB123" i="101"/>
  <c r="DX123" i="101"/>
  <c r="DW123" i="101"/>
  <c r="DV123" i="101"/>
  <c r="DU123" i="101"/>
  <c r="DT123" i="101"/>
  <c r="DS123" i="101"/>
  <c r="DR123" i="101"/>
  <c r="DN123" i="101"/>
  <c r="DM123" i="101"/>
  <c r="DL123" i="101"/>
  <c r="DK123" i="101"/>
  <c r="DJ123" i="101"/>
  <c r="DI123" i="101"/>
  <c r="DH123" i="101"/>
  <c r="DD123" i="101"/>
  <c r="DC123" i="101"/>
  <c r="DB123" i="101"/>
  <c r="DA123" i="101"/>
  <c r="CZ123" i="101"/>
  <c r="CY123" i="101"/>
  <c r="CX123" i="101"/>
  <c r="CT123" i="101"/>
  <c r="CS123" i="101"/>
  <c r="CR123" i="101"/>
  <c r="CQ123" i="101"/>
  <c r="CP123" i="101"/>
  <c r="CO123" i="101"/>
  <c r="CN123" i="101"/>
  <c r="CL123" i="101"/>
  <c r="CK123" i="101"/>
  <c r="CB123" i="101"/>
  <c r="CA123" i="101"/>
  <c r="CA127" i="101" s="1"/>
  <c r="BR123" i="101"/>
  <c r="BQ123" i="101"/>
  <c r="BH123" i="101"/>
  <c r="BG123" i="101"/>
  <c r="AX123" i="101"/>
  <c r="AW123" i="101"/>
  <c r="AN123" i="101"/>
  <c r="AM123" i="101"/>
  <c r="AD123" i="101"/>
  <c r="AC123" i="101"/>
  <c r="T123" i="101"/>
  <c r="S123" i="101"/>
  <c r="J123" i="101"/>
  <c r="I123" i="101"/>
  <c r="I127" i="101" s="1"/>
  <c r="EL122" i="101"/>
  <c r="EE122" i="101"/>
  <c r="DX122" i="101"/>
  <c r="DM122" i="101"/>
  <c r="DI122" i="101"/>
  <c r="CR122" i="101"/>
  <c r="CQ122" i="101"/>
  <c r="CN122" i="101"/>
  <c r="EP122" i="101"/>
  <c r="CL122" i="101"/>
  <c r="AE55" i="102" s="1"/>
  <c r="EQ122" i="101"/>
  <c r="EM122" i="101"/>
  <c r="AC55" i="102"/>
  <c r="DN122" i="101"/>
  <c r="EO122" i="101"/>
  <c r="EN122" i="101"/>
  <c r="AD55" i="102"/>
  <c r="AB55" i="102"/>
  <c r="DR122" i="101"/>
  <c r="CS122" i="101"/>
  <c r="DV122" i="101"/>
  <c r="DU122" i="101"/>
  <c r="DT122" i="101"/>
  <c r="DS122" i="101"/>
  <c r="Z55" i="102"/>
  <c r="CT122" i="101"/>
  <c r="CP122" i="101"/>
  <c r="CO122" i="101"/>
  <c r="Y55" i="102"/>
  <c r="DL122" i="101"/>
  <c r="DK122" i="101"/>
  <c r="DH122" i="101"/>
  <c r="DD122" i="101"/>
  <c r="DC122" i="101"/>
  <c r="EF122" i="101"/>
  <c r="DA122" i="101"/>
  <c r="ED122" i="101"/>
  <c r="EC122" i="101"/>
  <c r="EB122" i="101"/>
  <c r="ER121" i="101"/>
  <c r="EQ121" i="101"/>
  <c r="EP121" i="101"/>
  <c r="EO121" i="101"/>
  <c r="EN121" i="101"/>
  <c r="EM121" i="101"/>
  <c r="EL121" i="101"/>
  <c r="EH121" i="101"/>
  <c r="EG121" i="101"/>
  <c r="EF121" i="101"/>
  <c r="EE121" i="101"/>
  <c r="ED121" i="101"/>
  <c r="EC121" i="101"/>
  <c r="EB121" i="101"/>
  <c r="DX121" i="101"/>
  <c r="DW121" i="101"/>
  <c r="DV121" i="101"/>
  <c r="DU121" i="101"/>
  <c r="DT121" i="101"/>
  <c r="DS121" i="101"/>
  <c r="DR121" i="101"/>
  <c r="DN121" i="101"/>
  <c r="DM121" i="101"/>
  <c r="DL121" i="101"/>
  <c r="DK121" i="101"/>
  <c r="DJ121" i="101"/>
  <c r="DI121" i="101"/>
  <c r="DH121" i="101"/>
  <c r="DD121" i="101"/>
  <c r="DC121" i="101"/>
  <c r="DB121" i="101"/>
  <c r="DA121" i="101"/>
  <c r="CZ121" i="101"/>
  <c r="CY121" i="101"/>
  <c r="CX121" i="101"/>
  <c r="CT121" i="101"/>
  <c r="CS121" i="101"/>
  <c r="CR121" i="101"/>
  <c r="CQ121" i="101"/>
  <c r="CP121" i="101"/>
  <c r="CO121" i="101"/>
  <c r="CN121" i="101"/>
  <c r="CL121" i="101"/>
  <c r="CK121" i="101"/>
  <c r="CB121" i="101"/>
  <c r="CA121" i="101"/>
  <c r="BR121" i="101"/>
  <c r="BQ121" i="101"/>
  <c r="BH121" i="101"/>
  <c r="BG121" i="101"/>
  <c r="AX121" i="101"/>
  <c r="AW121" i="101"/>
  <c r="AN121" i="101"/>
  <c r="AM121" i="101"/>
  <c r="DY121" i="101" s="1"/>
  <c r="AD121" i="101"/>
  <c r="AC121" i="101"/>
  <c r="T121" i="101"/>
  <c r="S121" i="101"/>
  <c r="J121" i="101"/>
  <c r="I121" i="101"/>
  <c r="EI121" i="101" s="1"/>
  <c r="ER120" i="101"/>
  <c r="EQ120" i="101"/>
  <c r="EP120" i="101"/>
  <c r="EO120" i="101"/>
  <c r="EN120" i="101"/>
  <c r="EM120" i="101"/>
  <c r="EL120" i="101"/>
  <c r="EH120" i="101"/>
  <c r="EG120" i="101"/>
  <c r="EF120" i="101"/>
  <c r="EE120" i="101"/>
  <c r="ED120" i="101"/>
  <c r="EC120" i="101"/>
  <c r="EB120" i="101"/>
  <c r="DX120" i="101"/>
  <c r="DW120" i="101"/>
  <c r="DV120" i="101"/>
  <c r="DU120" i="101"/>
  <c r="DT120" i="101"/>
  <c r="DS120" i="101"/>
  <c r="DR120" i="101"/>
  <c r="DN120" i="101"/>
  <c r="DM120" i="101"/>
  <c r="DL120" i="101"/>
  <c r="DK120" i="101"/>
  <c r="DJ120" i="101"/>
  <c r="DI120" i="101"/>
  <c r="DH120" i="101"/>
  <c r="DD120" i="101"/>
  <c r="DC120" i="101"/>
  <c r="DB120" i="101"/>
  <c r="DA120" i="101"/>
  <c r="CZ120" i="101"/>
  <c r="CY120" i="101"/>
  <c r="CX120" i="101"/>
  <c r="CT120" i="101"/>
  <c r="CS120" i="101"/>
  <c r="CR120" i="101"/>
  <c r="CQ120" i="101"/>
  <c r="CP120" i="101"/>
  <c r="CO120" i="101"/>
  <c r="CN120" i="101"/>
  <c r="CL120" i="101"/>
  <c r="CK120" i="101"/>
  <c r="CB120" i="101"/>
  <c r="CA120" i="101"/>
  <c r="BR120" i="101"/>
  <c r="BQ120" i="101"/>
  <c r="BH120" i="101"/>
  <c r="BG120" i="101"/>
  <c r="AX120" i="101"/>
  <c r="AW120" i="101"/>
  <c r="AN120" i="101"/>
  <c r="AM120" i="101"/>
  <c r="AD120" i="101"/>
  <c r="AC120" i="101"/>
  <c r="T120" i="101"/>
  <c r="S120" i="101"/>
  <c r="DO120" i="101" s="1"/>
  <c r="J120" i="101"/>
  <c r="I120" i="101"/>
  <c r="EI120" i="101" s="1"/>
  <c r="ER119" i="101"/>
  <c r="EQ119" i="101"/>
  <c r="EP119" i="101"/>
  <c r="EO119" i="101"/>
  <c r="EN119" i="101"/>
  <c r="EM119" i="101"/>
  <c r="EL119" i="101"/>
  <c r="EH119" i="101"/>
  <c r="EG119" i="101"/>
  <c r="EF119" i="101"/>
  <c r="EE119" i="101"/>
  <c r="ED119" i="101"/>
  <c r="EC119" i="101"/>
  <c r="EB119" i="101"/>
  <c r="DX119" i="101"/>
  <c r="DW119" i="101"/>
  <c r="DV119" i="101"/>
  <c r="DU119" i="101"/>
  <c r="DT119" i="101"/>
  <c r="DS119" i="101"/>
  <c r="DR119" i="101"/>
  <c r="DN119" i="101"/>
  <c r="DM119" i="101"/>
  <c r="DL119" i="101"/>
  <c r="DK119" i="101"/>
  <c r="DJ119" i="101"/>
  <c r="DI119" i="101"/>
  <c r="DH119" i="101"/>
  <c r="DD119" i="101"/>
  <c r="DC119" i="101"/>
  <c r="DB119" i="101"/>
  <c r="DA119" i="101"/>
  <c r="CZ119" i="101"/>
  <c r="CY119" i="101"/>
  <c r="CX119" i="101"/>
  <c r="CT119" i="101"/>
  <c r="CS119" i="101"/>
  <c r="CR119" i="101"/>
  <c r="CQ119" i="101"/>
  <c r="CP119" i="101"/>
  <c r="CO119" i="101"/>
  <c r="CN119" i="101"/>
  <c r="CL119" i="101"/>
  <c r="CK119" i="101"/>
  <c r="CB119" i="101"/>
  <c r="CA119" i="101"/>
  <c r="BR119" i="101"/>
  <c r="BQ119" i="101"/>
  <c r="BH119" i="101"/>
  <c r="BG119" i="101"/>
  <c r="AX119" i="101"/>
  <c r="AW119" i="101"/>
  <c r="AN119" i="101"/>
  <c r="AM119" i="101"/>
  <c r="DY119" i="101" s="1"/>
  <c r="AD119" i="101"/>
  <c r="AC119" i="101"/>
  <c r="T119" i="101"/>
  <c r="S119" i="101"/>
  <c r="J119" i="101"/>
  <c r="I119" i="101"/>
  <c r="EI119" i="101" s="1"/>
  <c r="ER118" i="101"/>
  <c r="EQ118" i="101"/>
  <c r="EP118" i="101"/>
  <c r="EO118" i="101"/>
  <c r="EN118" i="101"/>
  <c r="EM118" i="101"/>
  <c r="EL118" i="101"/>
  <c r="EH118" i="101"/>
  <c r="EG118" i="101"/>
  <c r="EF118" i="101"/>
  <c r="EE118" i="101"/>
  <c r="ED118" i="101"/>
  <c r="EC118" i="101"/>
  <c r="EB118" i="101"/>
  <c r="DX118" i="101"/>
  <c r="DW118" i="101"/>
  <c r="DV118" i="101"/>
  <c r="DU118" i="101"/>
  <c r="DT118" i="101"/>
  <c r="DS118" i="101"/>
  <c r="DR118" i="101"/>
  <c r="DN118" i="101"/>
  <c r="DM118" i="101"/>
  <c r="DL118" i="101"/>
  <c r="DK118" i="101"/>
  <c r="DJ118" i="101"/>
  <c r="DI118" i="101"/>
  <c r="DH118" i="101"/>
  <c r="DD118" i="101"/>
  <c r="DC118" i="101"/>
  <c r="DB118" i="101"/>
  <c r="DA118" i="101"/>
  <c r="CZ118" i="101"/>
  <c r="CY118" i="101"/>
  <c r="CX118" i="101"/>
  <c r="CT118" i="101"/>
  <c r="CS118" i="101"/>
  <c r="CR118" i="101"/>
  <c r="CQ118" i="101"/>
  <c r="CP118" i="101"/>
  <c r="CO118" i="101"/>
  <c r="CN118" i="101"/>
  <c r="CL118" i="101"/>
  <c r="CK118" i="101"/>
  <c r="CB118" i="101"/>
  <c r="CA118" i="101"/>
  <c r="BR118" i="101"/>
  <c r="BQ118" i="101"/>
  <c r="BH118" i="101"/>
  <c r="BG118" i="101"/>
  <c r="BG122" i="101" s="1"/>
  <c r="AB25" i="102" s="1"/>
  <c r="AX118" i="101"/>
  <c r="AW118" i="101"/>
  <c r="AN118" i="101"/>
  <c r="AM118" i="101"/>
  <c r="AD118" i="101"/>
  <c r="AC118" i="101"/>
  <c r="T118" i="101"/>
  <c r="S118" i="101"/>
  <c r="S122" i="101" s="1"/>
  <c r="W25" i="102" s="1"/>
  <c r="J118" i="101"/>
  <c r="I118" i="101"/>
  <c r="EO117" i="101"/>
  <c r="EE117" i="101"/>
  <c r="DT117" i="101"/>
  <c r="DM117" i="101"/>
  <c r="DI117" i="101"/>
  <c r="CR117" i="101"/>
  <c r="CQ117" i="101"/>
  <c r="CN117" i="101"/>
  <c r="EP117" i="101"/>
  <c r="EL117" i="101"/>
  <c r="EQ117" i="101"/>
  <c r="AC54" i="102"/>
  <c r="ER117" i="101"/>
  <c r="DJ117" i="101"/>
  <c r="EM117" i="101"/>
  <c r="AD54" i="102"/>
  <c r="DU117" i="101"/>
  <c r="AB54" i="102"/>
  <c r="DV117" i="101"/>
  <c r="AA54" i="102"/>
  <c r="DX117" i="101"/>
  <c r="DW117" i="101"/>
  <c r="CO117" i="101"/>
  <c r="Z54" i="102"/>
  <c r="CT117" i="101"/>
  <c r="CS117" i="101"/>
  <c r="CP117" i="101"/>
  <c r="Y54" i="102"/>
  <c r="DL117" i="101"/>
  <c r="DK117" i="101"/>
  <c r="W54" i="102"/>
  <c r="EH117" i="101"/>
  <c r="EG117" i="101"/>
  <c r="EF117" i="101"/>
  <c r="DA117" i="101"/>
  <c r="CZ117" i="101"/>
  <c r="CY117" i="101"/>
  <c r="EB117" i="101"/>
  <c r="ER116" i="101"/>
  <c r="EQ116" i="101"/>
  <c r="EP116" i="101"/>
  <c r="EO116" i="101"/>
  <c r="EN116" i="101"/>
  <c r="EM116" i="101"/>
  <c r="EL116" i="101"/>
  <c r="EH116" i="101"/>
  <c r="EG116" i="101"/>
  <c r="EF116" i="101"/>
  <c r="EE116" i="101"/>
  <c r="ED116" i="101"/>
  <c r="EC116" i="101"/>
  <c r="EB116" i="101"/>
  <c r="DX116" i="101"/>
  <c r="DW116" i="101"/>
  <c r="DV116" i="101"/>
  <c r="DU116" i="101"/>
  <c r="DT116" i="101"/>
  <c r="DS116" i="101"/>
  <c r="DR116" i="101"/>
  <c r="DN116" i="101"/>
  <c r="DM116" i="101"/>
  <c r="DL116" i="101"/>
  <c r="DK116" i="101"/>
  <c r="DJ116" i="101"/>
  <c r="DI116" i="101"/>
  <c r="DH116" i="101"/>
  <c r="DD116" i="101"/>
  <c r="DC116" i="101"/>
  <c r="DB116" i="101"/>
  <c r="DA116" i="101"/>
  <c r="CZ116" i="101"/>
  <c r="CY116" i="101"/>
  <c r="CX116" i="101"/>
  <c r="CT116" i="101"/>
  <c r="CS116" i="101"/>
  <c r="CR116" i="101"/>
  <c r="CQ116" i="101"/>
  <c r="CP116" i="101"/>
  <c r="CO116" i="101"/>
  <c r="CN116" i="101"/>
  <c r="CL116" i="101"/>
  <c r="CK116" i="101"/>
  <c r="CB116" i="101"/>
  <c r="CA116" i="101"/>
  <c r="BR116" i="101"/>
  <c r="BQ116" i="101"/>
  <c r="BH116" i="101"/>
  <c r="BG116" i="101"/>
  <c r="AX116" i="101"/>
  <c r="AW116" i="101"/>
  <c r="AN116" i="101"/>
  <c r="AM116" i="101"/>
  <c r="AD116" i="101"/>
  <c r="AC116" i="101"/>
  <c r="CU116" i="101" s="1"/>
  <c r="T116" i="101"/>
  <c r="S116" i="101"/>
  <c r="J116" i="101"/>
  <c r="I116" i="101"/>
  <c r="ER115" i="101"/>
  <c r="EQ115" i="101"/>
  <c r="EP115" i="101"/>
  <c r="EO115" i="101"/>
  <c r="EN115" i="101"/>
  <c r="EM115" i="101"/>
  <c r="EL115" i="101"/>
  <c r="EH115" i="101"/>
  <c r="EG115" i="101"/>
  <c r="EF115" i="101"/>
  <c r="EE115" i="101"/>
  <c r="ED115" i="101"/>
  <c r="EC115" i="101"/>
  <c r="EB115" i="101"/>
  <c r="DX115" i="101"/>
  <c r="DW115" i="101"/>
  <c r="DV115" i="101"/>
  <c r="DU115" i="101"/>
  <c r="DT115" i="101"/>
  <c r="DS115" i="101"/>
  <c r="DR115" i="101"/>
  <c r="DN115" i="101"/>
  <c r="DM115" i="101"/>
  <c r="DL115" i="101"/>
  <c r="DK115" i="101"/>
  <c r="DJ115" i="101"/>
  <c r="DI115" i="101"/>
  <c r="DH115" i="101"/>
  <c r="DD115" i="101"/>
  <c r="DC115" i="101"/>
  <c r="DB115" i="101"/>
  <c r="DA115" i="101"/>
  <c r="CZ115" i="101"/>
  <c r="CY115" i="101"/>
  <c r="CX115" i="101"/>
  <c r="CT115" i="101"/>
  <c r="CS115" i="101"/>
  <c r="CR115" i="101"/>
  <c r="CQ115" i="101"/>
  <c r="CP115" i="101"/>
  <c r="CO115" i="101"/>
  <c r="CN115" i="101"/>
  <c r="CL115" i="101"/>
  <c r="CK115" i="101"/>
  <c r="CB115" i="101"/>
  <c r="CA115" i="101"/>
  <c r="BR115" i="101"/>
  <c r="BQ115" i="101"/>
  <c r="BH115" i="101"/>
  <c r="BG115" i="101"/>
  <c r="AX115" i="101"/>
  <c r="AW115" i="101"/>
  <c r="DY115" i="101" s="1"/>
  <c r="AN115" i="101"/>
  <c r="AM115" i="101"/>
  <c r="AD115" i="101"/>
  <c r="AC115" i="101"/>
  <c r="T115" i="101"/>
  <c r="S115" i="101"/>
  <c r="J115" i="101"/>
  <c r="I115" i="101"/>
  <c r="DE115" i="101" s="1"/>
  <c r="ER114" i="101"/>
  <c r="EQ114" i="101"/>
  <c r="EP114" i="101"/>
  <c r="EO114" i="101"/>
  <c r="EN114" i="101"/>
  <c r="EM114" i="101"/>
  <c r="EL114" i="101"/>
  <c r="EH114" i="101"/>
  <c r="EG114" i="101"/>
  <c r="EF114" i="101"/>
  <c r="EE114" i="101"/>
  <c r="ED114" i="101"/>
  <c r="EC114" i="101"/>
  <c r="EB114" i="101"/>
  <c r="DX114" i="101"/>
  <c r="DW114" i="101"/>
  <c r="DV114" i="101"/>
  <c r="DU114" i="101"/>
  <c r="DT114" i="101"/>
  <c r="DS114" i="101"/>
  <c r="DR114" i="101"/>
  <c r="DN114" i="101"/>
  <c r="DM114" i="101"/>
  <c r="DL114" i="101"/>
  <c r="DK114" i="101"/>
  <c r="DJ114" i="101"/>
  <c r="DI114" i="101"/>
  <c r="DH114" i="101"/>
  <c r="DD114" i="101"/>
  <c r="DC114" i="101"/>
  <c r="DB114" i="101"/>
  <c r="DA114" i="101"/>
  <c r="CZ114" i="101"/>
  <c r="CY114" i="101"/>
  <c r="CX114" i="101"/>
  <c r="CT114" i="101"/>
  <c r="CS114" i="101"/>
  <c r="CR114" i="101"/>
  <c r="CQ114" i="101"/>
  <c r="CP114" i="101"/>
  <c r="CO114" i="101"/>
  <c r="CN114" i="101"/>
  <c r="CL114" i="101"/>
  <c r="CK114" i="101"/>
  <c r="CB114" i="101"/>
  <c r="CA114" i="101"/>
  <c r="BR114" i="101"/>
  <c r="BQ114" i="101"/>
  <c r="ES114" i="101" s="1"/>
  <c r="BH114" i="101"/>
  <c r="BG114" i="101"/>
  <c r="AX114" i="101"/>
  <c r="AW114" i="101"/>
  <c r="AN114" i="101"/>
  <c r="AM114" i="101"/>
  <c r="AD114" i="101"/>
  <c r="AC114" i="101"/>
  <c r="CU114" i="101" s="1"/>
  <c r="T114" i="101"/>
  <c r="S114" i="101"/>
  <c r="J114" i="101"/>
  <c r="I114" i="101"/>
  <c r="ER113" i="101"/>
  <c r="EQ113" i="101"/>
  <c r="EP113" i="101"/>
  <c r="EO113" i="101"/>
  <c r="EN113" i="101"/>
  <c r="EM113" i="101"/>
  <c r="EL113" i="101"/>
  <c r="EH113" i="101"/>
  <c r="EG113" i="101"/>
  <c r="EF113" i="101"/>
  <c r="EE113" i="101"/>
  <c r="ED113" i="101"/>
  <c r="EC113" i="101"/>
  <c r="EB113" i="101"/>
  <c r="DX113" i="101"/>
  <c r="DW113" i="101"/>
  <c r="DV113" i="101"/>
  <c r="DU113" i="101"/>
  <c r="DT113" i="101"/>
  <c r="DS113" i="101"/>
  <c r="DR113" i="101"/>
  <c r="DN113" i="101"/>
  <c r="DM113" i="101"/>
  <c r="DL113" i="101"/>
  <c r="DK113" i="101"/>
  <c r="DJ113" i="101"/>
  <c r="DI113" i="101"/>
  <c r="DH113" i="101"/>
  <c r="DD113" i="101"/>
  <c r="DC113" i="101"/>
  <c r="DB113" i="101"/>
  <c r="DA113" i="101"/>
  <c r="CZ113" i="101"/>
  <c r="CY113" i="101"/>
  <c r="CX113" i="101"/>
  <c r="CT113" i="101"/>
  <c r="CS113" i="101"/>
  <c r="CR113" i="101"/>
  <c r="CQ113" i="101"/>
  <c r="CP113" i="101"/>
  <c r="CO113" i="101"/>
  <c r="CN113" i="101"/>
  <c r="CL113" i="101"/>
  <c r="CK113" i="101"/>
  <c r="CB113" i="101"/>
  <c r="CA113" i="101"/>
  <c r="BR113" i="101"/>
  <c r="BQ113" i="101"/>
  <c r="BH113" i="101"/>
  <c r="BG113" i="101"/>
  <c r="AX113" i="101"/>
  <c r="AW113" i="101"/>
  <c r="AN113" i="101"/>
  <c r="AM113" i="101"/>
  <c r="AD113" i="101"/>
  <c r="AC113" i="101"/>
  <c r="T113" i="101"/>
  <c r="S113" i="101"/>
  <c r="J113" i="101"/>
  <c r="I113" i="101"/>
  <c r="EH112" i="101"/>
  <c r="ED112" i="101"/>
  <c r="DW112" i="101"/>
  <c r="DL112" i="101"/>
  <c r="DH112" i="101"/>
  <c r="CT112" i="101"/>
  <c r="CQ112" i="101"/>
  <c r="CP112" i="101"/>
  <c r="EO112" i="101"/>
  <c r="CL112" i="101"/>
  <c r="AE53" i="102" s="1"/>
  <c r="EP112" i="101"/>
  <c r="EL112" i="101"/>
  <c r="ER112" i="101"/>
  <c r="DM112" i="101"/>
  <c r="EN112" i="101"/>
  <c r="EM112" i="101"/>
  <c r="AD53" i="102"/>
  <c r="DX112" i="101"/>
  <c r="AB53" i="102"/>
  <c r="AA53" i="102"/>
  <c r="DV112" i="101"/>
  <c r="DU112" i="101"/>
  <c r="DT112" i="101"/>
  <c r="DS112" i="101"/>
  <c r="DR112" i="101"/>
  <c r="CS112" i="101"/>
  <c r="CR112" i="101"/>
  <c r="CO112" i="101"/>
  <c r="CN112" i="101"/>
  <c r="DN112" i="101"/>
  <c r="DK112" i="101"/>
  <c r="DJ112" i="101"/>
  <c r="DI112" i="101"/>
  <c r="W53" i="102"/>
  <c r="DD112" i="101"/>
  <c r="DC112" i="101"/>
  <c r="DB112" i="101"/>
  <c r="EE112" i="101"/>
  <c r="CZ112" i="101"/>
  <c r="EC112" i="101"/>
  <c r="EB112" i="101"/>
  <c r="ER111" i="101"/>
  <c r="EQ111" i="101"/>
  <c r="EP111" i="101"/>
  <c r="EO111" i="101"/>
  <c r="EN111" i="101"/>
  <c r="EM111" i="101"/>
  <c r="EL111" i="101"/>
  <c r="ET111" i="101" s="1"/>
  <c r="EH111" i="101"/>
  <c r="EG111" i="101"/>
  <c r="EF111" i="101"/>
  <c r="EE111" i="101"/>
  <c r="ED111" i="101"/>
  <c r="EC111" i="101"/>
  <c r="EB111" i="101"/>
  <c r="DX111" i="101"/>
  <c r="DW111" i="101"/>
  <c r="DV111" i="101"/>
  <c r="DU111" i="101"/>
  <c r="DT111" i="101"/>
  <c r="DS111" i="101"/>
  <c r="DR111" i="101"/>
  <c r="DN111" i="101"/>
  <c r="DM111" i="101"/>
  <c r="DL111" i="101"/>
  <c r="DK111" i="101"/>
  <c r="DJ111" i="101"/>
  <c r="DI111" i="101"/>
  <c r="DH111" i="101"/>
  <c r="DD111" i="101"/>
  <c r="DC111" i="101"/>
  <c r="DB111" i="101"/>
  <c r="DA111" i="101"/>
  <c r="CZ111" i="101"/>
  <c r="CY111" i="101"/>
  <c r="CX111" i="101"/>
  <c r="CT111" i="101"/>
  <c r="CS111" i="101"/>
  <c r="CR111" i="101"/>
  <c r="CQ111" i="101"/>
  <c r="CP111" i="101"/>
  <c r="CO111" i="101"/>
  <c r="CN111" i="101"/>
  <c r="CL111" i="101"/>
  <c r="CK111" i="101"/>
  <c r="CB111" i="101"/>
  <c r="CA111" i="101"/>
  <c r="BR111" i="101"/>
  <c r="BQ111" i="101"/>
  <c r="BH111" i="101"/>
  <c r="BG111" i="101"/>
  <c r="AX111" i="101"/>
  <c r="AW111" i="101"/>
  <c r="DY111" i="101" s="1"/>
  <c r="AN111" i="101"/>
  <c r="AM111" i="101"/>
  <c r="AD111" i="101"/>
  <c r="AC111" i="101"/>
  <c r="T111" i="101"/>
  <c r="S111" i="101"/>
  <c r="J111" i="101"/>
  <c r="I111" i="101"/>
  <c r="EI111" i="101" s="1"/>
  <c r="ER110" i="101"/>
  <c r="EQ110" i="101"/>
  <c r="EP110" i="101"/>
  <c r="EO110" i="101"/>
  <c r="EN110" i="101"/>
  <c r="EM110" i="101"/>
  <c r="EL110" i="101"/>
  <c r="EH110" i="101"/>
  <c r="EG110" i="101"/>
  <c r="EF110" i="101"/>
  <c r="EE110" i="101"/>
  <c r="ED110" i="101"/>
  <c r="EC110" i="101"/>
  <c r="EB110" i="101"/>
  <c r="DX110" i="101"/>
  <c r="DW110" i="101"/>
  <c r="DV110" i="101"/>
  <c r="DU110" i="101"/>
  <c r="DT110" i="101"/>
  <c r="DS110" i="101"/>
  <c r="DR110" i="101"/>
  <c r="DN110" i="101"/>
  <c r="DM110" i="101"/>
  <c r="DL110" i="101"/>
  <c r="DK110" i="101"/>
  <c r="DJ110" i="101"/>
  <c r="DI110" i="101"/>
  <c r="DH110" i="101"/>
  <c r="DD110" i="101"/>
  <c r="DC110" i="101"/>
  <c r="DB110" i="101"/>
  <c r="DA110" i="101"/>
  <c r="CZ110" i="101"/>
  <c r="CY110" i="101"/>
  <c r="CX110" i="101"/>
  <c r="CT110" i="101"/>
  <c r="CS110" i="101"/>
  <c r="CR110" i="101"/>
  <c r="CQ110" i="101"/>
  <c r="CP110" i="101"/>
  <c r="CO110" i="101"/>
  <c r="CN110" i="101"/>
  <c r="CL110" i="101"/>
  <c r="CK110" i="101"/>
  <c r="CB110" i="101"/>
  <c r="CA110" i="101"/>
  <c r="BR110" i="101"/>
  <c r="BQ110" i="101"/>
  <c r="BH110" i="101"/>
  <c r="BG110" i="101"/>
  <c r="AX110" i="101"/>
  <c r="AW110" i="101"/>
  <c r="AN110" i="101"/>
  <c r="AM110" i="101"/>
  <c r="AD110" i="101"/>
  <c r="AC110" i="101"/>
  <c r="T110" i="101"/>
  <c r="S110" i="101"/>
  <c r="J110" i="101"/>
  <c r="I110" i="101"/>
  <c r="EI110" i="101" s="1"/>
  <c r="ER109" i="101"/>
  <c r="EQ109" i="101"/>
  <c r="EP109" i="101"/>
  <c r="EO109" i="101"/>
  <c r="EN109" i="101"/>
  <c r="EM109" i="101"/>
  <c r="EL109" i="101"/>
  <c r="EH109" i="101"/>
  <c r="EG109" i="101"/>
  <c r="EF109" i="101"/>
  <c r="EE109" i="101"/>
  <c r="ED109" i="101"/>
  <c r="EC109" i="101"/>
  <c r="EB109" i="101"/>
  <c r="DX109" i="101"/>
  <c r="DW109" i="101"/>
  <c r="DV109" i="101"/>
  <c r="DU109" i="101"/>
  <c r="DT109" i="101"/>
  <c r="DS109" i="101"/>
  <c r="DR109" i="101"/>
  <c r="DN109" i="101"/>
  <c r="DM109" i="101"/>
  <c r="DL109" i="101"/>
  <c r="DK109" i="101"/>
  <c r="DJ109" i="101"/>
  <c r="DI109" i="101"/>
  <c r="DH109" i="101"/>
  <c r="DD109" i="101"/>
  <c r="DC109" i="101"/>
  <c r="DB109" i="101"/>
  <c r="DA109" i="101"/>
  <c r="CZ109" i="101"/>
  <c r="CY109" i="101"/>
  <c r="CX109" i="101"/>
  <c r="CT109" i="101"/>
  <c r="CS109" i="101"/>
  <c r="CR109" i="101"/>
  <c r="CQ109" i="101"/>
  <c r="CP109" i="101"/>
  <c r="CO109" i="101"/>
  <c r="CN109" i="101"/>
  <c r="CL109" i="101"/>
  <c r="CK109" i="101"/>
  <c r="CB109" i="101"/>
  <c r="CA109" i="101"/>
  <c r="BR109" i="101"/>
  <c r="BQ109" i="101"/>
  <c r="BH109" i="101"/>
  <c r="BG109" i="101"/>
  <c r="AX109" i="101"/>
  <c r="AW109" i="101"/>
  <c r="AN109" i="101"/>
  <c r="AM109" i="101"/>
  <c r="AD109" i="101"/>
  <c r="AC109" i="101"/>
  <c r="T109" i="101"/>
  <c r="S109" i="101"/>
  <c r="J109" i="101"/>
  <c r="I109" i="101"/>
  <c r="EI109" i="101" s="1"/>
  <c r="ER108" i="101"/>
  <c r="EQ108" i="101"/>
  <c r="EP108" i="101"/>
  <c r="EO108" i="101"/>
  <c r="EN108" i="101"/>
  <c r="EM108" i="101"/>
  <c r="EL108" i="101"/>
  <c r="EH108" i="101"/>
  <c r="EG108" i="101"/>
  <c r="EF108" i="101"/>
  <c r="EE108" i="101"/>
  <c r="ED108" i="101"/>
  <c r="EC108" i="101"/>
  <c r="EB108" i="101"/>
  <c r="DX108" i="101"/>
  <c r="DW108" i="101"/>
  <c r="DV108" i="101"/>
  <c r="DU108" i="101"/>
  <c r="DT108" i="101"/>
  <c r="DS108" i="101"/>
  <c r="DR108" i="101"/>
  <c r="DN108" i="101"/>
  <c r="DM108" i="101"/>
  <c r="DL108" i="101"/>
  <c r="DK108" i="101"/>
  <c r="DJ108" i="101"/>
  <c r="DI108" i="101"/>
  <c r="DH108" i="101"/>
  <c r="DD108" i="101"/>
  <c r="DC108" i="101"/>
  <c r="DB108" i="101"/>
  <c r="DA108" i="101"/>
  <c r="CZ108" i="101"/>
  <c r="CY108" i="101"/>
  <c r="CX108" i="101"/>
  <c r="CT108" i="101"/>
  <c r="CS108" i="101"/>
  <c r="CR108" i="101"/>
  <c r="CQ108" i="101"/>
  <c r="CP108" i="101"/>
  <c r="CO108" i="101"/>
  <c r="CN108" i="101"/>
  <c r="CL108" i="101"/>
  <c r="CK108" i="101"/>
  <c r="CB108" i="101"/>
  <c r="CA108" i="101"/>
  <c r="BR108" i="101"/>
  <c r="BQ108" i="101"/>
  <c r="BH108" i="101"/>
  <c r="BG108" i="101"/>
  <c r="AX108" i="101"/>
  <c r="AW108" i="101"/>
  <c r="AN108" i="101"/>
  <c r="AM108" i="101"/>
  <c r="AD108" i="101"/>
  <c r="AC108" i="101"/>
  <c r="T108" i="101"/>
  <c r="S108" i="101"/>
  <c r="J108" i="101"/>
  <c r="I108" i="101"/>
  <c r="ER107" i="101"/>
  <c r="EN107" i="101"/>
  <c r="EH107" i="101"/>
  <c r="ED107" i="101"/>
  <c r="DS107" i="101"/>
  <c r="DL107" i="101"/>
  <c r="DH107" i="101"/>
  <c r="CT107" i="101"/>
  <c r="CP107" i="101"/>
  <c r="EO107" i="101"/>
  <c r="CL107" i="101"/>
  <c r="AE52" i="102" s="1"/>
  <c r="AC52" i="102"/>
  <c r="EQ107" i="101"/>
  <c r="EP107" i="101"/>
  <c r="DI107" i="101"/>
  <c r="EL107" i="101"/>
  <c r="DT107" i="101"/>
  <c r="AB52" i="102"/>
  <c r="AA52" i="102"/>
  <c r="DX107" i="101"/>
  <c r="DW107" i="101"/>
  <c r="DV107" i="101"/>
  <c r="DU107" i="101"/>
  <c r="Z52" i="102"/>
  <c r="CS107" i="101"/>
  <c r="CR107" i="101"/>
  <c r="CQ107" i="101"/>
  <c r="CO107" i="101"/>
  <c r="CN107" i="101"/>
  <c r="DN107" i="101"/>
  <c r="DM107" i="101"/>
  <c r="DK107" i="101"/>
  <c r="DJ107" i="101"/>
  <c r="W52" i="102"/>
  <c r="DD107" i="101"/>
  <c r="EG107" i="101"/>
  <c r="EF107" i="101"/>
  <c r="EE107" i="101"/>
  <c r="CZ107" i="101"/>
  <c r="CY107" i="101"/>
  <c r="CX107" i="101"/>
  <c r="ER106" i="101"/>
  <c r="EQ106" i="101"/>
  <c r="EP106" i="101"/>
  <c r="EO106" i="101"/>
  <c r="EN106" i="101"/>
  <c r="EM106" i="101"/>
  <c r="EL106" i="101"/>
  <c r="EH106" i="101"/>
  <c r="EG106" i="101"/>
  <c r="EF106" i="101"/>
  <c r="EE106" i="101"/>
  <c r="ED106" i="101"/>
  <c r="EC106" i="101"/>
  <c r="EB106" i="101"/>
  <c r="DX106" i="101"/>
  <c r="DW106" i="101"/>
  <c r="DV106" i="101"/>
  <c r="DU106" i="101"/>
  <c r="DT106" i="101"/>
  <c r="DS106" i="101"/>
  <c r="DR106" i="101"/>
  <c r="DN106" i="101"/>
  <c r="DM106" i="101"/>
  <c r="DL106" i="101"/>
  <c r="DK106" i="101"/>
  <c r="DJ106" i="101"/>
  <c r="DI106" i="101"/>
  <c r="DH106" i="101"/>
  <c r="DD106" i="101"/>
  <c r="DC106" i="101"/>
  <c r="DB106" i="101"/>
  <c r="DA106" i="101"/>
  <c r="CZ106" i="101"/>
  <c r="CY106" i="101"/>
  <c r="CX106" i="101"/>
  <c r="CT106" i="101"/>
  <c r="CS106" i="101"/>
  <c r="CR106" i="101"/>
  <c r="CQ106" i="101"/>
  <c r="CP106" i="101"/>
  <c r="CO106" i="101"/>
  <c r="CN106" i="101"/>
  <c r="CL106" i="101"/>
  <c r="CK106" i="101"/>
  <c r="CB106" i="101"/>
  <c r="CA106" i="101"/>
  <c r="BR106" i="101"/>
  <c r="BQ106" i="101"/>
  <c r="BH106" i="101"/>
  <c r="BG106" i="101"/>
  <c r="AX106" i="101"/>
  <c r="AW106" i="101"/>
  <c r="AN106" i="101"/>
  <c r="AM106" i="101"/>
  <c r="AD106" i="101"/>
  <c r="AC106" i="101"/>
  <c r="T106" i="101"/>
  <c r="S106" i="101"/>
  <c r="DO106" i="101" s="1"/>
  <c r="J106" i="101"/>
  <c r="I106" i="101"/>
  <c r="ER105" i="101"/>
  <c r="EQ105" i="101"/>
  <c r="EP105" i="101"/>
  <c r="EO105" i="101"/>
  <c r="EN105" i="101"/>
  <c r="EM105" i="101"/>
  <c r="EL105" i="101"/>
  <c r="EH105" i="101"/>
  <c r="EG105" i="101"/>
  <c r="EF105" i="101"/>
  <c r="EE105" i="101"/>
  <c r="ED105" i="101"/>
  <c r="EC105" i="101"/>
  <c r="EB105" i="101"/>
  <c r="DX105" i="101"/>
  <c r="DW105" i="101"/>
  <c r="DV105" i="101"/>
  <c r="DU105" i="101"/>
  <c r="DT105" i="101"/>
  <c r="DS105" i="101"/>
  <c r="DR105" i="101"/>
  <c r="DN105" i="101"/>
  <c r="DM105" i="101"/>
  <c r="DL105" i="101"/>
  <c r="DK105" i="101"/>
  <c r="DJ105" i="101"/>
  <c r="DI105" i="101"/>
  <c r="DH105" i="101"/>
  <c r="DD105" i="101"/>
  <c r="DC105" i="101"/>
  <c r="DB105" i="101"/>
  <c r="DA105" i="101"/>
  <c r="CZ105" i="101"/>
  <c r="CY105" i="101"/>
  <c r="CX105" i="101"/>
  <c r="CT105" i="101"/>
  <c r="CS105" i="101"/>
  <c r="CR105" i="101"/>
  <c r="CQ105" i="101"/>
  <c r="CP105" i="101"/>
  <c r="CO105" i="101"/>
  <c r="CN105" i="101"/>
  <c r="CL105" i="101"/>
  <c r="CK105" i="101"/>
  <c r="CB105" i="101"/>
  <c r="CA105" i="101"/>
  <c r="BR105" i="101"/>
  <c r="BQ105" i="101"/>
  <c r="BH105" i="101"/>
  <c r="BG105" i="101"/>
  <c r="AX105" i="101"/>
  <c r="AW105" i="101"/>
  <c r="AN105" i="101"/>
  <c r="AM105" i="101"/>
  <c r="AD105" i="101"/>
  <c r="AC105" i="101"/>
  <c r="T105" i="101"/>
  <c r="S105" i="101"/>
  <c r="DO105" i="101" s="1"/>
  <c r="J105" i="101"/>
  <c r="I105" i="101"/>
  <c r="ER104" i="101"/>
  <c r="EQ104" i="101"/>
  <c r="EP104" i="101"/>
  <c r="EO104" i="101"/>
  <c r="EN104" i="101"/>
  <c r="EM104" i="101"/>
  <c r="EL104" i="101"/>
  <c r="EH104" i="101"/>
  <c r="EG104" i="101"/>
  <c r="EF104" i="101"/>
  <c r="EE104" i="101"/>
  <c r="ED104" i="101"/>
  <c r="EC104" i="101"/>
  <c r="EB104" i="101"/>
  <c r="DX104" i="101"/>
  <c r="DW104" i="101"/>
  <c r="DV104" i="101"/>
  <c r="DU104" i="101"/>
  <c r="DT104" i="101"/>
  <c r="DS104" i="101"/>
  <c r="DR104" i="101"/>
  <c r="DN104" i="101"/>
  <c r="DM104" i="101"/>
  <c r="DL104" i="101"/>
  <c r="DK104" i="101"/>
  <c r="DJ104" i="101"/>
  <c r="DI104" i="101"/>
  <c r="DH104" i="101"/>
  <c r="DD104" i="101"/>
  <c r="DC104" i="101"/>
  <c r="DB104" i="101"/>
  <c r="DA104" i="101"/>
  <c r="CZ104" i="101"/>
  <c r="CY104" i="101"/>
  <c r="CX104" i="101"/>
  <c r="CT104" i="101"/>
  <c r="CS104" i="101"/>
  <c r="CR104" i="101"/>
  <c r="CQ104" i="101"/>
  <c r="CP104" i="101"/>
  <c r="CO104" i="101"/>
  <c r="CN104" i="101"/>
  <c r="CL104" i="101"/>
  <c r="CK104" i="101"/>
  <c r="CB104" i="101"/>
  <c r="CA104" i="101"/>
  <c r="BR104" i="101"/>
  <c r="BQ104" i="101"/>
  <c r="BH104" i="101"/>
  <c r="BG104" i="101"/>
  <c r="AX104" i="101"/>
  <c r="AW104" i="101"/>
  <c r="AN104" i="101"/>
  <c r="AM104" i="101"/>
  <c r="AD104" i="101"/>
  <c r="AC104" i="101"/>
  <c r="T104" i="101"/>
  <c r="S104" i="101"/>
  <c r="DO104" i="101" s="1"/>
  <c r="J104" i="101"/>
  <c r="I104" i="101"/>
  <c r="ER103" i="101"/>
  <c r="EQ103" i="101"/>
  <c r="EP103" i="101"/>
  <c r="EO103" i="101"/>
  <c r="EN103" i="101"/>
  <c r="EM103" i="101"/>
  <c r="EL103" i="101"/>
  <c r="EH103" i="101"/>
  <c r="EG103" i="101"/>
  <c r="EF103" i="101"/>
  <c r="EE103" i="101"/>
  <c r="ED103" i="101"/>
  <c r="EC103" i="101"/>
  <c r="EB103" i="101"/>
  <c r="DX103" i="101"/>
  <c r="DW103" i="101"/>
  <c r="DV103" i="101"/>
  <c r="DU103" i="101"/>
  <c r="DT103" i="101"/>
  <c r="DS103" i="101"/>
  <c r="DR103" i="101"/>
  <c r="DN103" i="101"/>
  <c r="DM103" i="101"/>
  <c r="DL103" i="101"/>
  <c r="DK103" i="101"/>
  <c r="DJ103" i="101"/>
  <c r="DI103" i="101"/>
  <c r="DH103" i="101"/>
  <c r="DD103" i="101"/>
  <c r="DC103" i="101"/>
  <c r="DB103" i="101"/>
  <c r="DA103" i="101"/>
  <c r="CZ103" i="101"/>
  <c r="CY103" i="101"/>
  <c r="CX103" i="101"/>
  <c r="CT103" i="101"/>
  <c r="CS103" i="101"/>
  <c r="CR103" i="101"/>
  <c r="CQ103" i="101"/>
  <c r="CP103" i="101"/>
  <c r="CO103" i="101"/>
  <c r="CN103" i="101"/>
  <c r="CL103" i="101"/>
  <c r="CK103" i="101"/>
  <c r="CK107" i="101" s="1"/>
  <c r="AE22" i="102" s="1"/>
  <c r="CB103" i="101"/>
  <c r="CA103" i="101"/>
  <c r="BR103" i="101"/>
  <c r="BQ103" i="101"/>
  <c r="BH103" i="101"/>
  <c r="BG103" i="101"/>
  <c r="AX103" i="101"/>
  <c r="AW103" i="101"/>
  <c r="AN103" i="101"/>
  <c r="AM103" i="101"/>
  <c r="AD103" i="101"/>
  <c r="AC103" i="101"/>
  <c r="T103" i="101"/>
  <c r="S103" i="101"/>
  <c r="J103" i="101"/>
  <c r="I103" i="101"/>
  <c r="ER102" i="101"/>
  <c r="EG102" i="101"/>
  <c r="EC102" i="101"/>
  <c r="DV102" i="101"/>
  <c r="DK102" i="101"/>
  <c r="CS102" i="101"/>
  <c r="CP102" i="101"/>
  <c r="CO102" i="101"/>
  <c r="EN102" i="101"/>
  <c r="CL102" i="101"/>
  <c r="AE51" i="102" s="1"/>
  <c r="AC51" i="102"/>
  <c r="EQ102" i="101"/>
  <c r="DL102" i="101"/>
  <c r="EO102" i="101"/>
  <c r="EM102" i="101"/>
  <c r="EL102" i="101"/>
  <c r="DW102" i="101"/>
  <c r="AB51" i="102"/>
  <c r="AA51" i="102"/>
  <c r="DX102" i="101"/>
  <c r="DU102" i="101"/>
  <c r="DT102" i="101"/>
  <c r="DS102" i="101"/>
  <c r="Z51" i="102"/>
  <c r="CT102" i="101"/>
  <c r="CR102" i="101"/>
  <c r="CQ102" i="101"/>
  <c r="CN102" i="101"/>
  <c r="DN102" i="101"/>
  <c r="DM102" i="101"/>
  <c r="DJ102" i="101"/>
  <c r="DI102" i="101"/>
  <c r="DH102" i="101"/>
  <c r="EH102" i="101"/>
  <c r="DC102" i="101"/>
  <c r="DB102" i="101"/>
  <c r="DA102" i="101"/>
  <c r="ED102" i="101"/>
  <c r="CY102" i="101"/>
  <c r="EB102" i="101"/>
  <c r="ER101" i="101"/>
  <c r="EQ101" i="101"/>
  <c r="EP101" i="101"/>
  <c r="EO101" i="101"/>
  <c r="EN101" i="101"/>
  <c r="EM101" i="101"/>
  <c r="EL101" i="101"/>
  <c r="EH101" i="101"/>
  <c r="EG101" i="101"/>
  <c r="EF101" i="101"/>
  <c r="EE101" i="101"/>
  <c r="ED101" i="101"/>
  <c r="EC101" i="101"/>
  <c r="EB101" i="101"/>
  <c r="DX101" i="101"/>
  <c r="DW101" i="101"/>
  <c r="DV101" i="101"/>
  <c r="DU101" i="101"/>
  <c r="DT101" i="101"/>
  <c r="DS101" i="101"/>
  <c r="DR101" i="101"/>
  <c r="DN101" i="101"/>
  <c r="DM101" i="101"/>
  <c r="DL101" i="101"/>
  <c r="DK101" i="101"/>
  <c r="DJ101" i="101"/>
  <c r="DI101" i="101"/>
  <c r="DH101" i="101"/>
  <c r="DD101" i="101"/>
  <c r="DC101" i="101"/>
  <c r="DB101" i="101"/>
  <c r="DA101" i="101"/>
  <c r="CZ101" i="101"/>
  <c r="CY101" i="101"/>
  <c r="CX101" i="101"/>
  <c r="CT101" i="101"/>
  <c r="CS101" i="101"/>
  <c r="CR101" i="101"/>
  <c r="CQ101" i="101"/>
  <c r="CP101" i="101"/>
  <c r="CO101" i="101"/>
  <c r="CN101" i="101"/>
  <c r="CL101" i="101"/>
  <c r="CK101" i="101"/>
  <c r="CB101" i="101"/>
  <c r="CA101" i="101"/>
  <c r="BR101" i="101"/>
  <c r="BQ101" i="101"/>
  <c r="BH101" i="101"/>
  <c r="BG101" i="101"/>
  <c r="AX101" i="101"/>
  <c r="AW101" i="101"/>
  <c r="AN101" i="101"/>
  <c r="AM101" i="101"/>
  <c r="AD101" i="101"/>
  <c r="AC101" i="101"/>
  <c r="T101" i="101"/>
  <c r="S101" i="101"/>
  <c r="DO101" i="101" s="1"/>
  <c r="J101" i="101"/>
  <c r="I101" i="101"/>
  <c r="EI101" i="101" s="1"/>
  <c r="ER100" i="101"/>
  <c r="EQ100" i="101"/>
  <c r="EP100" i="101"/>
  <c r="EO100" i="101"/>
  <c r="EN100" i="101"/>
  <c r="EM100" i="101"/>
  <c r="EL100" i="101"/>
  <c r="EH100" i="101"/>
  <c r="EG100" i="101"/>
  <c r="EF100" i="101"/>
  <c r="EE100" i="101"/>
  <c r="ED100" i="101"/>
  <c r="EC100" i="101"/>
  <c r="EB100" i="101"/>
  <c r="DX100" i="101"/>
  <c r="DW100" i="101"/>
  <c r="DV100" i="101"/>
  <c r="DU100" i="101"/>
  <c r="DT100" i="101"/>
  <c r="DS100" i="101"/>
  <c r="DR100" i="101"/>
  <c r="DN100" i="101"/>
  <c r="DM100" i="101"/>
  <c r="DL100" i="101"/>
  <c r="DK100" i="101"/>
  <c r="DJ100" i="101"/>
  <c r="DI100" i="101"/>
  <c r="DH100" i="101"/>
  <c r="DD100" i="101"/>
  <c r="DC100" i="101"/>
  <c r="DB100" i="101"/>
  <c r="DA100" i="101"/>
  <c r="CZ100" i="101"/>
  <c r="CY100" i="101"/>
  <c r="CX100" i="101"/>
  <c r="CT100" i="101"/>
  <c r="CS100" i="101"/>
  <c r="CR100" i="101"/>
  <c r="CQ100" i="101"/>
  <c r="CP100" i="101"/>
  <c r="CO100" i="101"/>
  <c r="CN100" i="101"/>
  <c r="CL100" i="101"/>
  <c r="CK100" i="101"/>
  <c r="CB100" i="101"/>
  <c r="CA100" i="101"/>
  <c r="BR100" i="101"/>
  <c r="BQ100" i="101"/>
  <c r="BH100" i="101"/>
  <c r="BG100" i="101"/>
  <c r="AX100" i="101"/>
  <c r="AW100" i="101"/>
  <c r="AN100" i="101"/>
  <c r="AM100" i="101"/>
  <c r="AD100" i="101"/>
  <c r="AC100" i="101"/>
  <c r="T100" i="101"/>
  <c r="S100" i="101"/>
  <c r="DO100" i="101" s="1"/>
  <c r="J100" i="101"/>
  <c r="I100" i="101"/>
  <c r="EI100" i="101" s="1"/>
  <c r="ER99" i="101"/>
  <c r="EQ99" i="101"/>
  <c r="EP99" i="101"/>
  <c r="EO99" i="101"/>
  <c r="EN99" i="101"/>
  <c r="EM99" i="101"/>
  <c r="EL99" i="101"/>
  <c r="EH99" i="101"/>
  <c r="EG99" i="101"/>
  <c r="EF99" i="101"/>
  <c r="EE99" i="101"/>
  <c r="ED99" i="101"/>
  <c r="EC99" i="101"/>
  <c r="EB99" i="101"/>
  <c r="DX99" i="101"/>
  <c r="DW99" i="101"/>
  <c r="DV99" i="101"/>
  <c r="DU99" i="101"/>
  <c r="DT99" i="101"/>
  <c r="DS99" i="101"/>
  <c r="DR99" i="101"/>
  <c r="DN99" i="101"/>
  <c r="DM99" i="101"/>
  <c r="DL99" i="101"/>
  <c r="DK99" i="101"/>
  <c r="DJ99" i="101"/>
  <c r="DI99" i="101"/>
  <c r="DH99" i="101"/>
  <c r="DD99" i="101"/>
  <c r="DC99" i="101"/>
  <c r="DB99" i="101"/>
  <c r="DA99" i="101"/>
  <c r="CZ99" i="101"/>
  <c r="CY99" i="101"/>
  <c r="CX99" i="101"/>
  <c r="CT99" i="101"/>
  <c r="CS99" i="101"/>
  <c r="CR99" i="101"/>
  <c r="CQ99" i="101"/>
  <c r="CP99" i="101"/>
  <c r="CO99" i="101"/>
  <c r="CN99" i="101"/>
  <c r="CL99" i="101"/>
  <c r="CK99" i="101"/>
  <c r="CB99" i="101"/>
  <c r="CA99" i="101"/>
  <c r="ES99" i="101" s="1"/>
  <c r="BR99" i="101"/>
  <c r="BQ99" i="101"/>
  <c r="BH99" i="101"/>
  <c r="BG99" i="101"/>
  <c r="AX99" i="101"/>
  <c r="AW99" i="101"/>
  <c r="AN99" i="101"/>
  <c r="AM99" i="101"/>
  <c r="AD99" i="101"/>
  <c r="AC99" i="101"/>
  <c r="T99" i="101"/>
  <c r="S99" i="101"/>
  <c r="DO99" i="101" s="1"/>
  <c r="J99" i="101"/>
  <c r="I99" i="101"/>
  <c r="EI99" i="101" s="1"/>
  <c r="ER98" i="101"/>
  <c r="EQ98" i="101"/>
  <c r="EP98" i="101"/>
  <c r="EO98" i="101"/>
  <c r="EN98" i="101"/>
  <c r="EM98" i="101"/>
  <c r="EL98" i="101"/>
  <c r="EH98" i="101"/>
  <c r="EG98" i="101"/>
  <c r="EF98" i="101"/>
  <c r="EE98" i="101"/>
  <c r="ED98" i="101"/>
  <c r="EC98" i="101"/>
  <c r="EB98" i="101"/>
  <c r="DX98" i="101"/>
  <c r="DW98" i="101"/>
  <c r="DV98" i="101"/>
  <c r="DU98" i="101"/>
  <c r="DT98" i="101"/>
  <c r="DS98" i="101"/>
  <c r="DR98" i="101"/>
  <c r="DN98" i="101"/>
  <c r="DM98" i="101"/>
  <c r="DL98" i="101"/>
  <c r="DK98" i="101"/>
  <c r="DJ98" i="101"/>
  <c r="DI98" i="101"/>
  <c r="DH98" i="101"/>
  <c r="DD98" i="101"/>
  <c r="DC98" i="101"/>
  <c r="DB98" i="101"/>
  <c r="DA98" i="101"/>
  <c r="CZ98" i="101"/>
  <c r="CY98" i="101"/>
  <c r="CX98" i="101"/>
  <c r="CT98" i="101"/>
  <c r="CS98" i="101"/>
  <c r="CR98" i="101"/>
  <c r="CQ98" i="101"/>
  <c r="CP98" i="101"/>
  <c r="CO98" i="101"/>
  <c r="CN98" i="101"/>
  <c r="CL98" i="101"/>
  <c r="CK98" i="101"/>
  <c r="CB98" i="101"/>
  <c r="CA98" i="101"/>
  <c r="BR98" i="101"/>
  <c r="BQ98" i="101"/>
  <c r="BH98" i="101"/>
  <c r="BG98" i="101"/>
  <c r="AX98" i="101"/>
  <c r="AW98" i="101"/>
  <c r="AN98" i="101"/>
  <c r="AM98" i="101"/>
  <c r="AD98" i="101"/>
  <c r="AC98" i="101"/>
  <c r="AC102" i="101" s="1"/>
  <c r="T98" i="101"/>
  <c r="S98" i="101"/>
  <c r="J98" i="101"/>
  <c r="I98" i="101"/>
  <c r="I102" i="101" s="1"/>
  <c r="EN97" i="101"/>
  <c r="EM97" i="101"/>
  <c r="EC97" i="101"/>
  <c r="EB97" i="101"/>
  <c r="DU97" i="101"/>
  <c r="DN97" i="101"/>
  <c r="DJ97" i="101"/>
  <c r="DD97" i="101"/>
  <c r="DC97" i="101"/>
  <c r="CY97" i="101"/>
  <c r="CL97" i="101"/>
  <c r="AE50" i="102" s="1"/>
  <c r="E23" i="102" s="1"/>
  <c r="AC50" i="102"/>
  <c r="ER97" i="101"/>
  <c r="EQ97" i="101"/>
  <c r="EP97" i="101"/>
  <c r="EO97" i="101"/>
  <c r="AD50" i="102"/>
  <c r="AB50" i="102"/>
  <c r="H12" i="102" s="1"/>
  <c r="AA50" i="102"/>
  <c r="G12" i="102" s="1"/>
  <c r="DX97" i="101"/>
  <c r="DW97" i="101"/>
  <c r="DV97" i="101"/>
  <c r="DT97" i="101"/>
  <c r="DS97" i="101"/>
  <c r="DR97" i="101"/>
  <c r="CT97" i="101"/>
  <c r="CS97" i="101"/>
  <c r="CR97" i="101"/>
  <c r="CQ97" i="101"/>
  <c r="CP97" i="101"/>
  <c r="CO97" i="101"/>
  <c r="Y50" i="102"/>
  <c r="DM97" i="101"/>
  <c r="DL97" i="101"/>
  <c r="DK97" i="101"/>
  <c r="DI97" i="101"/>
  <c r="DH97" i="101"/>
  <c r="EH97" i="101"/>
  <c r="EG97" i="101"/>
  <c r="EF97" i="101"/>
  <c r="EE97" i="101"/>
  <c r="ED97" i="101"/>
  <c r="CX97" i="101"/>
  <c r="ER96" i="101"/>
  <c r="EQ96" i="101"/>
  <c r="EP96" i="101"/>
  <c r="EO96" i="101"/>
  <c r="EN96" i="101"/>
  <c r="EM96" i="101"/>
  <c r="EL96" i="101"/>
  <c r="EH96" i="101"/>
  <c r="EG96" i="101"/>
  <c r="EF96" i="101"/>
  <c r="EE96" i="101"/>
  <c r="ED96" i="101"/>
  <c r="EC96" i="101"/>
  <c r="EB96" i="101"/>
  <c r="DX96" i="101"/>
  <c r="DW96" i="101"/>
  <c r="DV96" i="101"/>
  <c r="DU96" i="101"/>
  <c r="DT96" i="101"/>
  <c r="DS96" i="101"/>
  <c r="DR96" i="101"/>
  <c r="DN96" i="101"/>
  <c r="DM96" i="101"/>
  <c r="DL96" i="101"/>
  <c r="DK96" i="101"/>
  <c r="DJ96" i="101"/>
  <c r="DI96" i="101"/>
  <c r="DH96" i="101"/>
  <c r="DD96" i="101"/>
  <c r="DC96" i="101"/>
  <c r="DB96" i="101"/>
  <c r="DA96" i="101"/>
  <c r="CZ96" i="101"/>
  <c r="CY96" i="101"/>
  <c r="CX96" i="101"/>
  <c r="CT96" i="101"/>
  <c r="CS96" i="101"/>
  <c r="CR96" i="101"/>
  <c r="CQ96" i="101"/>
  <c r="CP96" i="101"/>
  <c r="CO96" i="101"/>
  <c r="CN96" i="101"/>
  <c r="CL96" i="101"/>
  <c r="CK96" i="101"/>
  <c r="CB96" i="101"/>
  <c r="CA96" i="101"/>
  <c r="BR96" i="101"/>
  <c r="BQ96" i="101"/>
  <c r="BH96" i="101"/>
  <c r="BG96" i="101"/>
  <c r="AX96" i="101"/>
  <c r="AW96" i="101"/>
  <c r="AN96" i="101"/>
  <c r="AM96" i="101"/>
  <c r="AD96" i="101"/>
  <c r="AC96" i="101"/>
  <c r="T96" i="101"/>
  <c r="S96" i="101"/>
  <c r="J96" i="101"/>
  <c r="I96" i="101"/>
  <c r="EI96" i="101" s="1"/>
  <c r="ER95" i="101"/>
  <c r="EQ95" i="101"/>
  <c r="EP95" i="101"/>
  <c r="EO95" i="101"/>
  <c r="EN95" i="101"/>
  <c r="EM95" i="101"/>
  <c r="EL95" i="101"/>
  <c r="EH95" i="101"/>
  <c r="EG95" i="101"/>
  <c r="EF95" i="101"/>
  <c r="EE95" i="101"/>
  <c r="ED95" i="101"/>
  <c r="EC95" i="101"/>
  <c r="EB95" i="101"/>
  <c r="DX95" i="101"/>
  <c r="DW95" i="101"/>
  <c r="DV95" i="101"/>
  <c r="DU95" i="101"/>
  <c r="DT95" i="101"/>
  <c r="DS95" i="101"/>
  <c r="DR95" i="101"/>
  <c r="DN95" i="101"/>
  <c r="DM95" i="101"/>
  <c r="DL95" i="101"/>
  <c r="DK95" i="101"/>
  <c r="DJ95" i="101"/>
  <c r="DI95" i="101"/>
  <c r="DH95" i="101"/>
  <c r="DD95" i="101"/>
  <c r="DC95" i="101"/>
  <c r="DB95" i="101"/>
  <c r="DA95" i="101"/>
  <c r="CZ95" i="101"/>
  <c r="CY95" i="101"/>
  <c r="CX95" i="101"/>
  <c r="CT95" i="101"/>
  <c r="CS95" i="101"/>
  <c r="CR95" i="101"/>
  <c r="CQ95" i="101"/>
  <c r="CP95" i="101"/>
  <c r="CO95" i="101"/>
  <c r="CN95" i="101"/>
  <c r="CL95" i="101"/>
  <c r="CK95" i="101"/>
  <c r="CB95" i="101"/>
  <c r="CA95" i="101"/>
  <c r="BR95" i="101"/>
  <c r="BQ95" i="101"/>
  <c r="BH95" i="101"/>
  <c r="BG95" i="101"/>
  <c r="AX95" i="101"/>
  <c r="AW95" i="101"/>
  <c r="AN95" i="101"/>
  <c r="AM95" i="101"/>
  <c r="AD95" i="101"/>
  <c r="AC95" i="101"/>
  <c r="T95" i="101"/>
  <c r="S95" i="101"/>
  <c r="J95" i="101"/>
  <c r="I95" i="101"/>
  <c r="EI95" i="101" s="1"/>
  <c r="ER94" i="101"/>
  <c r="EQ94" i="101"/>
  <c r="EP94" i="101"/>
  <c r="EO94" i="101"/>
  <c r="EN94" i="101"/>
  <c r="EM94" i="101"/>
  <c r="EL94" i="101"/>
  <c r="EH94" i="101"/>
  <c r="EG94" i="101"/>
  <c r="EF94" i="101"/>
  <c r="EE94" i="101"/>
  <c r="ED94" i="101"/>
  <c r="EC94" i="101"/>
  <c r="EB94" i="101"/>
  <c r="DX94" i="101"/>
  <c r="DW94" i="101"/>
  <c r="DV94" i="101"/>
  <c r="DU94" i="101"/>
  <c r="DT94" i="101"/>
  <c r="DS94" i="101"/>
  <c r="DR94" i="101"/>
  <c r="DN94" i="101"/>
  <c r="DM94" i="101"/>
  <c r="DL94" i="101"/>
  <c r="DK94" i="101"/>
  <c r="DJ94" i="101"/>
  <c r="DI94" i="101"/>
  <c r="DH94" i="101"/>
  <c r="DD94" i="101"/>
  <c r="DC94" i="101"/>
  <c r="DB94" i="101"/>
  <c r="DA94" i="101"/>
  <c r="CZ94" i="101"/>
  <c r="CY94" i="101"/>
  <c r="CX94" i="101"/>
  <c r="CT94" i="101"/>
  <c r="CS94" i="101"/>
  <c r="CR94" i="101"/>
  <c r="CQ94" i="101"/>
  <c r="CP94" i="101"/>
  <c r="CO94" i="101"/>
  <c r="CN94" i="101"/>
  <c r="CL94" i="101"/>
  <c r="CK94" i="101"/>
  <c r="CB94" i="101"/>
  <c r="CA94" i="101"/>
  <c r="BR94" i="101"/>
  <c r="BQ94" i="101"/>
  <c r="BH94" i="101"/>
  <c r="BG94" i="101"/>
  <c r="AX94" i="101"/>
  <c r="AW94" i="101"/>
  <c r="AN94" i="101"/>
  <c r="AM94" i="101"/>
  <c r="AD94" i="101"/>
  <c r="AC94" i="101"/>
  <c r="T94" i="101"/>
  <c r="S94" i="101"/>
  <c r="J94" i="101"/>
  <c r="I94" i="101"/>
  <c r="EI94" i="101" s="1"/>
  <c r="ER93" i="101"/>
  <c r="EQ93" i="101"/>
  <c r="EP93" i="101"/>
  <c r="EO93" i="101"/>
  <c r="EN93" i="101"/>
  <c r="EM93" i="101"/>
  <c r="EL93" i="101"/>
  <c r="EH93" i="101"/>
  <c r="EG93" i="101"/>
  <c r="EF93" i="101"/>
  <c r="EE93" i="101"/>
  <c r="ED93" i="101"/>
  <c r="EC93" i="101"/>
  <c r="EB93" i="101"/>
  <c r="DX93" i="101"/>
  <c r="DW93" i="101"/>
  <c r="DV93" i="101"/>
  <c r="DU93" i="101"/>
  <c r="DT93" i="101"/>
  <c r="DS93" i="101"/>
  <c r="DR93" i="101"/>
  <c r="DN93" i="101"/>
  <c r="DM93" i="101"/>
  <c r="DL93" i="101"/>
  <c r="DK93" i="101"/>
  <c r="DJ93" i="101"/>
  <c r="DI93" i="101"/>
  <c r="DH93" i="101"/>
  <c r="DD93" i="101"/>
  <c r="DC93" i="101"/>
  <c r="DB93" i="101"/>
  <c r="DA93" i="101"/>
  <c r="CZ93" i="101"/>
  <c r="CY93" i="101"/>
  <c r="CX93" i="101"/>
  <c r="CT93" i="101"/>
  <c r="CS93" i="101"/>
  <c r="CR93" i="101"/>
  <c r="CQ93" i="101"/>
  <c r="CP93" i="101"/>
  <c r="CO93" i="101"/>
  <c r="CN93" i="101"/>
  <c r="CL93" i="101"/>
  <c r="CK93" i="101"/>
  <c r="CB93" i="101"/>
  <c r="CA93" i="101"/>
  <c r="BR93" i="101"/>
  <c r="BQ93" i="101"/>
  <c r="BH93" i="101"/>
  <c r="BG93" i="101"/>
  <c r="AX93" i="101"/>
  <c r="AW93" i="101"/>
  <c r="AN93" i="101"/>
  <c r="AM93" i="101"/>
  <c r="AM97" i="101" s="1"/>
  <c r="AD93" i="101"/>
  <c r="AC93" i="101"/>
  <c r="T93" i="101"/>
  <c r="S93" i="101"/>
  <c r="J93" i="101"/>
  <c r="I93" i="101"/>
  <c r="DS92" i="101"/>
  <c r="DJ92" i="101"/>
  <c r="DC92" i="101"/>
  <c r="EC92" i="101"/>
  <c r="EB92" i="101"/>
  <c r="ER91" i="101"/>
  <c r="EQ91" i="101"/>
  <c r="EP91" i="101"/>
  <c r="EO91" i="101"/>
  <c r="EN91" i="101"/>
  <c r="EM91" i="101"/>
  <c r="EL91" i="101"/>
  <c r="EH91" i="101"/>
  <c r="EG91" i="101"/>
  <c r="EF91" i="101"/>
  <c r="EE91" i="101"/>
  <c r="ED91" i="101"/>
  <c r="EC91" i="101"/>
  <c r="EB91" i="101"/>
  <c r="DX91" i="101"/>
  <c r="DW91" i="101"/>
  <c r="DV91" i="101"/>
  <c r="DU91" i="101"/>
  <c r="DT91" i="101"/>
  <c r="DS91" i="101"/>
  <c r="DR91" i="101"/>
  <c r="DN91" i="101"/>
  <c r="DM91" i="101"/>
  <c r="DL91" i="101"/>
  <c r="DK91" i="101"/>
  <c r="DJ91" i="101"/>
  <c r="DI91" i="101"/>
  <c r="DH91" i="101"/>
  <c r="DD91" i="101"/>
  <c r="DC91" i="101"/>
  <c r="DB91" i="101"/>
  <c r="DA91" i="101"/>
  <c r="CZ91" i="101"/>
  <c r="CY91" i="101"/>
  <c r="CX91" i="101"/>
  <c r="CT91" i="101"/>
  <c r="CS91" i="101"/>
  <c r="CR91" i="101"/>
  <c r="CQ91" i="101"/>
  <c r="CP91" i="101"/>
  <c r="CO91" i="101"/>
  <c r="CN91" i="101"/>
  <c r="CL91" i="101"/>
  <c r="CK91" i="101"/>
  <c r="CB91" i="101"/>
  <c r="CA91" i="101"/>
  <c r="BR91" i="101"/>
  <c r="BQ91" i="101"/>
  <c r="BH91" i="101"/>
  <c r="BG91" i="101"/>
  <c r="AX91" i="101"/>
  <c r="AW91" i="101"/>
  <c r="AN91" i="101"/>
  <c r="AM91" i="101"/>
  <c r="AD91" i="101"/>
  <c r="AC91" i="101"/>
  <c r="T91" i="101"/>
  <c r="S91" i="101"/>
  <c r="DO91" i="101" s="1"/>
  <c r="J91" i="101"/>
  <c r="I91" i="101"/>
  <c r="ER90" i="101"/>
  <c r="EQ90" i="101"/>
  <c r="EP90" i="101"/>
  <c r="EO90" i="101"/>
  <c r="EN90" i="101"/>
  <c r="EM90" i="101"/>
  <c r="EL90" i="101"/>
  <c r="EH90" i="101"/>
  <c r="EG90" i="101"/>
  <c r="EF90" i="101"/>
  <c r="EE90" i="101"/>
  <c r="ED90" i="101"/>
  <c r="EC90" i="101"/>
  <c r="EB90" i="101"/>
  <c r="DX90" i="101"/>
  <c r="DW90" i="101"/>
  <c r="DV90" i="101"/>
  <c r="DU90" i="101"/>
  <c r="DT90" i="101"/>
  <c r="DS90" i="101"/>
  <c r="DR90" i="101"/>
  <c r="DN90" i="101"/>
  <c r="DM90" i="101"/>
  <c r="DL90" i="101"/>
  <c r="DK90" i="101"/>
  <c r="DJ90" i="101"/>
  <c r="DI90" i="101"/>
  <c r="DH90" i="101"/>
  <c r="DD90" i="101"/>
  <c r="DC90" i="101"/>
  <c r="DB90" i="101"/>
  <c r="DA90" i="101"/>
  <c r="CZ90" i="101"/>
  <c r="CY90" i="101"/>
  <c r="CX90" i="101"/>
  <c r="CT90" i="101"/>
  <c r="CS90" i="101"/>
  <c r="CR90" i="101"/>
  <c r="CQ90" i="101"/>
  <c r="CP90" i="101"/>
  <c r="CO90" i="101"/>
  <c r="CN90" i="101"/>
  <c r="CL90" i="101"/>
  <c r="CK90" i="101"/>
  <c r="CB90" i="101"/>
  <c r="CA90" i="101"/>
  <c r="BR90" i="101"/>
  <c r="BQ90" i="101"/>
  <c r="BH90" i="101"/>
  <c r="BG90" i="101"/>
  <c r="AX90" i="101"/>
  <c r="AW90" i="101"/>
  <c r="AN90" i="101"/>
  <c r="AM90" i="101"/>
  <c r="AD90" i="101"/>
  <c r="AC90" i="101"/>
  <c r="T90" i="101"/>
  <c r="S90" i="101"/>
  <c r="J90" i="101"/>
  <c r="I90" i="101"/>
  <c r="EI90" i="101" s="1"/>
  <c r="ER89" i="101"/>
  <c r="EQ89" i="101"/>
  <c r="EP89" i="101"/>
  <c r="EO89" i="101"/>
  <c r="EN89" i="101"/>
  <c r="EM89" i="101"/>
  <c r="EL89" i="101"/>
  <c r="EH89" i="101"/>
  <c r="EG89" i="101"/>
  <c r="EF89" i="101"/>
  <c r="EE89" i="101"/>
  <c r="ED89" i="101"/>
  <c r="EC89" i="101"/>
  <c r="EB89" i="101"/>
  <c r="DX89" i="101"/>
  <c r="DW89" i="101"/>
  <c r="DV89" i="101"/>
  <c r="DU89" i="101"/>
  <c r="DT89" i="101"/>
  <c r="DS89" i="101"/>
  <c r="DR89" i="101"/>
  <c r="DN89" i="101"/>
  <c r="DM89" i="101"/>
  <c r="DL89" i="101"/>
  <c r="DK89" i="101"/>
  <c r="DJ89" i="101"/>
  <c r="DI89" i="101"/>
  <c r="DH89" i="101"/>
  <c r="DD89" i="101"/>
  <c r="DC89" i="101"/>
  <c r="DB89" i="101"/>
  <c r="DA89" i="101"/>
  <c r="CZ89" i="101"/>
  <c r="CY89" i="101"/>
  <c r="CX89" i="101"/>
  <c r="CT89" i="101"/>
  <c r="CS89" i="101"/>
  <c r="CR89" i="101"/>
  <c r="CQ89" i="101"/>
  <c r="CP89" i="101"/>
  <c r="CO89" i="101"/>
  <c r="CN89" i="101"/>
  <c r="CL89" i="101"/>
  <c r="CK89" i="101"/>
  <c r="CB89" i="101"/>
  <c r="CA89" i="101"/>
  <c r="BR89" i="101"/>
  <c r="BQ89" i="101"/>
  <c r="BH89" i="101"/>
  <c r="BG89" i="101"/>
  <c r="AX89" i="101"/>
  <c r="AW89" i="101"/>
  <c r="AN89" i="101"/>
  <c r="AM89" i="101"/>
  <c r="AD89" i="101"/>
  <c r="AC89" i="101"/>
  <c r="T89" i="101"/>
  <c r="S89" i="101"/>
  <c r="DO89" i="101" s="1"/>
  <c r="J89" i="101"/>
  <c r="I89" i="101"/>
  <c r="EI89" i="101" s="1"/>
  <c r="ER88" i="101"/>
  <c r="EQ88" i="101"/>
  <c r="EP88" i="101"/>
  <c r="EO88" i="101"/>
  <c r="EN88" i="101"/>
  <c r="EM88" i="101"/>
  <c r="EL88" i="101"/>
  <c r="EH88" i="101"/>
  <c r="EG88" i="101"/>
  <c r="EF88" i="101"/>
  <c r="EE88" i="101"/>
  <c r="ED88" i="101"/>
  <c r="EC88" i="101"/>
  <c r="EB88" i="101"/>
  <c r="DX88" i="101"/>
  <c r="DW88" i="101"/>
  <c r="DV88" i="101"/>
  <c r="DU88" i="101"/>
  <c r="DT88" i="101"/>
  <c r="DS88" i="101"/>
  <c r="DR88" i="101"/>
  <c r="DN88" i="101"/>
  <c r="DM88" i="101"/>
  <c r="DL88" i="101"/>
  <c r="DK88" i="101"/>
  <c r="DJ88" i="101"/>
  <c r="DI88" i="101"/>
  <c r="DH88" i="101"/>
  <c r="DD88" i="101"/>
  <c r="DC88" i="101"/>
  <c r="DB88" i="101"/>
  <c r="DA88" i="101"/>
  <c r="CZ88" i="101"/>
  <c r="CY88" i="101"/>
  <c r="CX88" i="101"/>
  <c r="CT88" i="101"/>
  <c r="CS88" i="101"/>
  <c r="CR88" i="101"/>
  <c r="CQ88" i="101"/>
  <c r="CP88" i="101"/>
  <c r="CO88" i="101"/>
  <c r="CN88" i="101"/>
  <c r="CL88" i="101"/>
  <c r="CK88" i="101"/>
  <c r="CB88" i="101"/>
  <c r="CA88" i="101"/>
  <c r="BR88" i="101"/>
  <c r="BQ88" i="101"/>
  <c r="BQ92" i="101" s="1"/>
  <c r="BH88" i="101"/>
  <c r="BG88" i="101"/>
  <c r="AX88" i="101"/>
  <c r="AW88" i="101"/>
  <c r="AN88" i="101"/>
  <c r="AM88" i="101"/>
  <c r="AD88" i="101"/>
  <c r="AC88" i="101"/>
  <c r="AC92" i="101" s="1"/>
  <c r="T88" i="101"/>
  <c r="S88" i="101"/>
  <c r="S92" i="101" s="1"/>
  <c r="J88" i="101"/>
  <c r="I88" i="101"/>
  <c r="I92" i="101" s="1"/>
  <c r="EO87" i="101"/>
  <c r="EN87" i="101"/>
  <c r="EM87" i="101"/>
  <c r="DX87" i="101"/>
  <c r="Z48" i="102"/>
  <c r="CT87" i="101"/>
  <c r="CP87" i="101"/>
  <c r="DN87" i="101"/>
  <c r="DM87" i="101"/>
  <c r="DI87" i="101"/>
  <c r="EG87" i="101"/>
  <c r="EF87" i="101"/>
  <c r="EE87" i="101"/>
  <c r="ER86" i="101"/>
  <c r="EQ86" i="101"/>
  <c r="EP86" i="101"/>
  <c r="EO86" i="101"/>
  <c r="EN86" i="101"/>
  <c r="EM86" i="101"/>
  <c r="EL86" i="101"/>
  <c r="EH86" i="101"/>
  <c r="EG86" i="101"/>
  <c r="EF86" i="101"/>
  <c r="EE86" i="101"/>
  <c r="ED86" i="101"/>
  <c r="EC86" i="101"/>
  <c r="EB86" i="101"/>
  <c r="DX86" i="101"/>
  <c r="DW86" i="101"/>
  <c r="DV86" i="101"/>
  <c r="DU86" i="101"/>
  <c r="DT86" i="101"/>
  <c r="DS86" i="101"/>
  <c r="DR86" i="101"/>
  <c r="DN86" i="101"/>
  <c r="DM86" i="101"/>
  <c r="DL86" i="101"/>
  <c r="DK86" i="101"/>
  <c r="DJ86" i="101"/>
  <c r="DI86" i="101"/>
  <c r="DH86" i="101"/>
  <c r="DD86" i="101"/>
  <c r="DC86" i="101"/>
  <c r="DB86" i="101"/>
  <c r="DA86" i="101"/>
  <c r="CZ86" i="101"/>
  <c r="CY86" i="101"/>
  <c r="CX86" i="101"/>
  <c r="CT86" i="101"/>
  <c r="CS86" i="101"/>
  <c r="CR86" i="101"/>
  <c r="CQ86" i="101"/>
  <c r="CP86" i="101"/>
  <c r="CO86" i="101"/>
  <c r="CN86" i="101"/>
  <c r="CL86" i="101"/>
  <c r="CK86" i="101"/>
  <c r="CB86" i="101"/>
  <c r="CA86" i="101"/>
  <c r="BR86" i="101"/>
  <c r="BQ86" i="101"/>
  <c r="BH86" i="101"/>
  <c r="BG86" i="101"/>
  <c r="AX86" i="101"/>
  <c r="AW86" i="101"/>
  <c r="AN86" i="101"/>
  <c r="AM86" i="101"/>
  <c r="AD86" i="101"/>
  <c r="AC86" i="101"/>
  <c r="T86" i="101"/>
  <c r="S86" i="101"/>
  <c r="J86" i="101"/>
  <c r="I86" i="101"/>
  <c r="EI86" i="101" s="1"/>
  <c r="ER85" i="101"/>
  <c r="EQ85" i="101"/>
  <c r="EP85" i="101"/>
  <c r="EO85" i="101"/>
  <c r="EN85" i="101"/>
  <c r="EM85" i="101"/>
  <c r="EL85" i="101"/>
  <c r="EH85" i="101"/>
  <c r="EG85" i="101"/>
  <c r="EF85" i="101"/>
  <c r="EE85" i="101"/>
  <c r="ED85" i="101"/>
  <c r="EC85" i="101"/>
  <c r="EB85" i="101"/>
  <c r="DX85" i="101"/>
  <c r="DW85" i="101"/>
  <c r="DV85" i="101"/>
  <c r="DU85" i="101"/>
  <c r="DT85" i="101"/>
  <c r="DS85" i="101"/>
  <c r="DR85" i="101"/>
  <c r="DN85" i="101"/>
  <c r="DM85" i="101"/>
  <c r="DL85" i="101"/>
  <c r="DK85" i="101"/>
  <c r="DJ85" i="101"/>
  <c r="DI85" i="101"/>
  <c r="DH85" i="101"/>
  <c r="DD85" i="101"/>
  <c r="DC85" i="101"/>
  <c r="DB85" i="101"/>
  <c r="DA85" i="101"/>
  <c r="CZ85" i="101"/>
  <c r="CY85" i="101"/>
  <c r="CX85" i="101"/>
  <c r="CT85" i="101"/>
  <c r="CS85" i="101"/>
  <c r="CR85" i="101"/>
  <c r="CQ85" i="101"/>
  <c r="CP85" i="101"/>
  <c r="CO85" i="101"/>
  <c r="CN85" i="101"/>
  <c r="CL85" i="101"/>
  <c r="CK85" i="101"/>
  <c r="CB85" i="101"/>
  <c r="CA85" i="101"/>
  <c r="BR85" i="101"/>
  <c r="BQ85" i="101"/>
  <c r="BH85" i="101"/>
  <c r="BG85" i="101"/>
  <c r="AX85" i="101"/>
  <c r="AW85" i="101"/>
  <c r="AN85" i="101"/>
  <c r="AM85" i="101"/>
  <c r="AD85" i="101"/>
  <c r="AC85" i="101"/>
  <c r="T85" i="101"/>
  <c r="S85" i="101"/>
  <c r="J85" i="101"/>
  <c r="I85" i="101"/>
  <c r="EI85" i="101" s="1"/>
  <c r="ER84" i="101"/>
  <c r="EQ84" i="101"/>
  <c r="EP84" i="101"/>
  <c r="EO84" i="101"/>
  <c r="EN84" i="101"/>
  <c r="EM84" i="101"/>
  <c r="EL84" i="101"/>
  <c r="EH84" i="101"/>
  <c r="EG84" i="101"/>
  <c r="EF84" i="101"/>
  <c r="EE84" i="101"/>
  <c r="ED84" i="101"/>
  <c r="EC84" i="101"/>
  <c r="EB84" i="101"/>
  <c r="DX84" i="101"/>
  <c r="DW84" i="101"/>
  <c r="DV84" i="101"/>
  <c r="DU84" i="101"/>
  <c r="DT84" i="101"/>
  <c r="DS84" i="101"/>
  <c r="DR84" i="101"/>
  <c r="DN84" i="101"/>
  <c r="DM84" i="101"/>
  <c r="DL84" i="101"/>
  <c r="DK84" i="101"/>
  <c r="DJ84" i="101"/>
  <c r="DI84" i="101"/>
  <c r="DH84" i="101"/>
  <c r="DD84" i="101"/>
  <c r="DC84" i="101"/>
  <c r="DB84" i="101"/>
  <c r="DA84" i="101"/>
  <c r="CZ84" i="101"/>
  <c r="CY84" i="101"/>
  <c r="CX84" i="101"/>
  <c r="CT84" i="101"/>
  <c r="CS84" i="101"/>
  <c r="CR84" i="101"/>
  <c r="CQ84" i="101"/>
  <c r="CP84" i="101"/>
  <c r="CO84" i="101"/>
  <c r="CN84" i="101"/>
  <c r="CL84" i="101"/>
  <c r="CK84" i="101"/>
  <c r="CB84" i="101"/>
  <c r="CA84" i="101"/>
  <c r="BR84" i="101"/>
  <c r="BQ84" i="101"/>
  <c r="BH84" i="101"/>
  <c r="BG84" i="101"/>
  <c r="AX84" i="101"/>
  <c r="AW84" i="101"/>
  <c r="AN84" i="101"/>
  <c r="AM84" i="101"/>
  <c r="AD84" i="101"/>
  <c r="AC84" i="101"/>
  <c r="T84" i="101"/>
  <c r="S84" i="101"/>
  <c r="J84" i="101"/>
  <c r="I84" i="101"/>
  <c r="ER83" i="101"/>
  <c r="EQ83" i="101"/>
  <c r="EP83" i="101"/>
  <c r="EO83" i="101"/>
  <c r="EN83" i="101"/>
  <c r="EM83" i="101"/>
  <c r="EL83" i="101"/>
  <c r="EH83" i="101"/>
  <c r="EG83" i="101"/>
  <c r="EF83" i="101"/>
  <c r="EE83" i="101"/>
  <c r="ED83" i="101"/>
  <c r="EC83" i="101"/>
  <c r="EB83" i="101"/>
  <c r="DX83" i="101"/>
  <c r="DW83" i="101"/>
  <c r="DV83" i="101"/>
  <c r="DU83" i="101"/>
  <c r="DT83" i="101"/>
  <c r="DS83" i="101"/>
  <c r="DR83" i="101"/>
  <c r="DN83" i="101"/>
  <c r="DM83" i="101"/>
  <c r="DL83" i="101"/>
  <c r="DK83" i="101"/>
  <c r="DJ83" i="101"/>
  <c r="DI83" i="101"/>
  <c r="DH83" i="101"/>
  <c r="DD83" i="101"/>
  <c r="DC83" i="101"/>
  <c r="DB83" i="101"/>
  <c r="DA83" i="101"/>
  <c r="CZ83" i="101"/>
  <c r="CY83" i="101"/>
  <c r="CX83" i="101"/>
  <c r="CT83" i="101"/>
  <c r="CS83" i="101"/>
  <c r="CR83" i="101"/>
  <c r="CQ83" i="101"/>
  <c r="CP83" i="101"/>
  <c r="CO83" i="101"/>
  <c r="CN83" i="101"/>
  <c r="CL83" i="101"/>
  <c r="CK83" i="101"/>
  <c r="CB83" i="101"/>
  <c r="CA83" i="101"/>
  <c r="BR83" i="101"/>
  <c r="BQ83" i="101"/>
  <c r="BH83" i="101"/>
  <c r="BG83" i="101"/>
  <c r="AX83" i="101"/>
  <c r="AW83" i="101"/>
  <c r="AN83" i="101"/>
  <c r="AM83" i="101"/>
  <c r="AD83" i="101"/>
  <c r="AC83" i="101"/>
  <c r="T83" i="101"/>
  <c r="S83" i="101"/>
  <c r="S87" i="101" s="1"/>
  <c r="J83" i="101"/>
  <c r="I83" i="101"/>
  <c r="EN82" i="101"/>
  <c r="EM82" i="101"/>
  <c r="EL82" i="101"/>
  <c r="AA47" i="102"/>
  <c r="DX82" i="101"/>
  <c r="DW82" i="101"/>
  <c r="Z47" i="102"/>
  <c r="CT82" i="101"/>
  <c r="CS82" i="101"/>
  <c r="CO82" i="101"/>
  <c r="DN82" i="101"/>
  <c r="DM82" i="101"/>
  <c r="DL82" i="101"/>
  <c r="DH82" i="101"/>
  <c r="DB82" i="101"/>
  <c r="DA82" i="101"/>
  <c r="CZ82" i="101"/>
  <c r="ER81" i="101"/>
  <c r="EQ81" i="101"/>
  <c r="EP81" i="101"/>
  <c r="EO81" i="101"/>
  <c r="EN81" i="101"/>
  <c r="EM81" i="101"/>
  <c r="EL81" i="101"/>
  <c r="EH81" i="101"/>
  <c r="EG81" i="101"/>
  <c r="EF81" i="101"/>
  <c r="EE81" i="101"/>
  <c r="ED81" i="101"/>
  <c r="EC81" i="101"/>
  <c r="EB81" i="101"/>
  <c r="DX81" i="101"/>
  <c r="DW81" i="101"/>
  <c r="DV81" i="101"/>
  <c r="DU81" i="101"/>
  <c r="DT81" i="101"/>
  <c r="DS81" i="101"/>
  <c r="DR81" i="101"/>
  <c r="DN81" i="101"/>
  <c r="DM81" i="101"/>
  <c r="DL81" i="101"/>
  <c r="DK81" i="101"/>
  <c r="DJ81" i="101"/>
  <c r="DI81" i="101"/>
  <c r="DH81" i="101"/>
  <c r="DD81" i="101"/>
  <c r="DC81" i="101"/>
  <c r="DB81" i="101"/>
  <c r="DA81" i="101"/>
  <c r="CZ81" i="101"/>
  <c r="CY81" i="101"/>
  <c r="CX81" i="101"/>
  <c r="CT81" i="101"/>
  <c r="CS81" i="101"/>
  <c r="CR81" i="101"/>
  <c r="CQ81" i="101"/>
  <c r="CP81" i="101"/>
  <c r="CO81" i="101"/>
  <c r="CN81" i="101"/>
  <c r="CL81" i="101"/>
  <c r="CK81" i="101"/>
  <c r="CB81" i="101"/>
  <c r="CA81" i="101"/>
  <c r="BR81" i="101"/>
  <c r="BQ81" i="101"/>
  <c r="BH81" i="101"/>
  <c r="BG81" i="101"/>
  <c r="AX81" i="101"/>
  <c r="AW81" i="101"/>
  <c r="AN81" i="101"/>
  <c r="AM81" i="101"/>
  <c r="AD81" i="101"/>
  <c r="AC81" i="101"/>
  <c r="T81" i="101"/>
  <c r="S81" i="101"/>
  <c r="J81" i="101"/>
  <c r="I81" i="101"/>
  <c r="EI81" i="101" s="1"/>
  <c r="ER80" i="101"/>
  <c r="EQ80" i="101"/>
  <c r="EP80" i="101"/>
  <c r="EO80" i="101"/>
  <c r="EN80" i="101"/>
  <c r="EM80" i="101"/>
  <c r="EL80" i="101"/>
  <c r="EH80" i="101"/>
  <c r="EG80" i="101"/>
  <c r="EF80" i="101"/>
  <c r="EE80" i="101"/>
  <c r="ED80" i="101"/>
  <c r="EC80" i="101"/>
  <c r="EB80" i="101"/>
  <c r="DX80" i="101"/>
  <c r="DW80" i="101"/>
  <c r="DV80" i="101"/>
  <c r="DU80" i="101"/>
  <c r="DT80" i="101"/>
  <c r="DS80" i="101"/>
  <c r="DR80" i="101"/>
  <c r="DN80" i="101"/>
  <c r="DM80" i="101"/>
  <c r="DL80" i="101"/>
  <c r="DK80" i="101"/>
  <c r="DJ80" i="101"/>
  <c r="DI80" i="101"/>
  <c r="DH80" i="101"/>
  <c r="DD80" i="101"/>
  <c r="DC80" i="101"/>
  <c r="DB80" i="101"/>
  <c r="DA80" i="101"/>
  <c r="CZ80" i="101"/>
  <c r="CY80" i="101"/>
  <c r="CX80" i="101"/>
  <c r="CT80" i="101"/>
  <c r="CS80" i="101"/>
  <c r="CR80" i="101"/>
  <c r="CQ80" i="101"/>
  <c r="CP80" i="101"/>
  <c r="CO80" i="101"/>
  <c r="CN80" i="101"/>
  <c r="CL80" i="101"/>
  <c r="CK80" i="101"/>
  <c r="CB80" i="101"/>
  <c r="CA80" i="101"/>
  <c r="BR80" i="101"/>
  <c r="BQ80" i="101"/>
  <c r="BH80" i="101"/>
  <c r="BG80" i="101"/>
  <c r="AX80" i="101"/>
  <c r="AW80" i="101"/>
  <c r="AN80" i="101"/>
  <c r="AM80" i="101"/>
  <c r="AD80" i="101"/>
  <c r="AC80" i="101"/>
  <c r="CU80" i="101" s="1"/>
  <c r="T80" i="101"/>
  <c r="S80" i="101"/>
  <c r="J80" i="101"/>
  <c r="I80" i="101"/>
  <c r="EI80" i="101" s="1"/>
  <c r="ER79" i="101"/>
  <c r="EQ79" i="101"/>
  <c r="EP79" i="101"/>
  <c r="EO79" i="101"/>
  <c r="EN79" i="101"/>
  <c r="EM79" i="101"/>
  <c r="EL79" i="101"/>
  <c r="EH79" i="101"/>
  <c r="EG79" i="101"/>
  <c r="EF79" i="101"/>
  <c r="EE79" i="101"/>
  <c r="ED79" i="101"/>
  <c r="EC79" i="101"/>
  <c r="EB79" i="101"/>
  <c r="DX79" i="101"/>
  <c r="DW79" i="101"/>
  <c r="DV79" i="101"/>
  <c r="DU79" i="101"/>
  <c r="DT79" i="101"/>
  <c r="DS79" i="101"/>
  <c r="DR79" i="101"/>
  <c r="DN79" i="101"/>
  <c r="DM79" i="101"/>
  <c r="DL79" i="101"/>
  <c r="DK79" i="101"/>
  <c r="DJ79" i="101"/>
  <c r="DI79" i="101"/>
  <c r="DH79" i="101"/>
  <c r="DD79" i="101"/>
  <c r="DC79" i="101"/>
  <c r="DB79" i="101"/>
  <c r="DA79" i="101"/>
  <c r="CZ79" i="101"/>
  <c r="CY79" i="101"/>
  <c r="CX79" i="101"/>
  <c r="CT79" i="101"/>
  <c r="CS79" i="101"/>
  <c r="CR79" i="101"/>
  <c r="CQ79" i="101"/>
  <c r="CP79" i="101"/>
  <c r="CO79" i="101"/>
  <c r="CN79" i="101"/>
  <c r="CL79" i="101"/>
  <c r="CK79" i="101"/>
  <c r="CB79" i="101"/>
  <c r="CA79" i="101"/>
  <c r="BR79" i="101"/>
  <c r="BQ79" i="101"/>
  <c r="BH79" i="101"/>
  <c r="BG79" i="101"/>
  <c r="AX79" i="101"/>
  <c r="AW79" i="101"/>
  <c r="AN79" i="101"/>
  <c r="AM79" i="101"/>
  <c r="AD79" i="101"/>
  <c r="AC79" i="101"/>
  <c r="T79" i="101"/>
  <c r="S79" i="101"/>
  <c r="J79" i="101"/>
  <c r="I79" i="101"/>
  <c r="EI79" i="101" s="1"/>
  <c r="ER78" i="101"/>
  <c r="EQ78" i="101"/>
  <c r="EP78" i="101"/>
  <c r="EO78" i="101"/>
  <c r="EN78" i="101"/>
  <c r="EM78" i="101"/>
  <c r="EL78" i="101"/>
  <c r="EH78" i="101"/>
  <c r="EG78" i="101"/>
  <c r="EF78" i="101"/>
  <c r="EE78" i="101"/>
  <c r="ED78" i="101"/>
  <c r="EC78" i="101"/>
  <c r="EB78" i="101"/>
  <c r="DX78" i="101"/>
  <c r="DW78" i="101"/>
  <c r="DV78" i="101"/>
  <c r="DU78" i="101"/>
  <c r="DT78" i="101"/>
  <c r="DS78" i="101"/>
  <c r="DR78" i="101"/>
  <c r="DN78" i="101"/>
  <c r="DM78" i="101"/>
  <c r="DL78" i="101"/>
  <c r="DK78" i="101"/>
  <c r="DJ78" i="101"/>
  <c r="DI78" i="101"/>
  <c r="DH78" i="101"/>
  <c r="DD78" i="101"/>
  <c r="DC78" i="101"/>
  <c r="DB78" i="101"/>
  <c r="DA78" i="101"/>
  <c r="CZ78" i="101"/>
  <c r="CY78" i="101"/>
  <c r="CX78" i="101"/>
  <c r="CT78" i="101"/>
  <c r="CS78" i="101"/>
  <c r="CR78" i="101"/>
  <c r="CQ78" i="101"/>
  <c r="CP78" i="101"/>
  <c r="CO78" i="101"/>
  <c r="CN78" i="101"/>
  <c r="CL78" i="101"/>
  <c r="CK78" i="101"/>
  <c r="CB78" i="101"/>
  <c r="CA78" i="101"/>
  <c r="CA82" i="101" s="1"/>
  <c r="BR78" i="101"/>
  <c r="BQ78" i="101"/>
  <c r="BH78" i="101"/>
  <c r="BG78" i="101"/>
  <c r="AX78" i="101"/>
  <c r="AW78" i="101"/>
  <c r="AN78" i="101"/>
  <c r="AM78" i="101"/>
  <c r="AM82" i="101" s="1"/>
  <c r="AD78" i="101"/>
  <c r="AC78" i="101"/>
  <c r="T78" i="101"/>
  <c r="S78" i="101"/>
  <c r="S82" i="101" s="1"/>
  <c r="J78" i="101"/>
  <c r="I78" i="101"/>
  <c r="EQ77" i="101"/>
  <c r="EM77" i="101"/>
  <c r="AB46" i="102"/>
  <c r="AA46" i="102"/>
  <c r="DX77" i="101"/>
  <c r="DV77" i="101"/>
  <c r="DT77" i="101"/>
  <c r="CS77" i="101"/>
  <c r="CQ77" i="101"/>
  <c r="CO77" i="101"/>
  <c r="CN77" i="101"/>
  <c r="DM77" i="101"/>
  <c r="DL77" i="101"/>
  <c r="DK77" i="101"/>
  <c r="DJ77" i="101"/>
  <c r="EE77" i="101"/>
  <c r="ED77" i="101"/>
  <c r="EC77" i="101"/>
  <c r="ER76" i="101"/>
  <c r="EQ76" i="101"/>
  <c r="EP76" i="101"/>
  <c r="EO76" i="101"/>
  <c r="EN76" i="101"/>
  <c r="EM76" i="101"/>
  <c r="EL76" i="101"/>
  <c r="EH76" i="101"/>
  <c r="EG76" i="101"/>
  <c r="EF76" i="101"/>
  <c r="EE76" i="101"/>
  <c r="ED76" i="101"/>
  <c r="EC76" i="101"/>
  <c r="EB76" i="101"/>
  <c r="DX76" i="101"/>
  <c r="DW76" i="101"/>
  <c r="DV76" i="101"/>
  <c r="DU76" i="101"/>
  <c r="DT76" i="101"/>
  <c r="DS76" i="101"/>
  <c r="DR76" i="101"/>
  <c r="DN76" i="101"/>
  <c r="DM76" i="101"/>
  <c r="DL76" i="101"/>
  <c r="DK76" i="101"/>
  <c r="DJ76" i="101"/>
  <c r="DI76" i="101"/>
  <c r="DH76" i="101"/>
  <c r="DD76" i="101"/>
  <c r="DC76" i="101"/>
  <c r="DB76" i="101"/>
  <c r="DA76" i="101"/>
  <c r="CZ76" i="101"/>
  <c r="CY76" i="101"/>
  <c r="CX76" i="101"/>
  <c r="CT76" i="101"/>
  <c r="CS76" i="101"/>
  <c r="CR76" i="101"/>
  <c r="CQ76" i="101"/>
  <c r="CP76" i="101"/>
  <c r="CO76" i="101"/>
  <c r="CN76" i="101"/>
  <c r="CL76" i="101"/>
  <c r="CK76" i="101"/>
  <c r="CB76" i="101"/>
  <c r="CA76" i="101"/>
  <c r="BR76" i="101"/>
  <c r="BQ76" i="101"/>
  <c r="BH76" i="101"/>
  <c r="BG76" i="101"/>
  <c r="AX76" i="101"/>
  <c r="AW76" i="101"/>
  <c r="AN76" i="101"/>
  <c r="AM76" i="101"/>
  <c r="AD76" i="101"/>
  <c r="AC76" i="101"/>
  <c r="T76" i="101"/>
  <c r="S76" i="101"/>
  <c r="J76" i="101"/>
  <c r="I76" i="101"/>
  <c r="DE76" i="101" s="1"/>
  <c r="ER75" i="101"/>
  <c r="EQ75" i="101"/>
  <c r="EP75" i="101"/>
  <c r="EO75" i="101"/>
  <c r="EN75" i="101"/>
  <c r="EM75" i="101"/>
  <c r="EL75" i="101"/>
  <c r="EH75" i="101"/>
  <c r="EG75" i="101"/>
  <c r="EF75" i="101"/>
  <c r="EE75" i="101"/>
  <c r="ED75" i="101"/>
  <c r="EC75" i="101"/>
  <c r="EB75" i="101"/>
  <c r="DX75" i="101"/>
  <c r="DW75" i="101"/>
  <c r="DV75" i="101"/>
  <c r="DU75" i="101"/>
  <c r="DT75" i="101"/>
  <c r="DS75" i="101"/>
  <c r="DR75" i="101"/>
  <c r="DN75" i="101"/>
  <c r="DM75" i="101"/>
  <c r="DL75" i="101"/>
  <c r="DK75" i="101"/>
  <c r="DJ75" i="101"/>
  <c r="DI75" i="101"/>
  <c r="DH75" i="101"/>
  <c r="DD75" i="101"/>
  <c r="DC75" i="101"/>
  <c r="DB75" i="101"/>
  <c r="DA75" i="101"/>
  <c r="CZ75" i="101"/>
  <c r="CY75" i="101"/>
  <c r="CX75" i="101"/>
  <c r="CT75" i="101"/>
  <c r="CS75" i="101"/>
  <c r="CR75" i="101"/>
  <c r="CQ75" i="101"/>
  <c r="CP75" i="101"/>
  <c r="CO75" i="101"/>
  <c r="CN75" i="101"/>
  <c r="CL75" i="101"/>
  <c r="CK75" i="101"/>
  <c r="CB75" i="101"/>
  <c r="CA75" i="101"/>
  <c r="BR75" i="101"/>
  <c r="BQ75" i="101"/>
  <c r="BH75" i="101"/>
  <c r="BG75" i="101"/>
  <c r="AX75" i="101"/>
  <c r="AW75" i="101"/>
  <c r="AN75" i="101"/>
  <c r="AM75" i="101"/>
  <c r="AD75" i="101"/>
  <c r="AC75" i="101"/>
  <c r="T75" i="101"/>
  <c r="S75" i="101"/>
  <c r="J75" i="101"/>
  <c r="I75" i="101"/>
  <c r="ER74" i="101"/>
  <c r="EQ74" i="101"/>
  <c r="EP74" i="101"/>
  <c r="EO74" i="101"/>
  <c r="EN74" i="101"/>
  <c r="EM74" i="101"/>
  <c r="EL74" i="101"/>
  <c r="EH74" i="101"/>
  <c r="EG74" i="101"/>
  <c r="EF74" i="101"/>
  <c r="EE74" i="101"/>
  <c r="ED74" i="101"/>
  <c r="EC74" i="101"/>
  <c r="EB74" i="101"/>
  <c r="DX74" i="101"/>
  <c r="DW74" i="101"/>
  <c r="DV74" i="101"/>
  <c r="DU74" i="101"/>
  <c r="DT74" i="101"/>
  <c r="DS74" i="101"/>
  <c r="DR74" i="101"/>
  <c r="DN74" i="101"/>
  <c r="DM74" i="101"/>
  <c r="DL74" i="101"/>
  <c r="DK74" i="101"/>
  <c r="DJ74" i="101"/>
  <c r="DI74" i="101"/>
  <c r="DH74" i="101"/>
  <c r="DD74" i="101"/>
  <c r="DC74" i="101"/>
  <c r="DB74" i="101"/>
  <c r="DA74" i="101"/>
  <c r="CZ74" i="101"/>
  <c r="CY74" i="101"/>
  <c r="CX74" i="101"/>
  <c r="CT74" i="101"/>
  <c r="CS74" i="101"/>
  <c r="CR74" i="101"/>
  <c r="CQ74" i="101"/>
  <c r="CP74" i="101"/>
  <c r="CO74" i="101"/>
  <c r="CN74" i="101"/>
  <c r="CL74" i="101"/>
  <c r="CK74" i="101"/>
  <c r="CB74" i="101"/>
  <c r="CA74" i="101"/>
  <c r="BR74" i="101"/>
  <c r="BQ74" i="101"/>
  <c r="BH74" i="101"/>
  <c r="BG74" i="101"/>
  <c r="AX74" i="101"/>
  <c r="AW74" i="101"/>
  <c r="AN74" i="101"/>
  <c r="AM74" i="101"/>
  <c r="AD74" i="101"/>
  <c r="AC74" i="101"/>
  <c r="T74" i="101"/>
  <c r="S74" i="101"/>
  <c r="DO74" i="101" s="1"/>
  <c r="J74" i="101"/>
  <c r="I74" i="101"/>
  <c r="EI74" i="101" s="1"/>
  <c r="ER73" i="101"/>
  <c r="EQ73" i="101"/>
  <c r="EP73" i="101"/>
  <c r="EO73" i="101"/>
  <c r="EN73" i="101"/>
  <c r="EM73" i="101"/>
  <c r="EL73" i="101"/>
  <c r="EH73" i="101"/>
  <c r="EG73" i="101"/>
  <c r="EF73" i="101"/>
  <c r="EE73" i="101"/>
  <c r="ED73" i="101"/>
  <c r="EC73" i="101"/>
  <c r="EB73" i="101"/>
  <c r="DX73" i="101"/>
  <c r="DW73" i="101"/>
  <c r="DV73" i="101"/>
  <c r="DU73" i="101"/>
  <c r="DT73" i="101"/>
  <c r="DS73" i="101"/>
  <c r="DR73" i="101"/>
  <c r="DN73" i="101"/>
  <c r="DM73" i="101"/>
  <c r="DL73" i="101"/>
  <c r="DK73" i="101"/>
  <c r="DJ73" i="101"/>
  <c r="DI73" i="101"/>
  <c r="DH73" i="101"/>
  <c r="DD73" i="101"/>
  <c r="DC73" i="101"/>
  <c r="DB73" i="101"/>
  <c r="DA73" i="101"/>
  <c r="CZ73" i="101"/>
  <c r="CY73" i="101"/>
  <c r="CX73" i="101"/>
  <c r="CT73" i="101"/>
  <c r="CS73" i="101"/>
  <c r="CR73" i="101"/>
  <c r="CQ73" i="101"/>
  <c r="CP73" i="101"/>
  <c r="CO73" i="101"/>
  <c r="CN73" i="101"/>
  <c r="CL73" i="101"/>
  <c r="CK73" i="101"/>
  <c r="CK77" i="101" s="1"/>
  <c r="CB73" i="101"/>
  <c r="CA73" i="101"/>
  <c r="BR73" i="101"/>
  <c r="BQ73" i="101"/>
  <c r="BQ77" i="101" s="1"/>
  <c r="BH73" i="101"/>
  <c r="BG73" i="101"/>
  <c r="AX73" i="101"/>
  <c r="AW73" i="101"/>
  <c r="AW77" i="101" s="1"/>
  <c r="AN73" i="101"/>
  <c r="AM73" i="101"/>
  <c r="AD73" i="101"/>
  <c r="AC73" i="101"/>
  <c r="AC77" i="101" s="1"/>
  <c r="T73" i="101"/>
  <c r="S73" i="101"/>
  <c r="J73" i="101"/>
  <c r="I73" i="101"/>
  <c r="I77" i="101" s="1"/>
  <c r="DJ72" i="101"/>
  <c r="CL72" i="101"/>
  <c r="AE45" i="102" s="1"/>
  <c r="EQ72" i="101"/>
  <c r="EO72" i="101"/>
  <c r="AC45" i="102"/>
  <c r="ER72" i="101"/>
  <c r="EP72" i="101"/>
  <c r="EN72" i="101"/>
  <c r="DT72" i="101"/>
  <c r="DU72" i="101"/>
  <c r="CO72" i="101"/>
  <c r="CT72" i="101"/>
  <c r="CQ72" i="101"/>
  <c r="CP72" i="101"/>
  <c r="DI72" i="101"/>
  <c r="EH72" i="101"/>
  <c r="EE72" i="101"/>
  <c r="EC72" i="101"/>
  <c r="CX72" i="101"/>
  <c r="ER71" i="101"/>
  <c r="EQ71" i="101"/>
  <c r="EP71" i="101"/>
  <c r="EO71" i="101"/>
  <c r="EN71" i="101"/>
  <c r="EM71" i="101"/>
  <c r="EL71" i="101"/>
  <c r="EH71" i="101"/>
  <c r="EG71" i="101"/>
  <c r="EF71" i="101"/>
  <c r="EE71" i="101"/>
  <c r="ED71" i="101"/>
  <c r="EC71" i="101"/>
  <c r="EB71" i="101"/>
  <c r="DX71" i="101"/>
  <c r="DW71" i="101"/>
  <c r="DV71" i="101"/>
  <c r="DU71" i="101"/>
  <c r="DT71" i="101"/>
  <c r="DS71" i="101"/>
  <c r="DR71" i="101"/>
  <c r="DN71" i="101"/>
  <c r="DM71" i="101"/>
  <c r="DL71" i="101"/>
  <c r="DK71" i="101"/>
  <c r="DJ71" i="101"/>
  <c r="DI71" i="101"/>
  <c r="DH71" i="101"/>
  <c r="DD71" i="101"/>
  <c r="DC71" i="101"/>
  <c r="DB71" i="101"/>
  <c r="DA71" i="101"/>
  <c r="CZ71" i="101"/>
  <c r="CY71" i="101"/>
  <c r="CX71" i="101"/>
  <c r="CT71" i="101"/>
  <c r="CS71" i="101"/>
  <c r="CR71" i="101"/>
  <c r="CQ71" i="101"/>
  <c r="CP71" i="101"/>
  <c r="CO71" i="101"/>
  <c r="CN71" i="101"/>
  <c r="CL71" i="101"/>
  <c r="CK71" i="101"/>
  <c r="CB71" i="101"/>
  <c r="CA71" i="101"/>
  <c r="BR71" i="101"/>
  <c r="BQ71" i="101"/>
  <c r="BH71" i="101"/>
  <c r="BG71" i="101"/>
  <c r="AX71" i="101"/>
  <c r="AW71" i="101"/>
  <c r="AN71" i="101"/>
  <c r="AM71" i="101"/>
  <c r="AD71" i="101"/>
  <c r="AC71" i="101"/>
  <c r="T71" i="101"/>
  <c r="S71" i="101"/>
  <c r="J71" i="101"/>
  <c r="I71" i="101"/>
  <c r="EI71" i="101" s="1"/>
  <c r="ER70" i="101"/>
  <c r="EQ70" i="101"/>
  <c r="EP70" i="101"/>
  <c r="EO70" i="101"/>
  <c r="EN70" i="101"/>
  <c r="EM70" i="101"/>
  <c r="EL70" i="101"/>
  <c r="EH70" i="101"/>
  <c r="EG70" i="101"/>
  <c r="EF70" i="101"/>
  <c r="EE70" i="101"/>
  <c r="ED70" i="101"/>
  <c r="EC70" i="101"/>
  <c r="EB70" i="101"/>
  <c r="DX70" i="101"/>
  <c r="DW70" i="101"/>
  <c r="DV70" i="101"/>
  <c r="DU70" i="101"/>
  <c r="DT70" i="101"/>
  <c r="DS70" i="101"/>
  <c r="DR70" i="101"/>
  <c r="DN70" i="101"/>
  <c r="DM70" i="101"/>
  <c r="DL70" i="101"/>
  <c r="DK70" i="101"/>
  <c r="DJ70" i="101"/>
  <c r="DI70" i="101"/>
  <c r="DH70" i="101"/>
  <c r="DD70" i="101"/>
  <c r="DC70" i="101"/>
  <c r="DB70" i="101"/>
  <c r="DA70" i="101"/>
  <c r="CZ70" i="101"/>
  <c r="CY70" i="101"/>
  <c r="CX70" i="101"/>
  <c r="CT70" i="101"/>
  <c r="CS70" i="101"/>
  <c r="CR70" i="101"/>
  <c r="CQ70" i="101"/>
  <c r="CP70" i="101"/>
  <c r="CO70" i="101"/>
  <c r="CN70" i="101"/>
  <c r="CL70" i="101"/>
  <c r="CK70" i="101"/>
  <c r="CB70" i="101"/>
  <c r="CA70" i="101"/>
  <c r="BR70" i="101"/>
  <c r="BQ70" i="101"/>
  <c r="BH70" i="101"/>
  <c r="BG70" i="101"/>
  <c r="AX70" i="101"/>
  <c r="AW70" i="101"/>
  <c r="AN70" i="101"/>
  <c r="AM70" i="101"/>
  <c r="AD70" i="101"/>
  <c r="AC70" i="101"/>
  <c r="T70" i="101"/>
  <c r="S70" i="101"/>
  <c r="J70" i="101"/>
  <c r="I70" i="101"/>
  <c r="EI70" i="101" s="1"/>
  <c r="ER69" i="101"/>
  <c r="EQ69" i="101"/>
  <c r="EP69" i="101"/>
  <c r="EO69" i="101"/>
  <c r="EN69" i="101"/>
  <c r="EM69" i="101"/>
  <c r="EL69" i="101"/>
  <c r="EH69" i="101"/>
  <c r="EG69" i="101"/>
  <c r="EF69" i="101"/>
  <c r="EE69" i="101"/>
  <c r="ED69" i="101"/>
  <c r="EC69" i="101"/>
  <c r="EB69" i="101"/>
  <c r="DX69" i="101"/>
  <c r="DW69" i="101"/>
  <c r="DV69" i="101"/>
  <c r="DU69" i="101"/>
  <c r="DT69" i="101"/>
  <c r="DS69" i="101"/>
  <c r="DR69" i="101"/>
  <c r="DN69" i="101"/>
  <c r="DM69" i="101"/>
  <c r="DL69" i="101"/>
  <c r="DK69" i="101"/>
  <c r="DJ69" i="101"/>
  <c r="DI69" i="101"/>
  <c r="DH69" i="101"/>
  <c r="DD69" i="101"/>
  <c r="DC69" i="101"/>
  <c r="DB69" i="101"/>
  <c r="DA69" i="101"/>
  <c r="CZ69" i="101"/>
  <c r="CY69" i="101"/>
  <c r="CX69" i="101"/>
  <c r="CT69" i="101"/>
  <c r="CS69" i="101"/>
  <c r="CR69" i="101"/>
  <c r="CQ69" i="101"/>
  <c r="CP69" i="101"/>
  <c r="CO69" i="101"/>
  <c r="CN69" i="101"/>
  <c r="CL69" i="101"/>
  <c r="CK69" i="101"/>
  <c r="CB69" i="101"/>
  <c r="CA69" i="101"/>
  <c r="BR69" i="101"/>
  <c r="BQ69" i="101"/>
  <c r="BH69" i="101"/>
  <c r="BG69" i="101"/>
  <c r="AX69" i="101"/>
  <c r="AW69" i="101"/>
  <c r="AN69" i="101"/>
  <c r="AM69" i="101"/>
  <c r="AD69" i="101"/>
  <c r="AC69" i="101"/>
  <c r="T69" i="101"/>
  <c r="S69" i="101"/>
  <c r="J69" i="101"/>
  <c r="I69" i="101"/>
  <c r="EI69" i="101" s="1"/>
  <c r="ER68" i="101"/>
  <c r="EQ68" i="101"/>
  <c r="EP68" i="101"/>
  <c r="EO68" i="101"/>
  <c r="EN68" i="101"/>
  <c r="EM68" i="101"/>
  <c r="EL68" i="101"/>
  <c r="EH68" i="101"/>
  <c r="EG68" i="101"/>
  <c r="EF68" i="101"/>
  <c r="EE68" i="101"/>
  <c r="ED68" i="101"/>
  <c r="EC68" i="101"/>
  <c r="EB68" i="101"/>
  <c r="DX68" i="101"/>
  <c r="DW68" i="101"/>
  <c r="DV68" i="101"/>
  <c r="DU68" i="101"/>
  <c r="DT68" i="101"/>
  <c r="DS68" i="101"/>
  <c r="DR68" i="101"/>
  <c r="DN68" i="101"/>
  <c r="DM68" i="101"/>
  <c r="DL68" i="101"/>
  <c r="DK68" i="101"/>
  <c r="DJ68" i="101"/>
  <c r="DI68" i="101"/>
  <c r="DH68" i="101"/>
  <c r="DD68" i="101"/>
  <c r="DC68" i="101"/>
  <c r="DB68" i="101"/>
  <c r="DA68" i="101"/>
  <c r="CZ68" i="101"/>
  <c r="CY68" i="101"/>
  <c r="CX68" i="101"/>
  <c r="CT68" i="101"/>
  <c r="CS68" i="101"/>
  <c r="CR68" i="101"/>
  <c r="CQ68" i="101"/>
  <c r="CP68" i="101"/>
  <c r="CO68" i="101"/>
  <c r="CN68" i="101"/>
  <c r="CL68" i="101"/>
  <c r="CK68" i="101"/>
  <c r="CB68" i="101"/>
  <c r="CA68" i="101"/>
  <c r="CA72" i="101" s="1"/>
  <c r="BR68" i="101"/>
  <c r="BQ68" i="101"/>
  <c r="BH68" i="101"/>
  <c r="BG68" i="101"/>
  <c r="AX68" i="101"/>
  <c r="AW68" i="101"/>
  <c r="AN68" i="101"/>
  <c r="AM68" i="101"/>
  <c r="AM72" i="101" s="1"/>
  <c r="AD68" i="101"/>
  <c r="AC68" i="101"/>
  <c r="T68" i="101"/>
  <c r="S68" i="101"/>
  <c r="J68" i="101"/>
  <c r="I68" i="101"/>
  <c r="ED67" i="101"/>
  <c r="CL67" i="101"/>
  <c r="AE44" i="102" s="1"/>
  <c r="AC44" i="102"/>
  <c r="ER67" i="101"/>
  <c r="EQ67" i="101"/>
  <c r="EP67" i="101"/>
  <c r="EN67" i="101"/>
  <c r="CR67" i="101"/>
  <c r="DT67" i="101"/>
  <c r="CS67" i="101"/>
  <c r="DA67" i="101"/>
  <c r="CO67" i="101"/>
  <c r="DB67" i="101"/>
  <c r="DI67" i="101"/>
  <c r="DD67" i="101"/>
  <c r="DC67" i="101"/>
  <c r="EF67" i="101"/>
  <c r="EE67" i="101"/>
  <c r="EC67" i="101"/>
  <c r="X44" i="102"/>
  <c r="ER66" i="101"/>
  <c r="EQ66" i="101"/>
  <c r="EP66" i="101"/>
  <c r="EO66" i="101"/>
  <c r="EN66" i="101"/>
  <c r="EM66" i="101"/>
  <c r="EL66" i="101"/>
  <c r="EH66" i="101"/>
  <c r="EG66" i="101"/>
  <c r="EF66" i="101"/>
  <c r="EE66" i="101"/>
  <c r="ED66" i="101"/>
  <c r="EC66" i="101"/>
  <c r="EB66" i="101"/>
  <c r="DX66" i="101"/>
  <c r="DW66" i="101"/>
  <c r="DV66" i="101"/>
  <c r="DU66" i="101"/>
  <c r="DT66" i="101"/>
  <c r="DS66" i="101"/>
  <c r="DR66" i="101"/>
  <c r="DN66" i="101"/>
  <c r="DM66" i="101"/>
  <c r="DL66" i="101"/>
  <c r="DK66" i="101"/>
  <c r="DJ66" i="101"/>
  <c r="DI66" i="101"/>
  <c r="DH66" i="101"/>
  <c r="DD66" i="101"/>
  <c r="DC66" i="101"/>
  <c r="DB66" i="101"/>
  <c r="DA66" i="101"/>
  <c r="CZ66" i="101"/>
  <c r="CY66" i="101"/>
  <c r="CX66" i="101"/>
  <c r="CT66" i="101"/>
  <c r="CS66" i="101"/>
  <c r="CR66" i="101"/>
  <c r="CQ66" i="101"/>
  <c r="CP66" i="101"/>
  <c r="CO66" i="101"/>
  <c r="CN66" i="101"/>
  <c r="CL66" i="101"/>
  <c r="CK66" i="101"/>
  <c r="CB66" i="101"/>
  <c r="CA66" i="101"/>
  <c r="BR66" i="101"/>
  <c r="BQ66" i="101"/>
  <c r="BH66" i="101"/>
  <c r="BG66" i="101"/>
  <c r="AX66" i="101"/>
  <c r="AW66" i="101"/>
  <c r="AN66" i="101"/>
  <c r="AM66" i="101"/>
  <c r="AD66" i="101"/>
  <c r="AC66" i="101"/>
  <c r="T66" i="101"/>
  <c r="S66" i="101"/>
  <c r="J66" i="101"/>
  <c r="I66" i="101"/>
  <c r="ER65" i="101"/>
  <c r="EQ65" i="101"/>
  <c r="EP65" i="101"/>
  <c r="EO65" i="101"/>
  <c r="EN65" i="101"/>
  <c r="EM65" i="101"/>
  <c r="EL65" i="101"/>
  <c r="EH65" i="101"/>
  <c r="EG65" i="101"/>
  <c r="EF65" i="101"/>
  <c r="EE65" i="101"/>
  <c r="ED65" i="101"/>
  <c r="EC65" i="101"/>
  <c r="EB65" i="101"/>
  <c r="DX65" i="101"/>
  <c r="DW65" i="101"/>
  <c r="DV65" i="101"/>
  <c r="DU65" i="101"/>
  <c r="DT65" i="101"/>
  <c r="DS65" i="101"/>
  <c r="DR65" i="101"/>
  <c r="DN65" i="101"/>
  <c r="DM65" i="101"/>
  <c r="DL65" i="101"/>
  <c r="DK65" i="101"/>
  <c r="DJ65" i="101"/>
  <c r="DI65" i="101"/>
  <c r="DH65" i="101"/>
  <c r="DD65" i="101"/>
  <c r="DC65" i="101"/>
  <c r="DB65" i="101"/>
  <c r="DA65" i="101"/>
  <c r="CZ65" i="101"/>
  <c r="CY65" i="101"/>
  <c r="CX65" i="101"/>
  <c r="CT65" i="101"/>
  <c r="CS65" i="101"/>
  <c r="CR65" i="101"/>
  <c r="CQ65" i="101"/>
  <c r="CP65" i="101"/>
  <c r="CO65" i="101"/>
  <c r="CN65" i="101"/>
  <c r="CL65" i="101"/>
  <c r="CK65" i="101"/>
  <c r="CB65" i="101"/>
  <c r="CA65" i="101"/>
  <c r="BR65" i="101"/>
  <c r="BQ65" i="101"/>
  <c r="BH65" i="101"/>
  <c r="BG65" i="101"/>
  <c r="AX65" i="101"/>
  <c r="AW65" i="101"/>
  <c r="AN65" i="101"/>
  <c r="AM65" i="101"/>
  <c r="AD65" i="101"/>
  <c r="AC65" i="101"/>
  <c r="T65" i="101"/>
  <c r="S65" i="101"/>
  <c r="J65" i="101"/>
  <c r="I65" i="101"/>
  <c r="ER64" i="101"/>
  <c r="EQ64" i="101"/>
  <c r="EP64" i="101"/>
  <c r="EO64" i="101"/>
  <c r="EN64" i="101"/>
  <c r="EM64" i="101"/>
  <c r="EL64" i="101"/>
  <c r="EH64" i="101"/>
  <c r="EG64" i="101"/>
  <c r="EF64" i="101"/>
  <c r="EE64" i="101"/>
  <c r="ED64" i="101"/>
  <c r="EC64" i="101"/>
  <c r="EB64" i="101"/>
  <c r="DX64" i="101"/>
  <c r="DW64" i="101"/>
  <c r="DV64" i="101"/>
  <c r="DU64" i="101"/>
  <c r="DT64" i="101"/>
  <c r="DS64" i="101"/>
  <c r="DR64" i="101"/>
  <c r="DN64" i="101"/>
  <c r="DM64" i="101"/>
  <c r="DL64" i="101"/>
  <c r="DK64" i="101"/>
  <c r="DJ64" i="101"/>
  <c r="DI64" i="101"/>
  <c r="DH64" i="101"/>
  <c r="DD64" i="101"/>
  <c r="DC64" i="101"/>
  <c r="DB64" i="101"/>
  <c r="DA64" i="101"/>
  <c r="CZ64" i="101"/>
  <c r="CY64" i="101"/>
  <c r="CX64" i="101"/>
  <c r="CT64" i="101"/>
  <c r="CS64" i="101"/>
  <c r="CR64" i="101"/>
  <c r="CQ64" i="101"/>
  <c r="CP64" i="101"/>
  <c r="CO64" i="101"/>
  <c r="CN64" i="101"/>
  <c r="CL64" i="101"/>
  <c r="CK64" i="101"/>
  <c r="CB64" i="101"/>
  <c r="CA64" i="101"/>
  <c r="BR64" i="101"/>
  <c r="BQ64" i="101"/>
  <c r="BH64" i="101"/>
  <c r="BG64" i="101"/>
  <c r="AX64" i="101"/>
  <c r="AW64" i="101"/>
  <c r="AN64" i="101"/>
  <c r="AM64" i="101"/>
  <c r="AD64" i="101"/>
  <c r="AC64" i="101"/>
  <c r="CU64" i="101" s="1"/>
  <c r="T64" i="101"/>
  <c r="S64" i="101"/>
  <c r="J64" i="101"/>
  <c r="I64" i="101"/>
  <c r="ER63" i="101"/>
  <c r="EQ63" i="101"/>
  <c r="EP63" i="101"/>
  <c r="EO63" i="101"/>
  <c r="EN63" i="101"/>
  <c r="EM63" i="101"/>
  <c r="EL63" i="101"/>
  <c r="EH63" i="101"/>
  <c r="EG63" i="101"/>
  <c r="EF63" i="101"/>
  <c r="EE63" i="101"/>
  <c r="ED63" i="101"/>
  <c r="EC63" i="101"/>
  <c r="EB63" i="101"/>
  <c r="DX63" i="101"/>
  <c r="DW63" i="101"/>
  <c r="DV63" i="101"/>
  <c r="DU63" i="101"/>
  <c r="DT63" i="101"/>
  <c r="DS63" i="101"/>
  <c r="DR63" i="101"/>
  <c r="DN63" i="101"/>
  <c r="DM63" i="101"/>
  <c r="DL63" i="101"/>
  <c r="DK63" i="101"/>
  <c r="DJ63" i="101"/>
  <c r="DI63" i="101"/>
  <c r="DH63" i="101"/>
  <c r="DD63" i="101"/>
  <c r="DC63" i="101"/>
  <c r="DB63" i="101"/>
  <c r="DA63" i="101"/>
  <c r="CZ63" i="101"/>
  <c r="CY63" i="101"/>
  <c r="CX63" i="101"/>
  <c r="CT63" i="101"/>
  <c r="CS63" i="101"/>
  <c r="CR63" i="101"/>
  <c r="CQ63" i="101"/>
  <c r="CP63" i="101"/>
  <c r="CO63" i="101"/>
  <c r="CN63" i="101"/>
  <c r="CL63" i="101"/>
  <c r="CK63" i="101"/>
  <c r="CB63" i="101"/>
  <c r="CA63" i="101"/>
  <c r="BR63" i="101"/>
  <c r="BQ63" i="101"/>
  <c r="BH63" i="101"/>
  <c r="BG63" i="101"/>
  <c r="BG67" i="101" s="1"/>
  <c r="AX63" i="101"/>
  <c r="AW63" i="101"/>
  <c r="AN63" i="101"/>
  <c r="AM63" i="101"/>
  <c r="AM67" i="101" s="1"/>
  <c r="AD63" i="101"/>
  <c r="AC63" i="101"/>
  <c r="T63" i="101"/>
  <c r="S63" i="101"/>
  <c r="S67" i="101" s="1"/>
  <c r="J63" i="101"/>
  <c r="I63" i="101"/>
  <c r="EC62" i="101"/>
  <c r="CL62" i="101"/>
  <c r="AE43" i="102" s="1"/>
  <c r="AC43" i="102"/>
  <c r="DN62" i="101"/>
  <c r="EP62" i="101"/>
  <c r="EO62" i="101"/>
  <c r="EM62" i="101"/>
  <c r="DM62" i="101"/>
  <c r="DV62" i="101"/>
  <c r="DT62" i="101"/>
  <c r="CQ62" i="101"/>
  <c r="DS62" i="101"/>
  <c r="CP62" i="101"/>
  <c r="CO62" i="101"/>
  <c r="CN62" i="101"/>
  <c r="DL62" i="101"/>
  <c r="DI62" i="101"/>
  <c r="EH62" i="101"/>
  <c r="DC62" i="101"/>
  <c r="EE62" i="101"/>
  <c r="X43" i="102"/>
  <c r="ER61" i="101"/>
  <c r="EQ61" i="101"/>
  <c r="EP61" i="101"/>
  <c r="EO61" i="101"/>
  <c r="EN61" i="101"/>
  <c r="EM61" i="101"/>
  <c r="EL61" i="101"/>
  <c r="EH61" i="101"/>
  <c r="EG61" i="101"/>
  <c r="EF61" i="101"/>
  <c r="EE61" i="101"/>
  <c r="ED61" i="101"/>
  <c r="EC61" i="101"/>
  <c r="EB61" i="101"/>
  <c r="DX61" i="101"/>
  <c r="DW61" i="101"/>
  <c r="DV61" i="101"/>
  <c r="DU61" i="101"/>
  <c r="DT61" i="101"/>
  <c r="DS61" i="101"/>
  <c r="DR61" i="101"/>
  <c r="DN61" i="101"/>
  <c r="DM61" i="101"/>
  <c r="DL61" i="101"/>
  <c r="DK61" i="101"/>
  <c r="DJ61" i="101"/>
  <c r="DI61" i="101"/>
  <c r="DH61" i="101"/>
  <c r="DD61" i="101"/>
  <c r="DC61" i="101"/>
  <c r="DB61" i="101"/>
  <c r="DA61" i="101"/>
  <c r="CZ61" i="101"/>
  <c r="CY61" i="101"/>
  <c r="CX61" i="101"/>
  <c r="CT61" i="101"/>
  <c r="CS61" i="101"/>
  <c r="CR61" i="101"/>
  <c r="CQ61" i="101"/>
  <c r="CP61" i="101"/>
  <c r="CO61" i="101"/>
  <c r="CN61" i="101"/>
  <c r="CL61" i="101"/>
  <c r="CK61" i="101"/>
  <c r="CB61" i="101"/>
  <c r="CA61" i="101"/>
  <c r="BR61" i="101"/>
  <c r="BQ61" i="101"/>
  <c r="BH61" i="101"/>
  <c r="BG61" i="101"/>
  <c r="AX61" i="101"/>
  <c r="AW61" i="101"/>
  <c r="AN61" i="101"/>
  <c r="AM61" i="101"/>
  <c r="AD61" i="101"/>
  <c r="AC61" i="101"/>
  <c r="T61" i="101"/>
  <c r="S61" i="101"/>
  <c r="DO61" i="101" s="1"/>
  <c r="J61" i="101"/>
  <c r="I61" i="101"/>
  <c r="EI61" i="101" s="1"/>
  <c r="ER60" i="101"/>
  <c r="EQ60" i="101"/>
  <c r="EP60" i="101"/>
  <c r="EO60" i="101"/>
  <c r="EN60" i="101"/>
  <c r="EM60" i="101"/>
  <c r="EL60" i="101"/>
  <c r="EH60" i="101"/>
  <c r="EG60" i="101"/>
  <c r="EF60" i="101"/>
  <c r="EE60" i="101"/>
  <c r="ED60" i="101"/>
  <c r="EC60" i="101"/>
  <c r="EB60" i="101"/>
  <c r="DX60" i="101"/>
  <c r="DW60" i="101"/>
  <c r="DV60" i="101"/>
  <c r="DU60" i="101"/>
  <c r="DT60" i="101"/>
  <c r="DS60" i="101"/>
  <c r="DR60" i="101"/>
  <c r="DN60" i="101"/>
  <c r="DM60" i="101"/>
  <c r="DL60" i="101"/>
  <c r="DK60" i="101"/>
  <c r="DJ60" i="101"/>
  <c r="DI60" i="101"/>
  <c r="DH60" i="101"/>
  <c r="DD60" i="101"/>
  <c r="DC60" i="101"/>
  <c r="DB60" i="101"/>
  <c r="DA60" i="101"/>
  <c r="CZ60" i="101"/>
  <c r="CY60" i="101"/>
  <c r="CX60" i="101"/>
  <c r="CT60" i="101"/>
  <c r="CS60" i="101"/>
  <c r="CR60" i="101"/>
  <c r="CQ60" i="101"/>
  <c r="CP60" i="101"/>
  <c r="CO60" i="101"/>
  <c r="CN60" i="101"/>
  <c r="CL60" i="101"/>
  <c r="CK60" i="101"/>
  <c r="CB60" i="101"/>
  <c r="CA60" i="101"/>
  <c r="BR60" i="101"/>
  <c r="BQ60" i="101"/>
  <c r="BH60" i="101"/>
  <c r="BG60" i="101"/>
  <c r="AX60" i="101"/>
  <c r="AW60" i="101"/>
  <c r="AN60" i="101"/>
  <c r="AM60" i="101"/>
  <c r="AD60" i="101"/>
  <c r="AC60" i="101"/>
  <c r="T60" i="101"/>
  <c r="S60" i="101"/>
  <c r="DO60" i="101" s="1"/>
  <c r="J60" i="101"/>
  <c r="I60" i="101"/>
  <c r="ER59" i="101"/>
  <c r="EQ59" i="101"/>
  <c r="EP59" i="101"/>
  <c r="EO59" i="101"/>
  <c r="EN59" i="101"/>
  <c r="EM59" i="101"/>
  <c r="EL59" i="101"/>
  <c r="EH59" i="101"/>
  <c r="EG59" i="101"/>
  <c r="EF59" i="101"/>
  <c r="EE59" i="101"/>
  <c r="ED59" i="101"/>
  <c r="EC59" i="101"/>
  <c r="EB59" i="101"/>
  <c r="DX59" i="101"/>
  <c r="DW59" i="101"/>
  <c r="DV59" i="101"/>
  <c r="DU59" i="101"/>
  <c r="DT59" i="101"/>
  <c r="DS59" i="101"/>
  <c r="DR59" i="101"/>
  <c r="DN59" i="101"/>
  <c r="DM59" i="101"/>
  <c r="DL59" i="101"/>
  <c r="DK59" i="101"/>
  <c r="DJ59" i="101"/>
  <c r="DI59" i="101"/>
  <c r="DH59" i="101"/>
  <c r="DD59" i="101"/>
  <c r="DC59" i="101"/>
  <c r="DB59" i="101"/>
  <c r="DA59" i="101"/>
  <c r="CZ59" i="101"/>
  <c r="CY59" i="101"/>
  <c r="CX59" i="101"/>
  <c r="CT59" i="101"/>
  <c r="CS59" i="101"/>
  <c r="CR59" i="101"/>
  <c r="CQ59" i="101"/>
  <c r="CP59" i="101"/>
  <c r="CO59" i="101"/>
  <c r="CN59" i="101"/>
  <c r="CL59" i="101"/>
  <c r="CK59" i="101"/>
  <c r="CB59" i="101"/>
  <c r="CA59" i="101"/>
  <c r="BR59" i="101"/>
  <c r="BQ59" i="101"/>
  <c r="BH59" i="101"/>
  <c r="BG59" i="101"/>
  <c r="AX59" i="101"/>
  <c r="AW59" i="101"/>
  <c r="AN59" i="101"/>
  <c r="AM59" i="101"/>
  <c r="AD59" i="101"/>
  <c r="AC59" i="101"/>
  <c r="T59" i="101"/>
  <c r="S59" i="101"/>
  <c r="DO59" i="101" s="1"/>
  <c r="J59" i="101"/>
  <c r="I59" i="101"/>
  <c r="ER58" i="101"/>
  <c r="EQ58" i="101"/>
  <c r="EP58" i="101"/>
  <c r="EO58" i="101"/>
  <c r="EN58" i="101"/>
  <c r="EM58" i="101"/>
  <c r="EL58" i="101"/>
  <c r="EH58" i="101"/>
  <c r="EG58" i="101"/>
  <c r="EF58" i="101"/>
  <c r="EE58" i="101"/>
  <c r="ED58" i="101"/>
  <c r="EC58" i="101"/>
  <c r="EB58" i="101"/>
  <c r="DX58" i="101"/>
  <c r="DW58" i="101"/>
  <c r="DV58" i="101"/>
  <c r="DU58" i="101"/>
  <c r="DT58" i="101"/>
  <c r="DS58" i="101"/>
  <c r="DR58" i="101"/>
  <c r="DN58" i="101"/>
  <c r="DM58" i="101"/>
  <c r="DL58" i="101"/>
  <c r="DK58" i="101"/>
  <c r="DJ58" i="101"/>
  <c r="DI58" i="101"/>
  <c r="DH58" i="101"/>
  <c r="DD58" i="101"/>
  <c r="DC58" i="101"/>
  <c r="DB58" i="101"/>
  <c r="DA58" i="101"/>
  <c r="CZ58" i="101"/>
  <c r="CY58" i="101"/>
  <c r="CX58" i="101"/>
  <c r="CT58" i="101"/>
  <c r="CS58" i="101"/>
  <c r="CR58" i="101"/>
  <c r="CQ58" i="101"/>
  <c r="CP58" i="101"/>
  <c r="CO58" i="101"/>
  <c r="CN58" i="101"/>
  <c r="CL58" i="101"/>
  <c r="CK58" i="101"/>
  <c r="CB58" i="101"/>
  <c r="CA58" i="101"/>
  <c r="BR58" i="101"/>
  <c r="BQ58" i="101"/>
  <c r="BQ62" i="101" s="1"/>
  <c r="BH58" i="101"/>
  <c r="BG58" i="101"/>
  <c r="AX58" i="101"/>
  <c r="AW58" i="101"/>
  <c r="AN58" i="101"/>
  <c r="AM58" i="101"/>
  <c r="AM62" i="101" s="1"/>
  <c r="AD58" i="101"/>
  <c r="AC58" i="101"/>
  <c r="AC62" i="101" s="1"/>
  <c r="T58" i="101"/>
  <c r="S58" i="101"/>
  <c r="J58" i="101"/>
  <c r="I58" i="101"/>
  <c r="ED57" i="101"/>
  <c r="AC42" i="102"/>
  <c r="D22" i="102" s="1"/>
  <c r="EQ57" i="101"/>
  <c r="EN57" i="101"/>
  <c r="DN57" i="101"/>
  <c r="DW57" i="101"/>
  <c r="DU57" i="101"/>
  <c r="DV57" i="101"/>
  <c r="CP57" i="101"/>
  <c r="CS57" i="101"/>
  <c r="CR57" i="101"/>
  <c r="CQ57" i="101"/>
  <c r="DL57" i="101"/>
  <c r="DK57" i="101"/>
  <c r="CZ57" i="101"/>
  <c r="EH57" i="101"/>
  <c r="DC57" i="101"/>
  <c r="DB57" i="101"/>
  <c r="EC57" i="101"/>
  <c r="ER56" i="101"/>
  <c r="EQ56" i="101"/>
  <c r="EP56" i="101"/>
  <c r="EO56" i="101"/>
  <c r="EN56" i="101"/>
  <c r="EM56" i="101"/>
  <c r="EL56" i="101"/>
  <c r="EH56" i="101"/>
  <c r="EG56" i="101"/>
  <c r="EF56" i="101"/>
  <c r="EE56" i="101"/>
  <c r="ED56" i="101"/>
  <c r="EC56" i="101"/>
  <c r="EB56" i="101"/>
  <c r="DX56" i="101"/>
  <c r="DW56" i="101"/>
  <c r="DV56" i="101"/>
  <c r="DU56" i="101"/>
  <c r="DT56" i="101"/>
  <c r="DS56" i="101"/>
  <c r="DR56" i="101"/>
  <c r="DN56" i="101"/>
  <c r="DM56" i="101"/>
  <c r="DL56" i="101"/>
  <c r="DK56" i="101"/>
  <c r="DJ56" i="101"/>
  <c r="DI56" i="101"/>
  <c r="DH56" i="101"/>
  <c r="DD56" i="101"/>
  <c r="DC56" i="101"/>
  <c r="DB56" i="101"/>
  <c r="DA56" i="101"/>
  <c r="CZ56" i="101"/>
  <c r="CY56" i="101"/>
  <c r="CX56" i="101"/>
  <c r="CT56" i="101"/>
  <c r="CS56" i="101"/>
  <c r="CR56" i="101"/>
  <c r="CQ56" i="101"/>
  <c r="CP56" i="101"/>
  <c r="CO56" i="101"/>
  <c r="CN56" i="101"/>
  <c r="CL56" i="101"/>
  <c r="CK56" i="101"/>
  <c r="CB56" i="101"/>
  <c r="CA56" i="101"/>
  <c r="BR56" i="101"/>
  <c r="BQ56" i="101"/>
  <c r="BH56" i="101"/>
  <c r="BG56" i="101"/>
  <c r="AX56" i="101"/>
  <c r="AW56" i="101"/>
  <c r="AN56" i="101"/>
  <c r="AM56" i="101"/>
  <c r="AD56" i="101"/>
  <c r="AC56" i="101"/>
  <c r="T56" i="101"/>
  <c r="S56" i="101"/>
  <c r="J56" i="101"/>
  <c r="I56" i="101"/>
  <c r="EI56" i="101" s="1"/>
  <c r="ER55" i="101"/>
  <c r="EQ55" i="101"/>
  <c r="EP55" i="101"/>
  <c r="EO55" i="101"/>
  <c r="EN55" i="101"/>
  <c r="EM55" i="101"/>
  <c r="EL55" i="101"/>
  <c r="EH55" i="101"/>
  <c r="EG55" i="101"/>
  <c r="EF55" i="101"/>
  <c r="EE55" i="101"/>
  <c r="ED55" i="101"/>
  <c r="EC55" i="101"/>
  <c r="EB55" i="101"/>
  <c r="DX55" i="101"/>
  <c r="DW55" i="101"/>
  <c r="DV55" i="101"/>
  <c r="DU55" i="101"/>
  <c r="DT55" i="101"/>
  <c r="DS55" i="101"/>
  <c r="DR55" i="101"/>
  <c r="DN55" i="101"/>
  <c r="DM55" i="101"/>
  <c r="DL55" i="101"/>
  <c r="DK55" i="101"/>
  <c r="DJ55" i="101"/>
  <c r="DI55" i="101"/>
  <c r="DH55" i="101"/>
  <c r="DD55" i="101"/>
  <c r="DC55" i="101"/>
  <c r="DB55" i="101"/>
  <c r="DA55" i="101"/>
  <c r="CZ55" i="101"/>
  <c r="CY55" i="101"/>
  <c r="CX55" i="101"/>
  <c r="CT55" i="101"/>
  <c r="CS55" i="101"/>
  <c r="CR55" i="101"/>
  <c r="CQ55" i="101"/>
  <c r="CP55" i="101"/>
  <c r="CO55" i="101"/>
  <c r="CN55" i="101"/>
  <c r="CL55" i="101"/>
  <c r="CK55" i="101"/>
  <c r="CB55" i="101"/>
  <c r="CA55" i="101"/>
  <c r="BR55" i="101"/>
  <c r="BQ55" i="101"/>
  <c r="BH55" i="101"/>
  <c r="BG55" i="101"/>
  <c r="AX55" i="101"/>
  <c r="AW55" i="101"/>
  <c r="AN55" i="101"/>
  <c r="AM55" i="101"/>
  <c r="AD55" i="101"/>
  <c r="AC55" i="101"/>
  <c r="CU55" i="101" s="1"/>
  <c r="T55" i="101"/>
  <c r="S55" i="101"/>
  <c r="J55" i="101"/>
  <c r="I55" i="101"/>
  <c r="EI55" i="101" s="1"/>
  <c r="ER54" i="101"/>
  <c r="EQ54" i="101"/>
  <c r="EP54" i="101"/>
  <c r="EO54" i="101"/>
  <c r="EN54" i="101"/>
  <c r="EM54" i="101"/>
  <c r="EL54" i="101"/>
  <c r="EH54" i="101"/>
  <c r="EG54" i="101"/>
  <c r="EF54" i="101"/>
  <c r="EE54" i="101"/>
  <c r="ED54" i="101"/>
  <c r="EC54" i="101"/>
  <c r="EB54" i="101"/>
  <c r="DX54" i="101"/>
  <c r="DW54" i="101"/>
  <c r="DV54" i="101"/>
  <c r="DU54" i="101"/>
  <c r="DT54" i="101"/>
  <c r="DS54" i="101"/>
  <c r="DR54" i="101"/>
  <c r="DN54" i="101"/>
  <c r="DM54" i="101"/>
  <c r="DL54" i="101"/>
  <c r="DK54" i="101"/>
  <c r="DJ54" i="101"/>
  <c r="DI54" i="101"/>
  <c r="DH54" i="101"/>
  <c r="DD54" i="101"/>
  <c r="DC54" i="101"/>
  <c r="DB54" i="101"/>
  <c r="DA54" i="101"/>
  <c r="CZ54" i="101"/>
  <c r="CY54" i="101"/>
  <c r="CX54" i="101"/>
  <c r="CT54" i="101"/>
  <c r="CS54" i="101"/>
  <c r="CR54" i="101"/>
  <c r="CQ54" i="101"/>
  <c r="CP54" i="101"/>
  <c r="CO54" i="101"/>
  <c r="CN54" i="101"/>
  <c r="CL54" i="101"/>
  <c r="CK54" i="101"/>
  <c r="CB54" i="101"/>
  <c r="CA54" i="101"/>
  <c r="BR54" i="101"/>
  <c r="BQ54" i="101"/>
  <c r="BH54" i="101"/>
  <c r="BG54" i="101"/>
  <c r="AX54" i="101"/>
  <c r="AW54" i="101"/>
  <c r="AN54" i="101"/>
  <c r="AM54" i="101"/>
  <c r="AD54" i="101"/>
  <c r="AC54" i="101"/>
  <c r="T54" i="101"/>
  <c r="S54" i="101"/>
  <c r="J54" i="101"/>
  <c r="I54" i="101"/>
  <c r="EI54" i="101" s="1"/>
  <c r="ER53" i="101"/>
  <c r="EQ53" i="101"/>
  <c r="EP53" i="101"/>
  <c r="EO53" i="101"/>
  <c r="EN53" i="101"/>
  <c r="EM53" i="101"/>
  <c r="EL53" i="101"/>
  <c r="EH53" i="101"/>
  <c r="EG53" i="101"/>
  <c r="EF53" i="101"/>
  <c r="EE53" i="101"/>
  <c r="ED53" i="101"/>
  <c r="EC53" i="101"/>
  <c r="EB53" i="101"/>
  <c r="DX53" i="101"/>
  <c r="DW53" i="101"/>
  <c r="DV53" i="101"/>
  <c r="DU53" i="101"/>
  <c r="DT53" i="101"/>
  <c r="DS53" i="101"/>
  <c r="DR53" i="101"/>
  <c r="DN53" i="101"/>
  <c r="DM53" i="101"/>
  <c r="DL53" i="101"/>
  <c r="DK53" i="101"/>
  <c r="DJ53" i="101"/>
  <c r="DI53" i="101"/>
  <c r="DH53" i="101"/>
  <c r="DD53" i="101"/>
  <c r="DC53" i="101"/>
  <c r="DB53" i="101"/>
  <c r="DA53" i="101"/>
  <c r="CZ53" i="101"/>
  <c r="CY53" i="101"/>
  <c r="CX53" i="101"/>
  <c r="CT53" i="101"/>
  <c r="CS53" i="101"/>
  <c r="CR53" i="101"/>
  <c r="CQ53" i="101"/>
  <c r="CP53" i="101"/>
  <c r="CO53" i="101"/>
  <c r="CN53" i="101"/>
  <c r="CL53" i="101"/>
  <c r="CK53" i="101"/>
  <c r="CB53" i="101"/>
  <c r="CA53" i="101"/>
  <c r="BR53" i="101"/>
  <c r="BQ53" i="101"/>
  <c r="BH53" i="101"/>
  <c r="BG53" i="101"/>
  <c r="AX53" i="101"/>
  <c r="AW53" i="101"/>
  <c r="AN53" i="101"/>
  <c r="AM53" i="101"/>
  <c r="AM57" i="101" s="1"/>
  <c r="AD53" i="101"/>
  <c r="AC53" i="101"/>
  <c r="T53" i="101"/>
  <c r="S53" i="101"/>
  <c r="S57" i="101" s="1"/>
  <c r="J53" i="101"/>
  <c r="I53" i="101"/>
  <c r="EE52" i="101"/>
  <c r="CL52" i="101"/>
  <c r="AE41" i="102" s="1"/>
  <c r="ER52" i="101"/>
  <c r="DL52" i="101"/>
  <c r="EN52" i="101"/>
  <c r="DX52" i="101"/>
  <c r="DV52" i="101"/>
  <c r="DT52" i="101"/>
  <c r="DR52" i="101"/>
  <c r="CS52" i="101"/>
  <c r="DU52" i="101"/>
  <c r="CO52" i="101"/>
  <c r="CT52" i="101"/>
  <c r="CR52" i="101"/>
  <c r="CP52" i="101"/>
  <c r="CN52" i="101"/>
  <c r="DC52" i="101"/>
  <c r="DK52" i="101"/>
  <c r="CY52" i="101"/>
  <c r="DD52" i="101"/>
  <c r="EG52" i="101"/>
  <c r="DB52" i="101"/>
  <c r="ED52" i="101"/>
  <c r="EC52" i="101"/>
  <c r="X41" i="102"/>
  <c r="ER51" i="101"/>
  <c r="EQ51" i="101"/>
  <c r="EP51" i="101"/>
  <c r="EO51" i="101"/>
  <c r="EN51" i="101"/>
  <c r="EM51" i="101"/>
  <c r="EL51" i="101"/>
  <c r="EH51" i="101"/>
  <c r="EG51" i="101"/>
  <c r="EF51" i="101"/>
  <c r="EE51" i="101"/>
  <c r="ED51" i="101"/>
  <c r="EC51" i="101"/>
  <c r="EB51" i="101"/>
  <c r="DX51" i="101"/>
  <c r="DW51" i="101"/>
  <c r="DV51" i="101"/>
  <c r="DU51" i="101"/>
  <c r="DT51" i="101"/>
  <c r="DS51" i="101"/>
  <c r="DR51" i="101"/>
  <c r="DN51" i="101"/>
  <c r="DM51" i="101"/>
  <c r="DL51" i="101"/>
  <c r="DK51" i="101"/>
  <c r="DJ51" i="101"/>
  <c r="DI51" i="101"/>
  <c r="DH51" i="101"/>
  <c r="DD51" i="101"/>
  <c r="DC51" i="101"/>
  <c r="DB51" i="101"/>
  <c r="DA51" i="101"/>
  <c r="CZ51" i="101"/>
  <c r="CY51" i="101"/>
  <c r="CX51" i="101"/>
  <c r="CT51" i="101"/>
  <c r="CS51" i="101"/>
  <c r="CR51" i="101"/>
  <c r="CQ51" i="101"/>
  <c r="CP51" i="101"/>
  <c r="CO51" i="101"/>
  <c r="CN51" i="101"/>
  <c r="CL51" i="101"/>
  <c r="CK51" i="101"/>
  <c r="CB51" i="101"/>
  <c r="CA51" i="101"/>
  <c r="BR51" i="101"/>
  <c r="BQ51" i="101"/>
  <c r="BH51" i="101"/>
  <c r="BG51" i="101"/>
  <c r="AX51" i="101"/>
  <c r="AW51" i="101"/>
  <c r="AN51" i="101"/>
  <c r="AM51" i="101"/>
  <c r="AD51" i="101"/>
  <c r="AC51" i="101"/>
  <c r="T51" i="101"/>
  <c r="S51" i="101"/>
  <c r="DO51" i="101" s="1"/>
  <c r="J51" i="101"/>
  <c r="I51" i="101"/>
  <c r="ER50" i="101"/>
  <c r="EQ50" i="101"/>
  <c r="EP50" i="101"/>
  <c r="EO50" i="101"/>
  <c r="EN50" i="101"/>
  <c r="EM50" i="101"/>
  <c r="EL50" i="101"/>
  <c r="EH50" i="101"/>
  <c r="EG50" i="101"/>
  <c r="EF50" i="101"/>
  <c r="EE50" i="101"/>
  <c r="ED50" i="101"/>
  <c r="EC50" i="101"/>
  <c r="EB50" i="101"/>
  <c r="DX50" i="101"/>
  <c r="DW50" i="101"/>
  <c r="DV50" i="101"/>
  <c r="DU50" i="101"/>
  <c r="DT50" i="101"/>
  <c r="DS50" i="101"/>
  <c r="DR50" i="101"/>
  <c r="DN50" i="101"/>
  <c r="DM50" i="101"/>
  <c r="DL50" i="101"/>
  <c r="DK50" i="101"/>
  <c r="DJ50" i="101"/>
  <c r="DI50" i="101"/>
  <c r="DH50" i="101"/>
  <c r="DD50" i="101"/>
  <c r="DC50" i="101"/>
  <c r="DB50" i="101"/>
  <c r="DA50" i="101"/>
  <c r="CZ50" i="101"/>
  <c r="CY50" i="101"/>
  <c r="CX50" i="101"/>
  <c r="CT50" i="101"/>
  <c r="CS50" i="101"/>
  <c r="CR50" i="101"/>
  <c r="CQ50" i="101"/>
  <c r="CP50" i="101"/>
  <c r="CO50" i="101"/>
  <c r="CN50" i="101"/>
  <c r="CL50" i="101"/>
  <c r="CK50" i="101"/>
  <c r="CB50" i="101"/>
  <c r="CA50" i="101"/>
  <c r="BR50" i="101"/>
  <c r="BQ50" i="101"/>
  <c r="BH50" i="101"/>
  <c r="BG50" i="101"/>
  <c r="AX50" i="101"/>
  <c r="AW50" i="101"/>
  <c r="AN50" i="101"/>
  <c r="AM50" i="101"/>
  <c r="AD50" i="101"/>
  <c r="AC50" i="101"/>
  <c r="T50" i="101"/>
  <c r="S50" i="101"/>
  <c r="DO50" i="101" s="1"/>
  <c r="J50" i="101"/>
  <c r="I50" i="101"/>
  <c r="ER49" i="101"/>
  <c r="EQ49" i="101"/>
  <c r="EP49" i="101"/>
  <c r="EO49" i="101"/>
  <c r="EN49" i="101"/>
  <c r="EM49" i="101"/>
  <c r="EL49" i="101"/>
  <c r="EH49" i="101"/>
  <c r="EG49" i="101"/>
  <c r="EF49" i="101"/>
  <c r="EE49" i="101"/>
  <c r="ED49" i="101"/>
  <c r="EC49" i="101"/>
  <c r="EB49" i="101"/>
  <c r="DX49" i="101"/>
  <c r="DW49" i="101"/>
  <c r="DV49" i="101"/>
  <c r="DU49" i="101"/>
  <c r="DT49" i="101"/>
  <c r="DS49" i="101"/>
  <c r="DR49" i="101"/>
  <c r="DN49" i="101"/>
  <c r="DM49" i="101"/>
  <c r="DL49" i="101"/>
  <c r="DK49" i="101"/>
  <c r="DJ49" i="101"/>
  <c r="DI49" i="101"/>
  <c r="DH49" i="101"/>
  <c r="DD49" i="101"/>
  <c r="DC49" i="101"/>
  <c r="DB49" i="101"/>
  <c r="DA49" i="101"/>
  <c r="CZ49" i="101"/>
  <c r="CY49" i="101"/>
  <c r="CX49" i="101"/>
  <c r="CT49" i="101"/>
  <c r="CS49" i="101"/>
  <c r="CR49" i="101"/>
  <c r="CQ49" i="101"/>
  <c r="CP49" i="101"/>
  <c r="CO49" i="101"/>
  <c r="CN49" i="101"/>
  <c r="CL49" i="101"/>
  <c r="CK49" i="101"/>
  <c r="CB49" i="101"/>
  <c r="CA49" i="101"/>
  <c r="BR49" i="101"/>
  <c r="BQ49" i="101"/>
  <c r="BH49" i="101"/>
  <c r="BG49" i="101"/>
  <c r="AX49" i="101"/>
  <c r="AW49" i="101"/>
  <c r="AN49" i="101"/>
  <c r="AM49" i="101"/>
  <c r="AD49" i="101"/>
  <c r="AC49" i="101"/>
  <c r="T49" i="101"/>
  <c r="S49" i="101"/>
  <c r="J49" i="101"/>
  <c r="I49" i="101"/>
  <c r="EI49" i="101" s="1"/>
  <c r="ER48" i="101"/>
  <c r="EQ48" i="101"/>
  <c r="EP48" i="101"/>
  <c r="EO48" i="101"/>
  <c r="EN48" i="101"/>
  <c r="EM48" i="101"/>
  <c r="EL48" i="101"/>
  <c r="EH48" i="101"/>
  <c r="EG48" i="101"/>
  <c r="EF48" i="101"/>
  <c r="EE48" i="101"/>
  <c r="ED48" i="101"/>
  <c r="EC48" i="101"/>
  <c r="EB48" i="101"/>
  <c r="DX48" i="101"/>
  <c r="DW48" i="101"/>
  <c r="DV48" i="101"/>
  <c r="DU48" i="101"/>
  <c r="DT48" i="101"/>
  <c r="DS48" i="101"/>
  <c r="DR48" i="101"/>
  <c r="DN48" i="101"/>
  <c r="DM48" i="101"/>
  <c r="DL48" i="101"/>
  <c r="DK48" i="101"/>
  <c r="DJ48" i="101"/>
  <c r="DI48" i="101"/>
  <c r="DH48" i="101"/>
  <c r="DD48" i="101"/>
  <c r="DC48" i="101"/>
  <c r="DB48" i="101"/>
  <c r="DA48" i="101"/>
  <c r="CZ48" i="101"/>
  <c r="CY48" i="101"/>
  <c r="CX48" i="101"/>
  <c r="CT48" i="101"/>
  <c r="CS48" i="101"/>
  <c r="CR48" i="101"/>
  <c r="CQ48" i="101"/>
  <c r="CP48" i="101"/>
  <c r="CO48" i="101"/>
  <c r="CN48" i="101"/>
  <c r="CL48" i="101"/>
  <c r="CK48" i="101"/>
  <c r="CB48" i="101"/>
  <c r="CA48" i="101"/>
  <c r="BR48" i="101"/>
  <c r="BQ48" i="101"/>
  <c r="BQ52" i="101" s="1"/>
  <c r="BH48" i="101"/>
  <c r="BG48" i="101"/>
  <c r="AX48" i="101"/>
  <c r="AW48" i="101"/>
  <c r="AN48" i="101"/>
  <c r="AM48" i="101"/>
  <c r="AD48" i="101"/>
  <c r="AC48" i="101"/>
  <c r="AC52" i="101" s="1"/>
  <c r="T48" i="101"/>
  <c r="S48" i="101"/>
  <c r="J48" i="101"/>
  <c r="I48" i="101"/>
  <c r="I52" i="101" s="1"/>
  <c r="EF47" i="101"/>
  <c r="ER47" i="101"/>
  <c r="EP47" i="101"/>
  <c r="EL47" i="101"/>
  <c r="CP47" i="101"/>
  <c r="DJ47" i="101"/>
  <c r="DI47" i="101"/>
  <c r="DD47" i="101"/>
  <c r="EG47" i="101"/>
  <c r="CZ47" i="101"/>
  <c r="EC47" i="101"/>
  <c r="ER46" i="101"/>
  <c r="EQ46" i="101"/>
  <c r="EP46" i="101"/>
  <c r="EO46" i="101"/>
  <c r="EN46" i="101"/>
  <c r="EM46" i="101"/>
  <c r="EL46" i="101"/>
  <c r="EH46" i="101"/>
  <c r="EG46" i="101"/>
  <c r="EF46" i="101"/>
  <c r="EE46" i="101"/>
  <c r="ED46" i="101"/>
  <c r="EC46" i="101"/>
  <c r="EB46" i="101"/>
  <c r="DX46" i="101"/>
  <c r="DW46" i="101"/>
  <c r="DV46" i="101"/>
  <c r="DU46" i="101"/>
  <c r="DT46" i="101"/>
  <c r="DS46" i="101"/>
  <c r="DR46" i="101"/>
  <c r="DN46" i="101"/>
  <c r="DM46" i="101"/>
  <c r="DL46" i="101"/>
  <c r="DK46" i="101"/>
  <c r="DJ46" i="101"/>
  <c r="DI46" i="101"/>
  <c r="DH46" i="101"/>
  <c r="DD46" i="101"/>
  <c r="DC46" i="101"/>
  <c r="DB46" i="101"/>
  <c r="DA46" i="101"/>
  <c r="CZ46" i="101"/>
  <c r="CY46" i="101"/>
  <c r="CX46" i="101"/>
  <c r="CT46" i="101"/>
  <c r="CS46" i="101"/>
  <c r="CR46" i="101"/>
  <c r="CQ46" i="101"/>
  <c r="CP46" i="101"/>
  <c r="CO46" i="101"/>
  <c r="CN46" i="101"/>
  <c r="CL46" i="101"/>
  <c r="CK46" i="101"/>
  <c r="CB46" i="101"/>
  <c r="CA46" i="101"/>
  <c r="BR46" i="101"/>
  <c r="BQ46" i="101"/>
  <c r="BH46" i="101"/>
  <c r="BG46" i="101"/>
  <c r="AX46" i="101"/>
  <c r="AW46" i="101"/>
  <c r="AN46" i="101"/>
  <c r="AM46" i="101"/>
  <c r="AD46" i="101"/>
  <c r="AC46" i="101"/>
  <c r="T46" i="101"/>
  <c r="S46" i="101"/>
  <c r="J46" i="101"/>
  <c r="I46" i="101"/>
  <c r="EI46" i="101" s="1"/>
  <c r="ER45" i="101"/>
  <c r="EQ45" i="101"/>
  <c r="EP45" i="101"/>
  <c r="EO45" i="101"/>
  <c r="EN45" i="101"/>
  <c r="EM45" i="101"/>
  <c r="EL45" i="101"/>
  <c r="EH45" i="101"/>
  <c r="EG45" i="101"/>
  <c r="EF45" i="101"/>
  <c r="EE45" i="101"/>
  <c r="ED45" i="101"/>
  <c r="EC45" i="101"/>
  <c r="EB45" i="101"/>
  <c r="DX45" i="101"/>
  <c r="DW45" i="101"/>
  <c r="DV45" i="101"/>
  <c r="DU45" i="101"/>
  <c r="DT45" i="101"/>
  <c r="DS45" i="101"/>
  <c r="DR45" i="101"/>
  <c r="DN45" i="101"/>
  <c r="DM45" i="101"/>
  <c r="DL45" i="101"/>
  <c r="DK45" i="101"/>
  <c r="DJ45" i="101"/>
  <c r="DI45" i="101"/>
  <c r="DH45" i="101"/>
  <c r="DD45" i="101"/>
  <c r="DC45" i="101"/>
  <c r="DB45" i="101"/>
  <c r="DA45" i="101"/>
  <c r="CZ45" i="101"/>
  <c r="CY45" i="101"/>
  <c r="CX45" i="101"/>
  <c r="CT45" i="101"/>
  <c r="CS45" i="101"/>
  <c r="CR45" i="101"/>
  <c r="CQ45" i="101"/>
  <c r="CP45" i="101"/>
  <c r="CO45" i="101"/>
  <c r="CN45" i="101"/>
  <c r="CL45" i="101"/>
  <c r="CK45" i="101"/>
  <c r="CB45" i="101"/>
  <c r="CA45" i="101"/>
  <c r="BR45" i="101"/>
  <c r="BQ45" i="101"/>
  <c r="BH45" i="101"/>
  <c r="BG45" i="101"/>
  <c r="AX45" i="101"/>
  <c r="AW45" i="101"/>
  <c r="AN45" i="101"/>
  <c r="AM45" i="101"/>
  <c r="AD45" i="101"/>
  <c r="AC45" i="101"/>
  <c r="CU45" i="101" s="1"/>
  <c r="T45" i="101"/>
  <c r="S45" i="101"/>
  <c r="J45" i="101"/>
  <c r="I45" i="101"/>
  <c r="EI45" i="101" s="1"/>
  <c r="ER44" i="101"/>
  <c r="EQ44" i="101"/>
  <c r="EP44" i="101"/>
  <c r="EO44" i="101"/>
  <c r="EN44" i="101"/>
  <c r="EM44" i="101"/>
  <c r="EL44" i="101"/>
  <c r="EH44" i="101"/>
  <c r="EG44" i="101"/>
  <c r="EF44" i="101"/>
  <c r="EE44" i="101"/>
  <c r="ED44" i="101"/>
  <c r="EC44" i="101"/>
  <c r="EB44" i="101"/>
  <c r="DX44" i="101"/>
  <c r="DW44" i="101"/>
  <c r="DV44" i="101"/>
  <c r="DU44" i="101"/>
  <c r="DT44" i="101"/>
  <c r="DS44" i="101"/>
  <c r="DR44" i="101"/>
  <c r="DN44" i="101"/>
  <c r="DM44" i="101"/>
  <c r="DL44" i="101"/>
  <c r="DK44" i="101"/>
  <c r="DJ44" i="101"/>
  <c r="DI44" i="101"/>
  <c r="DH44" i="101"/>
  <c r="DD44" i="101"/>
  <c r="DC44" i="101"/>
  <c r="DB44" i="101"/>
  <c r="DA44" i="101"/>
  <c r="CZ44" i="101"/>
  <c r="CY44" i="101"/>
  <c r="CX44" i="101"/>
  <c r="CT44" i="101"/>
  <c r="CS44" i="101"/>
  <c r="CR44" i="101"/>
  <c r="CQ44" i="101"/>
  <c r="CP44" i="101"/>
  <c r="CO44" i="101"/>
  <c r="CN44" i="101"/>
  <c r="CL44" i="101"/>
  <c r="CK44" i="101"/>
  <c r="CB44" i="101"/>
  <c r="CA44" i="101"/>
  <c r="BR44" i="101"/>
  <c r="BQ44" i="101"/>
  <c r="BH44" i="101"/>
  <c r="BG44" i="101"/>
  <c r="AX44" i="101"/>
  <c r="AW44" i="101"/>
  <c r="AN44" i="101"/>
  <c r="AM44" i="101"/>
  <c r="AD44" i="101"/>
  <c r="AC44" i="101"/>
  <c r="CU44" i="101" s="1"/>
  <c r="T44" i="101"/>
  <c r="S44" i="101"/>
  <c r="J44" i="101"/>
  <c r="I44" i="101"/>
  <c r="ER43" i="101"/>
  <c r="EQ43" i="101"/>
  <c r="EP43" i="101"/>
  <c r="EO43" i="101"/>
  <c r="EN43" i="101"/>
  <c r="EM43" i="101"/>
  <c r="EL43" i="101"/>
  <c r="EH43" i="101"/>
  <c r="EG43" i="101"/>
  <c r="EF43" i="101"/>
  <c r="EE43" i="101"/>
  <c r="ED43" i="101"/>
  <c r="EC43" i="101"/>
  <c r="EB43" i="101"/>
  <c r="DX43" i="101"/>
  <c r="DW43" i="101"/>
  <c r="DV43" i="101"/>
  <c r="DU43" i="101"/>
  <c r="DT43" i="101"/>
  <c r="DS43" i="101"/>
  <c r="DR43" i="101"/>
  <c r="DN43" i="101"/>
  <c r="DM43" i="101"/>
  <c r="DL43" i="101"/>
  <c r="DK43" i="101"/>
  <c r="DJ43" i="101"/>
  <c r="DI43" i="101"/>
  <c r="DH43" i="101"/>
  <c r="DD43" i="101"/>
  <c r="DC43" i="101"/>
  <c r="DB43" i="101"/>
  <c r="DA43" i="101"/>
  <c r="CZ43" i="101"/>
  <c r="CY43" i="101"/>
  <c r="CX43" i="101"/>
  <c r="CT43" i="101"/>
  <c r="CS43" i="101"/>
  <c r="CR43" i="101"/>
  <c r="CQ43" i="101"/>
  <c r="CP43" i="101"/>
  <c r="CO43" i="101"/>
  <c r="CN43" i="101"/>
  <c r="CL43" i="101"/>
  <c r="CK43" i="101"/>
  <c r="CB43" i="101"/>
  <c r="CA43" i="101"/>
  <c r="BR43" i="101"/>
  <c r="BQ43" i="101"/>
  <c r="BH43" i="101"/>
  <c r="BG43" i="101"/>
  <c r="AX43" i="101"/>
  <c r="AW43" i="101"/>
  <c r="AN43" i="101"/>
  <c r="AM43" i="101"/>
  <c r="AM47" i="101" s="1"/>
  <c r="AD43" i="101"/>
  <c r="AC43" i="101"/>
  <c r="T43" i="101"/>
  <c r="S43" i="101"/>
  <c r="S47" i="101" s="1"/>
  <c r="J43" i="101"/>
  <c r="I43" i="101"/>
  <c r="EE42" i="101"/>
  <c r="ER42" i="101"/>
  <c r="EP42" i="101"/>
  <c r="EO42" i="101"/>
  <c r="EL42" i="101"/>
  <c r="DX42" i="101"/>
  <c r="DV42" i="101"/>
  <c r="DT42" i="101"/>
  <c r="DR42" i="101"/>
  <c r="DW42" i="101"/>
  <c r="CQ42" i="101"/>
  <c r="DS42" i="101"/>
  <c r="CT42" i="101"/>
  <c r="CS42" i="101"/>
  <c r="CR42" i="101"/>
  <c r="CP42" i="101"/>
  <c r="CN42" i="101"/>
  <c r="DM42" i="101"/>
  <c r="DL42" i="101"/>
  <c r="DA42" i="101"/>
  <c r="DI42" i="101"/>
  <c r="DD42" i="101"/>
  <c r="EF42" i="101"/>
  <c r="CZ42" i="101"/>
  <c r="EB42" i="101"/>
  <c r="ER41" i="101"/>
  <c r="EQ41" i="101"/>
  <c r="EP41" i="101"/>
  <c r="EO41" i="101"/>
  <c r="EN41" i="101"/>
  <c r="EM41" i="101"/>
  <c r="EL41" i="101"/>
  <c r="EH41" i="101"/>
  <c r="EG41" i="101"/>
  <c r="EF41" i="101"/>
  <c r="EE41" i="101"/>
  <c r="ED41" i="101"/>
  <c r="EC41" i="101"/>
  <c r="EB41" i="101"/>
  <c r="DX41" i="101"/>
  <c r="DW41" i="101"/>
  <c r="DV41" i="101"/>
  <c r="DU41" i="101"/>
  <c r="DT41" i="101"/>
  <c r="DS41" i="101"/>
  <c r="DR41" i="101"/>
  <c r="DN41" i="101"/>
  <c r="DM41" i="101"/>
  <c r="DL41" i="101"/>
  <c r="DK41" i="101"/>
  <c r="DJ41" i="101"/>
  <c r="DI41" i="101"/>
  <c r="DH41" i="101"/>
  <c r="DD41" i="101"/>
  <c r="DC41" i="101"/>
  <c r="DB41" i="101"/>
  <c r="DA41" i="101"/>
  <c r="CZ41" i="101"/>
  <c r="CY41" i="101"/>
  <c r="CX41" i="101"/>
  <c r="CT41" i="101"/>
  <c r="CS41" i="101"/>
  <c r="CR41" i="101"/>
  <c r="CQ41" i="101"/>
  <c r="CP41" i="101"/>
  <c r="CO41" i="101"/>
  <c r="CN41" i="101"/>
  <c r="CL41" i="101"/>
  <c r="CK41" i="101"/>
  <c r="CB41" i="101"/>
  <c r="CA41" i="101"/>
  <c r="BR41" i="101"/>
  <c r="BQ41" i="101"/>
  <c r="BH41" i="101"/>
  <c r="BG41" i="101"/>
  <c r="AX41" i="101"/>
  <c r="AW41" i="101"/>
  <c r="AN41" i="101"/>
  <c r="AM41" i="101"/>
  <c r="AD41" i="101"/>
  <c r="AC41" i="101"/>
  <c r="T41" i="101"/>
  <c r="S41" i="101"/>
  <c r="J41" i="101"/>
  <c r="I41" i="101"/>
  <c r="EI41" i="101" s="1"/>
  <c r="ER40" i="101"/>
  <c r="EQ40" i="101"/>
  <c r="EP40" i="101"/>
  <c r="EO40" i="101"/>
  <c r="EN40" i="101"/>
  <c r="EM40" i="101"/>
  <c r="EL40" i="101"/>
  <c r="EH40" i="101"/>
  <c r="EG40" i="101"/>
  <c r="EF40" i="101"/>
  <c r="EE40" i="101"/>
  <c r="ED40" i="101"/>
  <c r="EC40" i="101"/>
  <c r="EB40" i="101"/>
  <c r="DX40" i="101"/>
  <c r="DW40" i="101"/>
  <c r="DV40" i="101"/>
  <c r="DU40" i="101"/>
  <c r="DT40" i="101"/>
  <c r="DS40" i="101"/>
  <c r="DR40" i="101"/>
  <c r="DN40" i="101"/>
  <c r="DM40" i="101"/>
  <c r="DL40" i="101"/>
  <c r="DK40" i="101"/>
  <c r="DJ40" i="101"/>
  <c r="DI40" i="101"/>
  <c r="DH40" i="101"/>
  <c r="DD40" i="101"/>
  <c r="DC40" i="101"/>
  <c r="DB40" i="101"/>
  <c r="DA40" i="101"/>
  <c r="CZ40" i="101"/>
  <c r="CY40" i="101"/>
  <c r="CX40" i="101"/>
  <c r="CT40" i="101"/>
  <c r="CS40" i="101"/>
  <c r="CR40" i="101"/>
  <c r="CQ40" i="101"/>
  <c r="CP40" i="101"/>
  <c r="CO40" i="101"/>
  <c r="CN40" i="101"/>
  <c r="CL40" i="101"/>
  <c r="CK40" i="101"/>
  <c r="CB40" i="101"/>
  <c r="CA40" i="101"/>
  <c r="BR40" i="101"/>
  <c r="BQ40" i="101"/>
  <c r="BH40" i="101"/>
  <c r="BG40" i="101"/>
  <c r="AX40" i="101"/>
  <c r="AW40" i="101"/>
  <c r="AN40" i="101"/>
  <c r="AM40" i="101"/>
  <c r="AD40" i="101"/>
  <c r="AC40" i="101"/>
  <c r="T40" i="101"/>
  <c r="S40" i="101"/>
  <c r="DO40" i="101" s="1"/>
  <c r="J40" i="101"/>
  <c r="I40" i="101"/>
  <c r="EI40" i="101" s="1"/>
  <c r="ER39" i="101"/>
  <c r="EQ39" i="101"/>
  <c r="EP39" i="101"/>
  <c r="EO39" i="101"/>
  <c r="EN39" i="101"/>
  <c r="EM39" i="101"/>
  <c r="EL39" i="101"/>
  <c r="EH39" i="101"/>
  <c r="EG39" i="101"/>
  <c r="EF39" i="101"/>
  <c r="EE39" i="101"/>
  <c r="ED39" i="101"/>
  <c r="EC39" i="101"/>
  <c r="EB39" i="101"/>
  <c r="DX39" i="101"/>
  <c r="DW39" i="101"/>
  <c r="DV39" i="101"/>
  <c r="DU39" i="101"/>
  <c r="DT39" i="101"/>
  <c r="DS39" i="101"/>
  <c r="DR39" i="101"/>
  <c r="DN39" i="101"/>
  <c r="DM39" i="101"/>
  <c r="DL39" i="101"/>
  <c r="DK39" i="101"/>
  <c r="DJ39" i="101"/>
  <c r="DI39" i="101"/>
  <c r="DH39" i="101"/>
  <c r="DD39" i="101"/>
  <c r="DC39" i="101"/>
  <c r="DB39" i="101"/>
  <c r="DA39" i="101"/>
  <c r="CZ39" i="101"/>
  <c r="CY39" i="101"/>
  <c r="CX39" i="101"/>
  <c r="CT39" i="101"/>
  <c r="CS39" i="101"/>
  <c r="CR39" i="101"/>
  <c r="CQ39" i="101"/>
  <c r="CP39" i="101"/>
  <c r="CO39" i="101"/>
  <c r="CN39" i="101"/>
  <c r="CL39" i="101"/>
  <c r="CK39" i="101"/>
  <c r="CB39" i="101"/>
  <c r="CA39" i="101"/>
  <c r="BR39" i="101"/>
  <c r="BQ39" i="101"/>
  <c r="BH39" i="101"/>
  <c r="BG39" i="101"/>
  <c r="AX39" i="101"/>
  <c r="AW39" i="101"/>
  <c r="AN39" i="101"/>
  <c r="AM39" i="101"/>
  <c r="AD39" i="101"/>
  <c r="AC39" i="101"/>
  <c r="T39" i="101"/>
  <c r="S39" i="101"/>
  <c r="J39" i="101"/>
  <c r="I39" i="101"/>
  <c r="ER38" i="101"/>
  <c r="EQ38" i="101"/>
  <c r="EP38" i="101"/>
  <c r="EO38" i="101"/>
  <c r="EN38" i="101"/>
  <c r="EM38" i="101"/>
  <c r="EL38" i="101"/>
  <c r="EH38" i="101"/>
  <c r="EG38" i="101"/>
  <c r="EF38" i="101"/>
  <c r="EE38" i="101"/>
  <c r="ED38" i="101"/>
  <c r="EC38" i="101"/>
  <c r="EB38" i="101"/>
  <c r="DX38" i="101"/>
  <c r="DW38" i="101"/>
  <c r="DV38" i="101"/>
  <c r="DU38" i="101"/>
  <c r="DT38" i="101"/>
  <c r="DS38" i="101"/>
  <c r="DR38" i="101"/>
  <c r="DN38" i="101"/>
  <c r="DM38" i="101"/>
  <c r="DL38" i="101"/>
  <c r="DK38" i="101"/>
  <c r="DJ38" i="101"/>
  <c r="DI38" i="101"/>
  <c r="DH38" i="101"/>
  <c r="DD38" i="101"/>
  <c r="DC38" i="101"/>
  <c r="DB38" i="101"/>
  <c r="DA38" i="101"/>
  <c r="CZ38" i="101"/>
  <c r="CY38" i="101"/>
  <c r="CX38" i="101"/>
  <c r="CT38" i="101"/>
  <c r="CS38" i="101"/>
  <c r="CR38" i="101"/>
  <c r="CQ38" i="101"/>
  <c r="CP38" i="101"/>
  <c r="CO38" i="101"/>
  <c r="CN38" i="101"/>
  <c r="CL38" i="101"/>
  <c r="CK38" i="101"/>
  <c r="CB38" i="101"/>
  <c r="CA38" i="101"/>
  <c r="BR38" i="101"/>
  <c r="BQ38" i="101"/>
  <c r="BQ42" i="101" s="1"/>
  <c r="BH38" i="101"/>
  <c r="BG38" i="101"/>
  <c r="AX38" i="101"/>
  <c r="AW38" i="101"/>
  <c r="AN38" i="101"/>
  <c r="AM38" i="101"/>
  <c r="AD38" i="101"/>
  <c r="AC38" i="101"/>
  <c r="T38" i="101"/>
  <c r="S38" i="101"/>
  <c r="J38" i="101"/>
  <c r="I38" i="101"/>
  <c r="I42" i="101" s="1"/>
  <c r="EP37" i="101"/>
  <c r="EN37" i="101"/>
  <c r="EL37" i="101"/>
  <c r="DV37" i="101"/>
  <c r="CP37" i="101"/>
  <c r="CQ37" i="101"/>
  <c r="Y38" i="102"/>
  <c r="EH37" i="101"/>
  <c r="DB37" i="101"/>
  <c r="EE37" i="101"/>
  <c r="ED37" i="101"/>
  <c r="CY37" i="101"/>
  <c r="EB37" i="101"/>
  <c r="ER36" i="101"/>
  <c r="EQ36" i="101"/>
  <c r="EP36" i="101"/>
  <c r="EO36" i="101"/>
  <c r="EN36" i="101"/>
  <c r="EM36" i="101"/>
  <c r="EL36" i="101"/>
  <c r="EH36" i="101"/>
  <c r="EG36" i="101"/>
  <c r="EF36" i="101"/>
  <c r="EE36" i="101"/>
  <c r="ED36" i="101"/>
  <c r="EC36" i="101"/>
  <c r="EB36" i="101"/>
  <c r="DX36" i="101"/>
  <c r="DW36" i="101"/>
  <c r="DV36" i="101"/>
  <c r="DU36" i="101"/>
  <c r="DT36" i="101"/>
  <c r="DS36" i="101"/>
  <c r="DR36" i="101"/>
  <c r="DN36" i="101"/>
  <c r="DM36" i="101"/>
  <c r="DL36" i="101"/>
  <c r="DK36" i="101"/>
  <c r="DJ36" i="101"/>
  <c r="DI36" i="101"/>
  <c r="DH36" i="101"/>
  <c r="DD36" i="101"/>
  <c r="DC36" i="101"/>
  <c r="DB36" i="101"/>
  <c r="DA36" i="101"/>
  <c r="CZ36" i="101"/>
  <c r="CY36" i="101"/>
  <c r="CX36" i="101"/>
  <c r="CT36" i="101"/>
  <c r="CS36" i="101"/>
  <c r="CR36" i="101"/>
  <c r="CQ36" i="101"/>
  <c r="CP36" i="101"/>
  <c r="CO36" i="101"/>
  <c r="CN36" i="101"/>
  <c r="CL36" i="101"/>
  <c r="CK36" i="101"/>
  <c r="CB36" i="101"/>
  <c r="CA36" i="101"/>
  <c r="BR36" i="101"/>
  <c r="BQ36" i="101"/>
  <c r="BH36" i="101"/>
  <c r="BG36" i="101"/>
  <c r="AX36" i="101"/>
  <c r="AW36" i="101"/>
  <c r="AN36" i="101"/>
  <c r="AM36" i="101"/>
  <c r="AD36" i="101"/>
  <c r="AC36" i="101"/>
  <c r="T36" i="101"/>
  <c r="S36" i="101"/>
  <c r="DO36" i="101" s="1"/>
  <c r="J36" i="101"/>
  <c r="I36" i="101"/>
  <c r="ER35" i="101"/>
  <c r="EQ35" i="101"/>
  <c r="EP35" i="101"/>
  <c r="EO35" i="101"/>
  <c r="EN35" i="101"/>
  <c r="EM35" i="101"/>
  <c r="EL35" i="101"/>
  <c r="EH35" i="101"/>
  <c r="EG35" i="101"/>
  <c r="EF35" i="101"/>
  <c r="EE35" i="101"/>
  <c r="ED35" i="101"/>
  <c r="EC35" i="101"/>
  <c r="EB35" i="101"/>
  <c r="DX35" i="101"/>
  <c r="DW35" i="101"/>
  <c r="DV35" i="101"/>
  <c r="DU35" i="101"/>
  <c r="DT35" i="101"/>
  <c r="DS35" i="101"/>
  <c r="DR35" i="101"/>
  <c r="DN35" i="101"/>
  <c r="DM35" i="101"/>
  <c r="DL35" i="101"/>
  <c r="DK35" i="101"/>
  <c r="DJ35" i="101"/>
  <c r="DI35" i="101"/>
  <c r="DH35" i="101"/>
  <c r="DD35" i="101"/>
  <c r="DC35" i="101"/>
  <c r="DB35" i="101"/>
  <c r="DA35" i="101"/>
  <c r="CZ35" i="101"/>
  <c r="CY35" i="101"/>
  <c r="CX35" i="101"/>
  <c r="CT35" i="101"/>
  <c r="CS35" i="101"/>
  <c r="CR35" i="101"/>
  <c r="CQ35" i="101"/>
  <c r="CP35" i="101"/>
  <c r="CO35" i="101"/>
  <c r="CN35" i="101"/>
  <c r="CL35" i="101"/>
  <c r="CK35" i="101"/>
  <c r="CB35" i="101"/>
  <c r="CA35" i="101"/>
  <c r="BR35" i="101"/>
  <c r="BQ35" i="101"/>
  <c r="BH35" i="101"/>
  <c r="BG35" i="101"/>
  <c r="AX35" i="101"/>
  <c r="AW35" i="101"/>
  <c r="AN35" i="101"/>
  <c r="AM35" i="101"/>
  <c r="AD35" i="101"/>
  <c r="AC35" i="101"/>
  <c r="T35" i="101"/>
  <c r="S35" i="101"/>
  <c r="DO35" i="101" s="1"/>
  <c r="J35" i="101"/>
  <c r="I35" i="101"/>
  <c r="ER34" i="101"/>
  <c r="EQ34" i="101"/>
  <c r="EP34" i="101"/>
  <c r="EO34" i="101"/>
  <c r="EN34" i="101"/>
  <c r="EM34" i="101"/>
  <c r="EL34" i="101"/>
  <c r="EH34" i="101"/>
  <c r="EG34" i="101"/>
  <c r="EF34" i="101"/>
  <c r="EE34" i="101"/>
  <c r="ED34" i="101"/>
  <c r="EC34" i="101"/>
  <c r="EB34" i="101"/>
  <c r="DX34" i="101"/>
  <c r="DW34" i="101"/>
  <c r="DV34" i="101"/>
  <c r="DU34" i="101"/>
  <c r="DT34" i="101"/>
  <c r="DS34" i="101"/>
  <c r="DR34" i="101"/>
  <c r="DN34" i="101"/>
  <c r="DM34" i="101"/>
  <c r="DL34" i="101"/>
  <c r="DK34" i="101"/>
  <c r="DJ34" i="101"/>
  <c r="DI34" i="101"/>
  <c r="DH34" i="101"/>
  <c r="DD34" i="101"/>
  <c r="DC34" i="101"/>
  <c r="DB34" i="101"/>
  <c r="DA34" i="101"/>
  <c r="CZ34" i="101"/>
  <c r="CY34" i="101"/>
  <c r="CX34" i="101"/>
  <c r="CT34" i="101"/>
  <c r="CS34" i="101"/>
  <c r="CR34" i="101"/>
  <c r="CQ34" i="101"/>
  <c r="CP34" i="101"/>
  <c r="CO34" i="101"/>
  <c r="CN34" i="101"/>
  <c r="CL34" i="101"/>
  <c r="CK34" i="101"/>
  <c r="CB34" i="101"/>
  <c r="CA34" i="101"/>
  <c r="BR34" i="101"/>
  <c r="BQ34" i="101"/>
  <c r="BH34" i="101"/>
  <c r="BG34" i="101"/>
  <c r="AX34" i="101"/>
  <c r="AW34" i="101"/>
  <c r="AN34" i="101"/>
  <c r="AM34" i="101"/>
  <c r="AD34" i="101"/>
  <c r="AC34" i="101"/>
  <c r="T34" i="101"/>
  <c r="S34" i="101"/>
  <c r="J34" i="101"/>
  <c r="I34" i="101"/>
  <c r="ER33" i="101"/>
  <c r="EQ33" i="101"/>
  <c r="EP33" i="101"/>
  <c r="EO33" i="101"/>
  <c r="EN33" i="101"/>
  <c r="EM33" i="101"/>
  <c r="EL33" i="101"/>
  <c r="EH33" i="101"/>
  <c r="EG33" i="101"/>
  <c r="EF33" i="101"/>
  <c r="EE33" i="101"/>
  <c r="ED33" i="101"/>
  <c r="EC33" i="101"/>
  <c r="EB33" i="101"/>
  <c r="DX33" i="101"/>
  <c r="DW33" i="101"/>
  <c r="DV33" i="101"/>
  <c r="DU33" i="101"/>
  <c r="DT33" i="101"/>
  <c r="DS33" i="101"/>
  <c r="DR33" i="101"/>
  <c r="DN33" i="101"/>
  <c r="DM33" i="101"/>
  <c r="DL33" i="101"/>
  <c r="DK33" i="101"/>
  <c r="DJ33" i="101"/>
  <c r="DI33" i="101"/>
  <c r="DH33" i="101"/>
  <c r="DD33" i="101"/>
  <c r="DC33" i="101"/>
  <c r="DB33" i="101"/>
  <c r="DA33" i="101"/>
  <c r="CZ33" i="101"/>
  <c r="CY33" i="101"/>
  <c r="CX33" i="101"/>
  <c r="CT33" i="101"/>
  <c r="CS33" i="101"/>
  <c r="CR33" i="101"/>
  <c r="CQ33" i="101"/>
  <c r="CP33" i="101"/>
  <c r="CO33" i="101"/>
  <c r="CN33" i="101"/>
  <c r="CL33" i="101"/>
  <c r="CK33" i="101"/>
  <c r="CK37" i="101" s="1"/>
  <c r="CB33" i="101"/>
  <c r="CA33" i="101"/>
  <c r="BR33" i="101"/>
  <c r="BQ33" i="101"/>
  <c r="BH33" i="101"/>
  <c r="BG33" i="101"/>
  <c r="AX33" i="101"/>
  <c r="AW33" i="101"/>
  <c r="AW37" i="101" s="1"/>
  <c r="AN33" i="101"/>
  <c r="AM33" i="101"/>
  <c r="AM37" i="101" s="1"/>
  <c r="AD33" i="101"/>
  <c r="AC33" i="101"/>
  <c r="T33" i="101"/>
  <c r="S33" i="101"/>
  <c r="J33" i="101"/>
  <c r="I33" i="101"/>
  <c r="CQ32" i="101"/>
  <c r="EQ32" i="101"/>
  <c r="EO32" i="101"/>
  <c r="EN32" i="101"/>
  <c r="EM32" i="101"/>
  <c r="CS32" i="101"/>
  <c r="CR32" i="101"/>
  <c r="DN32" i="101"/>
  <c r="DK32" i="101"/>
  <c r="DJ32" i="101"/>
  <c r="W37" i="102"/>
  <c r="EH32" i="101"/>
  <c r="EG32" i="101"/>
  <c r="DB32" i="101"/>
  <c r="ED32" i="101"/>
  <c r="EC32" i="101"/>
  <c r="ER31" i="101"/>
  <c r="EQ31" i="101"/>
  <c r="EP31" i="101"/>
  <c r="EO31" i="101"/>
  <c r="EN31" i="101"/>
  <c r="EM31" i="101"/>
  <c r="EL31" i="101"/>
  <c r="EH31" i="101"/>
  <c r="EG31" i="101"/>
  <c r="EF31" i="101"/>
  <c r="EE31" i="101"/>
  <c r="ED31" i="101"/>
  <c r="EC31" i="101"/>
  <c r="EB31" i="101"/>
  <c r="DX31" i="101"/>
  <c r="DW31" i="101"/>
  <c r="DV31" i="101"/>
  <c r="DU31" i="101"/>
  <c r="DT31" i="101"/>
  <c r="DS31" i="101"/>
  <c r="DR31" i="101"/>
  <c r="DN31" i="101"/>
  <c r="DM31" i="101"/>
  <c r="DL31" i="101"/>
  <c r="DK31" i="101"/>
  <c r="DJ31" i="101"/>
  <c r="DI31" i="101"/>
  <c r="DH31" i="101"/>
  <c r="DD31" i="101"/>
  <c r="DC31" i="101"/>
  <c r="DB31" i="101"/>
  <c r="DA31" i="101"/>
  <c r="CZ31" i="101"/>
  <c r="CY31" i="101"/>
  <c r="CX31" i="101"/>
  <c r="CT31" i="101"/>
  <c r="CS31" i="101"/>
  <c r="CR31" i="101"/>
  <c r="CQ31" i="101"/>
  <c r="CP31" i="101"/>
  <c r="CO31" i="101"/>
  <c r="CN31" i="101"/>
  <c r="CL31" i="101"/>
  <c r="CK31" i="101"/>
  <c r="CB31" i="101"/>
  <c r="CA31" i="101"/>
  <c r="BR31" i="101"/>
  <c r="BQ31" i="101"/>
  <c r="BH31" i="101"/>
  <c r="BG31" i="101"/>
  <c r="AX31" i="101"/>
  <c r="AW31" i="101"/>
  <c r="AN31" i="101"/>
  <c r="AM31" i="101"/>
  <c r="AD31" i="101"/>
  <c r="AC31" i="101"/>
  <c r="T31" i="101"/>
  <c r="S31" i="101"/>
  <c r="J31" i="101"/>
  <c r="I31" i="101"/>
  <c r="ER30" i="101"/>
  <c r="EQ30" i="101"/>
  <c r="EP30" i="101"/>
  <c r="EO30" i="101"/>
  <c r="EN30" i="101"/>
  <c r="EM30" i="101"/>
  <c r="EL30" i="101"/>
  <c r="EH30" i="101"/>
  <c r="EG30" i="101"/>
  <c r="EF30" i="101"/>
  <c r="EE30" i="101"/>
  <c r="ED30" i="101"/>
  <c r="EC30" i="101"/>
  <c r="EB30" i="101"/>
  <c r="DX30" i="101"/>
  <c r="DW30" i="101"/>
  <c r="DV30" i="101"/>
  <c r="DU30" i="101"/>
  <c r="DT30" i="101"/>
  <c r="DS30" i="101"/>
  <c r="DR30" i="101"/>
  <c r="DN30" i="101"/>
  <c r="DM30" i="101"/>
  <c r="DL30" i="101"/>
  <c r="DK30" i="101"/>
  <c r="DJ30" i="101"/>
  <c r="DI30" i="101"/>
  <c r="DH30" i="101"/>
  <c r="DD30" i="101"/>
  <c r="DC30" i="101"/>
  <c r="DB30" i="101"/>
  <c r="DA30" i="101"/>
  <c r="CZ30" i="101"/>
  <c r="CY30" i="101"/>
  <c r="CX30" i="101"/>
  <c r="CT30" i="101"/>
  <c r="CS30" i="101"/>
  <c r="CR30" i="101"/>
  <c r="CQ30" i="101"/>
  <c r="CP30" i="101"/>
  <c r="CO30" i="101"/>
  <c r="CN30" i="101"/>
  <c r="CL30" i="101"/>
  <c r="CK30" i="101"/>
  <c r="CB30" i="101"/>
  <c r="CA30" i="101"/>
  <c r="BR30" i="101"/>
  <c r="BQ30" i="101"/>
  <c r="BH30" i="101"/>
  <c r="BG30" i="101"/>
  <c r="AX30" i="101"/>
  <c r="AW30" i="101"/>
  <c r="AN30" i="101"/>
  <c r="AM30" i="101"/>
  <c r="AD30" i="101"/>
  <c r="AC30" i="101"/>
  <c r="T30" i="101"/>
  <c r="S30" i="101"/>
  <c r="J30" i="101"/>
  <c r="I30" i="101"/>
  <c r="EI30" i="101" s="1"/>
  <c r="ER29" i="101"/>
  <c r="EQ29" i="101"/>
  <c r="EP29" i="101"/>
  <c r="EO29" i="101"/>
  <c r="EN29" i="101"/>
  <c r="EM29" i="101"/>
  <c r="EL29" i="101"/>
  <c r="EH29" i="101"/>
  <c r="EG29" i="101"/>
  <c r="EF29" i="101"/>
  <c r="EE29" i="101"/>
  <c r="ED29" i="101"/>
  <c r="EC29" i="101"/>
  <c r="EB29" i="101"/>
  <c r="DX29" i="101"/>
  <c r="DW29" i="101"/>
  <c r="DV29" i="101"/>
  <c r="DU29" i="101"/>
  <c r="DT29" i="101"/>
  <c r="DS29" i="101"/>
  <c r="DR29" i="101"/>
  <c r="DN29" i="101"/>
  <c r="DM29" i="101"/>
  <c r="DL29" i="101"/>
  <c r="DK29" i="101"/>
  <c r="DJ29" i="101"/>
  <c r="DI29" i="101"/>
  <c r="DH29" i="101"/>
  <c r="DD29" i="101"/>
  <c r="DC29" i="101"/>
  <c r="DB29" i="101"/>
  <c r="DA29" i="101"/>
  <c r="CZ29" i="101"/>
  <c r="CY29" i="101"/>
  <c r="CX29" i="101"/>
  <c r="CT29" i="101"/>
  <c r="CS29" i="101"/>
  <c r="CR29" i="101"/>
  <c r="CQ29" i="101"/>
  <c r="CP29" i="101"/>
  <c r="CO29" i="101"/>
  <c r="CN29" i="101"/>
  <c r="CL29" i="101"/>
  <c r="CK29" i="101"/>
  <c r="CB29" i="101"/>
  <c r="CA29" i="101"/>
  <c r="BR29" i="101"/>
  <c r="BQ29" i="101"/>
  <c r="BH29" i="101"/>
  <c r="BG29" i="101"/>
  <c r="AX29" i="101"/>
  <c r="AW29" i="101"/>
  <c r="AN29" i="101"/>
  <c r="AM29" i="101"/>
  <c r="AD29" i="101"/>
  <c r="AC29" i="101"/>
  <c r="T29" i="101"/>
  <c r="S29" i="101"/>
  <c r="DO29" i="101" s="1"/>
  <c r="J29" i="101"/>
  <c r="I29" i="101"/>
  <c r="EI29" i="101" s="1"/>
  <c r="ER28" i="101"/>
  <c r="EQ28" i="101"/>
  <c r="EP28" i="101"/>
  <c r="EO28" i="101"/>
  <c r="EN28" i="101"/>
  <c r="EM28" i="101"/>
  <c r="EL28" i="101"/>
  <c r="EH28" i="101"/>
  <c r="EG28" i="101"/>
  <c r="EF28" i="101"/>
  <c r="EE28" i="101"/>
  <c r="ED28" i="101"/>
  <c r="EC28" i="101"/>
  <c r="EB28" i="101"/>
  <c r="DX28" i="101"/>
  <c r="DW28" i="101"/>
  <c r="DV28" i="101"/>
  <c r="DU28" i="101"/>
  <c r="DT28" i="101"/>
  <c r="DS28" i="101"/>
  <c r="DR28" i="101"/>
  <c r="DN28" i="101"/>
  <c r="DM28" i="101"/>
  <c r="DL28" i="101"/>
  <c r="DK28" i="101"/>
  <c r="DJ28" i="101"/>
  <c r="DI28" i="101"/>
  <c r="DH28" i="101"/>
  <c r="DD28" i="101"/>
  <c r="DC28" i="101"/>
  <c r="DB28" i="101"/>
  <c r="DA28" i="101"/>
  <c r="CZ28" i="101"/>
  <c r="CY28" i="101"/>
  <c r="CX28" i="101"/>
  <c r="CT28" i="101"/>
  <c r="CS28" i="101"/>
  <c r="CR28" i="101"/>
  <c r="CQ28" i="101"/>
  <c r="CP28" i="101"/>
  <c r="CO28" i="101"/>
  <c r="CN28" i="101"/>
  <c r="CL28" i="101"/>
  <c r="CK28" i="101"/>
  <c r="CB28" i="101"/>
  <c r="CA28" i="101"/>
  <c r="BR28" i="101"/>
  <c r="BQ28" i="101"/>
  <c r="BQ32" i="101" s="1"/>
  <c r="BH28" i="101"/>
  <c r="BG28" i="101"/>
  <c r="AX28" i="101"/>
  <c r="AW28" i="101"/>
  <c r="AN28" i="101"/>
  <c r="AM28" i="101"/>
  <c r="AD28" i="101"/>
  <c r="AC28" i="101"/>
  <c r="T28" i="101"/>
  <c r="S28" i="101"/>
  <c r="J28" i="101"/>
  <c r="I28" i="101"/>
  <c r="ER27" i="101"/>
  <c r="EO27" i="101"/>
  <c r="EL27" i="101"/>
  <c r="DS27" i="101"/>
  <c r="DT27" i="101"/>
  <c r="CN27" i="101"/>
  <c r="CT27" i="101"/>
  <c r="CQ27" i="101"/>
  <c r="DN27" i="101"/>
  <c r="DM27" i="101"/>
  <c r="DL27" i="101"/>
  <c r="DK27" i="101"/>
  <c r="DJ27" i="101"/>
  <c r="DI27" i="101"/>
  <c r="EG27" i="101"/>
  <c r="CZ27" i="101"/>
  <c r="EC27" i="101"/>
  <c r="EB27" i="101"/>
  <c r="ER26" i="101"/>
  <c r="EQ26" i="101"/>
  <c r="EP26" i="101"/>
  <c r="EO26" i="101"/>
  <c r="EN26" i="101"/>
  <c r="EM26" i="101"/>
  <c r="EL26" i="101"/>
  <c r="EH26" i="101"/>
  <c r="EG26" i="101"/>
  <c r="EF26" i="101"/>
  <c r="EE26" i="101"/>
  <c r="ED26" i="101"/>
  <c r="EC26" i="101"/>
  <c r="EB26" i="101"/>
  <c r="DX26" i="101"/>
  <c r="DW26" i="101"/>
  <c r="DV26" i="101"/>
  <c r="DU26" i="101"/>
  <c r="DT26" i="101"/>
  <c r="DS26" i="101"/>
  <c r="DR26" i="101"/>
  <c r="DN26" i="101"/>
  <c r="DM26" i="101"/>
  <c r="DL26" i="101"/>
  <c r="DK26" i="101"/>
  <c r="DJ26" i="101"/>
  <c r="DI26" i="101"/>
  <c r="DH26" i="101"/>
  <c r="DD26" i="101"/>
  <c r="DC26" i="101"/>
  <c r="DB26" i="101"/>
  <c r="DA26" i="101"/>
  <c r="CZ26" i="101"/>
  <c r="CY26" i="101"/>
  <c r="CX26" i="101"/>
  <c r="CT26" i="101"/>
  <c r="CS26" i="101"/>
  <c r="CR26" i="101"/>
  <c r="CQ26" i="101"/>
  <c r="CP26" i="101"/>
  <c r="CO26" i="101"/>
  <c r="CN26" i="101"/>
  <c r="CL26" i="101"/>
  <c r="CK26" i="101"/>
  <c r="CB26" i="101"/>
  <c r="CA26" i="101"/>
  <c r="BR26" i="101"/>
  <c r="BQ26" i="101"/>
  <c r="BH26" i="101"/>
  <c r="BG26" i="101"/>
  <c r="AX26" i="101"/>
  <c r="AW26" i="101"/>
  <c r="AN26" i="101"/>
  <c r="AM26" i="101"/>
  <c r="AD26" i="101"/>
  <c r="AC26" i="101"/>
  <c r="T26" i="101"/>
  <c r="S26" i="101"/>
  <c r="J26" i="101"/>
  <c r="I26" i="101"/>
  <c r="ER25" i="101"/>
  <c r="EQ25" i="101"/>
  <c r="EP25" i="101"/>
  <c r="EO25" i="101"/>
  <c r="EN25" i="101"/>
  <c r="EM25" i="101"/>
  <c r="EL25" i="101"/>
  <c r="EH25" i="101"/>
  <c r="EG25" i="101"/>
  <c r="EF25" i="101"/>
  <c r="EE25" i="101"/>
  <c r="ED25" i="101"/>
  <c r="EC25" i="101"/>
  <c r="EB25" i="101"/>
  <c r="DX25" i="101"/>
  <c r="DW25" i="101"/>
  <c r="DV25" i="101"/>
  <c r="DU25" i="101"/>
  <c r="DT25" i="101"/>
  <c r="DS25" i="101"/>
  <c r="DR25" i="101"/>
  <c r="DN25" i="101"/>
  <c r="DM25" i="101"/>
  <c r="DL25" i="101"/>
  <c r="DK25" i="101"/>
  <c r="DJ25" i="101"/>
  <c r="DI25" i="101"/>
  <c r="DH25" i="101"/>
  <c r="DD25" i="101"/>
  <c r="DC25" i="101"/>
  <c r="DB25" i="101"/>
  <c r="DA25" i="101"/>
  <c r="CZ25" i="101"/>
  <c r="CY25" i="101"/>
  <c r="CX25" i="101"/>
  <c r="CT25" i="101"/>
  <c r="CS25" i="101"/>
  <c r="CR25" i="101"/>
  <c r="CQ25" i="101"/>
  <c r="CP25" i="101"/>
  <c r="CO25" i="101"/>
  <c r="CN25" i="101"/>
  <c r="CL25" i="101"/>
  <c r="CK25" i="101"/>
  <c r="CB25" i="101"/>
  <c r="CA25" i="101"/>
  <c r="BR25" i="101"/>
  <c r="BQ25" i="101"/>
  <c r="DO25" i="101" s="1"/>
  <c r="BH25" i="101"/>
  <c r="BG25" i="101"/>
  <c r="AX25" i="101"/>
  <c r="AW25" i="101"/>
  <c r="AN25" i="101"/>
  <c r="AM25" i="101"/>
  <c r="AD25" i="101"/>
  <c r="AC25" i="101"/>
  <c r="T25" i="101"/>
  <c r="S25" i="101"/>
  <c r="J25" i="101"/>
  <c r="I25" i="101"/>
  <c r="EI25" i="101" s="1"/>
  <c r="ER24" i="101"/>
  <c r="EQ24" i="101"/>
  <c r="EP24" i="101"/>
  <c r="EO24" i="101"/>
  <c r="EN24" i="101"/>
  <c r="EM24" i="101"/>
  <c r="EL24" i="101"/>
  <c r="EH24" i="101"/>
  <c r="EG24" i="101"/>
  <c r="EF24" i="101"/>
  <c r="EE24" i="101"/>
  <c r="ED24" i="101"/>
  <c r="EC24" i="101"/>
  <c r="EB24" i="101"/>
  <c r="DX24" i="101"/>
  <c r="DW24" i="101"/>
  <c r="DV24" i="101"/>
  <c r="DU24" i="101"/>
  <c r="DT24" i="101"/>
  <c r="DS24" i="101"/>
  <c r="DR24" i="101"/>
  <c r="DN24" i="101"/>
  <c r="DM24" i="101"/>
  <c r="DL24" i="101"/>
  <c r="DK24" i="101"/>
  <c r="DJ24" i="101"/>
  <c r="DI24" i="101"/>
  <c r="DH24" i="101"/>
  <c r="DD24" i="101"/>
  <c r="DC24" i="101"/>
  <c r="DB24" i="101"/>
  <c r="DA24" i="101"/>
  <c r="CZ24" i="101"/>
  <c r="CY24" i="101"/>
  <c r="CX24" i="101"/>
  <c r="CT24" i="101"/>
  <c r="CS24" i="101"/>
  <c r="CR24" i="101"/>
  <c r="CQ24" i="101"/>
  <c r="CP24" i="101"/>
  <c r="CO24" i="101"/>
  <c r="CN24" i="101"/>
  <c r="CL24" i="101"/>
  <c r="CK24" i="101"/>
  <c r="CB24" i="101"/>
  <c r="CA24" i="101"/>
  <c r="BR24" i="101"/>
  <c r="BQ24" i="101"/>
  <c r="BH24" i="101"/>
  <c r="BG24" i="101"/>
  <c r="AX24" i="101"/>
  <c r="AW24" i="101"/>
  <c r="AN24" i="101"/>
  <c r="AM24" i="101"/>
  <c r="AD24" i="101"/>
  <c r="AC24" i="101"/>
  <c r="T24" i="101"/>
  <c r="S24" i="101"/>
  <c r="J24" i="101"/>
  <c r="I24" i="101"/>
  <c r="EI24" i="101" s="1"/>
  <c r="ER23" i="101"/>
  <c r="EQ23" i="101"/>
  <c r="EP23" i="101"/>
  <c r="EO23" i="101"/>
  <c r="EN23" i="101"/>
  <c r="EM23" i="101"/>
  <c r="EL23" i="101"/>
  <c r="EH23" i="101"/>
  <c r="EG23" i="101"/>
  <c r="EF23" i="101"/>
  <c r="EE23" i="101"/>
  <c r="ED23" i="101"/>
  <c r="EC23" i="101"/>
  <c r="EB23" i="101"/>
  <c r="DX23" i="101"/>
  <c r="DW23" i="101"/>
  <c r="DV23" i="101"/>
  <c r="DU23" i="101"/>
  <c r="DT23" i="101"/>
  <c r="DS23" i="101"/>
  <c r="DR23" i="101"/>
  <c r="DN23" i="101"/>
  <c r="DM23" i="101"/>
  <c r="DL23" i="101"/>
  <c r="DK23" i="101"/>
  <c r="DJ23" i="101"/>
  <c r="DI23" i="101"/>
  <c r="DH23" i="101"/>
  <c r="DD23" i="101"/>
  <c r="DC23" i="101"/>
  <c r="DB23" i="101"/>
  <c r="DA23" i="101"/>
  <c r="CZ23" i="101"/>
  <c r="CY23" i="101"/>
  <c r="CX23" i="101"/>
  <c r="CT23" i="101"/>
  <c r="CS23" i="101"/>
  <c r="CR23" i="101"/>
  <c r="CQ23" i="101"/>
  <c r="CP23" i="101"/>
  <c r="CO23" i="101"/>
  <c r="CN23" i="101"/>
  <c r="CL23" i="101"/>
  <c r="CK23" i="101"/>
  <c r="CB23" i="101"/>
  <c r="CA23" i="101"/>
  <c r="BR23" i="101"/>
  <c r="BQ23" i="101"/>
  <c r="BH23" i="101"/>
  <c r="BG23" i="101"/>
  <c r="AX23" i="101"/>
  <c r="AW23" i="101"/>
  <c r="AN23" i="101"/>
  <c r="AM23" i="101"/>
  <c r="AD23" i="101"/>
  <c r="AC23" i="101"/>
  <c r="T23" i="101"/>
  <c r="S23" i="101"/>
  <c r="J23" i="101"/>
  <c r="I23" i="101"/>
  <c r="I27" i="101" s="1"/>
  <c r="EG22" i="101"/>
  <c r="CS22" i="101"/>
  <c r="CL22" i="101"/>
  <c r="AE35" i="102" s="1"/>
  <c r="EQ22" i="101"/>
  <c r="EO22" i="101"/>
  <c r="EN22" i="101"/>
  <c r="EL22" i="101"/>
  <c r="DX22" i="101"/>
  <c r="DW22" i="101"/>
  <c r="DV22" i="101"/>
  <c r="DS22" i="101"/>
  <c r="DR22" i="101"/>
  <c r="CR22" i="101"/>
  <c r="CN22" i="101"/>
  <c r="DN22" i="101"/>
  <c r="DM22" i="101"/>
  <c r="DK22" i="101"/>
  <c r="DJ22" i="101"/>
  <c r="DI22" i="101"/>
  <c r="EH22" i="101"/>
  <c r="DC22" i="101"/>
  <c r="EF22" i="101"/>
  <c r="EE22" i="101"/>
  <c r="ED22" i="101"/>
  <c r="EC22" i="101"/>
  <c r="EB22" i="101"/>
  <c r="ER21" i="101"/>
  <c r="EQ21" i="101"/>
  <c r="EP21" i="101"/>
  <c r="EO21" i="101"/>
  <c r="EN21" i="101"/>
  <c r="EM21" i="101"/>
  <c r="EL21" i="101"/>
  <c r="EH21" i="101"/>
  <c r="EG21" i="101"/>
  <c r="EF21" i="101"/>
  <c r="EE21" i="101"/>
  <c r="ED21" i="101"/>
  <c r="EC21" i="101"/>
  <c r="EB21" i="101"/>
  <c r="DX21" i="101"/>
  <c r="DW21" i="101"/>
  <c r="DV21" i="101"/>
  <c r="DU21" i="101"/>
  <c r="DT21" i="101"/>
  <c r="DS21" i="101"/>
  <c r="DR21" i="101"/>
  <c r="DN21" i="101"/>
  <c r="DM21" i="101"/>
  <c r="DL21" i="101"/>
  <c r="DK21" i="101"/>
  <c r="DJ21" i="101"/>
  <c r="DI21" i="101"/>
  <c r="DH21" i="101"/>
  <c r="DD21" i="101"/>
  <c r="DC21" i="101"/>
  <c r="DB21" i="101"/>
  <c r="DA21" i="101"/>
  <c r="CZ21" i="101"/>
  <c r="CY21" i="101"/>
  <c r="CX21" i="101"/>
  <c r="CT21" i="101"/>
  <c r="CS21" i="101"/>
  <c r="CR21" i="101"/>
  <c r="CQ21" i="101"/>
  <c r="CP21" i="101"/>
  <c r="CO21" i="101"/>
  <c r="CN21" i="101"/>
  <c r="CL21" i="101"/>
  <c r="CK21" i="101"/>
  <c r="CB21" i="101"/>
  <c r="CA21" i="101"/>
  <c r="BR21" i="101"/>
  <c r="BQ21" i="101"/>
  <c r="BH21" i="101"/>
  <c r="BG21" i="101"/>
  <c r="AX21" i="101"/>
  <c r="AW21" i="101"/>
  <c r="AN21" i="101"/>
  <c r="AM21" i="101"/>
  <c r="AD21" i="101"/>
  <c r="AC21" i="101"/>
  <c r="T21" i="101"/>
  <c r="S21" i="101"/>
  <c r="J21" i="101"/>
  <c r="I21" i="101"/>
  <c r="ER20" i="101"/>
  <c r="EQ20" i="101"/>
  <c r="EP20" i="101"/>
  <c r="EO20" i="101"/>
  <c r="EN20" i="101"/>
  <c r="EM20" i="101"/>
  <c r="EL20" i="101"/>
  <c r="EH20" i="101"/>
  <c r="EG20" i="101"/>
  <c r="EF20" i="101"/>
  <c r="EE20" i="101"/>
  <c r="ED20" i="101"/>
  <c r="EC20" i="101"/>
  <c r="EB20" i="101"/>
  <c r="DX20" i="101"/>
  <c r="DW20" i="101"/>
  <c r="DV20" i="101"/>
  <c r="DU20" i="101"/>
  <c r="DT20" i="101"/>
  <c r="DS20" i="101"/>
  <c r="DR20" i="101"/>
  <c r="DN20" i="101"/>
  <c r="DM20" i="101"/>
  <c r="DL20" i="101"/>
  <c r="DK20" i="101"/>
  <c r="DJ20" i="101"/>
  <c r="DI20" i="101"/>
  <c r="DH20" i="101"/>
  <c r="DD20" i="101"/>
  <c r="DC20" i="101"/>
  <c r="DB20" i="101"/>
  <c r="DA20" i="101"/>
  <c r="CZ20" i="101"/>
  <c r="CY20" i="101"/>
  <c r="CX20" i="101"/>
  <c r="CT20" i="101"/>
  <c r="CS20" i="101"/>
  <c r="CR20" i="101"/>
  <c r="CQ20" i="101"/>
  <c r="CP20" i="101"/>
  <c r="CO20" i="101"/>
  <c r="CN20" i="101"/>
  <c r="CL20" i="101"/>
  <c r="CK20" i="101"/>
  <c r="CB20" i="101"/>
  <c r="CA20" i="101"/>
  <c r="BR20" i="101"/>
  <c r="BQ20" i="101"/>
  <c r="BH20" i="101"/>
  <c r="BG20" i="101"/>
  <c r="AX20" i="101"/>
  <c r="AW20" i="101"/>
  <c r="AN20" i="101"/>
  <c r="AM20" i="101"/>
  <c r="AD20" i="101"/>
  <c r="AC20" i="101"/>
  <c r="T20" i="101"/>
  <c r="S20" i="101"/>
  <c r="J20" i="101"/>
  <c r="I20" i="101"/>
  <c r="EI20" i="101" s="1"/>
  <c r="ER19" i="101"/>
  <c r="EQ19" i="101"/>
  <c r="EP19" i="101"/>
  <c r="EO19" i="101"/>
  <c r="EN19" i="101"/>
  <c r="EM19" i="101"/>
  <c r="EL19" i="101"/>
  <c r="EH19" i="101"/>
  <c r="EG19" i="101"/>
  <c r="EF19" i="101"/>
  <c r="EE19" i="101"/>
  <c r="ED19" i="101"/>
  <c r="EC19" i="101"/>
  <c r="EB19" i="101"/>
  <c r="DX19" i="101"/>
  <c r="DW19" i="101"/>
  <c r="DV19" i="101"/>
  <c r="DU19" i="101"/>
  <c r="DT19" i="101"/>
  <c r="DS19" i="101"/>
  <c r="DR19" i="101"/>
  <c r="DN19" i="101"/>
  <c r="DM19" i="101"/>
  <c r="DL19" i="101"/>
  <c r="DK19" i="101"/>
  <c r="DJ19" i="101"/>
  <c r="DI19" i="101"/>
  <c r="DH19" i="101"/>
  <c r="DD19" i="101"/>
  <c r="DC19" i="101"/>
  <c r="DB19" i="101"/>
  <c r="DA19" i="101"/>
  <c r="CZ19" i="101"/>
  <c r="CY19" i="101"/>
  <c r="CX19" i="101"/>
  <c r="CT19" i="101"/>
  <c r="CS19" i="101"/>
  <c r="CR19" i="101"/>
  <c r="CQ19" i="101"/>
  <c r="CP19" i="101"/>
  <c r="CO19" i="101"/>
  <c r="CN19" i="101"/>
  <c r="CL19" i="101"/>
  <c r="CK19" i="101"/>
  <c r="CB19" i="101"/>
  <c r="CA19" i="101"/>
  <c r="BR19" i="101"/>
  <c r="BQ19" i="101"/>
  <c r="BH19" i="101"/>
  <c r="BG19" i="101"/>
  <c r="AX19" i="101"/>
  <c r="AW19" i="101"/>
  <c r="AN19" i="101"/>
  <c r="AM19" i="101"/>
  <c r="AD19" i="101"/>
  <c r="AC19" i="101"/>
  <c r="T19" i="101"/>
  <c r="S19" i="101"/>
  <c r="J19" i="101"/>
  <c r="I19" i="101"/>
  <c r="EI19" i="101" s="1"/>
  <c r="ER18" i="101"/>
  <c r="EQ18" i="101"/>
  <c r="EP18" i="101"/>
  <c r="EO18" i="101"/>
  <c r="EN18" i="101"/>
  <c r="EM18" i="101"/>
  <c r="EL18" i="101"/>
  <c r="EH18" i="101"/>
  <c r="EG18" i="101"/>
  <c r="EF18" i="101"/>
  <c r="EE18" i="101"/>
  <c r="ED18" i="101"/>
  <c r="EC18" i="101"/>
  <c r="EB18" i="101"/>
  <c r="DX18" i="101"/>
  <c r="DW18" i="101"/>
  <c r="DV18" i="101"/>
  <c r="DU18" i="101"/>
  <c r="DT18" i="101"/>
  <c r="DS18" i="101"/>
  <c r="DR18" i="101"/>
  <c r="DN18" i="101"/>
  <c r="DM18" i="101"/>
  <c r="DL18" i="101"/>
  <c r="DK18" i="101"/>
  <c r="DJ18" i="101"/>
  <c r="DI18" i="101"/>
  <c r="DH18" i="101"/>
  <c r="DD18" i="101"/>
  <c r="DC18" i="101"/>
  <c r="DB18" i="101"/>
  <c r="DA18" i="101"/>
  <c r="CZ18" i="101"/>
  <c r="CY18" i="101"/>
  <c r="CX18" i="101"/>
  <c r="CT18" i="101"/>
  <c r="CS18" i="101"/>
  <c r="CR18" i="101"/>
  <c r="CQ18" i="101"/>
  <c r="CP18" i="101"/>
  <c r="CO18" i="101"/>
  <c r="CN18" i="101"/>
  <c r="CL18" i="101"/>
  <c r="CK18" i="101"/>
  <c r="CB18" i="101"/>
  <c r="CA18" i="101"/>
  <c r="BR18" i="101"/>
  <c r="BQ18" i="101"/>
  <c r="BH18" i="101"/>
  <c r="BG18" i="101"/>
  <c r="AX18" i="101"/>
  <c r="AW18" i="101"/>
  <c r="AN18" i="101"/>
  <c r="AM18" i="101"/>
  <c r="AD18" i="101"/>
  <c r="AC18" i="101"/>
  <c r="T18" i="101"/>
  <c r="S18" i="101"/>
  <c r="J18" i="101"/>
  <c r="I18" i="101"/>
  <c r="ER17" i="101"/>
  <c r="EO17" i="101"/>
  <c r="EN17" i="101"/>
  <c r="EM17" i="101"/>
  <c r="CO17" i="101"/>
  <c r="Z34" i="102"/>
  <c r="CT17" i="101"/>
  <c r="CS17" i="101"/>
  <c r="CQ17" i="101"/>
  <c r="CP17" i="101"/>
  <c r="DD17" i="101"/>
  <c r="DM17" i="101"/>
  <c r="DL17" i="101"/>
  <c r="CY17" i="101"/>
  <c r="EH17" i="101"/>
  <c r="EG17" i="101"/>
  <c r="DB17" i="101"/>
  <c r="DA17" i="101"/>
  <c r="ED17" i="101"/>
  <c r="EC17" i="101"/>
  <c r="ER16" i="101"/>
  <c r="EQ16" i="101"/>
  <c r="EP16" i="101"/>
  <c r="EO16" i="101"/>
  <c r="EN16" i="101"/>
  <c r="EM16" i="101"/>
  <c r="EL16" i="101"/>
  <c r="EH16" i="101"/>
  <c r="EG16" i="101"/>
  <c r="EF16" i="101"/>
  <c r="EE16" i="101"/>
  <c r="ED16" i="101"/>
  <c r="EC16" i="101"/>
  <c r="EB16" i="101"/>
  <c r="DX16" i="101"/>
  <c r="DW16" i="101"/>
  <c r="DV16" i="101"/>
  <c r="DU16" i="101"/>
  <c r="DT16" i="101"/>
  <c r="DS16" i="101"/>
  <c r="DR16" i="101"/>
  <c r="DN16" i="101"/>
  <c r="DM16" i="101"/>
  <c r="DL16" i="101"/>
  <c r="DK16" i="101"/>
  <c r="DJ16" i="101"/>
  <c r="DI16" i="101"/>
  <c r="DH16" i="101"/>
  <c r="DD16" i="101"/>
  <c r="DC16" i="101"/>
  <c r="DB16" i="101"/>
  <c r="DA16" i="101"/>
  <c r="CZ16" i="101"/>
  <c r="CY16" i="101"/>
  <c r="CX16" i="101"/>
  <c r="CT16" i="101"/>
  <c r="CS16" i="101"/>
  <c r="CR16" i="101"/>
  <c r="CQ16" i="101"/>
  <c r="CP16" i="101"/>
  <c r="CO16" i="101"/>
  <c r="CN16" i="101"/>
  <c r="CL16" i="101"/>
  <c r="CK16" i="101"/>
  <c r="CB16" i="101"/>
  <c r="CA16" i="101"/>
  <c r="BR16" i="101"/>
  <c r="BQ16" i="101"/>
  <c r="BH16" i="101"/>
  <c r="BG16" i="101"/>
  <c r="AX16" i="101"/>
  <c r="AW16" i="101"/>
  <c r="AN16" i="101"/>
  <c r="AM16" i="101"/>
  <c r="AD16" i="101"/>
  <c r="AC16" i="101"/>
  <c r="T16" i="101"/>
  <c r="S16" i="101"/>
  <c r="J16" i="101"/>
  <c r="I16" i="101"/>
  <c r="ER15" i="101"/>
  <c r="EQ15" i="101"/>
  <c r="EP15" i="101"/>
  <c r="EO15" i="101"/>
  <c r="EN15" i="101"/>
  <c r="EM15" i="101"/>
  <c r="EL15" i="101"/>
  <c r="EH15" i="101"/>
  <c r="EG15" i="101"/>
  <c r="EF15" i="101"/>
  <c r="EE15" i="101"/>
  <c r="ED15" i="101"/>
  <c r="EC15" i="101"/>
  <c r="EB15" i="101"/>
  <c r="DX15" i="101"/>
  <c r="DW15" i="101"/>
  <c r="DV15" i="101"/>
  <c r="DU15" i="101"/>
  <c r="DT15" i="101"/>
  <c r="DS15" i="101"/>
  <c r="DR15" i="101"/>
  <c r="DN15" i="101"/>
  <c r="DM15" i="101"/>
  <c r="DL15" i="101"/>
  <c r="DK15" i="101"/>
  <c r="DJ15" i="101"/>
  <c r="DI15" i="101"/>
  <c r="DH15" i="101"/>
  <c r="DD15" i="101"/>
  <c r="DC15" i="101"/>
  <c r="DB15" i="101"/>
  <c r="DA15" i="101"/>
  <c r="CZ15" i="101"/>
  <c r="CY15" i="101"/>
  <c r="CX15" i="101"/>
  <c r="CT15" i="101"/>
  <c r="CS15" i="101"/>
  <c r="CR15" i="101"/>
  <c r="CQ15" i="101"/>
  <c r="CP15" i="101"/>
  <c r="CO15" i="101"/>
  <c r="CN15" i="101"/>
  <c r="CL15" i="101"/>
  <c r="CK15" i="101"/>
  <c r="CB15" i="101"/>
  <c r="CA15" i="101"/>
  <c r="BR15" i="101"/>
  <c r="BQ15" i="101"/>
  <c r="BH15" i="101"/>
  <c r="BG15" i="101"/>
  <c r="AX15" i="101"/>
  <c r="AW15" i="101"/>
  <c r="AN15" i="101"/>
  <c r="AM15" i="101"/>
  <c r="AD15" i="101"/>
  <c r="AC15" i="101"/>
  <c r="T15" i="101"/>
  <c r="S15" i="101"/>
  <c r="DO15" i="101" s="1"/>
  <c r="J15" i="101"/>
  <c r="I15" i="101"/>
  <c r="EI15" i="101" s="1"/>
  <c r="ER14" i="101"/>
  <c r="EQ14" i="101"/>
  <c r="EP14" i="101"/>
  <c r="EO14" i="101"/>
  <c r="EN14" i="101"/>
  <c r="EM14" i="101"/>
  <c r="EL14" i="101"/>
  <c r="EH14" i="101"/>
  <c r="EG14" i="101"/>
  <c r="EF14" i="101"/>
  <c r="EE14" i="101"/>
  <c r="ED14" i="101"/>
  <c r="EC14" i="101"/>
  <c r="EB14" i="101"/>
  <c r="DX14" i="101"/>
  <c r="DW14" i="101"/>
  <c r="DV14" i="101"/>
  <c r="DU14" i="101"/>
  <c r="DT14" i="101"/>
  <c r="DS14" i="101"/>
  <c r="DR14" i="101"/>
  <c r="DN14" i="101"/>
  <c r="DM14" i="101"/>
  <c r="DL14" i="101"/>
  <c r="DK14" i="101"/>
  <c r="DJ14" i="101"/>
  <c r="DI14" i="101"/>
  <c r="DH14" i="101"/>
  <c r="DD14" i="101"/>
  <c r="DC14" i="101"/>
  <c r="DB14" i="101"/>
  <c r="DA14" i="101"/>
  <c r="CZ14" i="101"/>
  <c r="CY14" i="101"/>
  <c r="CX14" i="101"/>
  <c r="CT14" i="101"/>
  <c r="CS14" i="101"/>
  <c r="CR14" i="101"/>
  <c r="CQ14" i="101"/>
  <c r="CP14" i="101"/>
  <c r="CO14" i="101"/>
  <c r="CN14" i="101"/>
  <c r="CL14" i="101"/>
  <c r="CK14" i="101"/>
  <c r="CB14" i="101"/>
  <c r="CA14" i="101"/>
  <c r="BR14" i="101"/>
  <c r="BQ14" i="101"/>
  <c r="BH14" i="101"/>
  <c r="BG14" i="101"/>
  <c r="AX14" i="101"/>
  <c r="AW14" i="101"/>
  <c r="AN14" i="101"/>
  <c r="AM14" i="101"/>
  <c r="AD14" i="101"/>
  <c r="AC14" i="101"/>
  <c r="T14" i="101"/>
  <c r="S14" i="101"/>
  <c r="J14" i="101"/>
  <c r="I14" i="101"/>
  <c r="EI14" i="101" s="1"/>
  <c r="A14" i="101"/>
  <c r="A15" i="101" s="1"/>
  <c r="A16" i="101" s="1"/>
  <c r="A18" i="101" s="1"/>
  <c r="A19" i="101" s="1"/>
  <c r="A20" i="101" s="1"/>
  <c r="A21" i="101" s="1"/>
  <c r="A23" i="101" s="1"/>
  <c r="A24" i="101" s="1"/>
  <c r="A25" i="101" s="1"/>
  <c r="A26" i="101" s="1"/>
  <c r="A28" i="101" s="1"/>
  <c r="A29" i="101" s="1"/>
  <c r="A30" i="101" s="1"/>
  <c r="A31" i="101" s="1"/>
  <c r="A33" i="101" s="1"/>
  <c r="A34" i="101" s="1"/>
  <c r="A35" i="101" s="1"/>
  <c r="A36" i="101" s="1"/>
  <c r="A38" i="101" s="1"/>
  <c r="A39" i="101" s="1"/>
  <c r="A40" i="101" s="1"/>
  <c r="A41" i="101" s="1"/>
  <c r="A43" i="101" s="1"/>
  <c r="A44" i="101" s="1"/>
  <c r="A45" i="101" s="1"/>
  <c r="A46" i="101" s="1"/>
  <c r="A48" i="101" s="1"/>
  <c r="A49" i="101" s="1"/>
  <c r="A50" i="101" s="1"/>
  <c r="A51" i="101" s="1"/>
  <c r="A53" i="101" s="1"/>
  <c r="A54" i="101" s="1"/>
  <c r="A55" i="101" s="1"/>
  <c r="A56" i="101" s="1"/>
  <c r="A58" i="101" s="1"/>
  <c r="A59" i="101" s="1"/>
  <c r="A60" i="101" s="1"/>
  <c r="A61" i="101" s="1"/>
  <c r="A63" i="101" s="1"/>
  <c r="A64" i="101" s="1"/>
  <c r="A65" i="101" s="1"/>
  <c r="A66" i="101" s="1"/>
  <c r="A68" i="101" s="1"/>
  <c r="A69" i="101" s="1"/>
  <c r="A70" i="101" s="1"/>
  <c r="A71" i="101" s="1"/>
  <c r="A73" i="101" s="1"/>
  <c r="A74" i="101" s="1"/>
  <c r="A75" i="101" s="1"/>
  <c r="A76" i="101" s="1"/>
  <c r="A78" i="101" s="1"/>
  <c r="A79" i="101" s="1"/>
  <c r="A80" i="101" s="1"/>
  <c r="A81" i="101" s="1"/>
  <c r="A83" i="101" s="1"/>
  <c r="A84" i="101" s="1"/>
  <c r="A85" i="101" s="1"/>
  <c r="A86" i="101" s="1"/>
  <c r="A88" i="101" s="1"/>
  <c r="A89" i="101" s="1"/>
  <c r="A90" i="101" s="1"/>
  <c r="A91" i="101" s="1"/>
  <c r="A93" i="101" s="1"/>
  <c r="A94" i="101" s="1"/>
  <c r="A95" i="101" s="1"/>
  <c r="A96" i="101" s="1"/>
  <c r="A98" i="101" s="1"/>
  <c r="A99" i="101" s="1"/>
  <c r="A100" i="101" s="1"/>
  <c r="A101" i="101" s="1"/>
  <c r="A103" i="101" s="1"/>
  <c r="A104" i="101" s="1"/>
  <c r="A105" i="101" s="1"/>
  <c r="A106" i="101" s="1"/>
  <c r="A108" i="101" s="1"/>
  <c r="A109" i="101" s="1"/>
  <c r="A110" i="101" s="1"/>
  <c r="A111" i="101" s="1"/>
  <c r="A113" i="101" s="1"/>
  <c r="A114" i="101" s="1"/>
  <c r="A115" i="101" s="1"/>
  <c r="A116" i="101" s="1"/>
  <c r="A118" i="101" s="1"/>
  <c r="A119" i="101" s="1"/>
  <c r="A120" i="101" s="1"/>
  <c r="A121" i="101" s="1"/>
  <c r="A123" i="101" s="1"/>
  <c r="A124" i="101" s="1"/>
  <c r="A125" i="101" s="1"/>
  <c r="A126" i="101" s="1"/>
  <c r="A128" i="101" s="1"/>
  <c r="A129" i="101" s="1"/>
  <c r="A130" i="101" s="1"/>
  <c r="A131" i="101" s="1"/>
  <c r="ER13" i="101"/>
  <c r="EQ13" i="101"/>
  <c r="EP13" i="101"/>
  <c r="EO13" i="101"/>
  <c r="EN13" i="101"/>
  <c r="EM13" i="101"/>
  <c r="EL13" i="101"/>
  <c r="EH13" i="101"/>
  <c r="EG13" i="101"/>
  <c r="EF13" i="101"/>
  <c r="EE13" i="101"/>
  <c r="ED13" i="101"/>
  <c r="EC13" i="101"/>
  <c r="EB13" i="101"/>
  <c r="DX13" i="101"/>
  <c r="DW13" i="101"/>
  <c r="DV13" i="101"/>
  <c r="DU13" i="101"/>
  <c r="DT13" i="101"/>
  <c r="DS13" i="101"/>
  <c r="DR13" i="101"/>
  <c r="DN13" i="101"/>
  <c r="DM13" i="101"/>
  <c r="DL13" i="101"/>
  <c r="DK13" i="101"/>
  <c r="DJ13" i="101"/>
  <c r="DI13" i="101"/>
  <c r="DH13" i="101"/>
  <c r="DD13" i="101"/>
  <c r="DC13" i="101"/>
  <c r="DB13" i="101"/>
  <c r="DA13" i="101"/>
  <c r="CZ13" i="101"/>
  <c r="CY13" i="101"/>
  <c r="CX13" i="101"/>
  <c r="CT13" i="101"/>
  <c r="CS13" i="101"/>
  <c r="CR13" i="101"/>
  <c r="CQ13" i="101"/>
  <c r="CP13" i="101"/>
  <c r="CO13" i="101"/>
  <c r="CN13" i="101"/>
  <c r="CL13" i="101"/>
  <c r="CK13" i="101"/>
  <c r="CK17" i="101" s="1"/>
  <c r="CB13" i="101"/>
  <c r="CA13" i="101"/>
  <c r="BR13" i="101"/>
  <c r="BQ13" i="101"/>
  <c r="BH13" i="101"/>
  <c r="BG13" i="101"/>
  <c r="AX13" i="101"/>
  <c r="AW13" i="101"/>
  <c r="AN13" i="101"/>
  <c r="AM13" i="101"/>
  <c r="AD13" i="101"/>
  <c r="AC13" i="101"/>
  <c r="U13" i="101"/>
  <c r="U14" i="101" s="1"/>
  <c r="U15" i="101" s="1"/>
  <c r="U16" i="101" s="1"/>
  <c r="U18" i="101" s="1"/>
  <c r="U19" i="101" s="1"/>
  <c r="U20" i="101" s="1"/>
  <c r="U21" i="101" s="1"/>
  <c r="U23" i="101" s="1"/>
  <c r="U24" i="101" s="1"/>
  <c r="U25" i="101" s="1"/>
  <c r="U26" i="101" s="1"/>
  <c r="U28" i="101" s="1"/>
  <c r="U29" i="101" s="1"/>
  <c r="U30" i="101" s="1"/>
  <c r="U31" i="101" s="1"/>
  <c r="U33" i="101" s="1"/>
  <c r="U34" i="101" s="1"/>
  <c r="U35" i="101" s="1"/>
  <c r="U36" i="101" s="1"/>
  <c r="U38" i="101" s="1"/>
  <c r="U39" i="101" s="1"/>
  <c r="U40" i="101" s="1"/>
  <c r="U41" i="101" s="1"/>
  <c r="U43" i="101" s="1"/>
  <c r="U44" i="101" s="1"/>
  <c r="U45" i="101" s="1"/>
  <c r="U46" i="101" s="1"/>
  <c r="U48" i="101" s="1"/>
  <c r="U49" i="101" s="1"/>
  <c r="U50" i="101" s="1"/>
  <c r="U51" i="101" s="1"/>
  <c r="U53" i="101" s="1"/>
  <c r="U54" i="101" s="1"/>
  <c r="U55" i="101" s="1"/>
  <c r="U56" i="101" s="1"/>
  <c r="U58" i="101" s="1"/>
  <c r="U59" i="101" s="1"/>
  <c r="U60" i="101" s="1"/>
  <c r="U61" i="101" s="1"/>
  <c r="U63" i="101" s="1"/>
  <c r="U64" i="101" s="1"/>
  <c r="U65" i="101" s="1"/>
  <c r="U66" i="101" s="1"/>
  <c r="U68" i="101" s="1"/>
  <c r="U69" i="101" s="1"/>
  <c r="U70" i="101" s="1"/>
  <c r="U71" i="101" s="1"/>
  <c r="U73" i="101" s="1"/>
  <c r="U74" i="101" s="1"/>
  <c r="U75" i="101" s="1"/>
  <c r="U76" i="101" s="1"/>
  <c r="U78" i="101" s="1"/>
  <c r="U79" i="101" s="1"/>
  <c r="U80" i="101" s="1"/>
  <c r="U81" i="101" s="1"/>
  <c r="U83" i="101" s="1"/>
  <c r="U84" i="101" s="1"/>
  <c r="U85" i="101" s="1"/>
  <c r="U86" i="101" s="1"/>
  <c r="U88" i="101" s="1"/>
  <c r="U89" i="101" s="1"/>
  <c r="U90" i="101" s="1"/>
  <c r="U91" i="101" s="1"/>
  <c r="U93" i="101" s="1"/>
  <c r="U94" i="101" s="1"/>
  <c r="U95" i="101" s="1"/>
  <c r="U96" i="101" s="1"/>
  <c r="U98" i="101" s="1"/>
  <c r="U99" i="101" s="1"/>
  <c r="U100" i="101" s="1"/>
  <c r="U101" i="101" s="1"/>
  <c r="U103" i="101" s="1"/>
  <c r="U104" i="101" s="1"/>
  <c r="U105" i="101" s="1"/>
  <c r="U106" i="101" s="1"/>
  <c r="U108" i="101" s="1"/>
  <c r="U109" i="101" s="1"/>
  <c r="U110" i="101" s="1"/>
  <c r="U111" i="101" s="1"/>
  <c r="U113" i="101" s="1"/>
  <c r="U114" i="101" s="1"/>
  <c r="U115" i="101" s="1"/>
  <c r="U116" i="101" s="1"/>
  <c r="U118" i="101" s="1"/>
  <c r="U119" i="101" s="1"/>
  <c r="U120" i="101" s="1"/>
  <c r="U121" i="101" s="1"/>
  <c r="U123" i="101" s="1"/>
  <c r="U124" i="101" s="1"/>
  <c r="U125" i="101" s="1"/>
  <c r="U126" i="101" s="1"/>
  <c r="U128" i="101" s="1"/>
  <c r="U129" i="101" s="1"/>
  <c r="U130" i="101" s="1"/>
  <c r="U131" i="101" s="1"/>
  <c r="T13" i="101"/>
  <c r="S13" i="101"/>
  <c r="K13" i="101"/>
  <c r="K14" i="101" s="1"/>
  <c r="K15" i="101" s="1"/>
  <c r="K16" i="101" s="1"/>
  <c r="K18" i="101" s="1"/>
  <c r="K19" i="101" s="1"/>
  <c r="K20" i="101" s="1"/>
  <c r="K21" i="101" s="1"/>
  <c r="K23" i="101" s="1"/>
  <c r="K24" i="101" s="1"/>
  <c r="K25" i="101" s="1"/>
  <c r="K26" i="101" s="1"/>
  <c r="K28" i="101" s="1"/>
  <c r="K29" i="101" s="1"/>
  <c r="K30" i="101" s="1"/>
  <c r="K31" i="101" s="1"/>
  <c r="K33" i="101" s="1"/>
  <c r="K34" i="101" s="1"/>
  <c r="K35" i="101" s="1"/>
  <c r="K36" i="101" s="1"/>
  <c r="K38" i="101" s="1"/>
  <c r="K39" i="101" s="1"/>
  <c r="K40" i="101" s="1"/>
  <c r="K41" i="101" s="1"/>
  <c r="K43" i="101" s="1"/>
  <c r="K44" i="101" s="1"/>
  <c r="K45" i="101" s="1"/>
  <c r="K46" i="101" s="1"/>
  <c r="K48" i="101" s="1"/>
  <c r="K49" i="101" s="1"/>
  <c r="K50" i="101" s="1"/>
  <c r="K51" i="101" s="1"/>
  <c r="K53" i="101" s="1"/>
  <c r="K54" i="101" s="1"/>
  <c r="K55" i="101" s="1"/>
  <c r="K56" i="101" s="1"/>
  <c r="K58" i="101" s="1"/>
  <c r="K59" i="101" s="1"/>
  <c r="K60" i="101" s="1"/>
  <c r="K61" i="101" s="1"/>
  <c r="K63" i="101" s="1"/>
  <c r="K64" i="101" s="1"/>
  <c r="K65" i="101" s="1"/>
  <c r="K66" i="101" s="1"/>
  <c r="K68" i="101" s="1"/>
  <c r="K69" i="101" s="1"/>
  <c r="K70" i="101" s="1"/>
  <c r="K71" i="101" s="1"/>
  <c r="K73" i="101" s="1"/>
  <c r="K74" i="101" s="1"/>
  <c r="K75" i="101" s="1"/>
  <c r="K76" i="101" s="1"/>
  <c r="K78" i="101" s="1"/>
  <c r="K79" i="101" s="1"/>
  <c r="K80" i="101" s="1"/>
  <c r="K81" i="101" s="1"/>
  <c r="K83" i="101" s="1"/>
  <c r="K84" i="101" s="1"/>
  <c r="K85" i="101" s="1"/>
  <c r="K86" i="101" s="1"/>
  <c r="K88" i="101" s="1"/>
  <c r="K89" i="101" s="1"/>
  <c r="K90" i="101" s="1"/>
  <c r="K91" i="101" s="1"/>
  <c r="K93" i="101" s="1"/>
  <c r="K94" i="101" s="1"/>
  <c r="K95" i="101" s="1"/>
  <c r="K96" i="101" s="1"/>
  <c r="K98" i="101" s="1"/>
  <c r="K99" i="101" s="1"/>
  <c r="K100" i="101" s="1"/>
  <c r="K101" i="101" s="1"/>
  <c r="K103" i="101" s="1"/>
  <c r="K104" i="101" s="1"/>
  <c r="K105" i="101" s="1"/>
  <c r="K106" i="101" s="1"/>
  <c r="K108" i="101" s="1"/>
  <c r="K109" i="101" s="1"/>
  <c r="K110" i="101" s="1"/>
  <c r="K111" i="101" s="1"/>
  <c r="K113" i="101" s="1"/>
  <c r="K114" i="101" s="1"/>
  <c r="K115" i="101" s="1"/>
  <c r="K116" i="101" s="1"/>
  <c r="K118" i="101" s="1"/>
  <c r="K119" i="101" s="1"/>
  <c r="K120" i="101" s="1"/>
  <c r="K121" i="101" s="1"/>
  <c r="K123" i="101" s="1"/>
  <c r="K124" i="101" s="1"/>
  <c r="K125" i="101" s="1"/>
  <c r="K126" i="101" s="1"/>
  <c r="K128" i="101" s="1"/>
  <c r="K129" i="101" s="1"/>
  <c r="K130" i="101" s="1"/>
  <c r="K131" i="101" s="1"/>
  <c r="J13" i="101"/>
  <c r="I13" i="101"/>
  <c r="I17" i="101" s="1"/>
  <c r="L9" i="101"/>
  <c r="V9" i="101" s="1"/>
  <c r="AF9" i="101" s="1"/>
  <c r="AP9" i="101" s="1"/>
  <c r="AZ9" i="101" s="1"/>
  <c r="BJ9" i="101" s="1"/>
  <c r="BT9" i="101" s="1"/>
  <c r="CD9" i="101" s="1"/>
  <c r="CN9" i="101" s="1"/>
  <c r="CX9" i="101" s="1"/>
  <c r="DH9" i="101" s="1"/>
  <c r="DR9" i="101" s="1"/>
  <c r="EB9" i="101" s="1"/>
  <c r="EL9" i="101" s="1"/>
  <c r="I9" i="101"/>
  <c r="S9" i="101" s="1"/>
  <c r="AC9" i="101" s="1"/>
  <c r="AM9" i="101" s="1"/>
  <c r="AW9" i="101" s="1"/>
  <c r="BG9" i="101" s="1"/>
  <c r="BQ9" i="101" s="1"/>
  <c r="CA9" i="101" s="1"/>
  <c r="CK9" i="101" s="1"/>
  <c r="CU9" i="101" s="1"/>
  <c r="DE9" i="101" s="1"/>
  <c r="DO9" i="101" s="1"/>
  <c r="DY9" i="101" s="1"/>
  <c r="EI9" i="101" s="1"/>
  <c r="ES9" i="101" s="1"/>
  <c r="AC7" i="101"/>
  <c r="AM7" i="101" s="1"/>
  <c r="S7" i="101"/>
  <c r="L7" i="101"/>
  <c r="V7" i="101" s="1"/>
  <c r="AF7" i="101" s="1"/>
  <c r="AP7" i="101" s="1"/>
  <c r="AZ7" i="101" s="1"/>
  <c r="BJ7" i="101" s="1"/>
  <c r="BT7" i="101" s="1"/>
  <c r="CD7" i="101" s="1"/>
  <c r="CN7" i="101" s="1"/>
  <c r="CX7" i="101" s="1"/>
  <c r="DH7" i="101" s="1"/>
  <c r="DR7" i="101" s="1"/>
  <c r="EB7" i="101" s="1"/>
  <c r="EL7" i="101" s="1"/>
  <c r="T4" i="101"/>
  <c r="AD4" i="101" s="1"/>
  <c r="AN4" i="101" s="1"/>
  <c r="AX4" i="101" s="1"/>
  <c r="BH4" i="101" s="1"/>
  <c r="BR4" i="101" s="1"/>
  <c r="CB4" i="101" s="1"/>
  <c r="CL4" i="101" s="1"/>
  <c r="CV4" i="101" s="1"/>
  <c r="DF4" i="101" s="1"/>
  <c r="DP4" i="101" s="1"/>
  <c r="DZ4" i="101" s="1"/>
  <c r="EJ4" i="101" s="1"/>
  <c r="ET4" i="101" s="1"/>
  <c r="T3" i="101"/>
  <c r="J3" i="101"/>
  <c r="AN2" i="101"/>
  <c r="AX2" i="101" s="1"/>
  <c r="BH2" i="101" s="1"/>
  <c r="BR2" i="101" s="1"/>
  <c r="CB2" i="101" s="1"/>
  <c r="CL2" i="101" s="1"/>
  <c r="CV2" i="101" s="1"/>
  <c r="DF2" i="101" s="1"/>
  <c r="DP2" i="101" s="1"/>
  <c r="DZ2" i="101" s="1"/>
  <c r="EJ2" i="101" s="1"/>
  <c r="ET2" i="101" s="1"/>
  <c r="AD2" i="101"/>
  <c r="T2" i="101"/>
  <c r="DO69" i="101" l="1"/>
  <c r="CU84" i="101"/>
  <c r="ES84" i="101"/>
  <c r="CU86" i="101"/>
  <c r="DZ101" i="101"/>
  <c r="DY109" i="101"/>
  <c r="DO110" i="101"/>
  <c r="CS132" i="101"/>
  <c r="EM132" i="101"/>
  <c r="AM17" i="101"/>
  <c r="D23" i="102"/>
  <c r="ET125" i="101"/>
  <c r="DP131" i="101"/>
  <c r="DJ132" i="101"/>
  <c r="DZ116" i="101"/>
  <c r="ET120" i="101"/>
  <c r="EJ125" i="101"/>
  <c r="S42" i="101"/>
  <c r="AM52" i="101"/>
  <c r="ES50" i="101"/>
  <c r="S62" i="101"/>
  <c r="ET71" i="101"/>
  <c r="AM77" i="101"/>
  <c r="DY75" i="101"/>
  <c r="BQ82" i="101"/>
  <c r="ES80" i="101"/>
  <c r="DP81" i="101"/>
  <c r="EJ88" i="101"/>
  <c r="CV89" i="101"/>
  <c r="DY90" i="101"/>
  <c r="EJ90" i="101"/>
  <c r="CV91" i="101"/>
  <c r="ET96" i="101"/>
  <c r="EJ98" i="101"/>
  <c r="DY100" i="101"/>
  <c r="ES100" i="101"/>
  <c r="DY105" i="101"/>
  <c r="EJ105" i="101"/>
  <c r="CV106" i="101"/>
  <c r="DY130" i="101"/>
  <c r="CN132" i="101"/>
  <c r="EP132" i="101"/>
  <c r="S17" i="101"/>
  <c r="CU14" i="101"/>
  <c r="ES14" i="101"/>
  <c r="CU16" i="101"/>
  <c r="BQ22" i="101"/>
  <c r="S27" i="101"/>
  <c r="DO27" i="101" s="1"/>
  <c r="BG27" i="101"/>
  <c r="I32" i="101"/>
  <c r="AW32" i="101"/>
  <c r="CK32" i="101"/>
  <c r="BG72" i="101"/>
  <c r="AC87" i="101"/>
  <c r="BQ87" i="101"/>
  <c r="DO95" i="101"/>
  <c r="DO111" i="101"/>
  <c r="CO132" i="101"/>
  <c r="BG17" i="101"/>
  <c r="ES49" i="101"/>
  <c r="ES51" i="101"/>
  <c r="CU104" i="101"/>
  <c r="DE105" i="101"/>
  <c r="DO114" i="101"/>
  <c r="DO116" i="101"/>
  <c r="AW122" i="101"/>
  <c r="DP118" i="101"/>
  <c r="CU119" i="101"/>
  <c r="ES119" i="101"/>
  <c r="CU129" i="101"/>
  <c r="CL132" i="101"/>
  <c r="AM22" i="101"/>
  <c r="CA22" i="101"/>
  <c r="DO19" i="101"/>
  <c r="DO21" i="101"/>
  <c r="AC27" i="101"/>
  <c r="CU25" i="101"/>
  <c r="BG32" i="101"/>
  <c r="DY32" i="101" s="1"/>
  <c r="DY29" i="101"/>
  <c r="EJ29" i="101"/>
  <c r="DO30" i="101"/>
  <c r="CV30" i="101"/>
  <c r="S37" i="101"/>
  <c r="DY36" i="101"/>
  <c r="ET40" i="101"/>
  <c r="AC47" i="101"/>
  <c r="DE47" i="101" s="1"/>
  <c r="BQ47" i="101"/>
  <c r="I57" i="101"/>
  <c r="AW57" i="101"/>
  <c r="CK57" i="101"/>
  <c r="ET58" i="101"/>
  <c r="DF59" i="101"/>
  <c r="I67" i="101"/>
  <c r="DE65" i="101"/>
  <c r="AC72" i="101"/>
  <c r="BQ72" i="101"/>
  <c r="AM87" i="101"/>
  <c r="DO84" i="101"/>
  <c r="DY85" i="101"/>
  <c r="DO86" i="101"/>
  <c r="CU95" i="101"/>
  <c r="ET101" i="101"/>
  <c r="AW112" i="101"/>
  <c r="AA23" i="102" s="1"/>
  <c r="B26" i="102"/>
  <c r="B23" i="102"/>
  <c r="B22" i="102"/>
  <c r="E12" i="102"/>
  <c r="E11" i="102"/>
  <c r="E8" i="102"/>
  <c r="DF18" i="101"/>
  <c r="ET19" i="101"/>
  <c r="DZ20" i="101"/>
  <c r="CU39" i="101"/>
  <c r="ES39" i="101"/>
  <c r="CU41" i="101"/>
  <c r="ES41" i="101"/>
  <c r="DE59" i="101"/>
  <c r="ES59" i="101"/>
  <c r="DZ64" i="101"/>
  <c r="DY74" i="101"/>
  <c r="DP74" i="101"/>
  <c r="CU75" i="101"/>
  <c r="DP76" i="101"/>
  <c r="EJ111" i="101"/>
  <c r="ET116" i="101"/>
  <c r="DZ121" i="101"/>
  <c r="AC127" i="101"/>
  <c r="Y26" i="102" s="1"/>
  <c r="BQ127" i="101"/>
  <c r="AD26" i="102" s="1"/>
  <c r="S132" i="101"/>
  <c r="BG132" i="101"/>
  <c r="AB27" i="102" s="1"/>
  <c r="CV128" i="101"/>
  <c r="DF128" i="101"/>
  <c r="CQ132" i="101"/>
  <c r="DV132" i="101"/>
  <c r="DZ132" i="101" s="1"/>
  <c r="CB132" i="101"/>
  <c r="CU15" i="101"/>
  <c r="CU21" i="101"/>
  <c r="AM27" i="101"/>
  <c r="DO26" i="101"/>
  <c r="DE36" i="101"/>
  <c r="DO44" i="101"/>
  <c r="DO46" i="101"/>
  <c r="DY56" i="101"/>
  <c r="EJ68" i="101"/>
  <c r="DZ76" i="101"/>
  <c r="ES86" i="101"/>
  <c r="EJ121" i="101"/>
  <c r="EJ126" i="101"/>
  <c r="CU128" i="101"/>
  <c r="DP128" i="101"/>
  <c r="DF24" i="101"/>
  <c r="DZ29" i="101"/>
  <c r="CA42" i="101"/>
  <c r="DY40" i="101"/>
  <c r="ET43" i="101"/>
  <c r="DF44" i="101"/>
  <c r="S52" i="101"/>
  <c r="BG52" i="101"/>
  <c r="AB11" i="102" s="1"/>
  <c r="ET56" i="101"/>
  <c r="CA62" i="101"/>
  <c r="DY60" i="101"/>
  <c r="S77" i="101"/>
  <c r="I82" i="101"/>
  <c r="AW82" i="101"/>
  <c r="CK82" i="101"/>
  <c r="BG92" i="101"/>
  <c r="BG133" i="101" s="1"/>
  <c r="DY99" i="101"/>
  <c r="DY101" i="101"/>
  <c r="ES101" i="101"/>
  <c r="EJ101" i="101"/>
  <c r="CV103" i="101"/>
  <c r="DY104" i="101"/>
  <c r="DF108" i="101"/>
  <c r="CU111" i="101"/>
  <c r="DF118" i="101"/>
  <c r="ET121" i="101"/>
  <c r="DY124" i="101"/>
  <c r="ES124" i="101"/>
  <c r="EJ124" i="101"/>
  <c r="DE125" i="101"/>
  <c r="I132" i="101"/>
  <c r="X27" i="102" s="1"/>
  <c r="AW132" i="101"/>
  <c r="AA27" i="102" s="1"/>
  <c r="CK132" i="101"/>
  <c r="DZ130" i="101"/>
  <c r="DH132" i="101"/>
  <c r="EJ83" i="101"/>
  <c r="EJ85" i="101"/>
  <c r="CV86" i="101"/>
  <c r="DF103" i="101"/>
  <c r="CU109" i="101"/>
  <c r="ES109" i="101"/>
  <c r="ET124" i="101"/>
  <c r="CU125" i="101"/>
  <c r="CU126" i="101"/>
  <c r="CU49" i="101"/>
  <c r="DZ69" i="101"/>
  <c r="ET83" i="101"/>
  <c r="DF84" i="101"/>
  <c r="ET85" i="101"/>
  <c r="DF86" i="101"/>
  <c r="ES104" i="101"/>
  <c r="ET113" i="101"/>
  <c r="DF114" i="101"/>
  <c r="ET115" i="101"/>
  <c r="DF116" i="101"/>
  <c r="AM132" i="101"/>
  <c r="Z27" i="102" s="1"/>
  <c r="CA132" i="101"/>
  <c r="EG132" i="101"/>
  <c r="DN132" i="101"/>
  <c r="EQ132" i="101"/>
  <c r="ES20" i="101"/>
  <c r="DE21" i="101"/>
  <c r="DY26" i="101"/>
  <c r="ES26" i="101"/>
  <c r="EJ26" i="101"/>
  <c r="CU31" i="101"/>
  <c r="CU34" i="101"/>
  <c r="DY35" i="101"/>
  <c r="CU36" i="101"/>
  <c r="DO45" i="101"/>
  <c r="DY46" i="101"/>
  <c r="ES46" i="101"/>
  <c r="EJ46" i="101"/>
  <c r="DO54" i="101"/>
  <c r="DY55" i="101"/>
  <c r="DO64" i="101"/>
  <c r="DY69" i="101"/>
  <c r="DO70" i="101"/>
  <c r="CV70" i="101"/>
  <c r="DY71" i="101"/>
  <c r="EJ71" i="101"/>
  <c r="ET78" i="101"/>
  <c r="DF79" i="101"/>
  <c r="ET80" i="101"/>
  <c r="DF81" i="101"/>
  <c r="DZ88" i="101"/>
  <c r="DZ90" i="101"/>
  <c r="DY108" i="101"/>
  <c r="DO109" i="101"/>
  <c r="DY110" i="101"/>
  <c r="ET110" i="101"/>
  <c r="DE114" i="101"/>
  <c r="DE116" i="101"/>
  <c r="DY116" i="101"/>
  <c r="DP116" i="101"/>
  <c r="DO119" i="101"/>
  <c r="DY120" i="101"/>
  <c r="DO121" i="101"/>
  <c r="DP111" i="101"/>
  <c r="DO14" i="101"/>
  <c r="DY15" i="101"/>
  <c r="ES15" i="101"/>
  <c r="DO16" i="101"/>
  <c r="CV16" i="101"/>
  <c r="CU24" i="101"/>
  <c r="AM32" i="101"/>
  <c r="CA32" i="101"/>
  <c r="I47" i="101"/>
  <c r="ET48" i="101"/>
  <c r="AC57" i="101"/>
  <c r="BQ57" i="101"/>
  <c r="ES55" i="101"/>
  <c r="AC67" i="101"/>
  <c r="BQ67" i="101"/>
  <c r="DE64" i="101"/>
  <c r="CU65" i="101"/>
  <c r="I72" i="101"/>
  <c r="AW72" i="101"/>
  <c r="CK72" i="101"/>
  <c r="BG87" i="101"/>
  <c r="DY87" i="101" s="1"/>
  <c r="I97" i="101"/>
  <c r="CU94" i="101"/>
  <c r="ES94" i="101"/>
  <c r="CU96" i="101"/>
  <c r="ES96" i="101"/>
  <c r="ET98" i="101"/>
  <c r="DF99" i="101"/>
  <c r="ET100" i="101"/>
  <c r="ET103" i="101"/>
  <c r="ET105" i="101"/>
  <c r="DF106" i="101"/>
  <c r="BQ112" i="101"/>
  <c r="DZ111" i="101"/>
  <c r="DO115" i="101"/>
  <c r="EJ116" i="101"/>
  <c r="DP121" i="101"/>
  <c r="DY129" i="101"/>
  <c r="ED132" i="101"/>
  <c r="CR132" i="101"/>
  <c r="DW132" i="101"/>
  <c r="BR132" i="101"/>
  <c r="AC22" i="101"/>
  <c r="Y5" i="102" s="1"/>
  <c r="BG42" i="101"/>
  <c r="AB9" i="102" s="1"/>
  <c r="CA47" i="101"/>
  <c r="AC10" i="102" s="1"/>
  <c r="AA14" i="102"/>
  <c r="AW67" i="101"/>
  <c r="CK67" i="101"/>
  <c r="AE14" i="102" s="1"/>
  <c r="CU78" i="101"/>
  <c r="AC82" i="101"/>
  <c r="DY88" i="101"/>
  <c r="AM92" i="101"/>
  <c r="CA92" i="101"/>
  <c r="AC19" i="102" s="1"/>
  <c r="DY98" i="101"/>
  <c r="AM102" i="101"/>
  <c r="CA102" i="101"/>
  <c r="AC21" i="102" s="1"/>
  <c r="Y23" i="102"/>
  <c r="AC112" i="101"/>
  <c r="DO113" i="101"/>
  <c r="S117" i="101"/>
  <c r="W24" i="102" s="1"/>
  <c r="BG117" i="101"/>
  <c r="AB24" i="102" s="1"/>
  <c r="AM127" i="101"/>
  <c r="DZ35" i="101"/>
  <c r="DY39" i="101"/>
  <c r="DY45" i="101"/>
  <c r="ET51" i="101"/>
  <c r="DP65" i="101"/>
  <c r="DP79" i="101"/>
  <c r="DF101" i="101"/>
  <c r="ET104" i="101"/>
  <c r="DF105" i="101"/>
  <c r="CU106" i="101"/>
  <c r="ES106" i="101"/>
  <c r="DP110" i="101"/>
  <c r="DZ110" i="101"/>
  <c r="EJ110" i="101"/>
  <c r="CV111" i="101"/>
  <c r="CV113" i="101"/>
  <c r="EJ114" i="101"/>
  <c r="CV115" i="101"/>
  <c r="ET119" i="101"/>
  <c r="DF120" i="101"/>
  <c r="CU121" i="101"/>
  <c r="ES121" i="101"/>
  <c r="EI123" i="101"/>
  <c r="DZ124" i="101"/>
  <c r="CV125" i="101"/>
  <c r="DF125" i="101"/>
  <c r="EJ130" i="101"/>
  <c r="ET130" i="101"/>
  <c r="DF131" i="101"/>
  <c r="DB132" i="101"/>
  <c r="CT132" i="101"/>
  <c r="DR132" i="101"/>
  <c r="CU13" i="101"/>
  <c r="AC17" i="101"/>
  <c r="ES13" i="101"/>
  <c r="BQ17" i="101"/>
  <c r="CA37" i="101"/>
  <c r="AC8" i="102" s="1"/>
  <c r="AC16" i="102"/>
  <c r="CA77" i="101"/>
  <c r="AW97" i="101"/>
  <c r="AA20" i="102" s="1"/>
  <c r="G8" i="102" s="1"/>
  <c r="CK97" i="101"/>
  <c r="AE20" i="102" s="1"/>
  <c r="AC107" i="101"/>
  <c r="Y22" i="102" s="1"/>
  <c r="BQ107" i="101"/>
  <c r="AD22" i="102" s="1"/>
  <c r="DF38" i="101"/>
  <c r="EJ69" i="101"/>
  <c r="DP93" i="101"/>
  <c r="DP95" i="101"/>
  <c r="EI98" i="101"/>
  <c r="DP99" i="101"/>
  <c r="CU100" i="101"/>
  <c r="DP101" i="101"/>
  <c r="DP105" i="101"/>
  <c r="DZ105" i="101"/>
  <c r="DF111" i="101"/>
  <c r="DF113" i="101"/>
  <c r="ET114" i="101"/>
  <c r="DF115" i="101"/>
  <c r="CV118" i="101"/>
  <c r="DP120" i="101"/>
  <c r="DP125" i="101"/>
  <c r="ES130" i="101"/>
  <c r="AA4" i="102"/>
  <c r="AW17" i="101"/>
  <c r="DO18" i="101"/>
  <c r="S22" i="101"/>
  <c r="DY18" i="101"/>
  <c r="BG22" i="101"/>
  <c r="AW27" i="101"/>
  <c r="AA6" i="102" s="1"/>
  <c r="AE6" i="102"/>
  <c r="CK27" i="101"/>
  <c r="AW42" i="101"/>
  <c r="AA9" i="102" s="1"/>
  <c r="CK42" i="101"/>
  <c r="AE9" i="102" s="1"/>
  <c r="AC12" i="102"/>
  <c r="CA57" i="101"/>
  <c r="CA67" i="101"/>
  <c r="AC14" i="102" s="1"/>
  <c r="DO68" i="101"/>
  <c r="S72" i="101"/>
  <c r="BG82" i="101"/>
  <c r="AB17" i="102" s="1"/>
  <c r="BQ102" i="101"/>
  <c r="AD21" i="102" s="1"/>
  <c r="S112" i="101"/>
  <c r="DO112" i="101" s="1"/>
  <c r="BG112" i="101"/>
  <c r="AB23" i="102" s="1"/>
  <c r="DE113" i="101"/>
  <c r="I117" i="101"/>
  <c r="AW117" i="101"/>
  <c r="AA24" i="102" s="1"/>
  <c r="CK117" i="101"/>
  <c r="AE24" i="102" s="1"/>
  <c r="EJ15" i="101"/>
  <c r="DY21" i="101"/>
  <c r="ES24" i="101"/>
  <c r="DY25" i="101"/>
  <c r="EI73" i="101"/>
  <c r="DZ93" i="101"/>
  <c r="DZ95" i="101"/>
  <c r="DZ99" i="101"/>
  <c r="CV108" i="101"/>
  <c r="DP113" i="101"/>
  <c r="DP115" i="101"/>
  <c r="ES116" i="101"/>
  <c r="DZ120" i="101"/>
  <c r="EJ120" i="101"/>
  <c r="CV121" i="101"/>
  <c r="DZ125" i="101"/>
  <c r="CV126" i="101"/>
  <c r="DF126" i="101"/>
  <c r="DZ131" i="101"/>
  <c r="CU33" i="101"/>
  <c r="AC37" i="101"/>
  <c r="DE37" i="101" s="1"/>
  <c r="ES33" i="101"/>
  <c r="BQ37" i="101"/>
  <c r="AW52" i="101"/>
  <c r="AA11" i="102" s="1"/>
  <c r="AE11" i="102"/>
  <c r="CK52" i="101"/>
  <c r="BG62" i="101"/>
  <c r="AB13" i="102" s="1"/>
  <c r="DE83" i="101"/>
  <c r="I87" i="101"/>
  <c r="AW87" i="101"/>
  <c r="AA18" i="102" s="1"/>
  <c r="CK87" i="101"/>
  <c r="AE18" i="102" s="1"/>
  <c r="CA97" i="101"/>
  <c r="AC20" i="102" s="1"/>
  <c r="S107" i="101"/>
  <c r="W22" i="102" s="1"/>
  <c r="BG107" i="101"/>
  <c r="AB22" i="102" s="1"/>
  <c r="EI118" i="101"/>
  <c r="I122" i="101"/>
  <c r="CK122" i="101"/>
  <c r="AE25" i="102" s="1"/>
  <c r="EI28" i="101"/>
  <c r="ES29" i="101"/>
  <c r="DP29" i="101"/>
  <c r="EJ40" i="101"/>
  <c r="DY61" i="101"/>
  <c r="CU71" i="101"/>
  <c r="DZ74" i="101"/>
  <c r="EJ99" i="101"/>
  <c r="CV100" i="101"/>
  <c r="DZ113" i="101"/>
  <c r="DZ115" i="101"/>
  <c r="DF121" i="101"/>
  <c r="DP126" i="101"/>
  <c r="DZ128" i="101"/>
  <c r="DE129" i="101"/>
  <c r="CV129" i="101"/>
  <c r="DF129" i="101"/>
  <c r="CU131" i="101"/>
  <c r="ES131" i="101"/>
  <c r="EJ131" i="101"/>
  <c r="ET131" i="101"/>
  <c r="EC132" i="101"/>
  <c r="DU132" i="101"/>
  <c r="ER132" i="101"/>
  <c r="ET132" i="101" s="1"/>
  <c r="CA17" i="101"/>
  <c r="AC4" i="102" s="1"/>
  <c r="I22" i="101"/>
  <c r="AW22" i="101"/>
  <c r="AA5" i="102" s="1"/>
  <c r="CK22" i="101"/>
  <c r="AE5" i="102" s="1"/>
  <c r="CA27" i="101"/>
  <c r="AC6" i="102" s="1"/>
  <c r="CU28" i="101"/>
  <c r="AC32" i="101"/>
  <c r="DY38" i="101"/>
  <c r="AM42" i="101"/>
  <c r="BG47" i="101"/>
  <c r="AB10" i="102" s="1"/>
  <c r="DO98" i="101"/>
  <c r="S102" i="101"/>
  <c r="BG102" i="101"/>
  <c r="AB21" i="102" s="1"/>
  <c r="EI108" i="101"/>
  <c r="I112" i="101"/>
  <c r="I133" i="101" s="1"/>
  <c r="CK112" i="101"/>
  <c r="AE23" i="102" s="1"/>
  <c r="AM117" i="101"/>
  <c r="CA117" i="101"/>
  <c r="AC24" i="102" s="1"/>
  <c r="DE123" i="101"/>
  <c r="S127" i="101"/>
  <c r="BG127" i="101"/>
  <c r="AB26" i="102" s="1"/>
  <c r="DE41" i="101"/>
  <c r="DZ41" i="101"/>
  <c r="DP54" i="101"/>
  <c r="DP64" i="101"/>
  <c r="DO90" i="101"/>
  <c r="CV98" i="101"/>
  <c r="ET99" i="101"/>
  <c r="DF100" i="101"/>
  <c r="CU103" i="101"/>
  <c r="DP103" i="101"/>
  <c r="DZ103" i="101"/>
  <c r="DE106" i="101"/>
  <c r="DP106" i="101"/>
  <c r="DZ106" i="101"/>
  <c r="DP108" i="101"/>
  <c r="DZ108" i="101"/>
  <c r="EJ108" i="101"/>
  <c r="CV109" i="101"/>
  <c r="CU110" i="101"/>
  <c r="ES110" i="101"/>
  <c r="EJ113" i="101"/>
  <c r="CV114" i="101"/>
  <c r="EJ115" i="101"/>
  <c r="CV116" i="101"/>
  <c r="DZ118" i="101"/>
  <c r="EJ118" i="101"/>
  <c r="CV119" i="101"/>
  <c r="CV123" i="101"/>
  <c r="DF123" i="101"/>
  <c r="DZ126" i="101"/>
  <c r="EJ128" i="101"/>
  <c r="ET128" i="101"/>
  <c r="DP129" i="101"/>
  <c r="CX132" i="101"/>
  <c r="DF132" i="101" s="1"/>
  <c r="DI132" i="101"/>
  <c r="CP132" i="101"/>
  <c r="DT132" i="101"/>
  <c r="EF132" i="101"/>
  <c r="BG37" i="101"/>
  <c r="AB8" i="102" s="1"/>
  <c r="CA52" i="101"/>
  <c r="AC11" i="102" s="1"/>
  <c r="DE58" i="101"/>
  <c r="I62" i="101"/>
  <c r="AW62" i="101"/>
  <c r="AA13" i="102" s="1"/>
  <c r="CK62" i="101"/>
  <c r="AE13" i="102" s="1"/>
  <c r="BG77" i="101"/>
  <c r="AB16" i="102" s="1"/>
  <c r="CA87" i="101"/>
  <c r="AC18" i="102" s="1"/>
  <c r="DE103" i="101"/>
  <c r="I107" i="101"/>
  <c r="X22" i="102" s="1"/>
  <c r="AW107" i="101"/>
  <c r="AA22" i="102" s="1"/>
  <c r="AM122" i="101"/>
  <c r="Z25" i="102" s="1"/>
  <c r="CA122" i="101"/>
  <c r="AC25" i="102" s="1"/>
  <c r="DY14" i="101"/>
  <c r="DY31" i="101"/>
  <c r="EJ48" i="101"/>
  <c r="CV84" i="101"/>
  <c r="AC97" i="101"/>
  <c r="BQ97" i="101"/>
  <c r="DF98" i="101"/>
  <c r="DP100" i="101"/>
  <c r="CU101" i="101"/>
  <c r="DO103" i="101"/>
  <c r="EJ103" i="101"/>
  <c r="CV104" i="101"/>
  <c r="DF104" i="101"/>
  <c r="CU105" i="101"/>
  <c r="ES105" i="101"/>
  <c r="EJ106" i="101"/>
  <c r="DO108" i="101"/>
  <c r="ET108" i="101"/>
  <c r="DF109" i="101"/>
  <c r="DY118" i="101"/>
  <c r="ET118" i="101"/>
  <c r="DF119" i="101"/>
  <c r="CU120" i="101"/>
  <c r="ES120" i="101"/>
  <c r="CU123" i="101"/>
  <c r="DP123" i="101"/>
  <c r="ET126" i="101"/>
  <c r="EI128" i="101"/>
  <c r="DZ129" i="101"/>
  <c r="DE130" i="101"/>
  <c r="CV130" i="101"/>
  <c r="DF130" i="101"/>
  <c r="DO23" i="101"/>
  <c r="BQ27" i="101"/>
  <c r="DO28" i="101"/>
  <c r="S32" i="101"/>
  <c r="CU38" i="101"/>
  <c r="AC42" i="101"/>
  <c r="AW47" i="101"/>
  <c r="AA10" i="102" s="1"/>
  <c r="AE10" i="102"/>
  <c r="CK47" i="101"/>
  <c r="BG57" i="101"/>
  <c r="AB12" i="102" s="1"/>
  <c r="H7" i="102" s="1"/>
  <c r="AW92" i="101"/>
  <c r="AA19" i="102" s="1"/>
  <c r="CK92" i="101"/>
  <c r="AE19" i="102" s="1"/>
  <c r="AW102" i="101"/>
  <c r="AA21" i="102" s="1"/>
  <c r="CK102" i="101"/>
  <c r="AE21" i="102" s="1"/>
  <c r="AM112" i="101"/>
  <c r="Z23" i="102" s="1"/>
  <c r="CA112" i="101"/>
  <c r="AC23" i="102" s="1"/>
  <c r="AC117" i="101"/>
  <c r="BQ117" i="101"/>
  <c r="AD24" i="102" s="1"/>
  <c r="AW127" i="101"/>
  <c r="AA26" i="102" s="1"/>
  <c r="CK127" i="101"/>
  <c r="AE26" i="102" s="1"/>
  <c r="ET34" i="101"/>
  <c r="DE39" i="101"/>
  <c r="ES44" i="101"/>
  <c r="DE49" i="101"/>
  <c r="DZ49" i="101"/>
  <c r="EJ56" i="101"/>
  <c r="CV65" i="101"/>
  <c r="ET68" i="101"/>
  <c r="DF69" i="101"/>
  <c r="DZ96" i="101"/>
  <c r="DP98" i="101"/>
  <c r="DZ100" i="101"/>
  <c r="DP104" i="101"/>
  <c r="DZ104" i="101"/>
  <c r="DY106" i="101"/>
  <c r="ET106" i="101"/>
  <c r="DP109" i="101"/>
  <c r="DZ109" i="101"/>
  <c r="EJ109" i="101"/>
  <c r="CV110" i="101"/>
  <c r="ES111" i="101"/>
  <c r="DY114" i="101"/>
  <c r="DP114" i="101"/>
  <c r="CU115" i="101"/>
  <c r="ES115" i="101"/>
  <c r="DP119" i="101"/>
  <c r="DZ123" i="101"/>
  <c r="CV124" i="101"/>
  <c r="DF124" i="101"/>
  <c r="DY126" i="101"/>
  <c r="ES126" i="101"/>
  <c r="EJ129" i="101"/>
  <c r="ET129" i="101"/>
  <c r="DP130" i="101"/>
  <c r="DD132" i="101"/>
  <c r="AD132" i="101"/>
  <c r="AN132" i="101"/>
  <c r="Z57" i="102" s="1"/>
  <c r="DS132" i="101"/>
  <c r="EO132" i="101"/>
  <c r="DE33" i="101"/>
  <c r="I37" i="101"/>
  <c r="DO93" i="101"/>
  <c r="S97" i="101"/>
  <c r="BG97" i="101"/>
  <c r="AB20" i="102" s="1"/>
  <c r="H8" i="102" s="1"/>
  <c r="AM107" i="101"/>
  <c r="Z22" i="102" s="1"/>
  <c r="CA107" i="101"/>
  <c r="AC22" i="102" s="1"/>
  <c r="AC122" i="101"/>
  <c r="Y25" i="102" s="1"/>
  <c r="AD25" i="102"/>
  <c r="BQ122" i="101"/>
  <c r="CU29" i="101"/>
  <c r="DP35" i="101"/>
  <c r="CV50" i="101"/>
  <c r="DF65" i="101"/>
  <c r="ET66" i="101"/>
  <c r="EI68" i="101"/>
  <c r="DP69" i="101"/>
  <c r="EJ96" i="101"/>
  <c r="DZ98" i="101"/>
  <c r="CV99" i="101"/>
  <c r="EJ100" i="101"/>
  <c r="CV101" i="101"/>
  <c r="DE104" i="101"/>
  <c r="EJ104" i="101"/>
  <c r="CV105" i="101"/>
  <c r="ET109" i="101"/>
  <c r="DF110" i="101"/>
  <c r="DZ114" i="101"/>
  <c r="DZ119" i="101"/>
  <c r="EJ119" i="101"/>
  <c r="CV120" i="101"/>
  <c r="EJ123" i="101"/>
  <c r="ET123" i="101"/>
  <c r="DP124" i="101"/>
  <c r="ES129" i="101"/>
  <c r="DE131" i="101"/>
  <c r="CV131" i="101"/>
  <c r="AX132" i="101"/>
  <c r="AA57" i="102" s="1"/>
  <c r="EN132" i="101"/>
  <c r="CV112" i="101"/>
  <c r="CV102" i="101"/>
  <c r="DP127" i="101"/>
  <c r="DZ97" i="101"/>
  <c r="CU102" i="101"/>
  <c r="CU127" i="101"/>
  <c r="DP102" i="101"/>
  <c r="X26" i="102"/>
  <c r="DP97" i="101"/>
  <c r="CV107" i="101"/>
  <c r="DZ112" i="101"/>
  <c r="EJ97" i="101"/>
  <c r="DE98" i="101"/>
  <c r="DE99" i="101"/>
  <c r="DE100" i="101"/>
  <c r="DE101" i="101"/>
  <c r="Y51" i="102"/>
  <c r="F54" i="102" s="1"/>
  <c r="CZ102" i="101"/>
  <c r="DP107" i="101"/>
  <c r="Z53" i="102"/>
  <c r="DA112" i="101"/>
  <c r="X54" i="102"/>
  <c r="CL117" i="101"/>
  <c r="AE54" i="102" s="1"/>
  <c r="CX117" i="101"/>
  <c r="AA55" i="102"/>
  <c r="DB122" i="101"/>
  <c r="W56" i="102"/>
  <c r="CV127" i="101"/>
  <c r="CY127" i="101"/>
  <c r="BH132" i="101"/>
  <c r="AB57" i="102" s="1"/>
  <c r="ES132" i="101"/>
  <c r="DC132" i="101"/>
  <c r="ET15" i="101"/>
  <c r="DF16" i="101"/>
  <c r="DR17" i="101"/>
  <c r="DP18" i="101"/>
  <c r="CU19" i="101"/>
  <c r="DP20" i="101"/>
  <c r="ES21" i="101"/>
  <c r="DT22" i="101"/>
  <c r="EP22" i="101"/>
  <c r="DP24" i="101"/>
  <c r="ET26" i="101"/>
  <c r="CR27" i="101"/>
  <c r="DW27" i="101"/>
  <c r="AC36" i="102"/>
  <c r="ET29" i="101"/>
  <c r="DF30" i="101"/>
  <c r="Y37" i="102"/>
  <c r="CO32" i="101"/>
  <c r="DT32" i="101"/>
  <c r="DT133" i="101" s="1"/>
  <c r="EP32" i="101"/>
  <c r="CV33" i="101"/>
  <c r="DF33" i="101"/>
  <c r="DP33" i="101"/>
  <c r="EJ35" i="101"/>
  <c r="CV36" i="101"/>
  <c r="DC37" i="101"/>
  <c r="DD37" i="101"/>
  <c r="Z38" i="102"/>
  <c r="DS37" i="101"/>
  <c r="DJ37" i="101"/>
  <c r="EO37" i="101"/>
  <c r="DP38" i="101"/>
  <c r="DY41" i="101"/>
  <c r="EJ41" i="101"/>
  <c r="CY42" i="101"/>
  <c r="AC39" i="102"/>
  <c r="EC42" i="101"/>
  <c r="DE44" i="101"/>
  <c r="DP44" i="101"/>
  <c r="ET46" i="101"/>
  <c r="CQ47" i="101"/>
  <c r="CR47" i="101"/>
  <c r="DW47" i="101"/>
  <c r="AC40" i="102"/>
  <c r="ED47" i="101"/>
  <c r="EI48" i="101"/>
  <c r="DY49" i="101"/>
  <c r="EJ49" i="101"/>
  <c r="DF50" i="101"/>
  <c r="W41" i="102"/>
  <c r="EQ52" i="101"/>
  <c r="DZ54" i="101"/>
  <c r="X42" i="102"/>
  <c r="H53" i="102" s="1"/>
  <c r="ER57" i="101"/>
  <c r="CL57" i="101"/>
  <c r="AE42" i="102" s="1"/>
  <c r="E22" i="102" s="1"/>
  <c r="EB57" i="101"/>
  <c r="DY59" i="101"/>
  <c r="DP59" i="101"/>
  <c r="DZ59" i="101"/>
  <c r="CV60" i="101"/>
  <c r="W43" i="102"/>
  <c r="EQ62" i="101"/>
  <c r="DY64" i="101"/>
  <c r="EJ64" i="101"/>
  <c r="ET64" i="101"/>
  <c r="DZ65" i="101"/>
  <c r="W44" i="102"/>
  <c r="DU67" i="101"/>
  <c r="CT67" i="101"/>
  <c r="EB67" i="101"/>
  <c r="CU68" i="101"/>
  <c r="ET69" i="101"/>
  <c r="DF70" i="101"/>
  <c r="W45" i="102"/>
  <c r="EJ74" i="101"/>
  <c r="DO75" i="101"/>
  <c r="CV75" i="101"/>
  <c r="DY76" i="101"/>
  <c r="EJ76" i="101"/>
  <c r="CR77" i="101"/>
  <c r="DW77" i="101"/>
  <c r="EL77" i="101"/>
  <c r="DZ79" i="101"/>
  <c r="DZ81" i="101"/>
  <c r="AB47" i="102"/>
  <c r="ES83" i="101"/>
  <c r="DE84" i="101"/>
  <c r="DP84" i="101"/>
  <c r="CU85" i="101"/>
  <c r="ES85" i="101"/>
  <c r="DP86" i="101"/>
  <c r="AA48" i="102"/>
  <c r="ET88" i="101"/>
  <c r="DF89" i="101"/>
  <c r="ET90" i="101"/>
  <c r="DF91" i="101"/>
  <c r="EJ93" i="101"/>
  <c r="DO94" i="101"/>
  <c r="CV94" i="101"/>
  <c r="DY95" i="101"/>
  <c r="EJ95" i="101"/>
  <c r="DO96" i="101"/>
  <c r="CV96" i="101"/>
  <c r="DB97" i="101"/>
  <c r="EL97" i="101"/>
  <c r="ET97" i="101" s="1"/>
  <c r="CU98" i="101"/>
  <c r="CU99" i="101"/>
  <c r="W51" i="102"/>
  <c r="EF102" i="101"/>
  <c r="ES103" i="101"/>
  <c r="AD52" i="102"/>
  <c r="DR107" i="101"/>
  <c r="DZ107" i="101" s="1"/>
  <c r="EC107" i="101"/>
  <c r="EM107" i="101"/>
  <c r="ET107" i="101" s="1"/>
  <c r="DE108" i="101"/>
  <c r="DE109" i="101"/>
  <c r="DE110" i="101"/>
  <c r="DE111" i="101"/>
  <c r="Y53" i="102"/>
  <c r="EG112" i="101"/>
  <c r="DH117" i="101"/>
  <c r="DS117" i="101"/>
  <c r="ED117" i="101"/>
  <c r="EN117" i="101"/>
  <c r="ET117" i="101" s="1"/>
  <c r="DO118" i="101"/>
  <c r="DW122" i="101"/>
  <c r="DZ122" i="101" s="1"/>
  <c r="EH122" i="101"/>
  <c r="X56" i="102"/>
  <c r="W26" i="102"/>
  <c r="DT127" i="101"/>
  <c r="EE127" i="101"/>
  <c r="EJ127" i="101" s="1"/>
  <c r="EO127" i="101"/>
  <c r="ET127" i="101" s="1"/>
  <c r="DY128" i="101"/>
  <c r="DY131" i="101"/>
  <c r="DX132" i="101"/>
  <c r="EL132" i="101"/>
  <c r="AB4" i="102"/>
  <c r="CV13" i="101"/>
  <c r="DE16" i="101"/>
  <c r="DY16" i="101"/>
  <c r="DP16" i="101"/>
  <c r="DZ16" i="101"/>
  <c r="AB34" i="102"/>
  <c r="DZ18" i="101"/>
  <c r="DZ24" i="101"/>
  <c r="CU26" i="101"/>
  <c r="X36" i="102"/>
  <c r="CL27" i="101"/>
  <c r="AE36" i="102" s="1"/>
  <c r="DP30" i="101"/>
  <c r="ES31" i="101"/>
  <c r="Z37" i="102"/>
  <c r="DZ33" i="101"/>
  <c r="DO34" i="101"/>
  <c r="CV34" i="101"/>
  <c r="ET35" i="101"/>
  <c r="DF36" i="101"/>
  <c r="AA38" i="102"/>
  <c r="DZ38" i="101"/>
  <c r="CU40" i="101"/>
  <c r="ES40" i="101"/>
  <c r="ET41" i="101"/>
  <c r="CL42" i="101"/>
  <c r="AE39" i="102" s="1"/>
  <c r="DK42" i="101"/>
  <c r="ES43" i="101"/>
  <c r="DZ44" i="101"/>
  <c r="CV45" i="101"/>
  <c r="CU46" i="101"/>
  <c r="X40" i="102"/>
  <c r="CL47" i="101"/>
  <c r="AE40" i="102" s="1"/>
  <c r="EB47" i="101"/>
  <c r="CU48" i="101"/>
  <c r="ES48" i="101"/>
  <c r="ET49" i="101"/>
  <c r="DE50" i="101"/>
  <c r="DP50" i="101"/>
  <c r="DE51" i="101"/>
  <c r="CU53" i="101"/>
  <c r="DY54" i="101"/>
  <c r="ES54" i="101"/>
  <c r="EJ54" i="101"/>
  <c r="CV55" i="101"/>
  <c r="DF55" i="101"/>
  <c r="CU56" i="101"/>
  <c r="ES56" i="101"/>
  <c r="W42" i="102"/>
  <c r="CY57" i="101"/>
  <c r="EJ59" i="101"/>
  <c r="DF60" i="101"/>
  <c r="CU61" i="101"/>
  <c r="DK62" i="101"/>
  <c r="EI64" i="101"/>
  <c r="EI65" i="101"/>
  <c r="EJ65" i="101"/>
  <c r="DO66" i="101"/>
  <c r="CV66" i="101"/>
  <c r="Y44" i="102"/>
  <c r="DP70" i="101"/>
  <c r="ES71" i="101"/>
  <c r="Y45" i="102"/>
  <c r="ET74" i="101"/>
  <c r="DF75" i="101"/>
  <c r="ET76" i="101"/>
  <c r="AC46" i="102"/>
  <c r="DO78" i="101"/>
  <c r="CV78" i="101"/>
  <c r="DY79" i="101"/>
  <c r="EJ79" i="101"/>
  <c r="DO80" i="101"/>
  <c r="CV80" i="101"/>
  <c r="DY81" i="101"/>
  <c r="EJ81" i="101"/>
  <c r="DK82" i="101"/>
  <c r="CR82" i="101"/>
  <c r="DZ84" i="101"/>
  <c r="DZ86" i="101"/>
  <c r="DL87" i="101"/>
  <c r="CS87" i="101"/>
  <c r="AB48" i="102"/>
  <c r="CU88" i="101"/>
  <c r="DP89" i="101"/>
  <c r="CU90" i="101"/>
  <c r="ES90" i="101"/>
  <c r="DE91" i="101"/>
  <c r="DP91" i="101"/>
  <c r="DB92" i="101"/>
  <c r="ET93" i="101"/>
  <c r="DF94" i="101"/>
  <c r="ET95" i="101"/>
  <c r="DF96" i="101"/>
  <c r="DP96" i="101"/>
  <c r="DA97" i="101"/>
  <c r="X51" i="102"/>
  <c r="W21" i="102"/>
  <c r="CX102" i="101"/>
  <c r="EE102" i="101"/>
  <c r="EP102" i="101"/>
  <c r="ET102" i="101" s="1"/>
  <c r="EI103" i="101"/>
  <c r="EI104" i="101"/>
  <c r="EI105" i="101"/>
  <c r="EI106" i="101"/>
  <c r="DC107" i="101"/>
  <c r="EB107" i="101"/>
  <c r="EJ107" i="101" s="1"/>
  <c r="CU108" i="101"/>
  <c r="CY112" i="101"/>
  <c r="EF112" i="101"/>
  <c r="EQ112" i="101"/>
  <c r="ET112" i="101" s="1"/>
  <c r="ES113" i="101"/>
  <c r="DD117" i="101"/>
  <c r="DR117" i="101"/>
  <c r="DZ117" i="101" s="1"/>
  <c r="EC117" i="101"/>
  <c r="DE118" i="101"/>
  <c r="DE119" i="101"/>
  <c r="DE120" i="101"/>
  <c r="DE121" i="101"/>
  <c r="CZ122" i="101"/>
  <c r="EG122" i="101"/>
  <c r="ER122" i="101"/>
  <c r="ET122" i="101" s="1"/>
  <c r="ED127" i="101"/>
  <c r="DO128" i="101"/>
  <c r="DO129" i="101"/>
  <c r="DO130" i="101"/>
  <c r="DO131" i="101"/>
  <c r="DA132" i="101"/>
  <c r="EH132" i="101"/>
  <c r="EJ132" i="101" s="1"/>
  <c r="ED27" i="101"/>
  <c r="DF13" i="101"/>
  <c r="CV14" i="101"/>
  <c r="EJ16" i="101"/>
  <c r="DK17" i="101"/>
  <c r="CR17" i="101"/>
  <c r="DW17" i="101"/>
  <c r="DX17" i="101"/>
  <c r="EL17" i="101"/>
  <c r="EJ18" i="101"/>
  <c r="CV19" i="101"/>
  <c r="DY20" i="101"/>
  <c r="EJ20" i="101"/>
  <c r="CV21" i="101"/>
  <c r="CT22" i="101"/>
  <c r="EJ24" i="101"/>
  <c r="CV25" i="101"/>
  <c r="DF25" i="101"/>
  <c r="W36" i="102"/>
  <c r="CO27" i="101"/>
  <c r="DU27" i="101"/>
  <c r="EQ27" i="101"/>
  <c r="CV28" i="101"/>
  <c r="DZ30" i="101"/>
  <c r="DC32" i="101"/>
  <c r="CT32" i="101"/>
  <c r="DR32" i="101"/>
  <c r="AA8" i="102"/>
  <c r="AE8" i="102"/>
  <c r="EJ33" i="101"/>
  <c r="DF34" i="101"/>
  <c r="DP36" i="101"/>
  <c r="DL37" i="101"/>
  <c r="CS37" i="101"/>
  <c r="CT37" i="101"/>
  <c r="AB38" i="102"/>
  <c r="EM37" i="101"/>
  <c r="EF37" i="101"/>
  <c r="AC9" i="102"/>
  <c r="EJ38" i="101"/>
  <c r="CV39" i="101"/>
  <c r="DF39" i="101"/>
  <c r="W39" i="102"/>
  <c r="EQ42" i="101"/>
  <c r="DY44" i="101"/>
  <c r="EJ44" i="101"/>
  <c r="ET44" i="101"/>
  <c r="DF45" i="101"/>
  <c r="W40" i="102"/>
  <c r="CO47" i="101"/>
  <c r="DT47" i="101"/>
  <c r="DU47" i="101"/>
  <c r="DL47" i="101"/>
  <c r="EQ47" i="101"/>
  <c r="DZ50" i="101"/>
  <c r="DN52" i="101"/>
  <c r="Z41" i="102"/>
  <c r="EO52" i="101"/>
  <c r="ET54" i="101"/>
  <c r="DP55" i="101"/>
  <c r="Y42" i="102"/>
  <c r="EP57" i="101"/>
  <c r="CV58" i="101"/>
  <c r="ET59" i="101"/>
  <c r="DE60" i="101"/>
  <c r="DP60" i="101"/>
  <c r="Z43" i="102"/>
  <c r="AB14" i="102"/>
  <c r="CV63" i="101"/>
  <c r="DF63" i="101"/>
  <c r="ES64" i="101"/>
  <c r="ET65" i="101"/>
  <c r="DF66" i="101"/>
  <c r="DN67" i="101"/>
  <c r="CN67" i="101"/>
  <c r="DS67" i="101"/>
  <c r="DJ67" i="101"/>
  <c r="DK67" i="101"/>
  <c r="AB15" i="102"/>
  <c r="CV68" i="101"/>
  <c r="DZ70" i="101"/>
  <c r="EG72" i="101"/>
  <c r="DN72" i="101"/>
  <c r="CV73" i="101"/>
  <c r="CU74" i="101"/>
  <c r="ES74" i="101"/>
  <c r="DE75" i="101"/>
  <c r="DP75" i="101"/>
  <c r="CU76" i="101"/>
  <c r="ES76" i="101"/>
  <c r="X46" i="102"/>
  <c r="DI77" i="101"/>
  <c r="CP77" i="101"/>
  <c r="DU77" i="101"/>
  <c r="ER77" i="101"/>
  <c r="CL77" i="101"/>
  <c r="AE46" i="102" s="1"/>
  <c r="DF78" i="101"/>
  <c r="ET79" i="101"/>
  <c r="DF80" i="101"/>
  <c r="ET81" i="101"/>
  <c r="CY82" i="101"/>
  <c r="DJ82" i="101"/>
  <c r="CQ82" i="101"/>
  <c r="DV82" i="101"/>
  <c r="AC47" i="102"/>
  <c r="AB18" i="102"/>
  <c r="CV83" i="101"/>
  <c r="DY84" i="101"/>
  <c r="EJ84" i="101"/>
  <c r="DO85" i="101"/>
  <c r="CV85" i="101"/>
  <c r="DY86" i="101"/>
  <c r="EJ86" i="101"/>
  <c r="CZ87" i="101"/>
  <c r="DK87" i="101"/>
  <c r="CR87" i="101"/>
  <c r="DW87" i="101"/>
  <c r="EL87" i="101"/>
  <c r="DZ89" i="101"/>
  <c r="DZ91" i="101"/>
  <c r="DA92" i="101"/>
  <c r="DL92" i="101"/>
  <c r="AB49" i="102"/>
  <c r="CU93" i="101"/>
  <c r="DP94" i="101"/>
  <c r="ES95" i="101"/>
  <c r="CZ97" i="101"/>
  <c r="DY103" i="101"/>
  <c r="DB107" i="101"/>
  <c r="EI107" i="101"/>
  <c r="X53" i="102"/>
  <c r="CX112" i="101"/>
  <c r="EI113" i="101"/>
  <c r="EI114" i="101"/>
  <c r="EI115" i="101"/>
  <c r="EI116" i="101"/>
  <c r="DC117" i="101"/>
  <c r="DN117" i="101"/>
  <c r="CU118" i="101"/>
  <c r="W55" i="102"/>
  <c r="CV122" i="101"/>
  <c r="CY122" i="101"/>
  <c r="DJ122" i="101"/>
  <c r="DP122" i="101" s="1"/>
  <c r="ES123" i="101"/>
  <c r="DD127" i="101"/>
  <c r="DR127" i="101"/>
  <c r="DE128" i="101"/>
  <c r="CZ132" i="101"/>
  <c r="DK132" i="101"/>
  <c r="DP13" i="101"/>
  <c r="DZ13" i="101"/>
  <c r="DF14" i="101"/>
  <c r="DP14" i="101"/>
  <c r="ET16" i="101"/>
  <c r="DJ17" i="101"/>
  <c r="DV17" i="101"/>
  <c r="AC34" i="102"/>
  <c r="ET18" i="101"/>
  <c r="DF19" i="101"/>
  <c r="ET20" i="101"/>
  <c r="DA22" i="101"/>
  <c r="DL22" i="101"/>
  <c r="EM22" i="101"/>
  <c r="DF23" i="101"/>
  <c r="DE25" i="101"/>
  <c r="DZ25" i="101"/>
  <c r="CV26" i="101"/>
  <c r="DD27" i="101"/>
  <c r="Y36" i="102"/>
  <c r="EP27" i="101"/>
  <c r="DF28" i="101"/>
  <c r="DY30" i="101"/>
  <c r="ES30" i="101"/>
  <c r="EJ30" i="101"/>
  <c r="CV31" i="101"/>
  <c r="DF31" i="101"/>
  <c r="DA32" i="101"/>
  <c r="AB37" i="102"/>
  <c r="ET33" i="101"/>
  <c r="DE34" i="101"/>
  <c r="DP34" i="101"/>
  <c r="DE35" i="101"/>
  <c r="ES35" i="101"/>
  <c r="DZ36" i="101"/>
  <c r="DK37" i="101"/>
  <c r="ET38" i="101"/>
  <c r="DP39" i="101"/>
  <c r="CV40" i="101"/>
  <c r="CV43" i="101"/>
  <c r="EI44" i="101"/>
  <c r="ES45" i="101"/>
  <c r="DP45" i="101"/>
  <c r="DZ45" i="101"/>
  <c r="EJ45" i="101"/>
  <c r="CV46" i="101"/>
  <c r="Y40" i="102"/>
  <c r="CV48" i="101"/>
  <c r="DY50" i="101"/>
  <c r="EJ50" i="101"/>
  <c r="CV51" i="101"/>
  <c r="DI52" i="101"/>
  <c r="CV53" i="101"/>
  <c r="CU54" i="101"/>
  <c r="DZ55" i="101"/>
  <c r="EJ55" i="101"/>
  <c r="DO56" i="101"/>
  <c r="CV56" i="101"/>
  <c r="DD57" i="101"/>
  <c r="Z42" i="102"/>
  <c r="F11" i="102" s="1"/>
  <c r="DS57" i="101"/>
  <c r="EO57" i="101"/>
  <c r="DF58" i="101"/>
  <c r="DZ60" i="101"/>
  <c r="CV61" i="101"/>
  <c r="EF62" i="101"/>
  <c r="DD62" i="101"/>
  <c r="DR62" i="101"/>
  <c r="EN62" i="101"/>
  <c r="CU63" i="101"/>
  <c r="DP63" i="101"/>
  <c r="DE66" i="101"/>
  <c r="DP66" i="101"/>
  <c r="DM67" i="101"/>
  <c r="AA44" i="102"/>
  <c r="DF68" i="101"/>
  <c r="CU69" i="101"/>
  <c r="ES69" i="101"/>
  <c r="DY70" i="101"/>
  <c r="ES70" i="101"/>
  <c r="EJ70" i="101"/>
  <c r="CV71" i="101"/>
  <c r="DF71" i="101"/>
  <c r="EF72" i="101"/>
  <c r="DM72" i="101"/>
  <c r="AA45" i="102"/>
  <c r="DF73" i="101"/>
  <c r="DZ75" i="101"/>
  <c r="W46" i="102"/>
  <c r="AA17" i="102"/>
  <c r="AE17" i="102"/>
  <c r="DP78" i="101"/>
  <c r="CU79" i="101"/>
  <c r="ES79" i="101"/>
  <c r="DP80" i="101"/>
  <c r="CU81" i="101"/>
  <c r="ES81" i="101"/>
  <c r="EB82" i="101"/>
  <c r="DI82" i="101"/>
  <c r="CP82" i="101"/>
  <c r="DU82" i="101"/>
  <c r="ER82" i="101"/>
  <c r="CL82" i="101"/>
  <c r="AE47" i="102" s="1"/>
  <c r="DF83" i="101"/>
  <c r="ET84" i="101"/>
  <c r="DF85" i="101"/>
  <c r="ET86" i="101"/>
  <c r="CY87" i="101"/>
  <c r="DJ87" i="101"/>
  <c r="CQ87" i="101"/>
  <c r="DV87" i="101"/>
  <c r="AC48" i="102"/>
  <c r="CV88" i="101"/>
  <c r="DY89" i="101"/>
  <c r="EJ89" i="101"/>
  <c r="CV90" i="101"/>
  <c r="DY91" i="101"/>
  <c r="EJ91" i="101"/>
  <c r="ED92" i="101"/>
  <c r="DK92" i="101"/>
  <c r="DZ94" i="101"/>
  <c r="CN97" i="101"/>
  <c r="CV97" i="101" s="1"/>
  <c r="ES98" i="101"/>
  <c r="AD51" i="102"/>
  <c r="C23" i="102" s="1"/>
  <c r="DD102" i="101"/>
  <c r="DR102" i="101"/>
  <c r="DZ102" i="101" s="1"/>
  <c r="DA107" i="101"/>
  <c r="DF107" i="101" s="1"/>
  <c r="AC53" i="102"/>
  <c r="DP112" i="101"/>
  <c r="DY113" i="101"/>
  <c r="DB117" i="101"/>
  <c r="X55" i="102"/>
  <c r="CX122" i="101"/>
  <c r="DC127" i="101"/>
  <c r="T132" i="101"/>
  <c r="CY132" i="101"/>
  <c r="DO13" i="101"/>
  <c r="EJ13" i="101"/>
  <c r="ET13" i="101"/>
  <c r="AE4" i="102"/>
  <c r="DE14" i="101"/>
  <c r="DZ14" i="101"/>
  <c r="CV15" i="101"/>
  <c r="X34" i="102"/>
  <c r="CL17" i="101"/>
  <c r="AE34" i="102" s="1"/>
  <c r="DP19" i="101"/>
  <c r="CU23" i="101"/>
  <c r="EJ25" i="101"/>
  <c r="DF26" i="101"/>
  <c r="AA7" i="102"/>
  <c r="AE7" i="102"/>
  <c r="DP28" i="101"/>
  <c r="ET30" i="101"/>
  <c r="DP31" i="101"/>
  <c r="DX32" i="101"/>
  <c r="DH32" i="101"/>
  <c r="EE32" i="101"/>
  <c r="DZ34" i="101"/>
  <c r="EJ36" i="101"/>
  <c r="ET36" i="101"/>
  <c r="CZ37" i="101"/>
  <c r="DW37" i="101"/>
  <c r="AC38" i="102"/>
  <c r="DZ39" i="101"/>
  <c r="EJ39" i="101"/>
  <c r="ET39" i="101"/>
  <c r="DF40" i="101"/>
  <c r="DO41" i="101"/>
  <c r="DC42" i="101"/>
  <c r="Z39" i="102"/>
  <c r="DF43" i="101"/>
  <c r="ET45" i="101"/>
  <c r="DF46" i="101"/>
  <c r="DN47" i="101"/>
  <c r="CN47" i="101"/>
  <c r="DS47" i="101"/>
  <c r="EO47" i="101"/>
  <c r="DF48" i="101"/>
  <c r="DO49" i="101"/>
  <c r="ET50" i="101"/>
  <c r="DF51" i="101"/>
  <c r="DA52" i="101"/>
  <c r="AB41" i="102"/>
  <c r="EM52" i="101"/>
  <c r="DF53" i="101"/>
  <c r="ET55" i="101"/>
  <c r="DF56" i="101"/>
  <c r="AA42" i="102"/>
  <c r="DP58" i="101"/>
  <c r="EJ60" i="101"/>
  <c r="ET60" i="101"/>
  <c r="DF61" i="101"/>
  <c r="AB43" i="102"/>
  <c r="DZ63" i="101"/>
  <c r="EJ63" i="101"/>
  <c r="CV64" i="101"/>
  <c r="DZ66" i="101"/>
  <c r="DX67" i="101"/>
  <c r="AB44" i="102"/>
  <c r="EM67" i="101"/>
  <c r="AA15" i="102"/>
  <c r="AE15" i="102"/>
  <c r="DP68" i="101"/>
  <c r="ET70" i="101"/>
  <c r="DP71" i="101"/>
  <c r="CS72" i="101"/>
  <c r="AB45" i="102"/>
  <c r="EM72" i="101"/>
  <c r="AA16" i="102"/>
  <c r="AE16" i="102"/>
  <c r="CV74" i="101"/>
  <c r="ES75" i="101"/>
  <c r="EJ75" i="101"/>
  <c r="CV76" i="101"/>
  <c r="DD77" i="101"/>
  <c r="DS77" i="101"/>
  <c r="EP77" i="101"/>
  <c r="ET77" i="101" s="1"/>
  <c r="DZ78" i="101"/>
  <c r="DZ80" i="101"/>
  <c r="DT82" i="101"/>
  <c r="EQ82" i="101"/>
  <c r="DP83" i="101"/>
  <c r="DP85" i="101"/>
  <c r="X48" i="102"/>
  <c r="DU87" i="101"/>
  <c r="ER87" i="101"/>
  <c r="CL87" i="101"/>
  <c r="AE48" i="102" s="1"/>
  <c r="DF88" i="101"/>
  <c r="ET89" i="101"/>
  <c r="DF90" i="101"/>
  <c r="ET91" i="101"/>
  <c r="CV93" i="101"/>
  <c r="DY94" i="101"/>
  <c r="EJ94" i="101"/>
  <c r="CV95" i="101"/>
  <c r="DY96" i="101"/>
  <c r="X50" i="102"/>
  <c r="H54" i="102" s="1"/>
  <c r="W50" i="102"/>
  <c r="Z50" i="102"/>
  <c r="F12" i="102" s="1"/>
  <c r="Y52" i="102"/>
  <c r="ES108" i="101"/>
  <c r="DY123" i="101"/>
  <c r="J132" i="101"/>
  <c r="EJ14" i="101"/>
  <c r="DF15" i="101"/>
  <c r="DP15" i="101"/>
  <c r="ES16" i="101"/>
  <c r="W34" i="102"/>
  <c r="DU17" i="101"/>
  <c r="EQ17" i="101"/>
  <c r="DZ19" i="101"/>
  <c r="CY22" i="101"/>
  <c r="DD22" i="101"/>
  <c r="ET25" i="101"/>
  <c r="DE26" i="101"/>
  <c r="DP26" i="101"/>
  <c r="DB27" i="101"/>
  <c r="AA36" i="102"/>
  <c r="EN27" i="101"/>
  <c r="EH27" i="101"/>
  <c r="DZ28" i="101"/>
  <c r="CV29" i="101"/>
  <c r="CU30" i="101"/>
  <c r="DE31" i="101"/>
  <c r="DZ31" i="101"/>
  <c r="EJ31" i="101"/>
  <c r="ET31" i="101"/>
  <c r="AC37" i="102"/>
  <c r="DY34" i="101"/>
  <c r="ES34" i="101"/>
  <c r="EJ34" i="101"/>
  <c r="CV35" i="101"/>
  <c r="EI36" i="101"/>
  <c r="X38" i="102"/>
  <c r="ER37" i="101"/>
  <c r="CL37" i="101"/>
  <c r="AE38" i="102" s="1"/>
  <c r="DN37" i="101"/>
  <c r="EI39" i="101"/>
  <c r="DE40" i="101"/>
  <c r="DP40" i="101"/>
  <c r="DJ42" i="101"/>
  <c r="DP43" i="101"/>
  <c r="DZ43" i="101"/>
  <c r="DP46" i="101"/>
  <c r="DM47" i="101"/>
  <c r="AA40" i="102"/>
  <c r="EN47" i="101"/>
  <c r="DP48" i="101"/>
  <c r="CU50" i="101"/>
  <c r="DY51" i="101"/>
  <c r="DP51" i="101"/>
  <c r="DZ51" i="101"/>
  <c r="EL52" i="101"/>
  <c r="EI57" i="101"/>
  <c r="AA12" i="102"/>
  <c r="G7" i="102" s="1"/>
  <c r="AE12" i="102"/>
  <c r="E26" i="102" s="1"/>
  <c r="DP53" i="101"/>
  <c r="DZ53" i="101"/>
  <c r="EJ53" i="101"/>
  <c r="CV54" i="101"/>
  <c r="DE56" i="101"/>
  <c r="DP56" i="101"/>
  <c r="DA57" i="101"/>
  <c r="CT57" i="101"/>
  <c r="DH57" i="101"/>
  <c r="DI57" i="101"/>
  <c r="DZ58" i="101"/>
  <c r="EI60" i="101"/>
  <c r="ES61" i="101"/>
  <c r="DP61" i="101"/>
  <c r="DZ61" i="101"/>
  <c r="EJ61" i="101"/>
  <c r="CZ62" i="101"/>
  <c r="DA62" i="101"/>
  <c r="CR62" i="101"/>
  <c r="DW62" i="101"/>
  <c r="DX62" i="101"/>
  <c r="EL62" i="101"/>
  <c r="EG62" i="101"/>
  <c r="DY63" i="101"/>
  <c r="ET63" i="101"/>
  <c r="DF64" i="101"/>
  <c r="ES65" i="101"/>
  <c r="DY66" i="101"/>
  <c r="ES66" i="101"/>
  <c r="EJ66" i="101"/>
  <c r="CZ67" i="101"/>
  <c r="EL67" i="101"/>
  <c r="EH67" i="101"/>
  <c r="DZ68" i="101"/>
  <c r="CV69" i="101"/>
  <c r="CU70" i="101"/>
  <c r="DE71" i="101"/>
  <c r="DZ71" i="101"/>
  <c r="ED72" i="101"/>
  <c r="DK72" i="101"/>
  <c r="DK133" i="101" s="1"/>
  <c r="CR72" i="101"/>
  <c r="DW72" i="101"/>
  <c r="DX72" i="101"/>
  <c r="DH72" i="101"/>
  <c r="DO73" i="101"/>
  <c r="EJ73" i="101"/>
  <c r="ET73" i="101"/>
  <c r="DF74" i="101"/>
  <c r="ET75" i="101"/>
  <c r="DF76" i="101"/>
  <c r="DC77" i="101"/>
  <c r="DN77" i="101"/>
  <c r="Z46" i="102"/>
  <c r="EO77" i="101"/>
  <c r="AC17" i="102"/>
  <c r="EJ78" i="101"/>
  <c r="DO79" i="101"/>
  <c r="CV79" i="101"/>
  <c r="DY80" i="101"/>
  <c r="EJ80" i="101"/>
  <c r="DO81" i="101"/>
  <c r="CV81" i="101"/>
  <c r="EH82" i="101"/>
  <c r="CN82" i="101"/>
  <c r="CV82" i="101" s="1"/>
  <c r="DS82" i="101"/>
  <c r="EP82" i="101"/>
  <c r="DZ83" i="101"/>
  <c r="DZ85" i="101"/>
  <c r="W48" i="102"/>
  <c r="CO87" i="101"/>
  <c r="DT87" i="101"/>
  <c r="EQ87" i="101"/>
  <c r="ET87" i="101" s="1"/>
  <c r="DP88" i="101"/>
  <c r="CU89" i="101"/>
  <c r="ES89" i="101"/>
  <c r="DP90" i="101"/>
  <c r="CU91" i="101"/>
  <c r="ES91" i="101"/>
  <c r="DF93" i="101"/>
  <c r="ET94" i="101"/>
  <c r="DF95" i="101"/>
  <c r="ES118" i="101"/>
  <c r="DO123" i="101"/>
  <c r="DO124" i="101"/>
  <c r="DO125" i="101"/>
  <c r="DO126" i="101"/>
  <c r="DE13" i="101"/>
  <c r="EI13" i="101"/>
  <c r="ET14" i="101"/>
  <c r="DE15" i="101"/>
  <c r="DZ15" i="101"/>
  <c r="CN17" i="101"/>
  <c r="DT17" i="101"/>
  <c r="EP17" i="101"/>
  <c r="ET17" i="101" s="1"/>
  <c r="CV18" i="101"/>
  <c r="DY19" i="101"/>
  <c r="ES19" i="101"/>
  <c r="EJ19" i="101"/>
  <c r="CV20" i="101"/>
  <c r="DF20" i="101"/>
  <c r="CP22" i="101"/>
  <c r="DU22" i="101"/>
  <c r="DZ22" i="101" s="1"/>
  <c r="ER22" i="101"/>
  <c r="DB22" i="101"/>
  <c r="CV24" i="101"/>
  <c r="ES25" i="101"/>
  <c r="DZ26" i="101"/>
  <c r="DA27" i="101"/>
  <c r="CS27" i="101"/>
  <c r="DX27" i="101"/>
  <c r="AB36" i="102"/>
  <c r="EM27" i="101"/>
  <c r="EF27" i="101"/>
  <c r="AC7" i="102"/>
  <c r="EJ28" i="101"/>
  <c r="ET28" i="101"/>
  <c r="DF29" i="101"/>
  <c r="EI31" i="101"/>
  <c r="CX32" i="101"/>
  <c r="CY32" i="101"/>
  <c r="CP32" i="101"/>
  <c r="DU32" i="101"/>
  <c r="DV32" i="101"/>
  <c r="DM32" i="101"/>
  <c r="ER32" i="101"/>
  <c r="CL32" i="101"/>
  <c r="AE37" i="102" s="1"/>
  <c r="DI32" i="101"/>
  <c r="DO33" i="101"/>
  <c r="DF35" i="101"/>
  <c r="ES36" i="101"/>
  <c r="W38" i="102"/>
  <c r="CO37" i="101"/>
  <c r="DU37" i="101"/>
  <c r="DM37" i="101"/>
  <c r="CN37" i="101"/>
  <c r="CV38" i="101"/>
  <c r="DZ40" i="101"/>
  <c r="CV41" i="101"/>
  <c r="DF41" i="101"/>
  <c r="DP41" i="101"/>
  <c r="AB39" i="102"/>
  <c r="EM42" i="101"/>
  <c r="EG42" i="101"/>
  <c r="DO43" i="101"/>
  <c r="EJ43" i="101"/>
  <c r="CV44" i="101"/>
  <c r="DZ46" i="101"/>
  <c r="DA47" i="101"/>
  <c r="DB47" i="101"/>
  <c r="CS47" i="101"/>
  <c r="DX47" i="101"/>
  <c r="AB40" i="102"/>
  <c r="EM47" i="101"/>
  <c r="EH47" i="101"/>
  <c r="DZ48" i="101"/>
  <c r="CV49" i="101"/>
  <c r="DF49" i="101"/>
  <c r="DP49" i="101"/>
  <c r="EJ51" i="101"/>
  <c r="DJ52" i="101"/>
  <c r="AC41" i="102"/>
  <c r="DO53" i="101"/>
  <c r="DY53" i="101"/>
  <c r="ET53" i="101"/>
  <c r="DF54" i="101"/>
  <c r="DZ56" i="101"/>
  <c r="EL57" i="101"/>
  <c r="EF57" i="101"/>
  <c r="ES58" i="101"/>
  <c r="EJ58" i="101"/>
  <c r="CV59" i="101"/>
  <c r="CU60" i="101"/>
  <c r="ES60" i="101"/>
  <c r="ET61" i="101"/>
  <c r="CY62" i="101"/>
  <c r="DW67" i="101"/>
  <c r="AC15" i="102"/>
  <c r="DB77" i="101"/>
  <c r="CT77" i="101"/>
  <c r="EN77" i="101"/>
  <c r="DC82" i="101"/>
  <c r="EO82" i="101"/>
  <c r="DD87" i="101"/>
  <c r="CN87" i="101"/>
  <c r="DS87" i="101"/>
  <c r="EP87" i="101"/>
  <c r="DT92" i="101"/>
  <c r="X52" i="102"/>
  <c r="CU113" i="101"/>
  <c r="CV117" i="101"/>
  <c r="ES128" i="101"/>
  <c r="Z4" i="102"/>
  <c r="DY17" i="101"/>
  <c r="AN3" i="101"/>
  <c r="AW7" i="101"/>
  <c r="W4" i="102"/>
  <c r="ET22" i="101"/>
  <c r="Y6" i="102"/>
  <c r="CU27" i="101"/>
  <c r="Z10" i="102"/>
  <c r="Z11" i="102"/>
  <c r="Z12" i="102"/>
  <c r="DY57" i="101"/>
  <c r="AE13" i="101"/>
  <c r="DY13" i="101"/>
  <c r="DO17" i="101"/>
  <c r="DS17" i="101"/>
  <c r="EB17" i="101"/>
  <c r="ET21" i="101"/>
  <c r="EJ22" i="101"/>
  <c r="W35" i="102"/>
  <c r="Z35" i="102"/>
  <c r="AB35" i="102"/>
  <c r="AC35" i="102"/>
  <c r="CO22" i="101"/>
  <c r="AB6" i="102"/>
  <c r="DO24" i="101"/>
  <c r="AD7" i="102"/>
  <c r="ES32" i="101"/>
  <c r="W8" i="102"/>
  <c r="X9" i="102"/>
  <c r="EI42" i="101"/>
  <c r="Y13" i="102"/>
  <c r="AD13" i="102"/>
  <c r="Y14" i="102"/>
  <c r="CU67" i="101"/>
  <c r="AD14" i="102"/>
  <c r="ES67" i="101"/>
  <c r="AD15" i="102"/>
  <c r="EI16" i="101"/>
  <c r="AA34" i="102"/>
  <c r="CZ17" i="101"/>
  <c r="DI17" i="101"/>
  <c r="DE18" i="101"/>
  <c r="ES18" i="101"/>
  <c r="EJ21" i="101"/>
  <c r="X35" i="102"/>
  <c r="DE22" i="101"/>
  <c r="Y35" i="102"/>
  <c r="AA35" i="102"/>
  <c r="AB5" i="102"/>
  <c r="AD35" i="102"/>
  <c r="AC5" i="102"/>
  <c r="W6" i="102"/>
  <c r="AD12" i="102"/>
  <c r="C26" i="102" s="1"/>
  <c r="ES57" i="101"/>
  <c r="G53" i="102"/>
  <c r="DH17" i="101"/>
  <c r="DE19" i="101"/>
  <c r="DO20" i="101"/>
  <c r="DZ21" i="101"/>
  <c r="EI21" i="101"/>
  <c r="EJ23" i="101"/>
  <c r="ET23" i="101"/>
  <c r="AD5" i="102"/>
  <c r="ES22" i="101"/>
  <c r="X8" i="102"/>
  <c r="EI37" i="101"/>
  <c r="W13" i="102"/>
  <c r="DO62" i="101"/>
  <c r="W14" i="102"/>
  <c r="DO67" i="101"/>
  <c r="Y34" i="102"/>
  <c r="CX17" i="101"/>
  <c r="CU18" i="101"/>
  <c r="EI18" i="101"/>
  <c r="DP21" i="101"/>
  <c r="CZ22" i="101"/>
  <c r="DZ23" i="101"/>
  <c r="EI23" i="101"/>
  <c r="W10" i="102"/>
  <c r="W11" i="102"/>
  <c r="W12" i="102"/>
  <c r="DO57" i="101"/>
  <c r="AD3" i="101"/>
  <c r="DN17" i="101"/>
  <c r="EF17" i="101"/>
  <c r="DF21" i="101"/>
  <c r="CX22" i="101"/>
  <c r="DP23" i="101"/>
  <c r="DY23" i="101"/>
  <c r="DY24" i="101"/>
  <c r="DP25" i="101"/>
  <c r="X5" i="102"/>
  <c r="X6" i="102"/>
  <c r="EI27" i="101"/>
  <c r="Z6" i="102"/>
  <c r="X7" i="102"/>
  <c r="EI32" i="101"/>
  <c r="Z8" i="102"/>
  <c r="DY37" i="101"/>
  <c r="AD9" i="102"/>
  <c r="ES42" i="101"/>
  <c r="X14" i="102"/>
  <c r="DE67" i="101"/>
  <c r="EI67" i="101"/>
  <c r="X15" i="102"/>
  <c r="EI72" i="101"/>
  <c r="EE17" i="101"/>
  <c r="CU20" i="101"/>
  <c r="CU22" i="101"/>
  <c r="ES23" i="101"/>
  <c r="X10" i="102"/>
  <c r="X11" i="102"/>
  <c r="EI52" i="101"/>
  <c r="X12" i="102"/>
  <c r="DC17" i="101"/>
  <c r="CV23" i="101"/>
  <c r="DE23" i="101"/>
  <c r="Z7" i="102"/>
  <c r="W9" i="102"/>
  <c r="DO42" i="101"/>
  <c r="Z13" i="102"/>
  <c r="DY62" i="101"/>
  <c r="Z14" i="102"/>
  <c r="DY67" i="101"/>
  <c r="Z15" i="102"/>
  <c r="DY72" i="101"/>
  <c r="AD34" i="102"/>
  <c r="DE20" i="101"/>
  <c r="CQ22" i="101"/>
  <c r="ET24" i="101"/>
  <c r="ES73" i="101"/>
  <c r="DO77" i="101"/>
  <c r="AD17" i="102"/>
  <c r="ES82" i="101"/>
  <c r="EI26" i="101"/>
  <c r="DR27" i="101"/>
  <c r="DE28" i="101"/>
  <c r="ES28" i="101"/>
  <c r="CN32" i="101"/>
  <c r="CV32" i="101" s="1"/>
  <c r="DW32" i="101"/>
  <c r="EF32" i="101"/>
  <c r="EI34" i="101"/>
  <c r="AD38" i="102"/>
  <c r="DT37" i="101"/>
  <c r="EC37" i="101"/>
  <c r="DO38" i="101"/>
  <c r="DH42" i="101"/>
  <c r="EH42" i="101"/>
  <c r="DV47" i="101"/>
  <c r="EE47" i="101"/>
  <c r="EJ47" i="101" s="1"/>
  <c r="DY48" i="101"/>
  <c r="EI50" i="101"/>
  <c r="DS52" i="101"/>
  <c r="EB52" i="101"/>
  <c r="CO57" i="101"/>
  <c r="CX57" i="101"/>
  <c r="DX57" i="101"/>
  <c r="EG57" i="101"/>
  <c r="CU58" i="101"/>
  <c r="EI58" i="101"/>
  <c r="CT62" i="101"/>
  <c r="DU62" i="101"/>
  <c r="ED62" i="101"/>
  <c r="CU66" i="101"/>
  <c r="EI66" i="101"/>
  <c r="CQ67" i="101"/>
  <c r="DR67" i="101"/>
  <c r="DE68" i="101"/>
  <c r="ES68" i="101"/>
  <c r="CN72" i="101"/>
  <c r="CV72" i="101" s="1"/>
  <c r="EB72" i="101"/>
  <c r="H133" i="101"/>
  <c r="V133" i="101"/>
  <c r="AR133" i="101"/>
  <c r="BC133" i="101"/>
  <c r="BN133" i="101"/>
  <c r="BY133" i="101"/>
  <c r="CJ133" i="101"/>
  <c r="AF56" i="102"/>
  <c r="X16" i="102"/>
  <c r="DE77" i="101"/>
  <c r="EI77" i="101"/>
  <c r="DY73" i="101"/>
  <c r="CU87" i="101"/>
  <c r="Y18" i="102"/>
  <c r="DY97" i="101"/>
  <c r="Z20" i="102"/>
  <c r="F8" i="102" s="1"/>
  <c r="Z36" i="102"/>
  <c r="CP27" i="101"/>
  <c r="CY27" i="101"/>
  <c r="DH27" i="101"/>
  <c r="DP27" i="101" s="1"/>
  <c r="DE29" i="101"/>
  <c r="DO31" i="101"/>
  <c r="X37" i="102"/>
  <c r="DD32" i="101"/>
  <c r="DY33" i="101"/>
  <c r="CU35" i="101"/>
  <c r="EI35" i="101"/>
  <c r="CR37" i="101"/>
  <c r="DA37" i="101"/>
  <c r="DO39" i="101"/>
  <c r="Y39" i="102"/>
  <c r="CO42" i="101"/>
  <c r="CV42" i="101" s="1"/>
  <c r="CX42" i="101"/>
  <c r="CU43" i="101"/>
  <c r="EI43" i="101"/>
  <c r="DE45" i="101"/>
  <c r="CT47" i="101"/>
  <c r="DC47" i="101"/>
  <c r="CU51" i="101"/>
  <c r="EI51" i="101"/>
  <c r="AA41" i="102"/>
  <c r="CQ52" i="101"/>
  <c r="CV52" i="101" s="1"/>
  <c r="CZ52" i="101"/>
  <c r="DE53" i="101"/>
  <c r="ES53" i="101"/>
  <c r="DO55" i="101"/>
  <c r="DE57" i="101"/>
  <c r="CN57" i="101"/>
  <c r="CU59" i="101"/>
  <c r="EI59" i="101"/>
  <c r="DE61" i="101"/>
  <c r="AD43" i="102"/>
  <c r="AC13" i="102"/>
  <c r="CS62" i="101"/>
  <c r="CV62" i="101" s="1"/>
  <c r="DB62" i="101"/>
  <c r="DO63" i="101"/>
  <c r="DY65" i="101"/>
  <c r="Z44" i="102"/>
  <c r="CP67" i="101"/>
  <c r="CV67" i="101" s="1"/>
  <c r="CY67" i="101"/>
  <c r="DH67" i="101"/>
  <c r="DE69" i="101"/>
  <c r="DO71" i="101"/>
  <c r="X45" i="102"/>
  <c r="DE72" i="101"/>
  <c r="DD72" i="101"/>
  <c r="EL72" i="101"/>
  <c r="ET72" i="101" s="1"/>
  <c r="CU73" i="101"/>
  <c r="R133" i="101"/>
  <c r="AF133" i="101"/>
  <c r="AQ133" i="101"/>
  <c r="BB133" i="101"/>
  <c r="BM133" i="101"/>
  <c r="BX133" i="101"/>
  <c r="CI133" i="101"/>
  <c r="AF51" i="102"/>
  <c r="AD19" i="102"/>
  <c r="CX27" i="101"/>
  <c r="DE30" i="101"/>
  <c r="DL32" i="101"/>
  <c r="DI37" i="101"/>
  <c r="DR37" i="101"/>
  <c r="DE38" i="101"/>
  <c r="ES38" i="101"/>
  <c r="DN42" i="101"/>
  <c r="DE46" i="101"/>
  <c r="AD40" i="102"/>
  <c r="DK47" i="101"/>
  <c r="DO48" i="101"/>
  <c r="DH52" i="101"/>
  <c r="EH52" i="101"/>
  <c r="DE54" i="101"/>
  <c r="DM57" i="101"/>
  <c r="EE57" i="101"/>
  <c r="EJ57" i="101" s="1"/>
  <c r="DY58" i="101"/>
  <c r="DJ62" i="101"/>
  <c r="EB62" i="101"/>
  <c r="CX67" i="101"/>
  <c r="DF67" i="101" s="1"/>
  <c r="EG67" i="101"/>
  <c r="EJ67" i="101" s="1"/>
  <c r="DE70" i="101"/>
  <c r="DV72" i="101"/>
  <c r="DC72" i="101"/>
  <c r="Q133" i="101"/>
  <c r="AB133" i="101"/>
  <c r="AP133" i="101"/>
  <c r="BA133" i="101"/>
  <c r="BL133" i="101"/>
  <c r="BW133" i="101"/>
  <c r="CH133" i="101"/>
  <c r="CU77" i="101"/>
  <c r="Y16" i="102"/>
  <c r="W18" i="102"/>
  <c r="AD20" i="102"/>
  <c r="ES97" i="101"/>
  <c r="AD37" i="102"/>
  <c r="EL32" i="101"/>
  <c r="ET32" i="101" s="1"/>
  <c r="DH37" i="101"/>
  <c r="EQ37" i="101"/>
  <c r="ET37" i="101" s="1"/>
  <c r="X39" i="102"/>
  <c r="EN42" i="101"/>
  <c r="ET42" i="101" s="1"/>
  <c r="DY43" i="101"/>
  <c r="DO47" i="101"/>
  <c r="Y41" i="102"/>
  <c r="CX52" i="101"/>
  <c r="EP52" i="101"/>
  <c r="EI53" i="101"/>
  <c r="DE55" i="101"/>
  <c r="EM57" i="101"/>
  <c r="AA43" i="102"/>
  <c r="ER62" i="101"/>
  <c r="ET62" i="101" s="1"/>
  <c r="DE63" i="101"/>
  <c r="ES63" i="101"/>
  <c r="DO65" i="101"/>
  <c r="EO67" i="101"/>
  <c r="ET67" i="101" s="1"/>
  <c r="AD45" i="102"/>
  <c r="DB72" i="101"/>
  <c r="DL72" i="101"/>
  <c r="AA133" i="101"/>
  <c r="AL133" i="101"/>
  <c r="BK133" i="101"/>
  <c r="BV133" i="101"/>
  <c r="CG133" i="101"/>
  <c r="EI82" i="101"/>
  <c r="X17" i="102"/>
  <c r="W19" i="102"/>
  <c r="DH22" i="101"/>
  <c r="DE24" i="101"/>
  <c r="DV27" i="101"/>
  <c r="EE27" i="101"/>
  <c r="EJ27" i="101" s="1"/>
  <c r="DY28" i="101"/>
  <c r="DS32" i="101"/>
  <c r="EB32" i="101"/>
  <c r="CX37" i="101"/>
  <c r="DX37" i="101"/>
  <c r="EG37" i="101"/>
  <c r="EJ37" i="101" s="1"/>
  <c r="EI38" i="101"/>
  <c r="DU42" i="101"/>
  <c r="DZ42" i="101" s="1"/>
  <c r="ED42" i="101"/>
  <c r="DR47" i="101"/>
  <c r="DE48" i="101"/>
  <c r="DW52" i="101"/>
  <c r="EF52" i="101"/>
  <c r="AD42" i="102"/>
  <c r="C22" i="102" s="1"/>
  <c r="DT57" i="101"/>
  <c r="DO58" i="101"/>
  <c r="DH62" i="101"/>
  <c r="DP62" i="101" s="1"/>
  <c r="DV67" i="101"/>
  <c r="DY68" i="101"/>
  <c r="DA72" i="101"/>
  <c r="Z133" i="101"/>
  <c r="AK133" i="101"/>
  <c r="AV133" i="101"/>
  <c r="BJ133" i="101"/>
  <c r="BU133" i="101"/>
  <c r="CF133" i="101"/>
  <c r="G54" i="102"/>
  <c r="DC27" i="101"/>
  <c r="AA37" i="102"/>
  <c r="CZ32" i="101"/>
  <c r="DF32" i="101" s="1"/>
  <c r="AD39" i="102"/>
  <c r="DB42" i="101"/>
  <c r="Z40" i="102"/>
  <c r="CY47" i="101"/>
  <c r="DH47" i="101"/>
  <c r="DM52" i="101"/>
  <c r="AB42" i="102"/>
  <c r="DJ57" i="101"/>
  <c r="DJ133" i="101" s="1"/>
  <c r="Y43" i="102"/>
  <c r="CX62" i="101"/>
  <c r="EI63" i="101"/>
  <c r="DL67" i="101"/>
  <c r="CZ72" i="101"/>
  <c r="Y133" i="101"/>
  <c r="AJ133" i="101"/>
  <c r="AU133" i="101"/>
  <c r="BF133" i="101"/>
  <c r="BT133" i="101"/>
  <c r="CE133" i="101"/>
  <c r="W16" i="102"/>
  <c r="DY82" i="101"/>
  <c r="Z17" i="102"/>
  <c r="X19" i="102"/>
  <c r="EI92" i="101"/>
  <c r="AD36" i="102"/>
  <c r="CX47" i="101"/>
  <c r="DR57" i="101"/>
  <c r="AD44" i="102"/>
  <c r="DR72" i="101"/>
  <c r="Z45" i="102"/>
  <c r="CY72" i="101"/>
  <c r="DS72" i="101"/>
  <c r="DP73" i="101"/>
  <c r="DZ73" i="101"/>
  <c r="M133" i="101"/>
  <c r="X133" i="101"/>
  <c r="AI133" i="101"/>
  <c r="AT133" i="101"/>
  <c r="BE133" i="101"/>
  <c r="BP133" i="101"/>
  <c r="CD133" i="101"/>
  <c r="AF52" i="102"/>
  <c r="Z18" i="102"/>
  <c r="X20" i="102"/>
  <c r="H49" i="102" s="1"/>
  <c r="EI97" i="101"/>
  <c r="EI33" i="101"/>
  <c r="AA39" i="102"/>
  <c r="DE43" i="101"/>
  <c r="AD41" i="102"/>
  <c r="CV87" i="101"/>
  <c r="L133" i="101"/>
  <c r="W133" i="101"/>
  <c r="AS133" i="101"/>
  <c r="BD133" i="101"/>
  <c r="BO133" i="101"/>
  <c r="BZ133" i="101"/>
  <c r="AF54" i="102"/>
  <c r="EI75" i="101"/>
  <c r="DA77" i="101"/>
  <c r="EB77" i="101"/>
  <c r="Y47" i="102"/>
  <c r="CX82" i="101"/>
  <c r="EG82" i="101"/>
  <c r="CU83" i="101"/>
  <c r="EI83" i="101"/>
  <c r="DE85" i="101"/>
  <c r="DC87" i="101"/>
  <c r="DC133" i="101" s="1"/>
  <c r="ED87" i="101"/>
  <c r="EI91" i="101"/>
  <c r="AA49" i="102"/>
  <c r="CQ92" i="101"/>
  <c r="CQ133" i="101" s="1"/>
  <c r="CZ92" i="101"/>
  <c r="DI92" i="101"/>
  <c r="DR92" i="101"/>
  <c r="ER92" i="101"/>
  <c r="DE93" i="101"/>
  <c r="ES93" i="101"/>
  <c r="DY107" i="101"/>
  <c r="ES117" i="101"/>
  <c r="DO122" i="101"/>
  <c r="EI132" i="101"/>
  <c r="G133" i="101"/>
  <c r="P133" i="101"/>
  <c r="AH133" i="101"/>
  <c r="AZ133" i="101"/>
  <c r="BH133" i="101"/>
  <c r="W23" i="102"/>
  <c r="AA25" i="102"/>
  <c r="AC26" i="102"/>
  <c r="W27" i="102"/>
  <c r="AE27" i="102"/>
  <c r="Y57" i="102"/>
  <c r="EI76" i="101"/>
  <c r="CZ77" i="101"/>
  <c r="DR77" i="101"/>
  <c r="DZ77" i="101" s="1"/>
  <c r="DE78" i="101"/>
  <c r="ES78" i="101"/>
  <c r="W47" i="102"/>
  <c r="EF82" i="101"/>
  <c r="EI84" i="101"/>
  <c r="DE86" i="101"/>
  <c r="AD48" i="102"/>
  <c r="DB87" i="101"/>
  <c r="EC87" i="101"/>
  <c r="DO88" i="101"/>
  <c r="Z49" i="102"/>
  <c r="CP92" i="101"/>
  <c r="CY92" i="101"/>
  <c r="DH92" i="101"/>
  <c r="EH92" i="101"/>
  <c r="EQ92" i="101"/>
  <c r="DE94" i="101"/>
  <c r="ES102" i="101"/>
  <c r="DO107" i="101"/>
  <c r="DE122" i="101"/>
  <c r="DP132" i="101"/>
  <c r="F133" i="101"/>
  <c r="O133" i="101"/>
  <c r="AG133" i="101"/>
  <c r="AX133" i="101"/>
  <c r="Z21" i="102"/>
  <c r="AD23" i="102"/>
  <c r="AD27" i="102"/>
  <c r="X57" i="102"/>
  <c r="CY77" i="101"/>
  <c r="DH77" i="101"/>
  <c r="DP77" i="101" s="1"/>
  <c r="EH77" i="101"/>
  <c r="DE79" i="101"/>
  <c r="X47" i="102"/>
  <c r="DE82" i="101"/>
  <c r="DD82" i="101"/>
  <c r="EE82" i="101"/>
  <c r="DY83" i="101"/>
  <c r="DA87" i="101"/>
  <c r="EB87" i="101"/>
  <c r="Y49" i="102"/>
  <c r="CO92" i="101"/>
  <c r="CX92" i="101"/>
  <c r="DX92" i="101"/>
  <c r="EG92" i="101"/>
  <c r="EP92" i="101"/>
  <c r="EI93" i="101"/>
  <c r="DE95" i="101"/>
  <c r="EI102" i="101"/>
  <c r="DE107" i="101"/>
  <c r="DY117" i="101"/>
  <c r="ES127" i="101"/>
  <c r="DO132" i="101"/>
  <c r="E133" i="101"/>
  <c r="N133" i="101"/>
  <c r="AN133" i="101"/>
  <c r="Y21" i="102"/>
  <c r="AC27" i="102"/>
  <c r="W57" i="102"/>
  <c r="AE57" i="102"/>
  <c r="Y46" i="102"/>
  <c r="CX77" i="101"/>
  <c r="EG77" i="101"/>
  <c r="EI78" i="101"/>
  <c r="DE80" i="101"/>
  <c r="ED82" i="101"/>
  <c r="DR87" i="101"/>
  <c r="DE88" i="101"/>
  <c r="ES88" i="101"/>
  <c r="W49" i="102"/>
  <c r="DE92" i="101"/>
  <c r="CN92" i="101"/>
  <c r="DN92" i="101"/>
  <c r="DW92" i="101"/>
  <c r="EF92" i="101"/>
  <c r="EO92" i="101"/>
  <c r="EO133" i="101" s="1"/>
  <c r="DE96" i="101"/>
  <c r="CU107" i="101"/>
  <c r="CV132" i="101"/>
  <c r="DE132" i="101"/>
  <c r="D133" i="101"/>
  <c r="X21" i="102"/>
  <c r="Z24" i="102"/>
  <c r="X25" i="102"/>
  <c r="Z26" i="102"/>
  <c r="AD57" i="102"/>
  <c r="DE73" i="101"/>
  <c r="EF77" i="101"/>
  <c r="DE81" i="101"/>
  <c r="AD47" i="102"/>
  <c r="EC82" i="101"/>
  <c r="DO83" i="101"/>
  <c r="DH87" i="101"/>
  <c r="DP87" i="101" s="1"/>
  <c r="EH87" i="101"/>
  <c r="DE89" i="101"/>
  <c r="X49" i="102"/>
  <c r="CL92" i="101"/>
  <c r="AE49" i="102" s="1"/>
  <c r="DD92" i="101"/>
  <c r="DM92" i="101"/>
  <c r="DM133" i="101" s="1"/>
  <c r="DV92" i="101"/>
  <c r="EE92" i="101"/>
  <c r="EN92" i="101"/>
  <c r="EN133" i="101" s="1"/>
  <c r="DY93" i="101"/>
  <c r="DO102" i="101"/>
  <c r="CU132" i="101"/>
  <c r="C133" i="101"/>
  <c r="AC57" i="102"/>
  <c r="DE74" i="101"/>
  <c r="DO76" i="101"/>
  <c r="DY78" i="101"/>
  <c r="Y48" i="102"/>
  <c r="CX87" i="101"/>
  <c r="EI88" i="101"/>
  <c r="DE90" i="101"/>
  <c r="AC49" i="102"/>
  <c r="CT92" i="101"/>
  <c r="DU92" i="101"/>
  <c r="EM92" i="101"/>
  <c r="ES122" i="101"/>
  <c r="DO127" i="101"/>
  <c r="B133" i="101"/>
  <c r="DR82" i="101"/>
  <c r="DZ82" i="101" s="1"/>
  <c r="AD49" i="102"/>
  <c r="CS92" i="101"/>
  <c r="EL92" i="101"/>
  <c r="ES107" i="101"/>
  <c r="DE127" i="101"/>
  <c r="AD46" i="102"/>
  <c r="CR92" i="101"/>
  <c r="CR133" i="101" s="1"/>
  <c r="DY112" i="101" l="1"/>
  <c r="DE117" i="101"/>
  <c r="DD133" i="101"/>
  <c r="DZ87" i="101"/>
  <c r="EP133" i="101"/>
  <c r="H11" i="102"/>
  <c r="DP22" i="101"/>
  <c r="ET52" i="101"/>
  <c r="ET82" i="101"/>
  <c r="EM133" i="101"/>
  <c r="DW133" i="101"/>
  <c r="DI133" i="101"/>
  <c r="CA133" i="101"/>
  <c r="DF37" i="101"/>
  <c r="ES92" i="101"/>
  <c r="DE27" i="101"/>
  <c r="F7" i="102"/>
  <c r="EI112" i="101"/>
  <c r="DE112" i="101"/>
  <c r="CS133" i="101"/>
  <c r="DU133" i="101"/>
  <c r="DN133" i="101"/>
  <c r="CU122" i="101"/>
  <c r="DX133" i="101"/>
  <c r="CK133" i="101"/>
  <c r="DO92" i="101"/>
  <c r="CV47" i="101"/>
  <c r="DY52" i="101"/>
  <c r="X23" i="102"/>
  <c r="AF23" i="102" s="1"/>
  <c r="AB19" i="102"/>
  <c r="DY132" i="101"/>
  <c r="AB7" i="102"/>
  <c r="AF53" i="102"/>
  <c r="D26" i="102"/>
  <c r="E27" i="102"/>
  <c r="AW133" i="101"/>
  <c r="DZ47" i="101"/>
  <c r="DO117" i="101"/>
  <c r="CO133" i="101"/>
  <c r="DF47" i="101"/>
  <c r="EJ42" i="101"/>
  <c r="C27" i="102"/>
  <c r="CU37" i="101"/>
  <c r="CU47" i="101"/>
  <c r="DZ17" i="101"/>
  <c r="DY47" i="101"/>
  <c r="G11" i="102"/>
  <c r="F53" i="102"/>
  <c r="DY122" i="101"/>
  <c r="D27" i="102"/>
  <c r="CU112" i="101"/>
  <c r="AC133" i="101"/>
  <c r="AM133" i="101"/>
  <c r="CP133" i="101"/>
  <c r="DF62" i="101"/>
  <c r="DP32" i="101"/>
  <c r="Y8" i="102"/>
  <c r="EI47" i="101"/>
  <c r="Y10" i="102"/>
  <c r="ET47" i="101"/>
  <c r="EJ112" i="101"/>
  <c r="EI22" i="101"/>
  <c r="CT133" i="101"/>
  <c r="DV133" i="101"/>
  <c r="EI122" i="101"/>
  <c r="AF48" i="102"/>
  <c r="AF43" i="102"/>
  <c r="AC58" i="102"/>
  <c r="AF50" i="102"/>
  <c r="AE58" i="102"/>
  <c r="AF45" i="102"/>
  <c r="AF37" i="102"/>
  <c r="DY102" i="101"/>
  <c r="CU117" i="101"/>
  <c r="DF52" i="101"/>
  <c r="EB133" i="101"/>
  <c r="DZ32" i="101"/>
  <c r="DF97" i="101"/>
  <c r="ES112" i="101"/>
  <c r="Y24" i="102"/>
  <c r="AF22" i="102"/>
  <c r="DY127" i="101"/>
  <c r="AF25" i="102"/>
  <c r="EI127" i="101"/>
  <c r="AF26" i="102"/>
  <c r="AE28" i="102"/>
  <c r="CV22" i="101"/>
  <c r="ET27" i="101"/>
  <c r="DP82" i="101"/>
  <c r="DZ27" i="101"/>
  <c r="DF127" i="101"/>
  <c r="DZ127" i="101"/>
  <c r="EJ122" i="101"/>
  <c r="EJ117" i="101"/>
  <c r="EJ102" i="101"/>
  <c r="EC133" i="101"/>
  <c r="CV77" i="101"/>
  <c r="AF46" i="102"/>
  <c r="EG133" i="101"/>
  <c r="DP72" i="101"/>
  <c r="AF44" i="102"/>
  <c r="DZ62" i="101"/>
  <c r="DA133" i="101"/>
  <c r="ET57" i="101"/>
  <c r="ER133" i="101"/>
  <c r="DF57" i="101"/>
  <c r="AA28" i="102"/>
  <c r="CV37" i="101"/>
  <c r="AF38" i="102"/>
  <c r="DP37" i="101"/>
  <c r="AB28" i="102"/>
  <c r="EE133" i="101"/>
  <c r="CV27" i="101"/>
  <c r="AF21" i="102"/>
  <c r="EJ82" i="101"/>
  <c r="CZ133" i="101"/>
  <c r="DS133" i="101"/>
  <c r="AF40" i="102"/>
  <c r="EJ32" i="101"/>
  <c r="AF41" i="102"/>
  <c r="DZ52" i="101"/>
  <c r="DY27" i="101"/>
  <c r="AF55" i="102"/>
  <c r="DF112" i="101"/>
  <c r="DF102" i="101"/>
  <c r="DE102" i="101"/>
  <c r="CY133" i="101"/>
  <c r="X58" i="102"/>
  <c r="ES72" i="101"/>
  <c r="DP92" i="101"/>
  <c r="DR133" i="101"/>
  <c r="DF17" i="101"/>
  <c r="X24" i="102"/>
  <c r="AF24" i="102" s="1"/>
  <c r="EI117" i="101"/>
  <c r="AF49" i="102"/>
  <c r="DF77" i="101"/>
  <c r="EH133" i="101"/>
  <c r="EJ77" i="101"/>
  <c r="DF92" i="101"/>
  <c r="EQ133" i="101"/>
  <c r="DB133" i="101"/>
  <c r="ED133" i="101"/>
  <c r="AF39" i="102"/>
  <c r="EJ62" i="101"/>
  <c r="EJ72" i="101"/>
  <c r="CV17" i="101"/>
  <c r="DF122" i="101"/>
  <c r="AC28" i="102"/>
  <c r="Z58" i="102"/>
  <c r="DP117" i="101"/>
  <c r="AF47" i="102"/>
  <c r="AF36" i="102"/>
  <c r="AB58" i="102"/>
  <c r="EF133" i="101"/>
  <c r="DF72" i="101"/>
  <c r="DF117" i="101"/>
  <c r="Y20" i="102"/>
  <c r="F49" i="102" s="1"/>
  <c r="CU97" i="101"/>
  <c r="Z16" i="102"/>
  <c r="DY77" i="101"/>
  <c r="AD11" i="102"/>
  <c r="ES52" i="101"/>
  <c r="AD6" i="102"/>
  <c r="AF6" i="102" s="1"/>
  <c r="ES27" i="101"/>
  <c r="Y4" i="102"/>
  <c r="CU17" i="101"/>
  <c r="CV92" i="101"/>
  <c r="DZ57" i="101"/>
  <c r="J133" i="101"/>
  <c r="DP47" i="101"/>
  <c r="T133" i="101"/>
  <c r="CV57" i="101"/>
  <c r="DZ67" i="101"/>
  <c r="DP17" i="101"/>
  <c r="AD18" i="102"/>
  <c r="ES87" i="101"/>
  <c r="DO97" i="101"/>
  <c r="W20" i="102"/>
  <c r="W15" i="102"/>
  <c r="DO72" i="101"/>
  <c r="X13" i="102"/>
  <c r="AF13" i="102" s="1"/>
  <c r="DE62" i="101"/>
  <c r="EI62" i="101"/>
  <c r="Y7" i="102"/>
  <c r="CU32" i="101"/>
  <c r="AF27" i="102"/>
  <c r="S133" i="101"/>
  <c r="CN133" i="101"/>
  <c r="DO87" i="101"/>
  <c r="DF42" i="101"/>
  <c r="AD58" i="102"/>
  <c r="DP57" i="101"/>
  <c r="CU62" i="101"/>
  <c r="EJ17" i="101"/>
  <c r="Y17" i="102"/>
  <c r="CU82" i="101"/>
  <c r="AD8" i="102"/>
  <c r="AF8" i="102" s="1"/>
  <c r="ES37" i="101"/>
  <c r="AD16" i="102"/>
  <c r="ES77" i="101"/>
  <c r="W5" i="102"/>
  <c r="DO22" i="101"/>
  <c r="ET92" i="101"/>
  <c r="EJ92" i="101"/>
  <c r="DZ72" i="101"/>
  <c r="CL133" i="101"/>
  <c r="AD133" i="101"/>
  <c r="DZ37" i="101"/>
  <c r="EJ52" i="101"/>
  <c r="DP42" i="101"/>
  <c r="AF14" i="102"/>
  <c r="Y15" i="102"/>
  <c r="CU72" i="101"/>
  <c r="X4" i="102"/>
  <c r="DE17" i="101"/>
  <c r="EI17" i="101"/>
  <c r="EJ87" i="101"/>
  <c r="DP52" i="101"/>
  <c r="EL133" i="101"/>
  <c r="AA58" i="102"/>
  <c r="ES62" i="101"/>
  <c r="AF34" i="102"/>
  <c r="DE87" i="101"/>
  <c r="EI87" i="101"/>
  <c r="X18" i="102"/>
  <c r="AD10" i="102"/>
  <c r="AF10" i="102" s="1"/>
  <c r="ES47" i="101"/>
  <c r="Z5" i="102"/>
  <c r="DY22" i="101"/>
  <c r="AF57" i="102"/>
  <c r="CB133" i="101"/>
  <c r="CX133" i="101"/>
  <c r="DF87" i="101"/>
  <c r="BQ133" i="101"/>
  <c r="DZ92" i="101"/>
  <c r="BR133" i="101"/>
  <c r="DL133" i="101"/>
  <c r="DF22" i="101"/>
  <c r="DO52" i="101"/>
  <c r="Y58" i="102"/>
  <c r="DO37" i="101"/>
  <c r="AF35" i="102"/>
  <c r="W58" i="102"/>
  <c r="Y11" i="102"/>
  <c r="CU52" i="101"/>
  <c r="Y9" i="102"/>
  <c r="CU42" i="101"/>
  <c r="W7" i="102"/>
  <c r="AF7" i="102" s="1"/>
  <c r="DO32" i="101"/>
  <c r="G48" i="102"/>
  <c r="AO13" i="101"/>
  <c r="AE14" i="101"/>
  <c r="AE15" i="101" s="1"/>
  <c r="AE16" i="101" s="1"/>
  <c r="AE18" i="101" s="1"/>
  <c r="AE19" i="101" s="1"/>
  <c r="AE20" i="101" s="1"/>
  <c r="AE21" i="101" s="1"/>
  <c r="AE23" i="101" s="1"/>
  <c r="AE24" i="101" s="1"/>
  <c r="AE25" i="101" s="1"/>
  <c r="AE26" i="101" s="1"/>
  <c r="AE28" i="101" s="1"/>
  <c r="AE29" i="101" s="1"/>
  <c r="AE30" i="101" s="1"/>
  <c r="AE31" i="101" s="1"/>
  <c r="AE33" i="101" s="1"/>
  <c r="AE34" i="101" s="1"/>
  <c r="AE35" i="101" s="1"/>
  <c r="AE36" i="101" s="1"/>
  <c r="AE38" i="101" s="1"/>
  <c r="AE39" i="101" s="1"/>
  <c r="AE40" i="101" s="1"/>
  <c r="AE41" i="101" s="1"/>
  <c r="AE43" i="101" s="1"/>
  <c r="AE44" i="101" s="1"/>
  <c r="AE45" i="101" s="1"/>
  <c r="AE46" i="101" s="1"/>
  <c r="AE48" i="101" s="1"/>
  <c r="AE49" i="101" s="1"/>
  <c r="AE50" i="101" s="1"/>
  <c r="AE51" i="101" s="1"/>
  <c r="AE53" i="101" s="1"/>
  <c r="AE54" i="101" s="1"/>
  <c r="AE55" i="101" s="1"/>
  <c r="AE56" i="101" s="1"/>
  <c r="AE58" i="101" s="1"/>
  <c r="AE59" i="101" s="1"/>
  <c r="AE60" i="101" s="1"/>
  <c r="AE61" i="101" s="1"/>
  <c r="AE63" i="101" s="1"/>
  <c r="AE64" i="101" s="1"/>
  <c r="AE65" i="101" s="1"/>
  <c r="AE66" i="101" s="1"/>
  <c r="AE68" i="101" s="1"/>
  <c r="AE69" i="101" s="1"/>
  <c r="AE70" i="101" s="1"/>
  <c r="AE71" i="101" s="1"/>
  <c r="AE73" i="101" s="1"/>
  <c r="AE74" i="101" s="1"/>
  <c r="AE75" i="101" s="1"/>
  <c r="AE76" i="101" s="1"/>
  <c r="AE78" i="101" s="1"/>
  <c r="AE79" i="101" s="1"/>
  <c r="AE80" i="101" s="1"/>
  <c r="AE81" i="101" s="1"/>
  <c r="AE83" i="101" s="1"/>
  <c r="AE84" i="101" s="1"/>
  <c r="AE85" i="101" s="1"/>
  <c r="AE86" i="101" s="1"/>
  <c r="AE88" i="101" s="1"/>
  <c r="AE89" i="101" s="1"/>
  <c r="AE90" i="101" s="1"/>
  <c r="AE91" i="101" s="1"/>
  <c r="AE93" i="101" s="1"/>
  <c r="AE94" i="101" s="1"/>
  <c r="AE95" i="101" s="1"/>
  <c r="AE96" i="101" s="1"/>
  <c r="AE98" i="101" s="1"/>
  <c r="AE99" i="101" s="1"/>
  <c r="AE100" i="101" s="1"/>
  <c r="AE101" i="101" s="1"/>
  <c r="AE103" i="101" s="1"/>
  <c r="AE104" i="101" s="1"/>
  <c r="AE105" i="101" s="1"/>
  <c r="AE106" i="101" s="1"/>
  <c r="AE108" i="101" s="1"/>
  <c r="AE109" i="101" s="1"/>
  <c r="AE110" i="101" s="1"/>
  <c r="AE111" i="101" s="1"/>
  <c r="AE113" i="101" s="1"/>
  <c r="AE114" i="101" s="1"/>
  <c r="AE115" i="101" s="1"/>
  <c r="AE116" i="101" s="1"/>
  <c r="AE118" i="101" s="1"/>
  <c r="AE119" i="101" s="1"/>
  <c r="AE120" i="101" s="1"/>
  <c r="AE121" i="101" s="1"/>
  <c r="AE123" i="101" s="1"/>
  <c r="AE124" i="101" s="1"/>
  <c r="AE125" i="101" s="1"/>
  <c r="AE126" i="101" s="1"/>
  <c r="AE128" i="101" s="1"/>
  <c r="AE129" i="101" s="1"/>
  <c r="AE130" i="101" s="1"/>
  <c r="AE131" i="101" s="1"/>
  <c r="DP67" i="101"/>
  <c r="Y19" i="102"/>
  <c r="CU92" i="101"/>
  <c r="AX3" i="101"/>
  <c r="BG7" i="101"/>
  <c r="DE97" i="101"/>
  <c r="DH133" i="101"/>
  <c r="DF27" i="101"/>
  <c r="DE52" i="101"/>
  <c r="DE32" i="101"/>
  <c r="AF42" i="102"/>
  <c r="Z19" i="102"/>
  <c r="DY92" i="101"/>
  <c r="W17" i="102"/>
  <c r="AF17" i="102" s="1"/>
  <c r="DO82" i="101"/>
  <c r="Y12" i="102"/>
  <c r="F48" i="102" s="1"/>
  <c r="CU57" i="101"/>
  <c r="Z9" i="102"/>
  <c r="DY42" i="101"/>
  <c r="AD4" i="102"/>
  <c r="ES17" i="101"/>
  <c r="DF82" i="101"/>
  <c r="AF16" i="102"/>
  <c r="DE42" i="101"/>
  <c r="H48" i="102" l="1"/>
  <c r="AF18" i="102"/>
  <c r="AF5" i="102"/>
  <c r="AF11" i="102"/>
  <c r="DY133" i="101"/>
  <c r="DE133" i="101"/>
  <c r="ET133" i="101"/>
  <c r="AJ39" i="102"/>
  <c r="CV133" i="101"/>
  <c r="AF19" i="102"/>
  <c r="EI133" i="101"/>
  <c r="AJ38" i="102"/>
  <c r="CU133" i="101"/>
  <c r="DP133" i="101"/>
  <c r="DF133" i="101"/>
  <c r="DZ133" i="101"/>
  <c r="Z28" i="102"/>
  <c r="X28" i="102"/>
  <c r="AF9" i="102"/>
  <c r="DO133" i="101"/>
  <c r="ES133" i="101"/>
  <c r="AF12" i="102"/>
  <c r="Y28" i="102"/>
  <c r="BQ7" i="101"/>
  <c r="BH3" i="101"/>
  <c r="AO14" i="101"/>
  <c r="AO15" i="101" s="1"/>
  <c r="AO16" i="101" s="1"/>
  <c r="AO18" i="101" s="1"/>
  <c r="AO19" i="101" s="1"/>
  <c r="AO20" i="101" s="1"/>
  <c r="AO21" i="101" s="1"/>
  <c r="AO23" i="101" s="1"/>
  <c r="AO24" i="101" s="1"/>
  <c r="AO25" i="101" s="1"/>
  <c r="AO26" i="101" s="1"/>
  <c r="AO28" i="101" s="1"/>
  <c r="AO29" i="101" s="1"/>
  <c r="AO30" i="101" s="1"/>
  <c r="AO31" i="101" s="1"/>
  <c r="AO33" i="101" s="1"/>
  <c r="AO34" i="101" s="1"/>
  <c r="AO35" i="101" s="1"/>
  <c r="AO36" i="101" s="1"/>
  <c r="AO38" i="101" s="1"/>
  <c r="AO39" i="101" s="1"/>
  <c r="AO40" i="101" s="1"/>
  <c r="AO41" i="101" s="1"/>
  <c r="AO43" i="101" s="1"/>
  <c r="AO44" i="101" s="1"/>
  <c r="AO45" i="101" s="1"/>
  <c r="AO46" i="101" s="1"/>
  <c r="AO48" i="101" s="1"/>
  <c r="AO49" i="101" s="1"/>
  <c r="AO50" i="101" s="1"/>
  <c r="AO51" i="101" s="1"/>
  <c r="AO53" i="101" s="1"/>
  <c r="AO54" i="101" s="1"/>
  <c r="AO55" i="101" s="1"/>
  <c r="AO56" i="101" s="1"/>
  <c r="AO58" i="101" s="1"/>
  <c r="AO59" i="101" s="1"/>
  <c r="AO60" i="101" s="1"/>
  <c r="AO61" i="101" s="1"/>
  <c r="AO63" i="101" s="1"/>
  <c r="AO64" i="101" s="1"/>
  <c r="AO65" i="101" s="1"/>
  <c r="AO66" i="101" s="1"/>
  <c r="AO68" i="101" s="1"/>
  <c r="AO69" i="101" s="1"/>
  <c r="AO70" i="101" s="1"/>
  <c r="AO71" i="101" s="1"/>
  <c r="AO73" i="101" s="1"/>
  <c r="AO74" i="101" s="1"/>
  <c r="AO75" i="101" s="1"/>
  <c r="AO76" i="101" s="1"/>
  <c r="AO78" i="101" s="1"/>
  <c r="AO79" i="101" s="1"/>
  <c r="AO80" i="101" s="1"/>
  <c r="AO81" i="101" s="1"/>
  <c r="AO83" i="101" s="1"/>
  <c r="AO84" i="101" s="1"/>
  <c r="AO85" i="101" s="1"/>
  <c r="AO86" i="101" s="1"/>
  <c r="AO88" i="101" s="1"/>
  <c r="AO89" i="101" s="1"/>
  <c r="AO90" i="101" s="1"/>
  <c r="AO91" i="101" s="1"/>
  <c r="AO93" i="101" s="1"/>
  <c r="AO94" i="101" s="1"/>
  <c r="AO95" i="101" s="1"/>
  <c r="AO96" i="101" s="1"/>
  <c r="AO98" i="101" s="1"/>
  <c r="AO99" i="101" s="1"/>
  <c r="AO100" i="101" s="1"/>
  <c r="AO101" i="101" s="1"/>
  <c r="AO103" i="101" s="1"/>
  <c r="AO104" i="101" s="1"/>
  <c r="AO105" i="101" s="1"/>
  <c r="AO106" i="101" s="1"/>
  <c r="AO108" i="101" s="1"/>
  <c r="AO109" i="101" s="1"/>
  <c r="AO110" i="101" s="1"/>
  <c r="AO111" i="101" s="1"/>
  <c r="AO113" i="101" s="1"/>
  <c r="AO114" i="101" s="1"/>
  <c r="AO115" i="101" s="1"/>
  <c r="AO116" i="101" s="1"/>
  <c r="AO118" i="101" s="1"/>
  <c r="AO119" i="101" s="1"/>
  <c r="AO120" i="101" s="1"/>
  <c r="AO121" i="101" s="1"/>
  <c r="AO123" i="101" s="1"/>
  <c r="AO124" i="101" s="1"/>
  <c r="AO125" i="101" s="1"/>
  <c r="AO126" i="101" s="1"/>
  <c r="AO128" i="101" s="1"/>
  <c r="AO129" i="101" s="1"/>
  <c r="AO130" i="101" s="1"/>
  <c r="AO131" i="101" s="1"/>
  <c r="AY13" i="101"/>
  <c r="AF58" i="102"/>
  <c r="AJ37" i="102"/>
  <c r="AJ40" i="102"/>
  <c r="AF20" i="102"/>
  <c r="G49" i="102"/>
  <c r="AD28" i="102"/>
  <c r="EJ133" i="101"/>
  <c r="W28" i="102"/>
  <c r="AF4" i="102"/>
  <c r="AF15" i="102"/>
  <c r="CA7" i="101" l="1"/>
  <c r="BR3" i="101"/>
  <c r="BI13" i="101"/>
  <c r="AY14" i="101"/>
  <c r="AY15" i="101" s="1"/>
  <c r="AY16" i="101" s="1"/>
  <c r="AY18" i="101" s="1"/>
  <c r="AY19" i="101" s="1"/>
  <c r="AY20" i="101" s="1"/>
  <c r="AY21" i="101" s="1"/>
  <c r="AY23" i="101" s="1"/>
  <c r="AY24" i="101" s="1"/>
  <c r="AY25" i="101" s="1"/>
  <c r="AY26" i="101" s="1"/>
  <c r="AY28" i="101" s="1"/>
  <c r="AY29" i="101" s="1"/>
  <c r="AY30" i="101" s="1"/>
  <c r="AY31" i="101" s="1"/>
  <c r="AY33" i="101" s="1"/>
  <c r="AY34" i="101" s="1"/>
  <c r="AY35" i="101" s="1"/>
  <c r="AY36" i="101" s="1"/>
  <c r="AY38" i="101" s="1"/>
  <c r="AY39" i="101" s="1"/>
  <c r="AY40" i="101" s="1"/>
  <c r="AY41" i="101" s="1"/>
  <c r="AY43" i="101" s="1"/>
  <c r="AY44" i="101" s="1"/>
  <c r="AY45" i="101" s="1"/>
  <c r="AY46" i="101" s="1"/>
  <c r="AY48" i="101" s="1"/>
  <c r="AY49" i="101" s="1"/>
  <c r="AY50" i="101" s="1"/>
  <c r="AY51" i="101" s="1"/>
  <c r="AY53" i="101" s="1"/>
  <c r="AY54" i="101" s="1"/>
  <c r="AY55" i="101" s="1"/>
  <c r="AY56" i="101" s="1"/>
  <c r="AY58" i="101" s="1"/>
  <c r="AY59" i="101" s="1"/>
  <c r="AY60" i="101" s="1"/>
  <c r="AY61" i="101" s="1"/>
  <c r="AY63" i="101" s="1"/>
  <c r="AY64" i="101" s="1"/>
  <c r="AY65" i="101" s="1"/>
  <c r="AY66" i="101" s="1"/>
  <c r="AY68" i="101" s="1"/>
  <c r="AY69" i="101" s="1"/>
  <c r="AY70" i="101" s="1"/>
  <c r="AY71" i="101" s="1"/>
  <c r="AY73" i="101" s="1"/>
  <c r="AY74" i="101" s="1"/>
  <c r="AY75" i="101" s="1"/>
  <c r="AY76" i="101" s="1"/>
  <c r="AY78" i="101" s="1"/>
  <c r="AY79" i="101" s="1"/>
  <c r="AY80" i="101" s="1"/>
  <c r="AY81" i="101" s="1"/>
  <c r="AY83" i="101" s="1"/>
  <c r="AY84" i="101" s="1"/>
  <c r="AY85" i="101" s="1"/>
  <c r="AY86" i="101" s="1"/>
  <c r="AY88" i="101" s="1"/>
  <c r="AY89" i="101" s="1"/>
  <c r="AY90" i="101" s="1"/>
  <c r="AY91" i="101" s="1"/>
  <c r="AY93" i="101" s="1"/>
  <c r="AY94" i="101" s="1"/>
  <c r="AY95" i="101" s="1"/>
  <c r="AY96" i="101" s="1"/>
  <c r="AY98" i="101" s="1"/>
  <c r="AY99" i="101" s="1"/>
  <c r="AY100" i="101" s="1"/>
  <c r="AY101" i="101" s="1"/>
  <c r="AY103" i="101" s="1"/>
  <c r="AY104" i="101" s="1"/>
  <c r="AY105" i="101" s="1"/>
  <c r="AY106" i="101" s="1"/>
  <c r="AY108" i="101" s="1"/>
  <c r="AY109" i="101" s="1"/>
  <c r="AY110" i="101" s="1"/>
  <c r="AY111" i="101" s="1"/>
  <c r="AY113" i="101" s="1"/>
  <c r="AY114" i="101" s="1"/>
  <c r="AY115" i="101" s="1"/>
  <c r="AY116" i="101" s="1"/>
  <c r="AY118" i="101" s="1"/>
  <c r="AY119" i="101" s="1"/>
  <c r="AY120" i="101" s="1"/>
  <c r="AY121" i="101" s="1"/>
  <c r="AY123" i="101" s="1"/>
  <c r="AY124" i="101" s="1"/>
  <c r="AY125" i="101" s="1"/>
  <c r="AY126" i="101" s="1"/>
  <c r="AY128" i="101" s="1"/>
  <c r="AY129" i="101" s="1"/>
  <c r="AY130" i="101" s="1"/>
  <c r="AY131" i="101" s="1"/>
  <c r="AF28" i="102"/>
  <c r="CB3" i="101" l="1"/>
  <c r="CK7" i="101"/>
  <c r="BS13" i="101"/>
  <c r="BI14" i="101"/>
  <c r="BI15" i="101" s="1"/>
  <c r="BI16" i="101" s="1"/>
  <c r="BI18" i="101" s="1"/>
  <c r="BI19" i="101" s="1"/>
  <c r="BI20" i="101" s="1"/>
  <c r="BI21" i="101" s="1"/>
  <c r="BI23" i="101" s="1"/>
  <c r="BI24" i="101" s="1"/>
  <c r="BI25" i="101" s="1"/>
  <c r="BI26" i="101" s="1"/>
  <c r="BI28" i="101" s="1"/>
  <c r="BI29" i="101" s="1"/>
  <c r="BI30" i="101" s="1"/>
  <c r="BI31" i="101" s="1"/>
  <c r="BI33" i="101" s="1"/>
  <c r="BI34" i="101" s="1"/>
  <c r="BI35" i="101" s="1"/>
  <c r="BI36" i="101" s="1"/>
  <c r="BI38" i="101" s="1"/>
  <c r="BI39" i="101" s="1"/>
  <c r="BI40" i="101" s="1"/>
  <c r="BI41" i="101" s="1"/>
  <c r="BI43" i="101" s="1"/>
  <c r="BI44" i="101" s="1"/>
  <c r="BI45" i="101" s="1"/>
  <c r="BI46" i="101" s="1"/>
  <c r="BI48" i="101" s="1"/>
  <c r="BI49" i="101" s="1"/>
  <c r="BI50" i="101" s="1"/>
  <c r="BI51" i="101" s="1"/>
  <c r="BI53" i="101" s="1"/>
  <c r="BI54" i="101" s="1"/>
  <c r="BI55" i="101" s="1"/>
  <c r="BI56" i="101" s="1"/>
  <c r="BI58" i="101" s="1"/>
  <c r="BI59" i="101" s="1"/>
  <c r="BI60" i="101" s="1"/>
  <c r="BI61" i="101" s="1"/>
  <c r="BI63" i="101" s="1"/>
  <c r="BI64" i="101" s="1"/>
  <c r="BI65" i="101" s="1"/>
  <c r="BI66" i="101" s="1"/>
  <c r="BI68" i="101" s="1"/>
  <c r="BI69" i="101" s="1"/>
  <c r="BI70" i="101" s="1"/>
  <c r="BI71" i="101" s="1"/>
  <c r="BI73" i="101" s="1"/>
  <c r="BI74" i="101" s="1"/>
  <c r="BI75" i="101" s="1"/>
  <c r="BI76" i="101" s="1"/>
  <c r="BI78" i="101" s="1"/>
  <c r="BI79" i="101" s="1"/>
  <c r="BI80" i="101" s="1"/>
  <c r="BI81" i="101" s="1"/>
  <c r="BI83" i="101" s="1"/>
  <c r="BI84" i="101" s="1"/>
  <c r="BI85" i="101" s="1"/>
  <c r="BI86" i="101" s="1"/>
  <c r="BI88" i="101" s="1"/>
  <c r="BI89" i="101" s="1"/>
  <c r="BI90" i="101" s="1"/>
  <c r="BI91" i="101" s="1"/>
  <c r="BI93" i="101" s="1"/>
  <c r="BI94" i="101" s="1"/>
  <c r="BI95" i="101" s="1"/>
  <c r="BI96" i="101" s="1"/>
  <c r="BI98" i="101" s="1"/>
  <c r="BI99" i="101" s="1"/>
  <c r="BI100" i="101" s="1"/>
  <c r="BI101" i="101" s="1"/>
  <c r="BI103" i="101" s="1"/>
  <c r="BI104" i="101" s="1"/>
  <c r="BI105" i="101" s="1"/>
  <c r="BI106" i="101" s="1"/>
  <c r="BI108" i="101" s="1"/>
  <c r="BI109" i="101" s="1"/>
  <c r="BI110" i="101" s="1"/>
  <c r="BI111" i="101" s="1"/>
  <c r="BI113" i="101" s="1"/>
  <c r="BI114" i="101" s="1"/>
  <c r="BI115" i="101" s="1"/>
  <c r="BI116" i="101" s="1"/>
  <c r="BI118" i="101" s="1"/>
  <c r="BI119" i="101" s="1"/>
  <c r="BI120" i="101" s="1"/>
  <c r="BI121" i="101" s="1"/>
  <c r="BI123" i="101" s="1"/>
  <c r="BI124" i="101" s="1"/>
  <c r="BI125" i="101" s="1"/>
  <c r="BI126" i="101" s="1"/>
  <c r="BI128" i="101" s="1"/>
  <c r="BI129" i="101" s="1"/>
  <c r="BI130" i="101" s="1"/>
  <c r="BI131" i="101" s="1"/>
  <c r="CL3" i="101" l="1"/>
  <c r="CU7" i="101"/>
  <c r="BS14" i="101"/>
  <c r="BS15" i="101" s="1"/>
  <c r="BS16" i="101" s="1"/>
  <c r="BS18" i="101" s="1"/>
  <c r="BS19" i="101" s="1"/>
  <c r="BS20" i="101" s="1"/>
  <c r="BS21" i="101" s="1"/>
  <c r="BS23" i="101" s="1"/>
  <c r="BS24" i="101" s="1"/>
  <c r="BS25" i="101" s="1"/>
  <c r="BS26" i="101" s="1"/>
  <c r="BS28" i="101" s="1"/>
  <c r="BS29" i="101" s="1"/>
  <c r="BS30" i="101" s="1"/>
  <c r="BS31" i="101" s="1"/>
  <c r="BS33" i="101" s="1"/>
  <c r="BS34" i="101" s="1"/>
  <c r="BS35" i="101" s="1"/>
  <c r="BS36" i="101" s="1"/>
  <c r="BS38" i="101" s="1"/>
  <c r="BS39" i="101" s="1"/>
  <c r="BS40" i="101" s="1"/>
  <c r="BS41" i="101" s="1"/>
  <c r="BS43" i="101" s="1"/>
  <c r="BS44" i="101" s="1"/>
  <c r="BS45" i="101" s="1"/>
  <c r="BS46" i="101" s="1"/>
  <c r="BS48" i="101" s="1"/>
  <c r="BS49" i="101" s="1"/>
  <c r="BS50" i="101" s="1"/>
  <c r="BS51" i="101" s="1"/>
  <c r="BS53" i="101" s="1"/>
  <c r="BS54" i="101" s="1"/>
  <c r="BS55" i="101" s="1"/>
  <c r="BS56" i="101" s="1"/>
  <c r="BS58" i="101" s="1"/>
  <c r="BS59" i="101" s="1"/>
  <c r="BS60" i="101" s="1"/>
  <c r="BS61" i="101" s="1"/>
  <c r="BS63" i="101" s="1"/>
  <c r="BS64" i="101" s="1"/>
  <c r="BS65" i="101" s="1"/>
  <c r="BS66" i="101" s="1"/>
  <c r="BS68" i="101" s="1"/>
  <c r="BS69" i="101" s="1"/>
  <c r="BS70" i="101" s="1"/>
  <c r="BS71" i="101" s="1"/>
  <c r="BS73" i="101" s="1"/>
  <c r="BS74" i="101" s="1"/>
  <c r="BS75" i="101" s="1"/>
  <c r="BS76" i="101" s="1"/>
  <c r="BS78" i="101" s="1"/>
  <c r="BS79" i="101" s="1"/>
  <c r="BS80" i="101" s="1"/>
  <c r="BS81" i="101" s="1"/>
  <c r="BS83" i="101" s="1"/>
  <c r="BS84" i="101" s="1"/>
  <c r="BS85" i="101" s="1"/>
  <c r="BS86" i="101" s="1"/>
  <c r="BS88" i="101" s="1"/>
  <c r="BS89" i="101" s="1"/>
  <c r="BS90" i="101" s="1"/>
  <c r="BS91" i="101" s="1"/>
  <c r="BS93" i="101" s="1"/>
  <c r="BS94" i="101" s="1"/>
  <c r="BS95" i="101" s="1"/>
  <c r="BS96" i="101" s="1"/>
  <c r="BS98" i="101" s="1"/>
  <c r="BS99" i="101" s="1"/>
  <c r="BS100" i="101" s="1"/>
  <c r="BS101" i="101" s="1"/>
  <c r="BS103" i="101" s="1"/>
  <c r="BS104" i="101" s="1"/>
  <c r="BS105" i="101" s="1"/>
  <c r="BS106" i="101" s="1"/>
  <c r="BS108" i="101" s="1"/>
  <c r="BS109" i="101" s="1"/>
  <c r="BS110" i="101" s="1"/>
  <c r="BS111" i="101" s="1"/>
  <c r="BS113" i="101" s="1"/>
  <c r="BS114" i="101" s="1"/>
  <c r="BS115" i="101" s="1"/>
  <c r="BS116" i="101" s="1"/>
  <c r="BS118" i="101" s="1"/>
  <c r="BS119" i="101" s="1"/>
  <c r="BS120" i="101" s="1"/>
  <c r="BS121" i="101" s="1"/>
  <c r="BS123" i="101" s="1"/>
  <c r="BS124" i="101" s="1"/>
  <c r="BS125" i="101" s="1"/>
  <c r="BS126" i="101" s="1"/>
  <c r="BS128" i="101" s="1"/>
  <c r="BS129" i="101" s="1"/>
  <c r="BS130" i="101" s="1"/>
  <c r="BS131" i="101" s="1"/>
  <c r="CC13" i="101"/>
  <c r="DE7" i="101" l="1"/>
  <c r="CV3" i="101"/>
  <c r="CM13" i="101"/>
  <c r="CC14" i="101"/>
  <c r="CC15" i="101" s="1"/>
  <c r="CC16" i="101" s="1"/>
  <c r="CC18" i="101" s="1"/>
  <c r="CC19" i="101" s="1"/>
  <c r="CC20" i="101" s="1"/>
  <c r="CC21" i="101" s="1"/>
  <c r="CC23" i="101" s="1"/>
  <c r="CC24" i="101" s="1"/>
  <c r="CC25" i="101" s="1"/>
  <c r="CC26" i="101" s="1"/>
  <c r="CC28" i="101" s="1"/>
  <c r="CC29" i="101" s="1"/>
  <c r="CC30" i="101" s="1"/>
  <c r="CC31" i="101" s="1"/>
  <c r="CC33" i="101" s="1"/>
  <c r="CC34" i="101" s="1"/>
  <c r="CC35" i="101" s="1"/>
  <c r="CC36" i="101" s="1"/>
  <c r="CC38" i="101" s="1"/>
  <c r="CC39" i="101" s="1"/>
  <c r="CC40" i="101" s="1"/>
  <c r="CC41" i="101" s="1"/>
  <c r="CC43" i="101" s="1"/>
  <c r="CC44" i="101" s="1"/>
  <c r="CC45" i="101" s="1"/>
  <c r="CC46" i="101" s="1"/>
  <c r="CC48" i="101" s="1"/>
  <c r="CC49" i="101" s="1"/>
  <c r="CC50" i="101" s="1"/>
  <c r="CC51" i="101" s="1"/>
  <c r="CC53" i="101" s="1"/>
  <c r="CC54" i="101" s="1"/>
  <c r="CC55" i="101" s="1"/>
  <c r="CC56" i="101" s="1"/>
  <c r="CC58" i="101" s="1"/>
  <c r="CC59" i="101" s="1"/>
  <c r="CC60" i="101" s="1"/>
  <c r="CC61" i="101" s="1"/>
  <c r="CC63" i="101" s="1"/>
  <c r="CC64" i="101" s="1"/>
  <c r="CC65" i="101" s="1"/>
  <c r="CC66" i="101" s="1"/>
  <c r="CC68" i="101" s="1"/>
  <c r="CC69" i="101" s="1"/>
  <c r="CC70" i="101" s="1"/>
  <c r="CC71" i="101" s="1"/>
  <c r="CC73" i="101" s="1"/>
  <c r="CC74" i="101" s="1"/>
  <c r="CC75" i="101" s="1"/>
  <c r="CC76" i="101" s="1"/>
  <c r="CC78" i="101" s="1"/>
  <c r="CC79" i="101" s="1"/>
  <c r="CC80" i="101" s="1"/>
  <c r="CC81" i="101" s="1"/>
  <c r="CC83" i="101" s="1"/>
  <c r="CC84" i="101" s="1"/>
  <c r="CC85" i="101" s="1"/>
  <c r="CC86" i="101" s="1"/>
  <c r="CC88" i="101" s="1"/>
  <c r="CC89" i="101" s="1"/>
  <c r="CC90" i="101" s="1"/>
  <c r="CC91" i="101" s="1"/>
  <c r="CC93" i="101" s="1"/>
  <c r="CC94" i="101" s="1"/>
  <c r="CC95" i="101" s="1"/>
  <c r="CC96" i="101" s="1"/>
  <c r="CC98" i="101" s="1"/>
  <c r="CC99" i="101" s="1"/>
  <c r="CC100" i="101" s="1"/>
  <c r="CC101" i="101" s="1"/>
  <c r="CC103" i="101" s="1"/>
  <c r="CC104" i="101" s="1"/>
  <c r="CC105" i="101" s="1"/>
  <c r="CC106" i="101" s="1"/>
  <c r="CC108" i="101" s="1"/>
  <c r="CC109" i="101" s="1"/>
  <c r="CC110" i="101" s="1"/>
  <c r="CC111" i="101" s="1"/>
  <c r="CC113" i="101" s="1"/>
  <c r="CC114" i="101" s="1"/>
  <c r="CC115" i="101" s="1"/>
  <c r="CC116" i="101" s="1"/>
  <c r="CC118" i="101" s="1"/>
  <c r="CC119" i="101" s="1"/>
  <c r="CC120" i="101" s="1"/>
  <c r="CC121" i="101" s="1"/>
  <c r="CC123" i="101" s="1"/>
  <c r="CC124" i="101" s="1"/>
  <c r="CC125" i="101" s="1"/>
  <c r="CC126" i="101" s="1"/>
  <c r="CC128" i="101" s="1"/>
  <c r="CC129" i="101" s="1"/>
  <c r="CC130" i="101" s="1"/>
  <c r="CC131" i="101" s="1"/>
  <c r="CM14" i="101" l="1"/>
  <c r="CM15" i="101" s="1"/>
  <c r="CM16" i="101" s="1"/>
  <c r="CM18" i="101" s="1"/>
  <c r="CM19" i="101" s="1"/>
  <c r="CM20" i="101" s="1"/>
  <c r="CM21" i="101" s="1"/>
  <c r="CM23" i="101" s="1"/>
  <c r="CM24" i="101" s="1"/>
  <c r="CM25" i="101" s="1"/>
  <c r="CM26" i="101" s="1"/>
  <c r="CM28" i="101" s="1"/>
  <c r="CM29" i="101" s="1"/>
  <c r="CM30" i="101" s="1"/>
  <c r="CM31" i="101" s="1"/>
  <c r="CM33" i="101" s="1"/>
  <c r="CM34" i="101" s="1"/>
  <c r="CM35" i="101" s="1"/>
  <c r="CM36" i="101" s="1"/>
  <c r="CM38" i="101" s="1"/>
  <c r="CM39" i="101" s="1"/>
  <c r="CM40" i="101" s="1"/>
  <c r="CM41" i="101" s="1"/>
  <c r="CM43" i="101" s="1"/>
  <c r="CM44" i="101" s="1"/>
  <c r="CM45" i="101" s="1"/>
  <c r="CM46" i="101" s="1"/>
  <c r="CM48" i="101" s="1"/>
  <c r="CM49" i="101" s="1"/>
  <c r="CM50" i="101" s="1"/>
  <c r="CM51" i="101" s="1"/>
  <c r="CM53" i="101" s="1"/>
  <c r="CM54" i="101" s="1"/>
  <c r="CM55" i="101" s="1"/>
  <c r="CM56" i="101" s="1"/>
  <c r="CM58" i="101" s="1"/>
  <c r="CM59" i="101" s="1"/>
  <c r="CM60" i="101" s="1"/>
  <c r="CM61" i="101" s="1"/>
  <c r="CM63" i="101" s="1"/>
  <c r="CM64" i="101" s="1"/>
  <c r="CM65" i="101" s="1"/>
  <c r="CM66" i="101" s="1"/>
  <c r="CM68" i="101" s="1"/>
  <c r="CM69" i="101" s="1"/>
  <c r="CM70" i="101" s="1"/>
  <c r="CM71" i="101" s="1"/>
  <c r="CM73" i="101" s="1"/>
  <c r="CM74" i="101" s="1"/>
  <c r="CM75" i="101" s="1"/>
  <c r="CM76" i="101" s="1"/>
  <c r="CM78" i="101" s="1"/>
  <c r="CM79" i="101" s="1"/>
  <c r="CM80" i="101" s="1"/>
  <c r="CM81" i="101" s="1"/>
  <c r="CM83" i="101" s="1"/>
  <c r="CM84" i="101" s="1"/>
  <c r="CM85" i="101" s="1"/>
  <c r="CM86" i="101" s="1"/>
  <c r="CM88" i="101" s="1"/>
  <c r="CM89" i="101" s="1"/>
  <c r="CM90" i="101" s="1"/>
  <c r="CM91" i="101" s="1"/>
  <c r="CM93" i="101" s="1"/>
  <c r="CM94" i="101" s="1"/>
  <c r="CM95" i="101" s="1"/>
  <c r="CM96" i="101" s="1"/>
  <c r="CM98" i="101" s="1"/>
  <c r="CM99" i="101" s="1"/>
  <c r="CM100" i="101" s="1"/>
  <c r="CM101" i="101" s="1"/>
  <c r="CM103" i="101" s="1"/>
  <c r="CM104" i="101" s="1"/>
  <c r="CM105" i="101" s="1"/>
  <c r="CM106" i="101" s="1"/>
  <c r="CM108" i="101" s="1"/>
  <c r="CM109" i="101" s="1"/>
  <c r="CM110" i="101" s="1"/>
  <c r="CM111" i="101" s="1"/>
  <c r="CM113" i="101" s="1"/>
  <c r="CM114" i="101" s="1"/>
  <c r="CM115" i="101" s="1"/>
  <c r="CM116" i="101" s="1"/>
  <c r="CM118" i="101" s="1"/>
  <c r="CM119" i="101" s="1"/>
  <c r="CM120" i="101" s="1"/>
  <c r="CM121" i="101" s="1"/>
  <c r="CM123" i="101" s="1"/>
  <c r="CM124" i="101" s="1"/>
  <c r="CM125" i="101" s="1"/>
  <c r="CM126" i="101" s="1"/>
  <c r="CM128" i="101" s="1"/>
  <c r="CM129" i="101" s="1"/>
  <c r="CM130" i="101" s="1"/>
  <c r="CM131" i="101" s="1"/>
  <c r="CW13" i="101"/>
  <c r="DO7" i="101"/>
  <c r="DF3" i="101"/>
  <c r="CW14" i="101" l="1"/>
  <c r="CW15" i="101" s="1"/>
  <c r="CW16" i="101" s="1"/>
  <c r="CW18" i="101" s="1"/>
  <c r="CW19" i="101" s="1"/>
  <c r="CW20" i="101" s="1"/>
  <c r="CW21" i="101" s="1"/>
  <c r="CW23" i="101" s="1"/>
  <c r="CW24" i="101" s="1"/>
  <c r="CW25" i="101" s="1"/>
  <c r="CW26" i="101" s="1"/>
  <c r="CW28" i="101" s="1"/>
  <c r="CW29" i="101" s="1"/>
  <c r="CW30" i="101" s="1"/>
  <c r="CW31" i="101" s="1"/>
  <c r="CW33" i="101" s="1"/>
  <c r="CW34" i="101" s="1"/>
  <c r="CW35" i="101" s="1"/>
  <c r="CW36" i="101" s="1"/>
  <c r="CW38" i="101" s="1"/>
  <c r="CW39" i="101" s="1"/>
  <c r="CW40" i="101" s="1"/>
  <c r="CW41" i="101" s="1"/>
  <c r="CW43" i="101" s="1"/>
  <c r="CW44" i="101" s="1"/>
  <c r="CW45" i="101" s="1"/>
  <c r="CW46" i="101" s="1"/>
  <c r="CW48" i="101" s="1"/>
  <c r="CW49" i="101" s="1"/>
  <c r="CW50" i="101" s="1"/>
  <c r="CW51" i="101" s="1"/>
  <c r="CW53" i="101" s="1"/>
  <c r="CW54" i="101" s="1"/>
  <c r="CW55" i="101" s="1"/>
  <c r="CW56" i="101" s="1"/>
  <c r="CW58" i="101" s="1"/>
  <c r="CW59" i="101" s="1"/>
  <c r="CW60" i="101" s="1"/>
  <c r="CW61" i="101" s="1"/>
  <c r="CW63" i="101" s="1"/>
  <c r="CW64" i="101" s="1"/>
  <c r="CW65" i="101" s="1"/>
  <c r="CW66" i="101" s="1"/>
  <c r="CW68" i="101" s="1"/>
  <c r="CW69" i="101" s="1"/>
  <c r="CW70" i="101" s="1"/>
  <c r="CW71" i="101" s="1"/>
  <c r="CW73" i="101" s="1"/>
  <c r="CW74" i="101" s="1"/>
  <c r="CW75" i="101" s="1"/>
  <c r="CW76" i="101" s="1"/>
  <c r="CW78" i="101" s="1"/>
  <c r="CW79" i="101" s="1"/>
  <c r="CW80" i="101" s="1"/>
  <c r="CW81" i="101" s="1"/>
  <c r="CW83" i="101" s="1"/>
  <c r="CW84" i="101" s="1"/>
  <c r="CW85" i="101" s="1"/>
  <c r="CW86" i="101" s="1"/>
  <c r="CW88" i="101" s="1"/>
  <c r="CW89" i="101" s="1"/>
  <c r="CW90" i="101" s="1"/>
  <c r="CW91" i="101" s="1"/>
  <c r="CW93" i="101" s="1"/>
  <c r="CW94" i="101" s="1"/>
  <c r="CW95" i="101" s="1"/>
  <c r="CW96" i="101" s="1"/>
  <c r="CW98" i="101" s="1"/>
  <c r="CW99" i="101" s="1"/>
  <c r="CW100" i="101" s="1"/>
  <c r="CW101" i="101" s="1"/>
  <c r="CW103" i="101" s="1"/>
  <c r="CW104" i="101" s="1"/>
  <c r="CW105" i="101" s="1"/>
  <c r="CW106" i="101" s="1"/>
  <c r="CW108" i="101" s="1"/>
  <c r="CW109" i="101" s="1"/>
  <c r="CW110" i="101" s="1"/>
  <c r="CW111" i="101" s="1"/>
  <c r="CW113" i="101" s="1"/>
  <c r="CW114" i="101" s="1"/>
  <c r="CW115" i="101" s="1"/>
  <c r="CW116" i="101" s="1"/>
  <c r="CW118" i="101" s="1"/>
  <c r="CW119" i="101" s="1"/>
  <c r="CW120" i="101" s="1"/>
  <c r="CW121" i="101" s="1"/>
  <c r="CW123" i="101" s="1"/>
  <c r="CW124" i="101" s="1"/>
  <c r="CW125" i="101" s="1"/>
  <c r="CW126" i="101" s="1"/>
  <c r="CW128" i="101" s="1"/>
  <c r="CW129" i="101" s="1"/>
  <c r="CW130" i="101" s="1"/>
  <c r="CW131" i="101" s="1"/>
  <c r="DG13" i="101"/>
  <c r="DP3" i="101"/>
  <c r="DY7" i="101"/>
  <c r="DG14" i="101" l="1"/>
  <c r="DG15" i="101" s="1"/>
  <c r="DG16" i="101" s="1"/>
  <c r="DG18" i="101" s="1"/>
  <c r="DG19" i="101" s="1"/>
  <c r="DG20" i="101" s="1"/>
  <c r="DG21" i="101" s="1"/>
  <c r="DG23" i="101" s="1"/>
  <c r="DG24" i="101" s="1"/>
  <c r="DG25" i="101" s="1"/>
  <c r="DG26" i="101" s="1"/>
  <c r="DG28" i="101" s="1"/>
  <c r="DG29" i="101" s="1"/>
  <c r="DG30" i="101" s="1"/>
  <c r="DG31" i="101" s="1"/>
  <c r="DG33" i="101" s="1"/>
  <c r="DG34" i="101" s="1"/>
  <c r="DG35" i="101" s="1"/>
  <c r="DG36" i="101" s="1"/>
  <c r="DG38" i="101" s="1"/>
  <c r="DG39" i="101" s="1"/>
  <c r="DG40" i="101" s="1"/>
  <c r="DG41" i="101" s="1"/>
  <c r="DG43" i="101" s="1"/>
  <c r="DG44" i="101" s="1"/>
  <c r="DG45" i="101" s="1"/>
  <c r="DG46" i="101" s="1"/>
  <c r="DG48" i="101" s="1"/>
  <c r="DG49" i="101" s="1"/>
  <c r="DG50" i="101" s="1"/>
  <c r="DG51" i="101" s="1"/>
  <c r="DG53" i="101" s="1"/>
  <c r="DG54" i="101" s="1"/>
  <c r="DG55" i="101" s="1"/>
  <c r="DG56" i="101" s="1"/>
  <c r="DG58" i="101" s="1"/>
  <c r="DG59" i="101" s="1"/>
  <c r="DG60" i="101" s="1"/>
  <c r="DG61" i="101" s="1"/>
  <c r="DG63" i="101" s="1"/>
  <c r="DG64" i="101" s="1"/>
  <c r="DG65" i="101" s="1"/>
  <c r="DG66" i="101" s="1"/>
  <c r="DG68" i="101" s="1"/>
  <c r="DG69" i="101" s="1"/>
  <c r="DG70" i="101" s="1"/>
  <c r="DG71" i="101" s="1"/>
  <c r="DG73" i="101" s="1"/>
  <c r="DG74" i="101" s="1"/>
  <c r="DG75" i="101" s="1"/>
  <c r="DG76" i="101" s="1"/>
  <c r="DG78" i="101" s="1"/>
  <c r="DG79" i="101" s="1"/>
  <c r="DG80" i="101" s="1"/>
  <c r="DG81" i="101" s="1"/>
  <c r="DG83" i="101" s="1"/>
  <c r="DG84" i="101" s="1"/>
  <c r="DG85" i="101" s="1"/>
  <c r="DG86" i="101" s="1"/>
  <c r="DG88" i="101" s="1"/>
  <c r="DG89" i="101" s="1"/>
  <c r="DG90" i="101" s="1"/>
  <c r="DG91" i="101" s="1"/>
  <c r="DG93" i="101" s="1"/>
  <c r="DG94" i="101" s="1"/>
  <c r="DG95" i="101" s="1"/>
  <c r="DG96" i="101" s="1"/>
  <c r="DG98" i="101" s="1"/>
  <c r="DG99" i="101" s="1"/>
  <c r="DG100" i="101" s="1"/>
  <c r="DG101" i="101" s="1"/>
  <c r="DG103" i="101" s="1"/>
  <c r="DG104" i="101" s="1"/>
  <c r="DG105" i="101" s="1"/>
  <c r="DG106" i="101" s="1"/>
  <c r="DG108" i="101" s="1"/>
  <c r="DG109" i="101" s="1"/>
  <c r="DG110" i="101" s="1"/>
  <c r="DG111" i="101" s="1"/>
  <c r="DG113" i="101" s="1"/>
  <c r="DG114" i="101" s="1"/>
  <c r="DG115" i="101" s="1"/>
  <c r="DG116" i="101" s="1"/>
  <c r="DG118" i="101" s="1"/>
  <c r="DG119" i="101" s="1"/>
  <c r="DG120" i="101" s="1"/>
  <c r="DG121" i="101" s="1"/>
  <c r="DG123" i="101" s="1"/>
  <c r="DG124" i="101" s="1"/>
  <c r="DG125" i="101" s="1"/>
  <c r="DG126" i="101" s="1"/>
  <c r="DG128" i="101" s="1"/>
  <c r="DG129" i="101" s="1"/>
  <c r="DG130" i="101" s="1"/>
  <c r="DG131" i="101" s="1"/>
  <c r="DQ13" i="101"/>
  <c r="DZ3" i="101"/>
  <c r="EI7" i="101"/>
  <c r="EA13" i="101" l="1"/>
  <c r="DQ14" i="101"/>
  <c r="DQ15" i="101" s="1"/>
  <c r="DQ16" i="101" s="1"/>
  <c r="DQ18" i="101" s="1"/>
  <c r="DQ19" i="101" s="1"/>
  <c r="DQ20" i="101" s="1"/>
  <c r="DQ21" i="101" s="1"/>
  <c r="DQ23" i="101" s="1"/>
  <c r="DQ24" i="101" s="1"/>
  <c r="DQ25" i="101" s="1"/>
  <c r="DQ26" i="101" s="1"/>
  <c r="DQ28" i="101" s="1"/>
  <c r="DQ29" i="101" s="1"/>
  <c r="DQ30" i="101" s="1"/>
  <c r="DQ31" i="101" s="1"/>
  <c r="DQ33" i="101" s="1"/>
  <c r="DQ34" i="101" s="1"/>
  <c r="DQ35" i="101" s="1"/>
  <c r="DQ36" i="101" s="1"/>
  <c r="DQ38" i="101" s="1"/>
  <c r="DQ39" i="101" s="1"/>
  <c r="DQ40" i="101" s="1"/>
  <c r="DQ41" i="101" s="1"/>
  <c r="DQ43" i="101" s="1"/>
  <c r="DQ44" i="101" s="1"/>
  <c r="DQ45" i="101" s="1"/>
  <c r="DQ46" i="101" s="1"/>
  <c r="DQ48" i="101" s="1"/>
  <c r="DQ49" i="101" s="1"/>
  <c r="DQ50" i="101" s="1"/>
  <c r="DQ51" i="101" s="1"/>
  <c r="DQ53" i="101" s="1"/>
  <c r="DQ54" i="101" s="1"/>
  <c r="DQ55" i="101" s="1"/>
  <c r="DQ56" i="101" s="1"/>
  <c r="DQ58" i="101" s="1"/>
  <c r="DQ59" i="101" s="1"/>
  <c r="DQ60" i="101" s="1"/>
  <c r="DQ61" i="101" s="1"/>
  <c r="DQ63" i="101" s="1"/>
  <c r="DQ64" i="101" s="1"/>
  <c r="DQ65" i="101" s="1"/>
  <c r="DQ66" i="101" s="1"/>
  <c r="DQ68" i="101" s="1"/>
  <c r="DQ69" i="101" s="1"/>
  <c r="DQ70" i="101" s="1"/>
  <c r="DQ71" i="101" s="1"/>
  <c r="DQ73" i="101" s="1"/>
  <c r="DQ74" i="101" s="1"/>
  <c r="DQ75" i="101" s="1"/>
  <c r="DQ76" i="101" s="1"/>
  <c r="DQ78" i="101" s="1"/>
  <c r="DQ79" i="101" s="1"/>
  <c r="DQ80" i="101" s="1"/>
  <c r="DQ81" i="101" s="1"/>
  <c r="DQ83" i="101" s="1"/>
  <c r="DQ84" i="101" s="1"/>
  <c r="DQ85" i="101" s="1"/>
  <c r="DQ86" i="101" s="1"/>
  <c r="DQ88" i="101" s="1"/>
  <c r="DQ89" i="101" s="1"/>
  <c r="DQ90" i="101" s="1"/>
  <c r="DQ91" i="101" s="1"/>
  <c r="DQ93" i="101" s="1"/>
  <c r="DQ94" i="101" s="1"/>
  <c r="DQ95" i="101" s="1"/>
  <c r="DQ96" i="101" s="1"/>
  <c r="DQ98" i="101" s="1"/>
  <c r="DQ99" i="101" s="1"/>
  <c r="DQ100" i="101" s="1"/>
  <c r="DQ101" i="101" s="1"/>
  <c r="DQ103" i="101" s="1"/>
  <c r="DQ104" i="101" s="1"/>
  <c r="DQ105" i="101" s="1"/>
  <c r="DQ106" i="101" s="1"/>
  <c r="DQ108" i="101" s="1"/>
  <c r="DQ109" i="101" s="1"/>
  <c r="DQ110" i="101" s="1"/>
  <c r="DQ111" i="101" s="1"/>
  <c r="DQ113" i="101" s="1"/>
  <c r="DQ114" i="101" s="1"/>
  <c r="DQ115" i="101" s="1"/>
  <c r="DQ116" i="101" s="1"/>
  <c r="DQ118" i="101" s="1"/>
  <c r="DQ119" i="101" s="1"/>
  <c r="DQ120" i="101" s="1"/>
  <c r="DQ121" i="101" s="1"/>
  <c r="DQ123" i="101" s="1"/>
  <c r="DQ124" i="101" s="1"/>
  <c r="DQ125" i="101" s="1"/>
  <c r="DQ126" i="101" s="1"/>
  <c r="DQ128" i="101" s="1"/>
  <c r="DQ129" i="101" s="1"/>
  <c r="DQ130" i="101" s="1"/>
  <c r="DQ131" i="101" s="1"/>
  <c r="ES7" i="101"/>
  <c r="ET3" i="101" s="1"/>
  <c r="EJ3" i="101"/>
  <c r="EA14" i="101" l="1"/>
  <c r="EA15" i="101" s="1"/>
  <c r="EA16" i="101" s="1"/>
  <c r="EA18" i="101" s="1"/>
  <c r="EA19" i="101" s="1"/>
  <c r="EA20" i="101" s="1"/>
  <c r="EA21" i="101" s="1"/>
  <c r="EA23" i="101" s="1"/>
  <c r="EA24" i="101" s="1"/>
  <c r="EA25" i="101" s="1"/>
  <c r="EA26" i="101" s="1"/>
  <c r="EA28" i="101" s="1"/>
  <c r="EA29" i="101" s="1"/>
  <c r="EA30" i="101" s="1"/>
  <c r="EA31" i="101" s="1"/>
  <c r="EA33" i="101" s="1"/>
  <c r="EA34" i="101" s="1"/>
  <c r="EA35" i="101" s="1"/>
  <c r="EA36" i="101" s="1"/>
  <c r="EA38" i="101" s="1"/>
  <c r="EA39" i="101" s="1"/>
  <c r="EA40" i="101" s="1"/>
  <c r="EA41" i="101" s="1"/>
  <c r="EA43" i="101" s="1"/>
  <c r="EA44" i="101" s="1"/>
  <c r="EA45" i="101" s="1"/>
  <c r="EA46" i="101" s="1"/>
  <c r="EA48" i="101" s="1"/>
  <c r="EA49" i="101" s="1"/>
  <c r="EA50" i="101" s="1"/>
  <c r="EA51" i="101" s="1"/>
  <c r="EA53" i="101" s="1"/>
  <c r="EA54" i="101" s="1"/>
  <c r="EA55" i="101" s="1"/>
  <c r="EA56" i="101" s="1"/>
  <c r="EA58" i="101" s="1"/>
  <c r="EA59" i="101" s="1"/>
  <c r="EA60" i="101" s="1"/>
  <c r="EA61" i="101" s="1"/>
  <c r="EA63" i="101" s="1"/>
  <c r="EA64" i="101" s="1"/>
  <c r="EA65" i="101" s="1"/>
  <c r="EA66" i="101" s="1"/>
  <c r="EA68" i="101" s="1"/>
  <c r="EA69" i="101" s="1"/>
  <c r="EA70" i="101" s="1"/>
  <c r="EA71" i="101" s="1"/>
  <c r="EA73" i="101" s="1"/>
  <c r="EA74" i="101" s="1"/>
  <c r="EA75" i="101" s="1"/>
  <c r="EA76" i="101" s="1"/>
  <c r="EA78" i="101" s="1"/>
  <c r="EA79" i="101" s="1"/>
  <c r="EA80" i="101" s="1"/>
  <c r="EA81" i="101" s="1"/>
  <c r="EA83" i="101" s="1"/>
  <c r="EA84" i="101" s="1"/>
  <c r="EA85" i="101" s="1"/>
  <c r="EA86" i="101" s="1"/>
  <c r="EA88" i="101" s="1"/>
  <c r="EA89" i="101" s="1"/>
  <c r="EA90" i="101" s="1"/>
  <c r="EA91" i="101" s="1"/>
  <c r="EA93" i="101" s="1"/>
  <c r="EA94" i="101" s="1"/>
  <c r="EA95" i="101" s="1"/>
  <c r="EA96" i="101" s="1"/>
  <c r="EA98" i="101" s="1"/>
  <c r="EA99" i="101" s="1"/>
  <c r="EA100" i="101" s="1"/>
  <c r="EA101" i="101" s="1"/>
  <c r="EA103" i="101" s="1"/>
  <c r="EA104" i="101" s="1"/>
  <c r="EA105" i="101" s="1"/>
  <c r="EA106" i="101" s="1"/>
  <c r="EA108" i="101" s="1"/>
  <c r="EA109" i="101" s="1"/>
  <c r="EA110" i="101" s="1"/>
  <c r="EA111" i="101" s="1"/>
  <c r="EA113" i="101" s="1"/>
  <c r="EA114" i="101" s="1"/>
  <c r="EA115" i="101" s="1"/>
  <c r="EA116" i="101" s="1"/>
  <c r="EA118" i="101" s="1"/>
  <c r="EA119" i="101" s="1"/>
  <c r="EA120" i="101" s="1"/>
  <c r="EA121" i="101" s="1"/>
  <c r="EA123" i="101" s="1"/>
  <c r="EA124" i="101" s="1"/>
  <c r="EA125" i="101" s="1"/>
  <c r="EA126" i="101" s="1"/>
  <c r="EA128" i="101" s="1"/>
  <c r="EA129" i="101" s="1"/>
  <c r="EA130" i="101" s="1"/>
  <c r="EA131" i="101" s="1"/>
  <c r="EK13" i="101"/>
  <c r="EK14" i="101" s="1"/>
  <c r="EK15" i="101" s="1"/>
  <c r="EK16" i="101" s="1"/>
  <c r="EK18" i="101" s="1"/>
  <c r="EK19" i="101" s="1"/>
  <c r="EK20" i="101" s="1"/>
  <c r="EK21" i="101" s="1"/>
  <c r="EK23" i="101" s="1"/>
  <c r="EK24" i="101" s="1"/>
  <c r="EK25" i="101" s="1"/>
  <c r="EK26" i="101" s="1"/>
  <c r="EK28" i="101" s="1"/>
  <c r="EK29" i="101" s="1"/>
  <c r="EK30" i="101" s="1"/>
  <c r="EK31" i="101" s="1"/>
  <c r="EK33" i="101" s="1"/>
  <c r="EK34" i="101" s="1"/>
  <c r="EK35" i="101" s="1"/>
  <c r="EK36" i="101" s="1"/>
  <c r="EK38" i="101" s="1"/>
  <c r="EK39" i="101" s="1"/>
  <c r="EK40" i="101" s="1"/>
  <c r="EK41" i="101" s="1"/>
  <c r="EK43" i="101" s="1"/>
  <c r="EK44" i="101" s="1"/>
  <c r="EK45" i="101" s="1"/>
  <c r="EK46" i="101" s="1"/>
  <c r="EK48" i="101" s="1"/>
  <c r="EK49" i="101" s="1"/>
  <c r="EK50" i="101" s="1"/>
  <c r="EK51" i="101" s="1"/>
  <c r="EK53" i="101" s="1"/>
  <c r="EK54" i="101" s="1"/>
  <c r="EK55" i="101" s="1"/>
  <c r="EK56" i="101" s="1"/>
  <c r="EK58" i="101" s="1"/>
  <c r="EK59" i="101" s="1"/>
  <c r="EK60" i="101" s="1"/>
  <c r="EK61" i="101" s="1"/>
  <c r="EK63" i="101" s="1"/>
  <c r="EK64" i="101" s="1"/>
  <c r="EK65" i="101" s="1"/>
  <c r="EK66" i="101" s="1"/>
  <c r="EK68" i="101" s="1"/>
  <c r="EK69" i="101" s="1"/>
  <c r="EK70" i="101" s="1"/>
  <c r="EK71" i="101" s="1"/>
  <c r="EK73" i="101" s="1"/>
  <c r="EK74" i="101" s="1"/>
  <c r="EK75" i="101" s="1"/>
  <c r="EK76" i="101" s="1"/>
  <c r="EK78" i="101" s="1"/>
  <c r="EK79" i="101" s="1"/>
  <c r="EK80" i="101" s="1"/>
  <c r="EK81" i="101" s="1"/>
  <c r="EK83" i="101" s="1"/>
  <c r="EK84" i="101" s="1"/>
  <c r="EK85" i="101" s="1"/>
  <c r="EK86" i="101" s="1"/>
  <c r="EK88" i="101" s="1"/>
  <c r="EK89" i="101" s="1"/>
  <c r="EK90" i="101" s="1"/>
  <c r="EK91" i="101" s="1"/>
  <c r="EK93" i="101" s="1"/>
  <c r="EK94" i="101" s="1"/>
  <c r="EK95" i="101" s="1"/>
  <c r="EK96" i="101" s="1"/>
  <c r="EK98" i="101" s="1"/>
  <c r="EK99" i="101" s="1"/>
  <c r="EK100" i="101" s="1"/>
  <c r="EK101" i="101" s="1"/>
  <c r="EK103" i="101" s="1"/>
  <c r="EK104" i="101" s="1"/>
  <c r="EK105" i="101" s="1"/>
  <c r="EK106" i="101" s="1"/>
  <c r="EK108" i="101" s="1"/>
  <c r="EK109" i="101" s="1"/>
  <c r="EK110" i="101" s="1"/>
  <c r="EK111" i="101" s="1"/>
  <c r="EK113" i="101" s="1"/>
  <c r="EK114" i="101" s="1"/>
  <c r="EK115" i="101" s="1"/>
  <c r="EK116" i="101" s="1"/>
  <c r="EK118" i="101" s="1"/>
  <c r="EK119" i="101" s="1"/>
  <c r="EK120" i="101" s="1"/>
  <c r="EK121" i="101" s="1"/>
  <c r="EK123" i="101" s="1"/>
  <c r="EK124" i="101" s="1"/>
  <c r="EK125" i="101" s="1"/>
  <c r="EK126" i="101" s="1"/>
  <c r="EK128" i="101" s="1"/>
  <c r="EK129" i="101" s="1"/>
  <c r="EK130" i="101" s="1"/>
  <c r="EK131" i="101" s="1"/>
  <c r="Z66" i="100" l="1"/>
  <c r="AI64" i="100"/>
  <c r="Z64" i="100"/>
  <c r="AN62" i="100"/>
  <c r="AK62" i="100"/>
  <c r="AH62" i="100"/>
  <c r="Z62" i="100"/>
  <c r="E53" i="100"/>
  <c r="E52" i="100"/>
  <c r="E48" i="100"/>
  <c r="E47" i="100"/>
  <c r="CJ132" i="99"/>
  <c r="CI132" i="99"/>
  <c r="CH132" i="99"/>
  <c r="CG132" i="99"/>
  <c r="CF132" i="99"/>
  <c r="CE132" i="99"/>
  <c r="CD132" i="99"/>
  <c r="BZ132" i="99"/>
  <c r="BY132" i="99"/>
  <c r="BX132" i="99"/>
  <c r="BW132" i="99"/>
  <c r="BV132" i="99"/>
  <c r="BU132" i="99"/>
  <c r="BT132" i="99"/>
  <c r="BP132" i="99"/>
  <c r="BO132" i="99"/>
  <c r="BN132" i="99"/>
  <c r="BM132" i="99"/>
  <c r="BL132" i="99"/>
  <c r="BK132" i="99"/>
  <c r="BJ132" i="99"/>
  <c r="BF132" i="99"/>
  <c r="BE132" i="99"/>
  <c r="BD132" i="99"/>
  <c r="BC132" i="99"/>
  <c r="BB132" i="99"/>
  <c r="BA132" i="99"/>
  <c r="AZ132" i="99"/>
  <c r="AV132" i="99"/>
  <c r="AU132" i="99"/>
  <c r="AT132" i="99"/>
  <c r="AS132" i="99"/>
  <c r="AR132" i="99"/>
  <c r="AQ132" i="99"/>
  <c r="AP132" i="99"/>
  <c r="AL132" i="99"/>
  <c r="AK132" i="99"/>
  <c r="AJ132" i="99"/>
  <c r="AI132" i="99"/>
  <c r="AH132" i="99"/>
  <c r="AG132" i="99"/>
  <c r="AF132" i="99"/>
  <c r="AB132" i="99"/>
  <c r="AA132" i="99"/>
  <c r="Z132" i="99"/>
  <c r="Y132" i="99"/>
  <c r="X132" i="99"/>
  <c r="W132" i="99"/>
  <c r="V132" i="99"/>
  <c r="R132" i="99"/>
  <c r="Q132" i="99"/>
  <c r="P132" i="99"/>
  <c r="O132" i="99"/>
  <c r="N132" i="99"/>
  <c r="M132" i="99"/>
  <c r="L132" i="99"/>
  <c r="H132" i="99"/>
  <c r="G132" i="99"/>
  <c r="F132" i="99"/>
  <c r="E132" i="99"/>
  <c r="D132" i="99"/>
  <c r="C132" i="99"/>
  <c r="B132" i="99"/>
  <c r="ER131" i="99"/>
  <c r="EQ131" i="99"/>
  <c r="EP131" i="99"/>
  <c r="EO131" i="99"/>
  <c r="EN131" i="99"/>
  <c r="EM131" i="99"/>
  <c r="EL131" i="99"/>
  <c r="EH131" i="99"/>
  <c r="EG131" i="99"/>
  <c r="EF131" i="99"/>
  <c r="EE131" i="99"/>
  <c r="ED131" i="99"/>
  <c r="EC131" i="99"/>
  <c r="EB131" i="99"/>
  <c r="DX131" i="99"/>
  <c r="DW131" i="99"/>
  <c r="DV131" i="99"/>
  <c r="DU131" i="99"/>
  <c r="DT131" i="99"/>
  <c r="DS131" i="99"/>
  <c r="DR131" i="99"/>
  <c r="DN131" i="99"/>
  <c r="DM131" i="99"/>
  <c r="DL131" i="99"/>
  <c r="DK131" i="99"/>
  <c r="DJ131" i="99"/>
  <c r="DI131" i="99"/>
  <c r="DH131" i="99"/>
  <c r="DD131" i="99"/>
  <c r="DC131" i="99"/>
  <c r="DB131" i="99"/>
  <c r="DA131" i="99"/>
  <c r="CZ131" i="99"/>
  <c r="CY131" i="99"/>
  <c r="CX131" i="99"/>
  <c r="CT131" i="99"/>
  <c r="CS131" i="99"/>
  <c r="CR131" i="99"/>
  <c r="CQ131" i="99"/>
  <c r="CP131" i="99"/>
  <c r="CO131" i="99"/>
  <c r="CN131" i="99"/>
  <c r="CL131" i="99"/>
  <c r="CK131" i="99"/>
  <c r="CB131" i="99"/>
  <c r="CA131" i="99"/>
  <c r="BR131" i="99"/>
  <c r="BQ131" i="99"/>
  <c r="BH131" i="99"/>
  <c r="BG131" i="99"/>
  <c r="AX131" i="99"/>
  <c r="AW131" i="99"/>
  <c r="AN131" i="99"/>
  <c r="AM131" i="99"/>
  <c r="AD131" i="99"/>
  <c r="AC131" i="99"/>
  <c r="T131" i="99"/>
  <c r="S131" i="99"/>
  <c r="J131" i="99"/>
  <c r="I131" i="99"/>
  <c r="ER130" i="99"/>
  <c r="EQ130" i="99"/>
  <c r="EP130" i="99"/>
  <c r="EO130" i="99"/>
  <c r="EN130" i="99"/>
  <c r="EM130" i="99"/>
  <c r="EL130" i="99"/>
  <c r="EH130" i="99"/>
  <c r="EG130" i="99"/>
  <c r="EF130" i="99"/>
  <c r="EE130" i="99"/>
  <c r="ED130" i="99"/>
  <c r="EC130" i="99"/>
  <c r="EB130" i="99"/>
  <c r="DX130" i="99"/>
  <c r="DW130" i="99"/>
  <c r="DV130" i="99"/>
  <c r="DU130" i="99"/>
  <c r="DT130" i="99"/>
  <c r="DS130" i="99"/>
  <c r="DR130" i="99"/>
  <c r="DN130" i="99"/>
  <c r="DM130" i="99"/>
  <c r="DL130" i="99"/>
  <c r="DK130" i="99"/>
  <c r="DJ130" i="99"/>
  <c r="DI130" i="99"/>
  <c r="DH130" i="99"/>
  <c r="DD130" i="99"/>
  <c r="DC130" i="99"/>
  <c r="DB130" i="99"/>
  <c r="DA130" i="99"/>
  <c r="CZ130" i="99"/>
  <c r="CY130" i="99"/>
  <c r="CX130" i="99"/>
  <c r="CT130" i="99"/>
  <c r="CS130" i="99"/>
  <c r="CR130" i="99"/>
  <c r="CQ130" i="99"/>
  <c r="CP130" i="99"/>
  <c r="CO130" i="99"/>
  <c r="CN130" i="99"/>
  <c r="CL130" i="99"/>
  <c r="CK130" i="99"/>
  <c r="CB130" i="99"/>
  <c r="CA130" i="99"/>
  <c r="BR130" i="99"/>
  <c r="BQ130" i="99"/>
  <c r="BH130" i="99"/>
  <c r="BG130" i="99"/>
  <c r="AX130" i="99"/>
  <c r="AW130" i="99"/>
  <c r="AN130" i="99"/>
  <c r="AM130" i="99"/>
  <c r="AD130" i="99"/>
  <c r="AC130" i="99"/>
  <c r="CU130" i="99" s="1"/>
  <c r="T130" i="99"/>
  <c r="S130" i="99"/>
  <c r="J130" i="99"/>
  <c r="I130" i="99"/>
  <c r="EI130" i="99" s="1"/>
  <c r="ER129" i="99"/>
  <c r="EQ129" i="99"/>
  <c r="EP129" i="99"/>
  <c r="EO129" i="99"/>
  <c r="EN129" i="99"/>
  <c r="EM129" i="99"/>
  <c r="EL129" i="99"/>
  <c r="EH129" i="99"/>
  <c r="EG129" i="99"/>
  <c r="EF129" i="99"/>
  <c r="EE129" i="99"/>
  <c r="ED129" i="99"/>
  <c r="EC129" i="99"/>
  <c r="EB129" i="99"/>
  <c r="DX129" i="99"/>
  <c r="DW129" i="99"/>
  <c r="DV129" i="99"/>
  <c r="DU129" i="99"/>
  <c r="DT129" i="99"/>
  <c r="DS129" i="99"/>
  <c r="DR129" i="99"/>
  <c r="DN129" i="99"/>
  <c r="DM129" i="99"/>
  <c r="DL129" i="99"/>
  <c r="DK129" i="99"/>
  <c r="DJ129" i="99"/>
  <c r="DI129" i="99"/>
  <c r="DH129" i="99"/>
  <c r="DD129" i="99"/>
  <c r="DC129" i="99"/>
  <c r="DB129" i="99"/>
  <c r="DA129" i="99"/>
  <c r="CZ129" i="99"/>
  <c r="CY129" i="99"/>
  <c r="CX129" i="99"/>
  <c r="CT129" i="99"/>
  <c r="CS129" i="99"/>
  <c r="CR129" i="99"/>
  <c r="CQ129" i="99"/>
  <c r="CP129" i="99"/>
  <c r="CO129" i="99"/>
  <c r="CN129" i="99"/>
  <c r="CL129" i="99"/>
  <c r="CK129" i="99"/>
  <c r="CB129" i="99"/>
  <c r="CA129" i="99"/>
  <c r="BR129" i="99"/>
  <c r="BQ129" i="99"/>
  <c r="BH129" i="99"/>
  <c r="BG129" i="99"/>
  <c r="AX129" i="99"/>
  <c r="AW129" i="99"/>
  <c r="AN129" i="99"/>
  <c r="AM129" i="99"/>
  <c r="AD129" i="99"/>
  <c r="AC129" i="99"/>
  <c r="T129" i="99"/>
  <c r="S129" i="99"/>
  <c r="J129" i="99"/>
  <c r="I129" i="99"/>
  <c r="EI129" i="99" s="1"/>
  <c r="ER128" i="99"/>
  <c r="EQ128" i="99"/>
  <c r="EP128" i="99"/>
  <c r="EO128" i="99"/>
  <c r="EN128" i="99"/>
  <c r="EM128" i="99"/>
  <c r="EL128" i="99"/>
  <c r="EH128" i="99"/>
  <c r="EG128" i="99"/>
  <c r="EF128" i="99"/>
  <c r="EE128" i="99"/>
  <c r="ED128" i="99"/>
  <c r="EC128" i="99"/>
  <c r="EB128" i="99"/>
  <c r="DX128" i="99"/>
  <c r="DW128" i="99"/>
  <c r="DV128" i="99"/>
  <c r="DU128" i="99"/>
  <c r="DT128" i="99"/>
  <c r="DS128" i="99"/>
  <c r="DR128" i="99"/>
  <c r="DN128" i="99"/>
  <c r="DM128" i="99"/>
  <c r="DL128" i="99"/>
  <c r="DK128" i="99"/>
  <c r="DJ128" i="99"/>
  <c r="DI128" i="99"/>
  <c r="DH128" i="99"/>
  <c r="DD128" i="99"/>
  <c r="DC128" i="99"/>
  <c r="DB128" i="99"/>
  <c r="DA128" i="99"/>
  <c r="CZ128" i="99"/>
  <c r="CY128" i="99"/>
  <c r="CX128" i="99"/>
  <c r="CT128" i="99"/>
  <c r="CS128" i="99"/>
  <c r="CR128" i="99"/>
  <c r="CQ128" i="99"/>
  <c r="CP128" i="99"/>
  <c r="CO128" i="99"/>
  <c r="CN128" i="99"/>
  <c r="CL128" i="99"/>
  <c r="CK128" i="99"/>
  <c r="CB128" i="99"/>
  <c r="CA128" i="99"/>
  <c r="BR128" i="99"/>
  <c r="BQ128" i="99"/>
  <c r="BH128" i="99"/>
  <c r="BG128" i="99"/>
  <c r="AX128" i="99"/>
  <c r="AW128" i="99"/>
  <c r="AN128" i="99"/>
  <c r="AM128" i="99"/>
  <c r="AD128" i="99"/>
  <c r="AC128" i="99"/>
  <c r="T128" i="99"/>
  <c r="S128" i="99"/>
  <c r="J128" i="99"/>
  <c r="I128" i="99"/>
  <c r="EI128" i="99" s="1"/>
  <c r="EP127" i="99"/>
  <c r="EM127" i="99"/>
  <c r="AB26" i="100"/>
  <c r="DV127" i="99"/>
  <c r="CS127" i="99"/>
  <c r="CQ127" i="99"/>
  <c r="DN127" i="99"/>
  <c r="DM127" i="99"/>
  <c r="DL127" i="99"/>
  <c r="DK127" i="99"/>
  <c r="DJ127" i="99"/>
  <c r="DI127" i="99"/>
  <c r="EG127" i="99"/>
  <c r="EF127" i="99"/>
  <c r="EE127" i="99"/>
  <c r="CY127" i="99"/>
  <c r="ER126" i="99"/>
  <c r="EQ126" i="99"/>
  <c r="EP126" i="99"/>
  <c r="EO126" i="99"/>
  <c r="EN126" i="99"/>
  <c r="EM126" i="99"/>
  <c r="EL126" i="99"/>
  <c r="EH126" i="99"/>
  <c r="EG126" i="99"/>
  <c r="EF126" i="99"/>
  <c r="EE126" i="99"/>
  <c r="ED126" i="99"/>
  <c r="EC126" i="99"/>
  <c r="EB126" i="99"/>
  <c r="DX126" i="99"/>
  <c r="DW126" i="99"/>
  <c r="DV126" i="99"/>
  <c r="DU126" i="99"/>
  <c r="DT126" i="99"/>
  <c r="DS126" i="99"/>
  <c r="DR126" i="99"/>
  <c r="DN126" i="99"/>
  <c r="DM126" i="99"/>
  <c r="DL126" i="99"/>
  <c r="DK126" i="99"/>
  <c r="DJ126" i="99"/>
  <c r="DI126" i="99"/>
  <c r="DH126" i="99"/>
  <c r="DD126" i="99"/>
  <c r="DC126" i="99"/>
  <c r="DB126" i="99"/>
  <c r="DA126" i="99"/>
  <c r="CZ126" i="99"/>
  <c r="CY126" i="99"/>
  <c r="CX126" i="99"/>
  <c r="CT126" i="99"/>
  <c r="CS126" i="99"/>
  <c r="CR126" i="99"/>
  <c r="CQ126" i="99"/>
  <c r="CP126" i="99"/>
  <c r="CO126" i="99"/>
  <c r="CN126" i="99"/>
  <c r="CL126" i="99"/>
  <c r="CK126" i="99"/>
  <c r="CB126" i="99"/>
  <c r="CA126" i="99"/>
  <c r="BR126" i="99"/>
  <c r="BQ126" i="99"/>
  <c r="BH126" i="99"/>
  <c r="BG126" i="99"/>
  <c r="AX126" i="99"/>
  <c r="AW126" i="99"/>
  <c r="AN126" i="99"/>
  <c r="AM126" i="99"/>
  <c r="AD126" i="99"/>
  <c r="AC126" i="99"/>
  <c r="T126" i="99"/>
  <c r="S126" i="99"/>
  <c r="J126" i="99"/>
  <c r="I126" i="99"/>
  <c r="EI126" i="99" s="1"/>
  <c r="ER125" i="99"/>
  <c r="EQ125" i="99"/>
  <c r="EP125" i="99"/>
  <c r="EO125" i="99"/>
  <c r="EN125" i="99"/>
  <c r="EM125" i="99"/>
  <c r="EL125" i="99"/>
  <c r="EH125" i="99"/>
  <c r="EG125" i="99"/>
  <c r="EF125" i="99"/>
  <c r="EE125" i="99"/>
  <c r="ED125" i="99"/>
  <c r="EC125" i="99"/>
  <c r="EB125" i="99"/>
  <c r="DX125" i="99"/>
  <c r="DW125" i="99"/>
  <c r="DV125" i="99"/>
  <c r="DU125" i="99"/>
  <c r="DT125" i="99"/>
  <c r="DS125" i="99"/>
  <c r="DR125" i="99"/>
  <c r="DN125" i="99"/>
  <c r="DM125" i="99"/>
  <c r="DL125" i="99"/>
  <c r="DK125" i="99"/>
  <c r="DJ125" i="99"/>
  <c r="DI125" i="99"/>
  <c r="DH125" i="99"/>
  <c r="DD125" i="99"/>
  <c r="DC125" i="99"/>
  <c r="DB125" i="99"/>
  <c r="DA125" i="99"/>
  <c r="CZ125" i="99"/>
  <c r="CY125" i="99"/>
  <c r="CX125" i="99"/>
  <c r="CT125" i="99"/>
  <c r="CS125" i="99"/>
  <c r="CR125" i="99"/>
  <c r="CQ125" i="99"/>
  <c r="CP125" i="99"/>
  <c r="CO125" i="99"/>
  <c r="CN125" i="99"/>
  <c r="CL125" i="99"/>
  <c r="CK125" i="99"/>
  <c r="CB125" i="99"/>
  <c r="CA125" i="99"/>
  <c r="BR125" i="99"/>
  <c r="BQ125" i="99"/>
  <c r="BH125" i="99"/>
  <c r="BG125" i="99"/>
  <c r="AX125" i="99"/>
  <c r="AW125" i="99"/>
  <c r="AN125" i="99"/>
  <c r="AM125" i="99"/>
  <c r="AD125" i="99"/>
  <c r="AC125" i="99"/>
  <c r="T125" i="99"/>
  <c r="S125" i="99"/>
  <c r="J125" i="99"/>
  <c r="I125" i="99"/>
  <c r="EI125" i="99" s="1"/>
  <c r="ER124" i="99"/>
  <c r="EQ124" i="99"/>
  <c r="EP124" i="99"/>
  <c r="EO124" i="99"/>
  <c r="EN124" i="99"/>
  <c r="EM124" i="99"/>
  <c r="EL124" i="99"/>
  <c r="EH124" i="99"/>
  <c r="EG124" i="99"/>
  <c r="EF124" i="99"/>
  <c r="EE124" i="99"/>
  <c r="ED124" i="99"/>
  <c r="EC124" i="99"/>
  <c r="EB124" i="99"/>
  <c r="DX124" i="99"/>
  <c r="DW124" i="99"/>
  <c r="DV124" i="99"/>
  <c r="DU124" i="99"/>
  <c r="DT124" i="99"/>
  <c r="DS124" i="99"/>
  <c r="DR124" i="99"/>
  <c r="DN124" i="99"/>
  <c r="DM124" i="99"/>
  <c r="DL124" i="99"/>
  <c r="DK124" i="99"/>
  <c r="DJ124" i="99"/>
  <c r="DI124" i="99"/>
  <c r="DH124" i="99"/>
  <c r="DD124" i="99"/>
  <c r="DC124" i="99"/>
  <c r="DB124" i="99"/>
  <c r="DA124" i="99"/>
  <c r="CZ124" i="99"/>
  <c r="CY124" i="99"/>
  <c r="CX124" i="99"/>
  <c r="CT124" i="99"/>
  <c r="CS124" i="99"/>
  <c r="CR124" i="99"/>
  <c r="CQ124" i="99"/>
  <c r="CP124" i="99"/>
  <c r="CO124" i="99"/>
  <c r="CN124" i="99"/>
  <c r="CL124" i="99"/>
  <c r="CK124" i="99"/>
  <c r="CB124" i="99"/>
  <c r="CA124" i="99"/>
  <c r="BR124" i="99"/>
  <c r="BQ124" i="99"/>
  <c r="BH124" i="99"/>
  <c r="BG124" i="99"/>
  <c r="AX124" i="99"/>
  <c r="AW124" i="99"/>
  <c r="AN124" i="99"/>
  <c r="AM124" i="99"/>
  <c r="AD124" i="99"/>
  <c r="AC124" i="99"/>
  <c r="T124" i="99"/>
  <c r="S124" i="99"/>
  <c r="J124" i="99"/>
  <c r="I124" i="99"/>
  <c r="ER123" i="99"/>
  <c r="EQ123" i="99"/>
  <c r="EP123" i="99"/>
  <c r="EO123" i="99"/>
  <c r="EN123" i="99"/>
  <c r="EM123" i="99"/>
  <c r="EL123" i="99"/>
  <c r="EH123" i="99"/>
  <c r="EG123" i="99"/>
  <c r="EF123" i="99"/>
  <c r="EE123" i="99"/>
  <c r="ED123" i="99"/>
  <c r="EC123" i="99"/>
  <c r="EB123" i="99"/>
  <c r="DX123" i="99"/>
  <c r="DW123" i="99"/>
  <c r="DV123" i="99"/>
  <c r="DU123" i="99"/>
  <c r="DT123" i="99"/>
  <c r="DS123" i="99"/>
  <c r="DR123" i="99"/>
  <c r="DN123" i="99"/>
  <c r="DM123" i="99"/>
  <c r="DL123" i="99"/>
  <c r="DK123" i="99"/>
  <c r="DJ123" i="99"/>
  <c r="DI123" i="99"/>
  <c r="DH123" i="99"/>
  <c r="DD123" i="99"/>
  <c r="DC123" i="99"/>
  <c r="DB123" i="99"/>
  <c r="DA123" i="99"/>
  <c r="CZ123" i="99"/>
  <c r="CY123" i="99"/>
  <c r="CX123" i="99"/>
  <c r="CT123" i="99"/>
  <c r="CS123" i="99"/>
  <c r="CR123" i="99"/>
  <c r="CQ123" i="99"/>
  <c r="CP123" i="99"/>
  <c r="CO123" i="99"/>
  <c r="CN123" i="99"/>
  <c r="CL123" i="99"/>
  <c r="CK123" i="99"/>
  <c r="CB123" i="99"/>
  <c r="CA123" i="99"/>
  <c r="BR123" i="99"/>
  <c r="BQ123" i="99"/>
  <c r="BH123" i="99"/>
  <c r="BG123" i="99"/>
  <c r="AX123" i="99"/>
  <c r="AW123" i="99"/>
  <c r="AN123" i="99"/>
  <c r="AM123" i="99"/>
  <c r="AD123" i="99"/>
  <c r="AC123" i="99"/>
  <c r="T123" i="99"/>
  <c r="S123" i="99"/>
  <c r="J123" i="99"/>
  <c r="I123" i="99"/>
  <c r="AE25" i="100"/>
  <c r="ER122" i="99"/>
  <c r="EQ122" i="99"/>
  <c r="EN122" i="99"/>
  <c r="EM122" i="99"/>
  <c r="AA25" i="100"/>
  <c r="DX122" i="99"/>
  <c r="DW122" i="99"/>
  <c r="DU122" i="99"/>
  <c r="DT122" i="99"/>
  <c r="DS122" i="99"/>
  <c r="CT122" i="99"/>
  <c r="CS122" i="99"/>
  <c r="CR122" i="99"/>
  <c r="CP122" i="99"/>
  <c r="CO122" i="99"/>
  <c r="CN122" i="99"/>
  <c r="DM122" i="99"/>
  <c r="DL122" i="99"/>
  <c r="DK122" i="99"/>
  <c r="DI122" i="99"/>
  <c r="DH122" i="99"/>
  <c r="DC122" i="99"/>
  <c r="DB122" i="99"/>
  <c r="DA122" i="99"/>
  <c r="CY122" i="99"/>
  <c r="EB122" i="99"/>
  <c r="ER121" i="99"/>
  <c r="EQ121" i="99"/>
  <c r="EP121" i="99"/>
  <c r="EO121" i="99"/>
  <c r="EN121" i="99"/>
  <c r="EM121" i="99"/>
  <c r="EL121" i="99"/>
  <c r="EH121" i="99"/>
  <c r="EG121" i="99"/>
  <c r="EF121" i="99"/>
  <c r="EE121" i="99"/>
  <c r="ED121" i="99"/>
  <c r="EC121" i="99"/>
  <c r="EB121" i="99"/>
  <c r="DX121" i="99"/>
  <c r="DW121" i="99"/>
  <c r="DV121" i="99"/>
  <c r="DU121" i="99"/>
  <c r="DT121" i="99"/>
  <c r="DS121" i="99"/>
  <c r="DR121" i="99"/>
  <c r="DN121" i="99"/>
  <c r="DM121" i="99"/>
  <c r="DL121" i="99"/>
  <c r="DK121" i="99"/>
  <c r="DJ121" i="99"/>
  <c r="DI121" i="99"/>
  <c r="DH121" i="99"/>
  <c r="DD121" i="99"/>
  <c r="DC121" i="99"/>
  <c r="DB121" i="99"/>
  <c r="DA121" i="99"/>
  <c r="CZ121" i="99"/>
  <c r="CY121" i="99"/>
  <c r="CX121" i="99"/>
  <c r="CT121" i="99"/>
  <c r="CS121" i="99"/>
  <c r="CR121" i="99"/>
  <c r="CQ121" i="99"/>
  <c r="CP121" i="99"/>
  <c r="CO121" i="99"/>
  <c r="CN121" i="99"/>
  <c r="CL121" i="99"/>
  <c r="CK121" i="99"/>
  <c r="CB121" i="99"/>
  <c r="CA121" i="99"/>
  <c r="BR121" i="99"/>
  <c r="BQ121" i="99"/>
  <c r="BH121" i="99"/>
  <c r="BG121" i="99"/>
  <c r="AX121" i="99"/>
  <c r="AW121" i="99"/>
  <c r="AN121" i="99"/>
  <c r="AM121" i="99"/>
  <c r="AD121" i="99"/>
  <c r="AC121" i="99"/>
  <c r="T121" i="99"/>
  <c r="S121" i="99"/>
  <c r="J121" i="99"/>
  <c r="I121" i="99"/>
  <c r="EI121" i="99" s="1"/>
  <c r="ER120" i="99"/>
  <c r="EQ120" i="99"/>
  <c r="EP120" i="99"/>
  <c r="EO120" i="99"/>
  <c r="EN120" i="99"/>
  <c r="EM120" i="99"/>
  <c r="EL120" i="99"/>
  <c r="EH120" i="99"/>
  <c r="EG120" i="99"/>
  <c r="EF120" i="99"/>
  <c r="EE120" i="99"/>
  <c r="ED120" i="99"/>
  <c r="EC120" i="99"/>
  <c r="EB120" i="99"/>
  <c r="DX120" i="99"/>
  <c r="DW120" i="99"/>
  <c r="DV120" i="99"/>
  <c r="DU120" i="99"/>
  <c r="DT120" i="99"/>
  <c r="DS120" i="99"/>
  <c r="DR120" i="99"/>
  <c r="DN120" i="99"/>
  <c r="DM120" i="99"/>
  <c r="DL120" i="99"/>
  <c r="DK120" i="99"/>
  <c r="DJ120" i="99"/>
  <c r="DI120" i="99"/>
  <c r="DH120" i="99"/>
  <c r="DD120" i="99"/>
  <c r="DC120" i="99"/>
  <c r="DB120" i="99"/>
  <c r="DA120" i="99"/>
  <c r="CZ120" i="99"/>
  <c r="CY120" i="99"/>
  <c r="CX120" i="99"/>
  <c r="CT120" i="99"/>
  <c r="CS120" i="99"/>
  <c r="CR120" i="99"/>
  <c r="CQ120" i="99"/>
  <c r="CP120" i="99"/>
  <c r="CO120" i="99"/>
  <c r="CN120" i="99"/>
  <c r="CL120" i="99"/>
  <c r="CK120" i="99"/>
  <c r="CB120" i="99"/>
  <c r="CA120" i="99"/>
  <c r="BR120" i="99"/>
  <c r="BQ120" i="99"/>
  <c r="BH120" i="99"/>
  <c r="BG120" i="99"/>
  <c r="AX120" i="99"/>
  <c r="AW120" i="99"/>
  <c r="AN120" i="99"/>
  <c r="AM120" i="99"/>
  <c r="AD120" i="99"/>
  <c r="AC120" i="99"/>
  <c r="T120" i="99"/>
  <c r="S120" i="99"/>
  <c r="J120" i="99"/>
  <c r="I120" i="99"/>
  <c r="EI120" i="99" s="1"/>
  <c r="ER119" i="99"/>
  <c r="EQ119" i="99"/>
  <c r="EP119" i="99"/>
  <c r="EO119" i="99"/>
  <c r="EN119" i="99"/>
  <c r="EM119" i="99"/>
  <c r="EL119" i="99"/>
  <c r="EH119" i="99"/>
  <c r="EG119" i="99"/>
  <c r="EF119" i="99"/>
  <c r="EE119" i="99"/>
  <c r="ED119" i="99"/>
  <c r="EC119" i="99"/>
  <c r="EB119" i="99"/>
  <c r="DX119" i="99"/>
  <c r="DW119" i="99"/>
  <c r="DV119" i="99"/>
  <c r="DU119" i="99"/>
  <c r="DT119" i="99"/>
  <c r="DS119" i="99"/>
  <c r="DR119" i="99"/>
  <c r="DN119" i="99"/>
  <c r="DM119" i="99"/>
  <c r="DL119" i="99"/>
  <c r="DK119" i="99"/>
  <c r="DJ119" i="99"/>
  <c r="DI119" i="99"/>
  <c r="DH119" i="99"/>
  <c r="DD119" i="99"/>
  <c r="DC119" i="99"/>
  <c r="DB119" i="99"/>
  <c r="DA119" i="99"/>
  <c r="CZ119" i="99"/>
  <c r="CY119" i="99"/>
  <c r="CX119" i="99"/>
  <c r="CT119" i="99"/>
  <c r="CS119" i="99"/>
  <c r="CR119" i="99"/>
  <c r="CQ119" i="99"/>
  <c r="CP119" i="99"/>
  <c r="CO119" i="99"/>
  <c r="CN119" i="99"/>
  <c r="CL119" i="99"/>
  <c r="CK119" i="99"/>
  <c r="CB119" i="99"/>
  <c r="CA119" i="99"/>
  <c r="BR119" i="99"/>
  <c r="BQ119" i="99"/>
  <c r="BH119" i="99"/>
  <c r="BG119" i="99"/>
  <c r="AX119" i="99"/>
  <c r="AW119" i="99"/>
  <c r="AN119" i="99"/>
  <c r="AM119" i="99"/>
  <c r="AD119" i="99"/>
  <c r="AC119" i="99"/>
  <c r="T119" i="99"/>
  <c r="S119" i="99"/>
  <c r="J119" i="99"/>
  <c r="I119" i="99"/>
  <c r="EI119" i="99" s="1"/>
  <c r="ER118" i="99"/>
  <c r="EQ118" i="99"/>
  <c r="EP118" i="99"/>
  <c r="EO118" i="99"/>
  <c r="EN118" i="99"/>
  <c r="EM118" i="99"/>
  <c r="EL118" i="99"/>
  <c r="EH118" i="99"/>
  <c r="EG118" i="99"/>
  <c r="EF118" i="99"/>
  <c r="EE118" i="99"/>
  <c r="ED118" i="99"/>
  <c r="EC118" i="99"/>
  <c r="EB118" i="99"/>
  <c r="DX118" i="99"/>
  <c r="DW118" i="99"/>
  <c r="DV118" i="99"/>
  <c r="DU118" i="99"/>
  <c r="DT118" i="99"/>
  <c r="DS118" i="99"/>
  <c r="DR118" i="99"/>
  <c r="DN118" i="99"/>
  <c r="DM118" i="99"/>
  <c r="DL118" i="99"/>
  <c r="DK118" i="99"/>
  <c r="DJ118" i="99"/>
  <c r="DI118" i="99"/>
  <c r="DH118" i="99"/>
  <c r="DD118" i="99"/>
  <c r="DC118" i="99"/>
  <c r="DB118" i="99"/>
  <c r="DA118" i="99"/>
  <c r="CZ118" i="99"/>
  <c r="CY118" i="99"/>
  <c r="CX118" i="99"/>
  <c r="CT118" i="99"/>
  <c r="CS118" i="99"/>
  <c r="CR118" i="99"/>
  <c r="CQ118" i="99"/>
  <c r="CP118" i="99"/>
  <c r="CO118" i="99"/>
  <c r="CN118" i="99"/>
  <c r="CL118" i="99"/>
  <c r="CK118" i="99"/>
  <c r="CB118" i="99"/>
  <c r="CA118" i="99"/>
  <c r="BR118" i="99"/>
  <c r="BQ118" i="99"/>
  <c r="BH118" i="99"/>
  <c r="BG118" i="99"/>
  <c r="AX118" i="99"/>
  <c r="AW118" i="99"/>
  <c r="AN118" i="99"/>
  <c r="AM118" i="99"/>
  <c r="AD118" i="99"/>
  <c r="AC118" i="99"/>
  <c r="T118" i="99"/>
  <c r="S118" i="99"/>
  <c r="J118" i="99"/>
  <c r="I118" i="99"/>
  <c r="EI118" i="99" s="1"/>
  <c r="EQ117" i="99"/>
  <c r="EN117" i="99"/>
  <c r="EM117" i="99"/>
  <c r="EL117" i="99"/>
  <c r="DX117" i="99"/>
  <c r="DU117" i="99"/>
  <c r="Z54" i="100"/>
  <c r="CT117" i="99"/>
  <c r="CS117" i="99"/>
  <c r="CQ117" i="99"/>
  <c r="CP117" i="99"/>
  <c r="CO117" i="99"/>
  <c r="DN117" i="99"/>
  <c r="DM117" i="99"/>
  <c r="DL117" i="99"/>
  <c r="DK117" i="99"/>
  <c r="DJ117" i="99"/>
  <c r="DC117" i="99"/>
  <c r="DB117" i="99"/>
  <c r="EE117" i="99"/>
  <c r="EC117" i="99"/>
  <c r="ER116" i="99"/>
  <c r="EQ116" i="99"/>
  <c r="EP116" i="99"/>
  <c r="EO116" i="99"/>
  <c r="EN116" i="99"/>
  <c r="EM116" i="99"/>
  <c r="EL116" i="99"/>
  <c r="EH116" i="99"/>
  <c r="EG116" i="99"/>
  <c r="EF116" i="99"/>
  <c r="EE116" i="99"/>
  <c r="ED116" i="99"/>
  <c r="EC116" i="99"/>
  <c r="EB116" i="99"/>
  <c r="DX116" i="99"/>
  <c r="DW116" i="99"/>
  <c r="DV116" i="99"/>
  <c r="DU116" i="99"/>
  <c r="DT116" i="99"/>
  <c r="DS116" i="99"/>
  <c r="DR116" i="99"/>
  <c r="DN116" i="99"/>
  <c r="DM116" i="99"/>
  <c r="DL116" i="99"/>
  <c r="DK116" i="99"/>
  <c r="DJ116" i="99"/>
  <c r="DI116" i="99"/>
  <c r="DH116" i="99"/>
  <c r="DD116" i="99"/>
  <c r="DC116" i="99"/>
  <c r="DB116" i="99"/>
  <c r="DA116" i="99"/>
  <c r="CZ116" i="99"/>
  <c r="CY116" i="99"/>
  <c r="CX116" i="99"/>
  <c r="CT116" i="99"/>
  <c r="CS116" i="99"/>
  <c r="CR116" i="99"/>
  <c r="CQ116" i="99"/>
  <c r="CP116" i="99"/>
  <c r="CO116" i="99"/>
  <c r="CN116" i="99"/>
  <c r="CL116" i="99"/>
  <c r="CK116" i="99"/>
  <c r="CB116" i="99"/>
  <c r="CA116" i="99"/>
  <c r="BR116" i="99"/>
  <c r="BQ116" i="99"/>
  <c r="BH116" i="99"/>
  <c r="BG116" i="99"/>
  <c r="AX116" i="99"/>
  <c r="AW116" i="99"/>
  <c r="AN116" i="99"/>
  <c r="AM116" i="99"/>
  <c r="AD116" i="99"/>
  <c r="AC116" i="99"/>
  <c r="T116" i="99"/>
  <c r="S116" i="99"/>
  <c r="J116" i="99"/>
  <c r="I116" i="99"/>
  <c r="ER115" i="99"/>
  <c r="EQ115" i="99"/>
  <c r="EP115" i="99"/>
  <c r="EO115" i="99"/>
  <c r="EN115" i="99"/>
  <c r="EM115" i="99"/>
  <c r="EL115" i="99"/>
  <c r="EH115" i="99"/>
  <c r="EG115" i="99"/>
  <c r="EF115" i="99"/>
  <c r="EE115" i="99"/>
  <c r="ED115" i="99"/>
  <c r="EC115" i="99"/>
  <c r="EB115" i="99"/>
  <c r="DX115" i="99"/>
  <c r="DW115" i="99"/>
  <c r="DV115" i="99"/>
  <c r="DU115" i="99"/>
  <c r="DT115" i="99"/>
  <c r="DS115" i="99"/>
  <c r="DR115" i="99"/>
  <c r="DN115" i="99"/>
  <c r="DM115" i="99"/>
  <c r="DL115" i="99"/>
  <c r="DK115" i="99"/>
  <c r="DJ115" i="99"/>
  <c r="DI115" i="99"/>
  <c r="DH115" i="99"/>
  <c r="DD115" i="99"/>
  <c r="DC115" i="99"/>
  <c r="DB115" i="99"/>
  <c r="DA115" i="99"/>
  <c r="CZ115" i="99"/>
  <c r="CY115" i="99"/>
  <c r="CX115" i="99"/>
  <c r="CT115" i="99"/>
  <c r="CS115" i="99"/>
  <c r="CR115" i="99"/>
  <c r="CQ115" i="99"/>
  <c r="CP115" i="99"/>
  <c r="CO115" i="99"/>
  <c r="CN115" i="99"/>
  <c r="CL115" i="99"/>
  <c r="CK115" i="99"/>
  <c r="CB115" i="99"/>
  <c r="CA115" i="99"/>
  <c r="BR115" i="99"/>
  <c r="BQ115" i="99"/>
  <c r="BH115" i="99"/>
  <c r="BG115" i="99"/>
  <c r="AX115" i="99"/>
  <c r="AW115" i="99"/>
  <c r="AN115" i="99"/>
  <c r="AM115" i="99"/>
  <c r="AD115" i="99"/>
  <c r="AC115" i="99"/>
  <c r="T115" i="99"/>
  <c r="S115" i="99"/>
  <c r="J115" i="99"/>
  <c r="I115" i="99"/>
  <c r="ER114" i="99"/>
  <c r="EQ114" i="99"/>
  <c r="EP114" i="99"/>
  <c r="EO114" i="99"/>
  <c r="EN114" i="99"/>
  <c r="EM114" i="99"/>
  <c r="EL114" i="99"/>
  <c r="EH114" i="99"/>
  <c r="EG114" i="99"/>
  <c r="EF114" i="99"/>
  <c r="EE114" i="99"/>
  <c r="ED114" i="99"/>
  <c r="EC114" i="99"/>
  <c r="EB114" i="99"/>
  <c r="DX114" i="99"/>
  <c r="DW114" i="99"/>
  <c r="DV114" i="99"/>
  <c r="DU114" i="99"/>
  <c r="DT114" i="99"/>
  <c r="DS114" i="99"/>
  <c r="DR114" i="99"/>
  <c r="DN114" i="99"/>
  <c r="DM114" i="99"/>
  <c r="DL114" i="99"/>
  <c r="DK114" i="99"/>
  <c r="DJ114" i="99"/>
  <c r="DI114" i="99"/>
  <c r="DH114" i="99"/>
  <c r="DD114" i="99"/>
  <c r="DC114" i="99"/>
  <c r="DB114" i="99"/>
  <c r="DA114" i="99"/>
  <c r="CZ114" i="99"/>
  <c r="CY114" i="99"/>
  <c r="CX114" i="99"/>
  <c r="CT114" i="99"/>
  <c r="CS114" i="99"/>
  <c r="CR114" i="99"/>
  <c r="CQ114" i="99"/>
  <c r="CP114" i="99"/>
  <c r="CO114" i="99"/>
  <c r="CN114" i="99"/>
  <c r="CL114" i="99"/>
  <c r="CK114" i="99"/>
  <c r="CB114" i="99"/>
  <c r="CA114" i="99"/>
  <c r="BR114" i="99"/>
  <c r="BQ114" i="99"/>
  <c r="BH114" i="99"/>
  <c r="BG114" i="99"/>
  <c r="AX114" i="99"/>
  <c r="AW114" i="99"/>
  <c r="AN114" i="99"/>
  <c r="AM114" i="99"/>
  <c r="AD114" i="99"/>
  <c r="AC114" i="99"/>
  <c r="T114" i="99"/>
  <c r="S114" i="99"/>
  <c r="J114" i="99"/>
  <c r="I114" i="99"/>
  <c r="EI114" i="99" s="1"/>
  <c r="ER113" i="99"/>
  <c r="EQ113" i="99"/>
  <c r="EP113" i="99"/>
  <c r="EO113" i="99"/>
  <c r="EN113" i="99"/>
  <c r="EM113" i="99"/>
  <c r="EL113" i="99"/>
  <c r="EH113" i="99"/>
  <c r="EG113" i="99"/>
  <c r="EF113" i="99"/>
  <c r="EE113" i="99"/>
  <c r="ED113" i="99"/>
  <c r="EC113" i="99"/>
  <c r="EB113" i="99"/>
  <c r="DX113" i="99"/>
  <c r="DW113" i="99"/>
  <c r="DV113" i="99"/>
  <c r="DU113" i="99"/>
  <c r="DT113" i="99"/>
  <c r="DS113" i="99"/>
  <c r="DR113" i="99"/>
  <c r="DN113" i="99"/>
  <c r="DM113" i="99"/>
  <c r="DL113" i="99"/>
  <c r="DK113" i="99"/>
  <c r="DJ113" i="99"/>
  <c r="DI113" i="99"/>
  <c r="DH113" i="99"/>
  <c r="DD113" i="99"/>
  <c r="DC113" i="99"/>
  <c r="DB113" i="99"/>
  <c r="DA113" i="99"/>
  <c r="CZ113" i="99"/>
  <c r="CY113" i="99"/>
  <c r="CX113" i="99"/>
  <c r="CT113" i="99"/>
  <c r="CS113" i="99"/>
  <c r="CR113" i="99"/>
  <c r="CQ113" i="99"/>
  <c r="CP113" i="99"/>
  <c r="CO113" i="99"/>
  <c r="CN113" i="99"/>
  <c r="CL113" i="99"/>
  <c r="CK113" i="99"/>
  <c r="CB113" i="99"/>
  <c r="CA113" i="99"/>
  <c r="BR113" i="99"/>
  <c r="BQ113" i="99"/>
  <c r="BH113" i="99"/>
  <c r="BG113" i="99"/>
  <c r="AX113" i="99"/>
  <c r="AW113" i="99"/>
  <c r="AN113" i="99"/>
  <c r="AM113" i="99"/>
  <c r="AD113" i="99"/>
  <c r="AC113" i="99"/>
  <c r="T113" i="99"/>
  <c r="S113" i="99"/>
  <c r="J113" i="99"/>
  <c r="I113" i="99"/>
  <c r="EI113" i="99" s="1"/>
  <c r="AC23" i="100"/>
  <c r="ER112" i="99"/>
  <c r="EO112" i="99"/>
  <c r="EN112" i="99"/>
  <c r="EM112" i="99"/>
  <c r="DX112" i="99"/>
  <c r="DU112" i="99"/>
  <c r="CP112" i="99"/>
  <c r="CO112" i="99"/>
  <c r="DL112" i="99"/>
  <c r="DJ112" i="99"/>
  <c r="DI112" i="99"/>
  <c r="EH112" i="99"/>
  <c r="EG112" i="99"/>
  <c r="DA112" i="99"/>
  <c r="CX112" i="99"/>
  <c r="ER111" i="99"/>
  <c r="EQ111" i="99"/>
  <c r="EP111" i="99"/>
  <c r="EO111" i="99"/>
  <c r="EN111" i="99"/>
  <c r="EM111" i="99"/>
  <c r="EL111" i="99"/>
  <c r="EH111" i="99"/>
  <c r="EG111" i="99"/>
  <c r="EF111" i="99"/>
  <c r="EE111" i="99"/>
  <c r="ED111" i="99"/>
  <c r="EC111" i="99"/>
  <c r="EB111" i="99"/>
  <c r="DX111" i="99"/>
  <c r="DW111" i="99"/>
  <c r="DV111" i="99"/>
  <c r="DU111" i="99"/>
  <c r="DT111" i="99"/>
  <c r="DS111" i="99"/>
  <c r="DR111" i="99"/>
  <c r="DN111" i="99"/>
  <c r="DM111" i="99"/>
  <c r="DL111" i="99"/>
  <c r="DK111" i="99"/>
  <c r="DJ111" i="99"/>
  <c r="DI111" i="99"/>
  <c r="DH111" i="99"/>
  <c r="DD111" i="99"/>
  <c r="DC111" i="99"/>
  <c r="DB111" i="99"/>
  <c r="DA111" i="99"/>
  <c r="CZ111" i="99"/>
  <c r="CY111" i="99"/>
  <c r="CX111" i="99"/>
  <c r="CT111" i="99"/>
  <c r="CS111" i="99"/>
  <c r="CR111" i="99"/>
  <c r="CQ111" i="99"/>
  <c r="CP111" i="99"/>
  <c r="CO111" i="99"/>
  <c r="CN111" i="99"/>
  <c r="CL111" i="99"/>
  <c r="CK111" i="99"/>
  <c r="CB111" i="99"/>
  <c r="CA111" i="99"/>
  <c r="BR111" i="99"/>
  <c r="BQ111" i="99"/>
  <c r="BH111" i="99"/>
  <c r="BG111" i="99"/>
  <c r="AX111" i="99"/>
  <c r="AW111" i="99"/>
  <c r="AN111" i="99"/>
  <c r="AM111" i="99"/>
  <c r="AD111" i="99"/>
  <c r="AC111" i="99"/>
  <c r="T111" i="99"/>
  <c r="S111" i="99"/>
  <c r="J111" i="99"/>
  <c r="I111" i="99"/>
  <c r="EI111" i="99" s="1"/>
  <c r="ER110" i="99"/>
  <c r="EQ110" i="99"/>
  <c r="EP110" i="99"/>
  <c r="EO110" i="99"/>
  <c r="EN110" i="99"/>
  <c r="EM110" i="99"/>
  <c r="EL110" i="99"/>
  <c r="EH110" i="99"/>
  <c r="EG110" i="99"/>
  <c r="EF110" i="99"/>
  <c r="EE110" i="99"/>
  <c r="ED110" i="99"/>
  <c r="EC110" i="99"/>
  <c r="EB110" i="99"/>
  <c r="DX110" i="99"/>
  <c r="DW110" i="99"/>
  <c r="DV110" i="99"/>
  <c r="DU110" i="99"/>
  <c r="DT110" i="99"/>
  <c r="DS110" i="99"/>
  <c r="DR110" i="99"/>
  <c r="DN110" i="99"/>
  <c r="DM110" i="99"/>
  <c r="DL110" i="99"/>
  <c r="DK110" i="99"/>
  <c r="DJ110" i="99"/>
  <c r="DI110" i="99"/>
  <c r="DH110" i="99"/>
  <c r="DD110" i="99"/>
  <c r="DC110" i="99"/>
  <c r="DB110" i="99"/>
  <c r="DA110" i="99"/>
  <c r="CZ110" i="99"/>
  <c r="CY110" i="99"/>
  <c r="CX110" i="99"/>
  <c r="CT110" i="99"/>
  <c r="CS110" i="99"/>
  <c r="CR110" i="99"/>
  <c r="CQ110" i="99"/>
  <c r="CP110" i="99"/>
  <c r="CO110" i="99"/>
  <c r="CN110" i="99"/>
  <c r="CL110" i="99"/>
  <c r="CK110" i="99"/>
  <c r="CB110" i="99"/>
  <c r="CA110" i="99"/>
  <c r="BR110" i="99"/>
  <c r="BQ110" i="99"/>
  <c r="BH110" i="99"/>
  <c r="BG110" i="99"/>
  <c r="AX110" i="99"/>
  <c r="AW110" i="99"/>
  <c r="AN110" i="99"/>
  <c r="AM110" i="99"/>
  <c r="AD110" i="99"/>
  <c r="AC110" i="99"/>
  <c r="T110" i="99"/>
  <c r="S110" i="99"/>
  <c r="J110" i="99"/>
  <c r="I110" i="99"/>
  <c r="ER109" i="99"/>
  <c r="EQ109" i="99"/>
  <c r="EP109" i="99"/>
  <c r="EO109" i="99"/>
  <c r="EN109" i="99"/>
  <c r="EM109" i="99"/>
  <c r="EL109" i="99"/>
  <c r="EH109" i="99"/>
  <c r="EG109" i="99"/>
  <c r="EF109" i="99"/>
  <c r="EE109" i="99"/>
  <c r="ED109" i="99"/>
  <c r="EC109" i="99"/>
  <c r="EB109" i="99"/>
  <c r="DX109" i="99"/>
  <c r="DW109" i="99"/>
  <c r="DV109" i="99"/>
  <c r="DU109" i="99"/>
  <c r="DT109" i="99"/>
  <c r="DS109" i="99"/>
  <c r="DR109" i="99"/>
  <c r="DN109" i="99"/>
  <c r="DM109" i="99"/>
  <c r="DL109" i="99"/>
  <c r="DK109" i="99"/>
  <c r="DJ109" i="99"/>
  <c r="DI109" i="99"/>
  <c r="DH109" i="99"/>
  <c r="DD109" i="99"/>
  <c r="DC109" i="99"/>
  <c r="DB109" i="99"/>
  <c r="DA109" i="99"/>
  <c r="CZ109" i="99"/>
  <c r="CY109" i="99"/>
  <c r="CX109" i="99"/>
  <c r="CT109" i="99"/>
  <c r="CS109" i="99"/>
  <c r="CR109" i="99"/>
  <c r="CQ109" i="99"/>
  <c r="CP109" i="99"/>
  <c r="CO109" i="99"/>
  <c r="CN109" i="99"/>
  <c r="CL109" i="99"/>
  <c r="CK109" i="99"/>
  <c r="CB109" i="99"/>
  <c r="CA109" i="99"/>
  <c r="BR109" i="99"/>
  <c r="BQ109" i="99"/>
  <c r="BH109" i="99"/>
  <c r="BG109" i="99"/>
  <c r="AX109" i="99"/>
  <c r="AW109" i="99"/>
  <c r="AN109" i="99"/>
  <c r="AM109" i="99"/>
  <c r="AD109" i="99"/>
  <c r="AC109" i="99"/>
  <c r="T109" i="99"/>
  <c r="S109" i="99"/>
  <c r="J109" i="99"/>
  <c r="I109" i="99"/>
  <c r="EI109" i="99" s="1"/>
  <c r="ER108" i="99"/>
  <c r="EQ108" i="99"/>
  <c r="EP108" i="99"/>
  <c r="EO108" i="99"/>
  <c r="EN108" i="99"/>
  <c r="EM108" i="99"/>
  <c r="EL108" i="99"/>
  <c r="EH108" i="99"/>
  <c r="EG108" i="99"/>
  <c r="EF108" i="99"/>
  <c r="EE108" i="99"/>
  <c r="ED108" i="99"/>
  <c r="EC108" i="99"/>
  <c r="EB108" i="99"/>
  <c r="DX108" i="99"/>
  <c r="DW108" i="99"/>
  <c r="DV108" i="99"/>
  <c r="DU108" i="99"/>
  <c r="DT108" i="99"/>
  <c r="DS108" i="99"/>
  <c r="DR108" i="99"/>
  <c r="DN108" i="99"/>
  <c r="DM108" i="99"/>
  <c r="DL108" i="99"/>
  <c r="DK108" i="99"/>
  <c r="DJ108" i="99"/>
  <c r="DI108" i="99"/>
  <c r="DH108" i="99"/>
  <c r="DD108" i="99"/>
  <c r="DC108" i="99"/>
  <c r="DB108" i="99"/>
  <c r="DA108" i="99"/>
  <c r="CZ108" i="99"/>
  <c r="CY108" i="99"/>
  <c r="CX108" i="99"/>
  <c r="CT108" i="99"/>
  <c r="CS108" i="99"/>
  <c r="CR108" i="99"/>
  <c r="CQ108" i="99"/>
  <c r="CP108" i="99"/>
  <c r="CO108" i="99"/>
  <c r="CN108" i="99"/>
  <c r="CL108" i="99"/>
  <c r="CK108" i="99"/>
  <c r="CB108" i="99"/>
  <c r="CA108" i="99"/>
  <c r="BR108" i="99"/>
  <c r="BQ108" i="99"/>
  <c r="BH108" i="99"/>
  <c r="BG108" i="99"/>
  <c r="AX108" i="99"/>
  <c r="AW108" i="99"/>
  <c r="AN108" i="99"/>
  <c r="AM108" i="99"/>
  <c r="AD108" i="99"/>
  <c r="AC108" i="99"/>
  <c r="T108" i="99"/>
  <c r="S108" i="99"/>
  <c r="J108" i="99"/>
  <c r="I108" i="99"/>
  <c r="AE22" i="100"/>
  <c r="EQ107" i="99"/>
  <c r="EN107" i="99"/>
  <c r="DX107" i="99"/>
  <c r="DT107" i="99"/>
  <c r="CS107" i="99"/>
  <c r="CR107" i="99"/>
  <c r="CO107" i="99"/>
  <c r="CN107" i="99"/>
  <c r="DN107" i="99"/>
  <c r="DJ107" i="99"/>
  <c r="DI107" i="99"/>
  <c r="W22" i="100"/>
  <c r="DC107" i="99"/>
  <c r="DB107" i="99"/>
  <c r="DA107" i="99"/>
  <c r="EC107" i="99"/>
  <c r="EB107" i="99"/>
  <c r="ER106" i="99"/>
  <c r="EQ106" i="99"/>
  <c r="EP106" i="99"/>
  <c r="EO106" i="99"/>
  <c r="EN106" i="99"/>
  <c r="EM106" i="99"/>
  <c r="EL106" i="99"/>
  <c r="EH106" i="99"/>
  <c r="EG106" i="99"/>
  <c r="EF106" i="99"/>
  <c r="EE106" i="99"/>
  <c r="ED106" i="99"/>
  <c r="EC106" i="99"/>
  <c r="EB106" i="99"/>
  <c r="DX106" i="99"/>
  <c r="DW106" i="99"/>
  <c r="DV106" i="99"/>
  <c r="DU106" i="99"/>
  <c r="DT106" i="99"/>
  <c r="DS106" i="99"/>
  <c r="DR106" i="99"/>
  <c r="DN106" i="99"/>
  <c r="DM106" i="99"/>
  <c r="DL106" i="99"/>
  <c r="DK106" i="99"/>
  <c r="DJ106" i="99"/>
  <c r="DI106" i="99"/>
  <c r="DH106" i="99"/>
  <c r="DD106" i="99"/>
  <c r="DC106" i="99"/>
  <c r="DB106" i="99"/>
  <c r="DA106" i="99"/>
  <c r="CZ106" i="99"/>
  <c r="CY106" i="99"/>
  <c r="CX106" i="99"/>
  <c r="CT106" i="99"/>
  <c r="CS106" i="99"/>
  <c r="CR106" i="99"/>
  <c r="CQ106" i="99"/>
  <c r="CP106" i="99"/>
  <c r="CO106" i="99"/>
  <c r="CN106" i="99"/>
  <c r="CL106" i="99"/>
  <c r="CK106" i="99"/>
  <c r="CB106" i="99"/>
  <c r="CA106" i="99"/>
  <c r="BR106" i="99"/>
  <c r="BQ106" i="99"/>
  <c r="BH106" i="99"/>
  <c r="BG106" i="99"/>
  <c r="AX106" i="99"/>
  <c r="AW106" i="99"/>
  <c r="AN106" i="99"/>
  <c r="AM106" i="99"/>
  <c r="AD106" i="99"/>
  <c r="AC106" i="99"/>
  <c r="T106" i="99"/>
  <c r="S106" i="99"/>
  <c r="J106" i="99"/>
  <c r="I106" i="99"/>
  <c r="EI106" i="99" s="1"/>
  <c r="ER105" i="99"/>
  <c r="EQ105" i="99"/>
  <c r="EP105" i="99"/>
  <c r="EO105" i="99"/>
  <c r="EN105" i="99"/>
  <c r="EM105" i="99"/>
  <c r="EL105" i="99"/>
  <c r="EH105" i="99"/>
  <c r="EG105" i="99"/>
  <c r="EF105" i="99"/>
  <c r="EE105" i="99"/>
  <c r="ED105" i="99"/>
  <c r="EC105" i="99"/>
  <c r="EB105" i="99"/>
  <c r="DX105" i="99"/>
  <c r="DW105" i="99"/>
  <c r="DV105" i="99"/>
  <c r="DU105" i="99"/>
  <c r="DT105" i="99"/>
  <c r="DS105" i="99"/>
  <c r="DR105" i="99"/>
  <c r="DN105" i="99"/>
  <c r="DM105" i="99"/>
  <c r="DL105" i="99"/>
  <c r="DK105" i="99"/>
  <c r="DJ105" i="99"/>
  <c r="DI105" i="99"/>
  <c r="DH105" i="99"/>
  <c r="DD105" i="99"/>
  <c r="DC105" i="99"/>
  <c r="DB105" i="99"/>
  <c r="DA105" i="99"/>
  <c r="CZ105" i="99"/>
  <c r="CY105" i="99"/>
  <c r="CX105" i="99"/>
  <c r="CT105" i="99"/>
  <c r="CS105" i="99"/>
  <c r="CR105" i="99"/>
  <c r="CQ105" i="99"/>
  <c r="CP105" i="99"/>
  <c r="CO105" i="99"/>
  <c r="CN105" i="99"/>
  <c r="CL105" i="99"/>
  <c r="CK105" i="99"/>
  <c r="CB105" i="99"/>
  <c r="CA105" i="99"/>
  <c r="BR105" i="99"/>
  <c r="BQ105" i="99"/>
  <c r="BH105" i="99"/>
  <c r="BG105" i="99"/>
  <c r="AX105" i="99"/>
  <c r="AW105" i="99"/>
  <c r="AN105" i="99"/>
  <c r="AM105" i="99"/>
  <c r="AD105" i="99"/>
  <c r="AC105" i="99"/>
  <c r="T105" i="99"/>
  <c r="S105" i="99"/>
  <c r="J105" i="99"/>
  <c r="I105" i="99"/>
  <c r="EI105" i="99" s="1"/>
  <c r="ER104" i="99"/>
  <c r="EQ104" i="99"/>
  <c r="EP104" i="99"/>
  <c r="EO104" i="99"/>
  <c r="EN104" i="99"/>
  <c r="EM104" i="99"/>
  <c r="EL104" i="99"/>
  <c r="EH104" i="99"/>
  <c r="EG104" i="99"/>
  <c r="EF104" i="99"/>
  <c r="EE104" i="99"/>
  <c r="ED104" i="99"/>
  <c r="EC104" i="99"/>
  <c r="EB104" i="99"/>
  <c r="DX104" i="99"/>
  <c r="DW104" i="99"/>
  <c r="DV104" i="99"/>
  <c r="DU104" i="99"/>
  <c r="DT104" i="99"/>
  <c r="DS104" i="99"/>
  <c r="DR104" i="99"/>
  <c r="DN104" i="99"/>
  <c r="DM104" i="99"/>
  <c r="DL104" i="99"/>
  <c r="DK104" i="99"/>
  <c r="DJ104" i="99"/>
  <c r="DI104" i="99"/>
  <c r="DH104" i="99"/>
  <c r="DD104" i="99"/>
  <c r="DC104" i="99"/>
  <c r="DB104" i="99"/>
  <c r="DA104" i="99"/>
  <c r="CZ104" i="99"/>
  <c r="CY104" i="99"/>
  <c r="CX104" i="99"/>
  <c r="CT104" i="99"/>
  <c r="CS104" i="99"/>
  <c r="CR104" i="99"/>
  <c r="CQ104" i="99"/>
  <c r="CP104" i="99"/>
  <c r="CO104" i="99"/>
  <c r="CN104" i="99"/>
  <c r="CL104" i="99"/>
  <c r="CK104" i="99"/>
  <c r="CB104" i="99"/>
  <c r="CA104" i="99"/>
  <c r="BR104" i="99"/>
  <c r="BQ104" i="99"/>
  <c r="BH104" i="99"/>
  <c r="BG104" i="99"/>
  <c r="AX104" i="99"/>
  <c r="AW104" i="99"/>
  <c r="AN104" i="99"/>
  <c r="AM104" i="99"/>
  <c r="AD104" i="99"/>
  <c r="AC104" i="99"/>
  <c r="T104" i="99"/>
  <c r="S104" i="99"/>
  <c r="J104" i="99"/>
  <c r="I104" i="99"/>
  <c r="EI104" i="99" s="1"/>
  <c r="ER103" i="99"/>
  <c r="EQ103" i="99"/>
  <c r="EP103" i="99"/>
  <c r="EO103" i="99"/>
  <c r="EN103" i="99"/>
  <c r="EM103" i="99"/>
  <c r="EL103" i="99"/>
  <c r="EH103" i="99"/>
  <c r="EG103" i="99"/>
  <c r="EF103" i="99"/>
  <c r="EE103" i="99"/>
  <c r="ED103" i="99"/>
  <c r="EC103" i="99"/>
  <c r="EB103" i="99"/>
  <c r="DX103" i="99"/>
  <c r="DW103" i="99"/>
  <c r="DV103" i="99"/>
  <c r="DU103" i="99"/>
  <c r="DT103" i="99"/>
  <c r="DS103" i="99"/>
  <c r="DR103" i="99"/>
  <c r="DN103" i="99"/>
  <c r="DM103" i="99"/>
  <c r="DL103" i="99"/>
  <c r="DK103" i="99"/>
  <c r="DJ103" i="99"/>
  <c r="DI103" i="99"/>
  <c r="DH103" i="99"/>
  <c r="DD103" i="99"/>
  <c r="DC103" i="99"/>
  <c r="DB103" i="99"/>
  <c r="DA103" i="99"/>
  <c r="CZ103" i="99"/>
  <c r="CY103" i="99"/>
  <c r="CX103" i="99"/>
  <c r="CT103" i="99"/>
  <c r="CS103" i="99"/>
  <c r="CR103" i="99"/>
  <c r="CQ103" i="99"/>
  <c r="CP103" i="99"/>
  <c r="CO103" i="99"/>
  <c r="CN103" i="99"/>
  <c r="CL103" i="99"/>
  <c r="CK103" i="99"/>
  <c r="CB103" i="99"/>
  <c r="CA103" i="99"/>
  <c r="BR103" i="99"/>
  <c r="BQ103" i="99"/>
  <c r="BH103" i="99"/>
  <c r="BG103" i="99"/>
  <c r="AX103" i="99"/>
  <c r="AW103" i="99"/>
  <c r="AN103" i="99"/>
  <c r="AM103" i="99"/>
  <c r="AD103" i="99"/>
  <c r="AC103" i="99"/>
  <c r="T103" i="99"/>
  <c r="S103" i="99"/>
  <c r="J103" i="99"/>
  <c r="I103" i="99"/>
  <c r="EI103" i="99" s="1"/>
  <c r="AE21" i="100"/>
  <c r="ER102" i="99"/>
  <c r="EQ102" i="99"/>
  <c r="EN102" i="99"/>
  <c r="EM102" i="99"/>
  <c r="DU102" i="99"/>
  <c r="CS102" i="99"/>
  <c r="CP102" i="99"/>
  <c r="DL102" i="99"/>
  <c r="DI102" i="99"/>
  <c r="EE102" i="99"/>
  <c r="ER101" i="99"/>
  <c r="EQ101" i="99"/>
  <c r="EP101" i="99"/>
  <c r="EO101" i="99"/>
  <c r="EN101" i="99"/>
  <c r="EM101" i="99"/>
  <c r="EL101" i="99"/>
  <c r="EH101" i="99"/>
  <c r="EG101" i="99"/>
  <c r="EF101" i="99"/>
  <c r="EE101" i="99"/>
  <c r="ED101" i="99"/>
  <c r="EC101" i="99"/>
  <c r="EB101" i="99"/>
  <c r="DX101" i="99"/>
  <c r="DW101" i="99"/>
  <c r="DV101" i="99"/>
  <c r="DU101" i="99"/>
  <c r="DT101" i="99"/>
  <c r="DS101" i="99"/>
  <c r="DR101" i="99"/>
  <c r="DN101" i="99"/>
  <c r="DM101" i="99"/>
  <c r="DL101" i="99"/>
  <c r="DK101" i="99"/>
  <c r="DJ101" i="99"/>
  <c r="DI101" i="99"/>
  <c r="DH101" i="99"/>
  <c r="DD101" i="99"/>
  <c r="DC101" i="99"/>
  <c r="DB101" i="99"/>
  <c r="DA101" i="99"/>
  <c r="CZ101" i="99"/>
  <c r="CY101" i="99"/>
  <c r="CX101" i="99"/>
  <c r="CT101" i="99"/>
  <c r="CS101" i="99"/>
  <c r="CR101" i="99"/>
  <c r="CQ101" i="99"/>
  <c r="CP101" i="99"/>
  <c r="CO101" i="99"/>
  <c r="CN101" i="99"/>
  <c r="CL101" i="99"/>
  <c r="CK101" i="99"/>
  <c r="CB101" i="99"/>
  <c r="CA101" i="99"/>
  <c r="BR101" i="99"/>
  <c r="BQ101" i="99"/>
  <c r="BH101" i="99"/>
  <c r="BG101" i="99"/>
  <c r="AX101" i="99"/>
  <c r="AW101" i="99"/>
  <c r="AN101" i="99"/>
  <c r="AM101" i="99"/>
  <c r="AD101" i="99"/>
  <c r="AC101" i="99"/>
  <c r="T101" i="99"/>
  <c r="S101" i="99"/>
  <c r="J101" i="99"/>
  <c r="I101" i="99"/>
  <c r="EI101" i="99" s="1"/>
  <c r="ER100" i="99"/>
  <c r="EQ100" i="99"/>
  <c r="EP100" i="99"/>
  <c r="EO100" i="99"/>
  <c r="EN100" i="99"/>
  <c r="EM100" i="99"/>
  <c r="EL100" i="99"/>
  <c r="EH100" i="99"/>
  <c r="EG100" i="99"/>
  <c r="EF100" i="99"/>
  <c r="EE100" i="99"/>
  <c r="ED100" i="99"/>
  <c r="EC100" i="99"/>
  <c r="EB100" i="99"/>
  <c r="DX100" i="99"/>
  <c r="DW100" i="99"/>
  <c r="DV100" i="99"/>
  <c r="DU100" i="99"/>
  <c r="DT100" i="99"/>
  <c r="DS100" i="99"/>
  <c r="DR100" i="99"/>
  <c r="DN100" i="99"/>
  <c r="DM100" i="99"/>
  <c r="DL100" i="99"/>
  <c r="DK100" i="99"/>
  <c r="DJ100" i="99"/>
  <c r="DI100" i="99"/>
  <c r="DH100" i="99"/>
  <c r="DD100" i="99"/>
  <c r="DC100" i="99"/>
  <c r="DB100" i="99"/>
  <c r="DA100" i="99"/>
  <c r="CZ100" i="99"/>
  <c r="CY100" i="99"/>
  <c r="CX100" i="99"/>
  <c r="CT100" i="99"/>
  <c r="CS100" i="99"/>
  <c r="CR100" i="99"/>
  <c r="CQ100" i="99"/>
  <c r="CP100" i="99"/>
  <c r="CO100" i="99"/>
  <c r="CN100" i="99"/>
  <c r="CL100" i="99"/>
  <c r="CK100" i="99"/>
  <c r="CB100" i="99"/>
  <c r="CA100" i="99"/>
  <c r="BR100" i="99"/>
  <c r="BQ100" i="99"/>
  <c r="BH100" i="99"/>
  <c r="BG100" i="99"/>
  <c r="AX100" i="99"/>
  <c r="AW100" i="99"/>
  <c r="AN100" i="99"/>
  <c r="AM100" i="99"/>
  <c r="AD100" i="99"/>
  <c r="AC100" i="99"/>
  <c r="CU100" i="99" s="1"/>
  <c r="T100" i="99"/>
  <c r="S100" i="99"/>
  <c r="J100" i="99"/>
  <c r="I100" i="99"/>
  <c r="ER99" i="99"/>
  <c r="EQ99" i="99"/>
  <c r="EP99" i="99"/>
  <c r="EO99" i="99"/>
  <c r="EN99" i="99"/>
  <c r="EM99" i="99"/>
  <c r="EL99" i="99"/>
  <c r="EH99" i="99"/>
  <c r="EG99" i="99"/>
  <c r="EF99" i="99"/>
  <c r="EE99" i="99"/>
  <c r="ED99" i="99"/>
  <c r="EC99" i="99"/>
  <c r="EB99" i="99"/>
  <c r="DX99" i="99"/>
  <c r="DW99" i="99"/>
  <c r="DV99" i="99"/>
  <c r="DU99" i="99"/>
  <c r="DT99" i="99"/>
  <c r="DS99" i="99"/>
  <c r="DR99" i="99"/>
  <c r="DN99" i="99"/>
  <c r="DM99" i="99"/>
  <c r="DL99" i="99"/>
  <c r="DK99" i="99"/>
  <c r="DJ99" i="99"/>
  <c r="DI99" i="99"/>
  <c r="DH99" i="99"/>
  <c r="DD99" i="99"/>
  <c r="DC99" i="99"/>
  <c r="DB99" i="99"/>
  <c r="DA99" i="99"/>
  <c r="CZ99" i="99"/>
  <c r="CY99" i="99"/>
  <c r="CX99" i="99"/>
  <c r="CT99" i="99"/>
  <c r="CS99" i="99"/>
  <c r="CR99" i="99"/>
  <c r="CQ99" i="99"/>
  <c r="CP99" i="99"/>
  <c r="CO99" i="99"/>
  <c r="CN99" i="99"/>
  <c r="CL99" i="99"/>
  <c r="CK99" i="99"/>
  <c r="CB99" i="99"/>
  <c r="CA99" i="99"/>
  <c r="BR99" i="99"/>
  <c r="BQ99" i="99"/>
  <c r="BH99" i="99"/>
  <c r="BG99" i="99"/>
  <c r="AX99" i="99"/>
  <c r="AW99" i="99"/>
  <c r="AN99" i="99"/>
  <c r="AM99" i="99"/>
  <c r="AD99" i="99"/>
  <c r="AC99" i="99"/>
  <c r="T99" i="99"/>
  <c r="S99" i="99"/>
  <c r="J99" i="99"/>
  <c r="I99" i="99"/>
  <c r="ER98" i="99"/>
  <c r="EQ98" i="99"/>
  <c r="EP98" i="99"/>
  <c r="EO98" i="99"/>
  <c r="EN98" i="99"/>
  <c r="EM98" i="99"/>
  <c r="EL98" i="99"/>
  <c r="EH98" i="99"/>
  <c r="EG98" i="99"/>
  <c r="EF98" i="99"/>
  <c r="EE98" i="99"/>
  <c r="ED98" i="99"/>
  <c r="EC98" i="99"/>
  <c r="EB98" i="99"/>
  <c r="DX98" i="99"/>
  <c r="DW98" i="99"/>
  <c r="DV98" i="99"/>
  <c r="DU98" i="99"/>
  <c r="DT98" i="99"/>
  <c r="DS98" i="99"/>
  <c r="DR98" i="99"/>
  <c r="DN98" i="99"/>
  <c r="DM98" i="99"/>
  <c r="DL98" i="99"/>
  <c r="DK98" i="99"/>
  <c r="DJ98" i="99"/>
  <c r="DI98" i="99"/>
  <c r="DH98" i="99"/>
  <c r="DD98" i="99"/>
  <c r="DC98" i="99"/>
  <c r="DB98" i="99"/>
  <c r="DA98" i="99"/>
  <c r="CZ98" i="99"/>
  <c r="CY98" i="99"/>
  <c r="CX98" i="99"/>
  <c r="CT98" i="99"/>
  <c r="CS98" i="99"/>
  <c r="CR98" i="99"/>
  <c r="CQ98" i="99"/>
  <c r="CP98" i="99"/>
  <c r="CO98" i="99"/>
  <c r="CN98" i="99"/>
  <c r="CL98" i="99"/>
  <c r="CK98" i="99"/>
  <c r="CB98" i="99"/>
  <c r="CA98" i="99"/>
  <c r="BR98" i="99"/>
  <c r="BQ98" i="99"/>
  <c r="BH98" i="99"/>
  <c r="BG98" i="99"/>
  <c r="AX98" i="99"/>
  <c r="AW98" i="99"/>
  <c r="AN98" i="99"/>
  <c r="AM98" i="99"/>
  <c r="AD98" i="99"/>
  <c r="AC98" i="99"/>
  <c r="CU98" i="99" s="1"/>
  <c r="T98" i="99"/>
  <c r="S98" i="99"/>
  <c r="J98" i="99"/>
  <c r="I98" i="99"/>
  <c r="EI98" i="99" s="1"/>
  <c r="AE20" i="100"/>
  <c r="EQ97" i="99"/>
  <c r="DT97" i="99"/>
  <c r="CS97" i="99"/>
  <c r="CR97" i="99"/>
  <c r="CO97" i="99"/>
  <c r="DJ97" i="99"/>
  <c r="DI97" i="99"/>
  <c r="EG97" i="99"/>
  <c r="DB97" i="99"/>
  <c r="DA97" i="99"/>
  <c r="X50" i="100"/>
  <c r="ER96" i="99"/>
  <c r="EQ96" i="99"/>
  <c r="EP96" i="99"/>
  <c r="EO96" i="99"/>
  <c r="EN96" i="99"/>
  <c r="EM96" i="99"/>
  <c r="EL96" i="99"/>
  <c r="EH96" i="99"/>
  <c r="EG96" i="99"/>
  <c r="EF96" i="99"/>
  <c r="EE96" i="99"/>
  <c r="ED96" i="99"/>
  <c r="EC96" i="99"/>
  <c r="EB96" i="99"/>
  <c r="DX96" i="99"/>
  <c r="DW96" i="99"/>
  <c r="DV96" i="99"/>
  <c r="DU96" i="99"/>
  <c r="DT96" i="99"/>
  <c r="DS96" i="99"/>
  <c r="DR96" i="99"/>
  <c r="DN96" i="99"/>
  <c r="DM96" i="99"/>
  <c r="DL96" i="99"/>
  <c r="DK96" i="99"/>
  <c r="DJ96" i="99"/>
  <c r="DI96" i="99"/>
  <c r="DH96" i="99"/>
  <c r="DD96" i="99"/>
  <c r="DC96" i="99"/>
  <c r="DB96" i="99"/>
  <c r="DA96" i="99"/>
  <c r="CZ96" i="99"/>
  <c r="CY96" i="99"/>
  <c r="CX96" i="99"/>
  <c r="CT96" i="99"/>
  <c r="CS96" i="99"/>
  <c r="CR96" i="99"/>
  <c r="CQ96" i="99"/>
  <c r="CP96" i="99"/>
  <c r="CO96" i="99"/>
  <c r="CN96" i="99"/>
  <c r="CL96" i="99"/>
  <c r="CK96" i="99"/>
  <c r="CB96" i="99"/>
  <c r="CA96" i="99"/>
  <c r="BR96" i="99"/>
  <c r="BQ96" i="99"/>
  <c r="BH96" i="99"/>
  <c r="BG96" i="99"/>
  <c r="AX96" i="99"/>
  <c r="AW96" i="99"/>
  <c r="AN96" i="99"/>
  <c r="AM96" i="99"/>
  <c r="AD96" i="99"/>
  <c r="AC96" i="99"/>
  <c r="T96" i="99"/>
  <c r="S96" i="99"/>
  <c r="J96" i="99"/>
  <c r="I96" i="99"/>
  <c r="EI96" i="99" s="1"/>
  <c r="ER95" i="99"/>
  <c r="EQ95" i="99"/>
  <c r="EP95" i="99"/>
  <c r="EO95" i="99"/>
  <c r="EN95" i="99"/>
  <c r="EM95" i="99"/>
  <c r="EL95" i="99"/>
  <c r="EH95" i="99"/>
  <c r="EG95" i="99"/>
  <c r="EF95" i="99"/>
  <c r="EE95" i="99"/>
  <c r="ED95" i="99"/>
  <c r="EC95" i="99"/>
  <c r="EB95" i="99"/>
  <c r="DX95" i="99"/>
  <c r="DW95" i="99"/>
  <c r="DV95" i="99"/>
  <c r="DU95" i="99"/>
  <c r="DT95" i="99"/>
  <c r="DS95" i="99"/>
  <c r="DR95" i="99"/>
  <c r="DN95" i="99"/>
  <c r="DM95" i="99"/>
  <c r="DL95" i="99"/>
  <c r="DK95" i="99"/>
  <c r="DJ95" i="99"/>
  <c r="DI95" i="99"/>
  <c r="DH95" i="99"/>
  <c r="DD95" i="99"/>
  <c r="DC95" i="99"/>
  <c r="DB95" i="99"/>
  <c r="DA95" i="99"/>
  <c r="CZ95" i="99"/>
  <c r="CY95" i="99"/>
  <c r="CX95" i="99"/>
  <c r="CT95" i="99"/>
  <c r="CS95" i="99"/>
  <c r="CR95" i="99"/>
  <c r="CQ95" i="99"/>
  <c r="CP95" i="99"/>
  <c r="CO95" i="99"/>
  <c r="CN95" i="99"/>
  <c r="CL95" i="99"/>
  <c r="CK95" i="99"/>
  <c r="CB95" i="99"/>
  <c r="CA95" i="99"/>
  <c r="BR95" i="99"/>
  <c r="BQ95" i="99"/>
  <c r="BH95" i="99"/>
  <c r="BG95" i="99"/>
  <c r="AX95" i="99"/>
  <c r="AW95" i="99"/>
  <c r="AN95" i="99"/>
  <c r="AM95" i="99"/>
  <c r="AD95" i="99"/>
  <c r="AC95" i="99"/>
  <c r="T95" i="99"/>
  <c r="S95" i="99"/>
  <c r="J95" i="99"/>
  <c r="I95" i="99"/>
  <c r="EI95" i="99" s="1"/>
  <c r="ER94" i="99"/>
  <c r="EQ94" i="99"/>
  <c r="EP94" i="99"/>
  <c r="EO94" i="99"/>
  <c r="EN94" i="99"/>
  <c r="EM94" i="99"/>
  <c r="EL94" i="99"/>
  <c r="EH94" i="99"/>
  <c r="EG94" i="99"/>
  <c r="EF94" i="99"/>
  <c r="EE94" i="99"/>
  <c r="ED94" i="99"/>
  <c r="EC94" i="99"/>
  <c r="EB94" i="99"/>
  <c r="DX94" i="99"/>
  <c r="DW94" i="99"/>
  <c r="DV94" i="99"/>
  <c r="DU94" i="99"/>
  <c r="DT94" i="99"/>
  <c r="DS94" i="99"/>
  <c r="DR94" i="99"/>
  <c r="DN94" i="99"/>
  <c r="DM94" i="99"/>
  <c r="DL94" i="99"/>
  <c r="DK94" i="99"/>
  <c r="DJ94" i="99"/>
  <c r="DI94" i="99"/>
  <c r="DH94" i="99"/>
  <c r="DD94" i="99"/>
  <c r="DC94" i="99"/>
  <c r="DB94" i="99"/>
  <c r="DA94" i="99"/>
  <c r="CZ94" i="99"/>
  <c r="CY94" i="99"/>
  <c r="CX94" i="99"/>
  <c r="CT94" i="99"/>
  <c r="CS94" i="99"/>
  <c r="CR94" i="99"/>
  <c r="CQ94" i="99"/>
  <c r="CP94" i="99"/>
  <c r="CO94" i="99"/>
  <c r="CN94" i="99"/>
  <c r="CL94" i="99"/>
  <c r="CK94" i="99"/>
  <c r="CB94" i="99"/>
  <c r="CA94" i="99"/>
  <c r="BR94" i="99"/>
  <c r="BQ94" i="99"/>
  <c r="BH94" i="99"/>
  <c r="BG94" i="99"/>
  <c r="AX94" i="99"/>
  <c r="AW94" i="99"/>
  <c r="AN94" i="99"/>
  <c r="AM94" i="99"/>
  <c r="AD94" i="99"/>
  <c r="AC94" i="99"/>
  <c r="CU94" i="99" s="1"/>
  <c r="T94" i="99"/>
  <c r="S94" i="99"/>
  <c r="J94" i="99"/>
  <c r="I94" i="99"/>
  <c r="EI94" i="99" s="1"/>
  <c r="ER93" i="99"/>
  <c r="EQ93" i="99"/>
  <c r="EP93" i="99"/>
  <c r="EO93" i="99"/>
  <c r="EN93" i="99"/>
  <c r="EM93" i="99"/>
  <c r="EL93" i="99"/>
  <c r="EH93" i="99"/>
  <c r="EG93" i="99"/>
  <c r="EF93" i="99"/>
  <c r="EE93" i="99"/>
  <c r="ED93" i="99"/>
  <c r="EC93" i="99"/>
  <c r="EB93" i="99"/>
  <c r="DX93" i="99"/>
  <c r="DW93" i="99"/>
  <c r="DV93" i="99"/>
  <c r="DU93" i="99"/>
  <c r="DT93" i="99"/>
  <c r="DS93" i="99"/>
  <c r="DR93" i="99"/>
  <c r="DN93" i="99"/>
  <c r="DM93" i="99"/>
  <c r="DL93" i="99"/>
  <c r="DK93" i="99"/>
  <c r="DJ93" i="99"/>
  <c r="DI93" i="99"/>
  <c r="DH93" i="99"/>
  <c r="DD93" i="99"/>
  <c r="DC93" i="99"/>
  <c r="DB93" i="99"/>
  <c r="DA93" i="99"/>
  <c r="CZ93" i="99"/>
  <c r="CY93" i="99"/>
  <c r="CX93" i="99"/>
  <c r="CT93" i="99"/>
  <c r="CS93" i="99"/>
  <c r="CR93" i="99"/>
  <c r="CQ93" i="99"/>
  <c r="CP93" i="99"/>
  <c r="CO93" i="99"/>
  <c r="CN93" i="99"/>
  <c r="CL93" i="99"/>
  <c r="CK93" i="99"/>
  <c r="CB93" i="99"/>
  <c r="CA93" i="99"/>
  <c r="BR93" i="99"/>
  <c r="BQ93" i="99"/>
  <c r="BH93" i="99"/>
  <c r="BG93" i="99"/>
  <c r="AX93" i="99"/>
  <c r="AW93" i="99"/>
  <c r="AN93" i="99"/>
  <c r="AM93" i="99"/>
  <c r="AD93" i="99"/>
  <c r="AC93" i="99"/>
  <c r="T93" i="99"/>
  <c r="S93" i="99"/>
  <c r="J93" i="99"/>
  <c r="I93" i="99"/>
  <c r="AE19" i="100"/>
  <c r="AC19" i="100"/>
  <c r="EO92" i="99"/>
  <c r="AB49" i="100"/>
  <c r="CT92" i="99"/>
  <c r="CR92" i="99"/>
  <c r="CO92" i="99"/>
  <c r="DM92" i="99"/>
  <c r="DK92" i="99"/>
  <c r="EF92" i="99"/>
  <c r="ED92" i="99"/>
  <c r="CY92" i="99"/>
  <c r="EB92" i="99"/>
  <c r="ER91" i="99"/>
  <c r="EQ91" i="99"/>
  <c r="EP91" i="99"/>
  <c r="EO91" i="99"/>
  <c r="EN91" i="99"/>
  <c r="EM91" i="99"/>
  <c r="EL91" i="99"/>
  <c r="EH91" i="99"/>
  <c r="EG91" i="99"/>
  <c r="EF91" i="99"/>
  <c r="EE91" i="99"/>
  <c r="ED91" i="99"/>
  <c r="EC91" i="99"/>
  <c r="EB91" i="99"/>
  <c r="DX91" i="99"/>
  <c r="DW91" i="99"/>
  <c r="DV91" i="99"/>
  <c r="DU91" i="99"/>
  <c r="DT91" i="99"/>
  <c r="DS91" i="99"/>
  <c r="DR91" i="99"/>
  <c r="DN91" i="99"/>
  <c r="DM91" i="99"/>
  <c r="DL91" i="99"/>
  <c r="DK91" i="99"/>
  <c r="DJ91" i="99"/>
  <c r="DI91" i="99"/>
  <c r="DH91" i="99"/>
  <c r="DD91" i="99"/>
  <c r="DC91" i="99"/>
  <c r="DB91" i="99"/>
  <c r="DA91" i="99"/>
  <c r="CZ91" i="99"/>
  <c r="CY91" i="99"/>
  <c r="CX91" i="99"/>
  <c r="CT91" i="99"/>
  <c r="CS91" i="99"/>
  <c r="CR91" i="99"/>
  <c r="CQ91" i="99"/>
  <c r="CP91" i="99"/>
  <c r="CO91" i="99"/>
  <c r="CN91" i="99"/>
  <c r="CL91" i="99"/>
  <c r="CK91" i="99"/>
  <c r="CB91" i="99"/>
  <c r="CA91" i="99"/>
  <c r="BR91" i="99"/>
  <c r="BQ91" i="99"/>
  <c r="BH91" i="99"/>
  <c r="BG91" i="99"/>
  <c r="AX91" i="99"/>
  <c r="AW91" i="99"/>
  <c r="AN91" i="99"/>
  <c r="AM91" i="99"/>
  <c r="AD91" i="99"/>
  <c r="AC91" i="99"/>
  <c r="T91" i="99"/>
  <c r="S91" i="99"/>
  <c r="J91" i="99"/>
  <c r="I91" i="99"/>
  <c r="EI91" i="99" s="1"/>
  <c r="ER90" i="99"/>
  <c r="EQ90" i="99"/>
  <c r="EP90" i="99"/>
  <c r="EO90" i="99"/>
  <c r="EN90" i="99"/>
  <c r="EM90" i="99"/>
  <c r="EL90" i="99"/>
  <c r="EH90" i="99"/>
  <c r="EG90" i="99"/>
  <c r="EF90" i="99"/>
  <c r="EE90" i="99"/>
  <c r="ED90" i="99"/>
  <c r="EC90" i="99"/>
  <c r="EB90" i="99"/>
  <c r="DX90" i="99"/>
  <c r="DW90" i="99"/>
  <c r="DV90" i="99"/>
  <c r="DU90" i="99"/>
  <c r="DT90" i="99"/>
  <c r="DS90" i="99"/>
  <c r="DR90" i="99"/>
  <c r="DN90" i="99"/>
  <c r="DM90" i="99"/>
  <c r="DL90" i="99"/>
  <c r="DK90" i="99"/>
  <c r="DJ90" i="99"/>
  <c r="DI90" i="99"/>
  <c r="DH90" i="99"/>
  <c r="DD90" i="99"/>
  <c r="DC90" i="99"/>
  <c r="DB90" i="99"/>
  <c r="DA90" i="99"/>
  <c r="CZ90" i="99"/>
  <c r="CY90" i="99"/>
  <c r="CX90" i="99"/>
  <c r="CT90" i="99"/>
  <c r="CS90" i="99"/>
  <c r="CR90" i="99"/>
  <c r="CQ90" i="99"/>
  <c r="CP90" i="99"/>
  <c r="CO90" i="99"/>
  <c r="CN90" i="99"/>
  <c r="CL90" i="99"/>
  <c r="CK90" i="99"/>
  <c r="CB90" i="99"/>
  <c r="CA90" i="99"/>
  <c r="BR90" i="99"/>
  <c r="BQ90" i="99"/>
  <c r="BH90" i="99"/>
  <c r="BG90" i="99"/>
  <c r="AX90" i="99"/>
  <c r="AW90" i="99"/>
  <c r="AN90" i="99"/>
  <c r="AM90" i="99"/>
  <c r="AD90" i="99"/>
  <c r="AC90" i="99"/>
  <c r="T90" i="99"/>
  <c r="S90" i="99"/>
  <c r="J90" i="99"/>
  <c r="I90" i="99"/>
  <c r="EI90" i="99" s="1"/>
  <c r="ER89" i="99"/>
  <c r="EQ89" i="99"/>
  <c r="EP89" i="99"/>
  <c r="EO89" i="99"/>
  <c r="EN89" i="99"/>
  <c r="EM89" i="99"/>
  <c r="EL89" i="99"/>
  <c r="EH89" i="99"/>
  <c r="EG89" i="99"/>
  <c r="EF89" i="99"/>
  <c r="EE89" i="99"/>
  <c r="ED89" i="99"/>
  <c r="EC89" i="99"/>
  <c r="EB89" i="99"/>
  <c r="DX89" i="99"/>
  <c r="DW89" i="99"/>
  <c r="DV89" i="99"/>
  <c r="DU89" i="99"/>
  <c r="DT89" i="99"/>
  <c r="DS89" i="99"/>
  <c r="DR89" i="99"/>
  <c r="DN89" i="99"/>
  <c r="DM89" i="99"/>
  <c r="DL89" i="99"/>
  <c r="DK89" i="99"/>
  <c r="DJ89" i="99"/>
  <c r="DI89" i="99"/>
  <c r="DH89" i="99"/>
  <c r="DD89" i="99"/>
  <c r="DC89" i="99"/>
  <c r="DB89" i="99"/>
  <c r="DA89" i="99"/>
  <c r="CZ89" i="99"/>
  <c r="CY89" i="99"/>
  <c r="CX89" i="99"/>
  <c r="CT89" i="99"/>
  <c r="CS89" i="99"/>
  <c r="CR89" i="99"/>
  <c r="CQ89" i="99"/>
  <c r="CP89" i="99"/>
  <c r="CO89" i="99"/>
  <c r="CN89" i="99"/>
  <c r="CL89" i="99"/>
  <c r="CK89" i="99"/>
  <c r="CB89" i="99"/>
  <c r="CA89" i="99"/>
  <c r="BR89" i="99"/>
  <c r="BQ89" i="99"/>
  <c r="BH89" i="99"/>
  <c r="BG89" i="99"/>
  <c r="AX89" i="99"/>
  <c r="AW89" i="99"/>
  <c r="AN89" i="99"/>
  <c r="AM89" i="99"/>
  <c r="AD89" i="99"/>
  <c r="AC89" i="99"/>
  <c r="T89" i="99"/>
  <c r="S89" i="99"/>
  <c r="J89" i="99"/>
  <c r="I89" i="99"/>
  <c r="ER88" i="99"/>
  <c r="EQ88" i="99"/>
  <c r="EP88" i="99"/>
  <c r="EO88" i="99"/>
  <c r="EN88" i="99"/>
  <c r="EM88" i="99"/>
  <c r="EL88" i="99"/>
  <c r="EH88" i="99"/>
  <c r="EG88" i="99"/>
  <c r="EF88" i="99"/>
  <c r="EE88" i="99"/>
  <c r="ED88" i="99"/>
  <c r="EC88" i="99"/>
  <c r="EB88" i="99"/>
  <c r="DX88" i="99"/>
  <c r="DW88" i="99"/>
  <c r="DV88" i="99"/>
  <c r="DU88" i="99"/>
  <c r="DT88" i="99"/>
  <c r="DS88" i="99"/>
  <c r="DR88" i="99"/>
  <c r="DN88" i="99"/>
  <c r="DM88" i="99"/>
  <c r="DL88" i="99"/>
  <c r="DK88" i="99"/>
  <c r="DJ88" i="99"/>
  <c r="DI88" i="99"/>
  <c r="DH88" i="99"/>
  <c r="DD88" i="99"/>
  <c r="DC88" i="99"/>
  <c r="DB88" i="99"/>
  <c r="DA88" i="99"/>
  <c r="CZ88" i="99"/>
  <c r="CY88" i="99"/>
  <c r="CX88" i="99"/>
  <c r="CT88" i="99"/>
  <c r="CS88" i="99"/>
  <c r="CR88" i="99"/>
  <c r="CQ88" i="99"/>
  <c r="CP88" i="99"/>
  <c r="CO88" i="99"/>
  <c r="CN88" i="99"/>
  <c r="CL88" i="99"/>
  <c r="CK88" i="99"/>
  <c r="CB88" i="99"/>
  <c r="CA88" i="99"/>
  <c r="BR88" i="99"/>
  <c r="BQ88" i="99"/>
  <c r="BH88" i="99"/>
  <c r="BG88" i="99"/>
  <c r="AX88" i="99"/>
  <c r="AW88" i="99"/>
  <c r="AN88" i="99"/>
  <c r="AM88" i="99"/>
  <c r="AD88" i="99"/>
  <c r="AC88" i="99"/>
  <c r="T88" i="99"/>
  <c r="S88" i="99"/>
  <c r="DO88" i="99" s="1"/>
  <c r="J88" i="99"/>
  <c r="I88" i="99"/>
  <c r="EI88" i="99" s="1"/>
  <c r="AC48" i="100"/>
  <c r="EN87" i="99"/>
  <c r="CT87" i="99"/>
  <c r="CQ87" i="99"/>
  <c r="CP87" i="99"/>
  <c r="DL87" i="99"/>
  <c r="DK87" i="99"/>
  <c r="DI87" i="99"/>
  <c r="EH87" i="99"/>
  <c r="DC87" i="99"/>
  <c r="ED87" i="99"/>
  <c r="CY87" i="99"/>
  <c r="ER86" i="99"/>
  <c r="EQ86" i="99"/>
  <c r="EP86" i="99"/>
  <c r="EO86" i="99"/>
  <c r="EN86" i="99"/>
  <c r="EM86" i="99"/>
  <c r="EL86" i="99"/>
  <c r="EH86" i="99"/>
  <c r="EG86" i="99"/>
  <c r="EF86" i="99"/>
  <c r="EE86" i="99"/>
  <c r="ED86" i="99"/>
  <c r="EC86" i="99"/>
  <c r="EB86" i="99"/>
  <c r="DX86" i="99"/>
  <c r="DW86" i="99"/>
  <c r="DV86" i="99"/>
  <c r="DU86" i="99"/>
  <c r="DT86" i="99"/>
  <c r="DS86" i="99"/>
  <c r="DR86" i="99"/>
  <c r="DN86" i="99"/>
  <c r="DM86" i="99"/>
  <c r="DL86" i="99"/>
  <c r="DK86" i="99"/>
  <c r="DJ86" i="99"/>
  <c r="DI86" i="99"/>
  <c r="DH86" i="99"/>
  <c r="DD86" i="99"/>
  <c r="DC86" i="99"/>
  <c r="DB86" i="99"/>
  <c r="DA86" i="99"/>
  <c r="CZ86" i="99"/>
  <c r="CY86" i="99"/>
  <c r="CX86" i="99"/>
  <c r="CT86" i="99"/>
  <c r="CS86" i="99"/>
  <c r="CR86" i="99"/>
  <c r="CQ86" i="99"/>
  <c r="CP86" i="99"/>
  <c r="CO86" i="99"/>
  <c r="CN86" i="99"/>
  <c r="CL86" i="99"/>
  <c r="CK86" i="99"/>
  <c r="CB86" i="99"/>
  <c r="CA86" i="99"/>
  <c r="BR86" i="99"/>
  <c r="BQ86" i="99"/>
  <c r="BH86" i="99"/>
  <c r="BG86" i="99"/>
  <c r="AX86" i="99"/>
  <c r="AW86" i="99"/>
  <c r="AN86" i="99"/>
  <c r="AM86" i="99"/>
  <c r="AD86" i="99"/>
  <c r="AC86" i="99"/>
  <c r="T86" i="99"/>
  <c r="S86" i="99"/>
  <c r="J86" i="99"/>
  <c r="I86" i="99"/>
  <c r="ER85" i="99"/>
  <c r="EQ85" i="99"/>
  <c r="EP85" i="99"/>
  <c r="EO85" i="99"/>
  <c r="EN85" i="99"/>
  <c r="EM85" i="99"/>
  <c r="EL85" i="99"/>
  <c r="EH85" i="99"/>
  <c r="EG85" i="99"/>
  <c r="EF85" i="99"/>
  <c r="EE85" i="99"/>
  <c r="ED85" i="99"/>
  <c r="EC85" i="99"/>
  <c r="EB85" i="99"/>
  <c r="DX85" i="99"/>
  <c r="DW85" i="99"/>
  <c r="DV85" i="99"/>
  <c r="DU85" i="99"/>
  <c r="DT85" i="99"/>
  <c r="DS85" i="99"/>
  <c r="DR85" i="99"/>
  <c r="DN85" i="99"/>
  <c r="DM85" i="99"/>
  <c r="DL85" i="99"/>
  <c r="DK85" i="99"/>
  <c r="DJ85" i="99"/>
  <c r="DI85" i="99"/>
  <c r="DH85" i="99"/>
  <c r="DD85" i="99"/>
  <c r="DC85" i="99"/>
  <c r="DB85" i="99"/>
  <c r="DA85" i="99"/>
  <c r="CZ85" i="99"/>
  <c r="CY85" i="99"/>
  <c r="CX85" i="99"/>
  <c r="CT85" i="99"/>
  <c r="CS85" i="99"/>
  <c r="CR85" i="99"/>
  <c r="CQ85" i="99"/>
  <c r="CP85" i="99"/>
  <c r="CO85" i="99"/>
  <c r="CN85" i="99"/>
  <c r="CL85" i="99"/>
  <c r="CK85" i="99"/>
  <c r="CB85" i="99"/>
  <c r="CA85" i="99"/>
  <c r="BR85" i="99"/>
  <c r="BQ85" i="99"/>
  <c r="BH85" i="99"/>
  <c r="BG85" i="99"/>
  <c r="AX85" i="99"/>
  <c r="AW85" i="99"/>
  <c r="AN85" i="99"/>
  <c r="AM85" i="99"/>
  <c r="AD85" i="99"/>
  <c r="AC85" i="99"/>
  <c r="T85" i="99"/>
  <c r="S85" i="99"/>
  <c r="J85" i="99"/>
  <c r="I85" i="99"/>
  <c r="ER84" i="99"/>
  <c r="EQ84" i="99"/>
  <c r="EP84" i="99"/>
  <c r="EO84" i="99"/>
  <c r="EN84" i="99"/>
  <c r="EM84" i="99"/>
  <c r="EL84" i="99"/>
  <c r="EH84" i="99"/>
  <c r="EG84" i="99"/>
  <c r="EF84" i="99"/>
  <c r="EE84" i="99"/>
  <c r="ED84" i="99"/>
  <c r="EC84" i="99"/>
  <c r="EB84" i="99"/>
  <c r="DX84" i="99"/>
  <c r="DW84" i="99"/>
  <c r="DV84" i="99"/>
  <c r="DU84" i="99"/>
  <c r="DT84" i="99"/>
  <c r="DS84" i="99"/>
  <c r="DR84" i="99"/>
  <c r="DN84" i="99"/>
  <c r="DM84" i="99"/>
  <c r="DL84" i="99"/>
  <c r="DK84" i="99"/>
  <c r="DJ84" i="99"/>
  <c r="DI84" i="99"/>
  <c r="DH84" i="99"/>
  <c r="DD84" i="99"/>
  <c r="DC84" i="99"/>
  <c r="DB84" i="99"/>
  <c r="DA84" i="99"/>
  <c r="CZ84" i="99"/>
  <c r="CY84" i="99"/>
  <c r="CX84" i="99"/>
  <c r="CT84" i="99"/>
  <c r="CS84" i="99"/>
  <c r="CR84" i="99"/>
  <c r="CQ84" i="99"/>
  <c r="CP84" i="99"/>
  <c r="CO84" i="99"/>
  <c r="CN84" i="99"/>
  <c r="CL84" i="99"/>
  <c r="CK84" i="99"/>
  <c r="CB84" i="99"/>
  <c r="CA84" i="99"/>
  <c r="BR84" i="99"/>
  <c r="BQ84" i="99"/>
  <c r="BH84" i="99"/>
  <c r="BG84" i="99"/>
  <c r="AX84" i="99"/>
  <c r="AW84" i="99"/>
  <c r="AN84" i="99"/>
  <c r="AM84" i="99"/>
  <c r="AD84" i="99"/>
  <c r="AC84" i="99"/>
  <c r="T84" i="99"/>
  <c r="S84" i="99"/>
  <c r="DO84" i="99" s="1"/>
  <c r="J84" i="99"/>
  <c r="I84" i="99"/>
  <c r="ER83" i="99"/>
  <c r="EQ83" i="99"/>
  <c r="EP83" i="99"/>
  <c r="EO83" i="99"/>
  <c r="EN83" i="99"/>
  <c r="EM83" i="99"/>
  <c r="EL83" i="99"/>
  <c r="EH83" i="99"/>
  <c r="EG83" i="99"/>
  <c r="EF83" i="99"/>
  <c r="EE83" i="99"/>
  <c r="ED83" i="99"/>
  <c r="EC83" i="99"/>
  <c r="EB83" i="99"/>
  <c r="DX83" i="99"/>
  <c r="DW83" i="99"/>
  <c r="DV83" i="99"/>
  <c r="DU83" i="99"/>
  <c r="DT83" i="99"/>
  <c r="DS83" i="99"/>
  <c r="DR83" i="99"/>
  <c r="DN83" i="99"/>
  <c r="DM83" i="99"/>
  <c r="DL83" i="99"/>
  <c r="DK83" i="99"/>
  <c r="DJ83" i="99"/>
  <c r="DI83" i="99"/>
  <c r="DH83" i="99"/>
  <c r="DD83" i="99"/>
  <c r="DC83" i="99"/>
  <c r="DB83" i="99"/>
  <c r="DA83" i="99"/>
  <c r="CZ83" i="99"/>
  <c r="CY83" i="99"/>
  <c r="CX83" i="99"/>
  <c r="CT83" i="99"/>
  <c r="CS83" i="99"/>
  <c r="CR83" i="99"/>
  <c r="CQ83" i="99"/>
  <c r="CP83" i="99"/>
  <c r="CO83" i="99"/>
  <c r="CN83" i="99"/>
  <c r="CL83" i="99"/>
  <c r="CK83" i="99"/>
  <c r="CB83" i="99"/>
  <c r="CA83" i="99"/>
  <c r="BR83" i="99"/>
  <c r="BQ83" i="99"/>
  <c r="BH83" i="99"/>
  <c r="BG83" i="99"/>
  <c r="AX83" i="99"/>
  <c r="AW83" i="99"/>
  <c r="AN83" i="99"/>
  <c r="AM83" i="99"/>
  <c r="AD83" i="99"/>
  <c r="AC83" i="99"/>
  <c r="T83" i="99"/>
  <c r="S83" i="99"/>
  <c r="J83" i="99"/>
  <c r="I83" i="99"/>
  <c r="EI83" i="99" s="1"/>
  <c r="EP82" i="99"/>
  <c r="EM82" i="99"/>
  <c r="AB47" i="100"/>
  <c r="CQ82" i="99"/>
  <c r="CP82" i="99"/>
  <c r="CO82" i="99"/>
  <c r="DN82" i="99"/>
  <c r="DL82" i="99"/>
  <c r="DH82" i="99"/>
  <c r="EG82" i="99"/>
  <c r="EF82" i="99"/>
  <c r="DA82" i="99"/>
  <c r="ER81" i="99"/>
  <c r="EQ81" i="99"/>
  <c r="EP81" i="99"/>
  <c r="EO81" i="99"/>
  <c r="EN81" i="99"/>
  <c r="EM81" i="99"/>
  <c r="EL81" i="99"/>
  <c r="EH81" i="99"/>
  <c r="EG81" i="99"/>
  <c r="EF81" i="99"/>
  <c r="EE81" i="99"/>
  <c r="ED81" i="99"/>
  <c r="EC81" i="99"/>
  <c r="EB81" i="99"/>
  <c r="DX81" i="99"/>
  <c r="DW81" i="99"/>
  <c r="DV81" i="99"/>
  <c r="DU81" i="99"/>
  <c r="DT81" i="99"/>
  <c r="DS81" i="99"/>
  <c r="DR81" i="99"/>
  <c r="DN81" i="99"/>
  <c r="DM81" i="99"/>
  <c r="DL81" i="99"/>
  <c r="DK81" i="99"/>
  <c r="DJ81" i="99"/>
  <c r="DI81" i="99"/>
  <c r="DH81" i="99"/>
  <c r="DD81" i="99"/>
  <c r="DC81" i="99"/>
  <c r="DB81" i="99"/>
  <c r="DA81" i="99"/>
  <c r="CZ81" i="99"/>
  <c r="CY81" i="99"/>
  <c r="CX81" i="99"/>
  <c r="CT81" i="99"/>
  <c r="CS81" i="99"/>
  <c r="CR81" i="99"/>
  <c r="CQ81" i="99"/>
  <c r="CP81" i="99"/>
  <c r="CO81" i="99"/>
  <c r="CN81" i="99"/>
  <c r="CL81" i="99"/>
  <c r="CK81" i="99"/>
  <c r="CB81" i="99"/>
  <c r="CA81" i="99"/>
  <c r="BR81" i="99"/>
  <c r="BQ81" i="99"/>
  <c r="BH81" i="99"/>
  <c r="BG81" i="99"/>
  <c r="AX81" i="99"/>
  <c r="AW81" i="99"/>
  <c r="AN81" i="99"/>
  <c r="AM81" i="99"/>
  <c r="AD81" i="99"/>
  <c r="AC81" i="99"/>
  <c r="T81" i="99"/>
  <c r="S81" i="99"/>
  <c r="J81" i="99"/>
  <c r="I81" i="99"/>
  <c r="ER80" i="99"/>
  <c r="EQ80" i="99"/>
  <c r="EP80" i="99"/>
  <c r="EO80" i="99"/>
  <c r="EN80" i="99"/>
  <c r="EM80" i="99"/>
  <c r="EL80" i="99"/>
  <c r="EH80" i="99"/>
  <c r="EG80" i="99"/>
  <c r="EF80" i="99"/>
  <c r="EE80" i="99"/>
  <c r="ED80" i="99"/>
  <c r="EC80" i="99"/>
  <c r="EB80" i="99"/>
  <c r="DX80" i="99"/>
  <c r="DW80" i="99"/>
  <c r="DV80" i="99"/>
  <c r="DU80" i="99"/>
  <c r="DT80" i="99"/>
  <c r="DS80" i="99"/>
  <c r="DR80" i="99"/>
  <c r="DN80" i="99"/>
  <c r="DM80" i="99"/>
  <c r="DL80" i="99"/>
  <c r="DK80" i="99"/>
  <c r="DJ80" i="99"/>
  <c r="DI80" i="99"/>
  <c r="DH80" i="99"/>
  <c r="DD80" i="99"/>
  <c r="DC80" i="99"/>
  <c r="DB80" i="99"/>
  <c r="DA80" i="99"/>
  <c r="CZ80" i="99"/>
  <c r="CY80" i="99"/>
  <c r="CX80" i="99"/>
  <c r="CT80" i="99"/>
  <c r="CS80" i="99"/>
  <c r="CR80" i="99"/>
  <c r="CQ80" i="99"/>
  <c r="CP80" i="99"/>
  <c r="CO80" i="99"/>
  <c r="CN80" i="99"/>
  <c r="CL80" i="99"/>
  <c r="CK80" i="99"/>
  <c r="CB80" i="99"/>
  <c r="CA80" i="99"/>
  <c r="BR80" i="99"/>
  <c r="BQ80" i="99"/>
  <c r="BH80" i="99"/>
  <c r="BG80" i="99"/>
  <c r="AX80" i="99"/>
  <c r="AW80" i="99"/>
  <c r="AN80" i="99"/>
  <c r="AM80" i="99"/>
  <c r="AD80" i="99"/>
  <c r="AC80" i="99"/>
  <c r="T80" i="99"/>
  <c r="S80" i="99"/>
  <c r="DO80" i="99" s="1"/>
  <c r="J80" i="99"/>
  <c r="I80" i="99"/>
  <c r="EI80" i="99" s="1"/>
  <c r="ER79" i="99"/>
  <c r="EQ79" i="99"/>
  <c r="EP79" i="99"/>
  <c r="EO79" i="99"/>
  <c r="EN79" i="99"/>
  <c r="EM79" i="99"/>
  <c r="EL79" i="99"/>
  <c r="EH79" i="99"/>
  <c r="EG79" i="99"/>
  <c r="EF79" i="99"/>
  <c r="EE79" i="99"/>
  <c r="ED79" i="99"/>
  <c r="EC79" i="99"/>
  <c r="EB79" i="99"/>
  <c r="DX79" i="99"/>
  <c r="DW79" i="99"/>
  <c r="DV79" i="99"/>
  <c r="DU79" i="99"/>
  <c r="DT79" i="99"/>
  <c r="DS79" i="99"/>
  <c r="DR79" i="99"/>
  <c r="DN79" i="99"/>
  <c r="DM79" i="99"/>
  <c r="DL79" i="99"/>
  <c r="DK79" i="99"/>
  <c r="DJ79" i="99"/>
  <c r="DI79" i="99"/>
  <c r="DH79" i="99"/>
  <c r="DD79" i="99"/>
  <c r="DC79" i="99"/>
  <c r="DB79" i="99"/>
  <c r="DA79" i="99"/>
  <c r="CZ79" i="99"/>
  <c r="CY79" i="99"/>
  <c r="CX79" i="99"/>
  <c r="CT79" i="99"/>
  <c r="CS79" i="99"/>
  <c r="CR79" i="99"/>
  <c r="CQ79" i="99"/>
  <c r="CP79" i="99"/>
  <c r="CO79" i="99"/>
  <c r="CN79" i="99"/>
  <c r="CL79" i="99"/>
  <c r="CK79" i="99"/>
  <c r="CB79" i="99"/>
  <c r="CA79" i="99"/>
  <c r="BR79" i="99"/>
  <c r="BQ79" i="99"/>
  <c r="BH79" i="99"/>
  <c r="BG79" i="99"/>
  <c r="AX79" i="99"/>
  <c r="AW79" i="99"/>
  <c r="AN79" i="99"/>
  <c r="AM79" i="99"/>
  <c r="AD79" i="99"/>
  <c r="AC79" i="99"/>
  <c r="T79" i="99"/>
  <c r="S79" i="99"/>
  <c r="J79" i="99"/>
  <c r="I79" i="99"/>
  <c r="EI79" i="99" s="1"/>
  <c r="ER78" i="99"/>
  <c r="EQ78" i="99"/>
  <c r="EP78" i="99"/>
  <c r="EO78" i="99"/>
  <c r="EN78" i="99"/>
  <c r="EM78" i="99"/>
  <c r="EL78" i="99"/>
  <c r="EH78" i="99"/>
  <c r="EG78" i="99"/>
  <c r="EF78" i="99"/>
  <c r="EE78" i="99"/>
  <c r="ED78" i="99"/>
  <c r="EC78" i="99"/>
  <c r="EB78" i="99"/>
  <c r="DX78" i="99"/>
  <c r="DW78" i="99"/>
  <c r="DV78" i="99"/>
  <c r="DU78" i="99"/>
  <c r="DT78" i="99"/>
  <c r="DS78" i="99"/>
  <c r="DR78" i="99"/>
  <c r="DN78" i="99"/>
  <c r="DM78" i="99"/>
  <c r="DL78" i="99"/>
  <c r="DK78" i="99"/>
  <c r="DJ78" i="99"/>
  <c r="DI78" i="99"/>
  <c r="DH78" i="99"/>
  <c r="DD78" i="99"/>
  <c r="DC78" i="99"/>
  <c r="DB78" i="99"/>
  <c r="DA78" i="99"/>
  <c r="CZ78" i="99"/>
  <c r="CY78" i="99"/>
  <c r="CX78" i="99"/>
  <c r="CT78" i="99"/>
  <c r="CS78" i="99"/>
  <c r="CR78" i="99"/>
  <c r="CQ78" i="99"/>
  <c r="CP78" i="99"/>
  <c r="CO78" i="99"/>
  <c r="CN78" i="99"/>
  <c r="CL78" i="99"/>
  <c r="CK78" i="99"/>
  <c r="CB78" i="99"/>
  <c r="CA78" i="99"/>
  <c r="BR78" i="99"/>
  <c r="BQ78" i="99"/>
  <c r="BH78" i="99"/>
  <c r="BG78" i="99"/>
  <c r="AX78" i="99"/>
  <c r="AW78" i="99"/>
  <c r="AN78" i="99"/>
  <c r="AM78" i="99"/>
  <c r="AD78" i="99"/>
  <c r="AC78" i="99"/>
  <c r="T78" i="99"/>
  <c r="S78" i="99"/>
  <c r="J78" i="99"/>
  <c r="I78" i="99"/>
  <c r="EI78" i="99" s="1"/>
  <c r="EQ77" i="99"/>
  <c r="EP77" i="99"/>
  <c r="CS77" i="99"/>
  <c r="CR77" i="99"/>
  <c r="CP77" i="99"/>
  <c r="CO77" i="99"/>
  <c r="CN77" i="99"/>
  <c r="DK77" i="99"/>
  <c r="DI77" i="99"/>
  <c r="DD77" i="99"/>
  <c r="EF77" i="99"/>
  <c r="ED77" i="99"/>
  <c r="EB77" i="99"/>
  <c r="ER76" i="99"/>
  <c r="EQ76" i="99"/>
  <c r="EP76" i="99"/>
  <c r="EO76" i="99"/>
  <c r="EN76" i="99"/>
  <c r="EM76" i="99"/>
  <c r="EL76" i="99"/>
  <c r="EH76" i="99"/>
  <c r="EG76" i="99"/>
  <c r="EF76" i="99"/>
  <c r="EE76" i="99"/>
  <c r="ED76" i="99"/>
  <c r="EC76" i="99"/>
  <c r="EB76" i="99"/>
  <c r="DX76" i="99"/>
  <c r="DW76" i="99"/>
  <c r="DV76" i="99"/>
  <c r="DU76" i="99"/>
  <c r="DT76" i="99"/>
  <c r="DS76" i="99"/>
  <c r="DR76" i="99"/>
  <c r="DN76" i="99"/>
  <c r="DM76" i="99"/>
  <c r="DL76" i="99"/>
  <c r="DK76" i="99"/>
  <c r="DJ76" i="99"/>
  <c r="DI76" i="99"/>
  <c r="DH76" i="99"/>
  <c r="DD76" i="99"/>
  <c r="DC76" i="99"/>
  <c r="DB76" i="99"/>
  <c r="DA76" i="99"/>
  <c r="CZ76" i="99"/>
  <c r="CY76" i="99"/>
  <c r="CX76" i="99"/>
  <c r="CT76" i="99"/>
  <c r="CS76" i="99"/>
  <c r="CR76" i="99"/>
  <c r="CQ76" i="99"/>
  <c r="CP76" i="99"/>
  <c r="CO76" i="99"/>
  <c r="CN76" i="99"/>
  <c r="CL76" i="99"/>
  <c r="CK76" i="99"/>
  <c r="CB76" i="99"/>
  <c r="CA76" i="99"/>
  <c r="BR76" i="99"/>
  <c r="BQ76" i="99"/>
  <c r="BH76" i="99"/>
  <c r="BG76" i="99"/>
  <c r="AX76" i="99"/>
  <c r="AW76" i="99"/>
  <c r="AN76" i="99"/>
  <c r="AM76" i="99"/>
  <c r="AD76" i="99"/>
  <c r="AC76" i="99"/>
  <c r="T76" i="99"/>
  <c r="S76" i="99"/>
  <c r="J76" i="99"/>
  <c r="I76" i="99"/>
  <c r="EI76" i="99" s="1"/>
  <c r="ER75" i="99"/>
  <c r="EQ75" i="99"/>
  <c r="EP75" i="99"/>
  <c r="EO75" i="99"/>
  <c r="EN75" i="99"/>
  <c r="EM75" i="99"/>
  <c r="EL75" i="99"/>
  <c r="EH75" i="99"/>
  <c r="EG75" i="99"/>
  <c r="EF75" i="99"/>
  <c r="EE75" i="99"/>
  <c r="ED75" i="99"/>
  <c r="EC75" i="99"/>
  <c r="EB75" i="99"/>
  <c r="DX75" i="99"/>
  <c r="DW75" i="99"/>
  <c r="DV75" i="99"/>
  <c r="DU75" i="99"/>
  <c r="DT75" i="99"/>
  <c r="DS75" i="99"/>
  <c r="DR75" i="99"/>
  <c r="DN75" i="99"/>
  <c r="DM75" i="99"/>
  <c r="DL75" i="99"/>
  <c r="DK75" i="99"/>
  <c r="DJ75" i="99"/>
  <c r="DI75" i="99"/>
  <c r="DH75" i="99"/>
  <c r="DD75" i="99"/>
  <c r="DC75" i="99"/>
  <c r="DB75" i="99"/>
  <c r="DA75" i="99"/>
  <c r="CZ75" i="99"/>
  <c r="CY75" i="99"/>
  <c r="CX75" i="99"/>
  <c r="CT75" i="99"/>
  <c r="CS75" i="99"/>
  <c r="CR75" i="99"/>
  <c r="CQ75" i="99"/>
  <c r="CP75" i="99"/>
  <c r="CO75" i="99"/>
  <c r="CN75" i="99"/>
  <c r="CL75" i="99"/>
  <c r="CK75" i="99"/>
  <c r="CB75" i="99"/>
  <c r="CA75" i="99"/>
  <c r="BR75" i="99"/>
  <c r="BQ75" i="99"/>
  <c r="BH75" i="99"/>
  <c r="BG75" i="99"/>
  <c r="AX75" i="99"/>
  <c r="AW75" i="99"/>
  <c r="AN75" i="99"/>
  <c r="AM75" i="99"/>
  <c r="AD75" i="99"/>
  <c r="AC75" i="99"/>
  <c r="T75" i="99"/>
  <c r="S75" i="99"/>
  <c r="J75" i="99"/>
  <c r="I75" i="99"/>
  <c r="EI75" i="99" s="1"/>
  <c r="ER74" i="99"/>
  <c r="EQ74" i="99"/>
  <c r="EP74" i="99"/>
  <c r="EO74" i="99"/>
  <c r="EN74" i="99"/>
  <c r="EM74" i="99"/>
  <c r="EL74" i="99"/>
  <c r="EH74" i="99"/>
  <c r="EG74" i="99"/>
  <c r="EF74" i="99"/>
  <c r="EE74" i="99"/>
  <c r="ED74" i="99"/>
  <c r="EC74" i="99"/>
  <c r="EB74" i="99"/>
  <c r="DX74" i="99"/>
  <c r="DW74" i="99"/>
  <c r="DV74" i="99"/>
  <c r="DU74" i="99"/>
  <c r="DT74" i="99"/>
  <c r="DS74" i="99"/>
  <c r="DR74" i="99"/>
  <c r="DN74" i="99"/>
  <c r="DM74" i="99"/>
  <c r="DL74" i="99"/>
  <c r="DK74" i="99"/>
  <c r="DJ74" i="99"/>
  <c r="DI74" i="99"/>
  <c r="DH74" i="99"/>
  <c r="DD74" i="99"/>
  <c r="DC74" i="99"/>
  <c r="DB74" i="99"/>
  <c r="DA74" i="99"/>
  <c r="CZ74" i="99"/>
  <c r="CY74" i="99"/>
  <c r="CX74" i="99"/>
  <c r="CT74" i="99"/>
  <c r="CS74" i="99"/>
  <c r="CR74" i="99"/>
  <c r="CQ74" i="99"/>
  <c r="CP74" i="99"/>
  <c r="CO74" i="99"/>
  <c r="CN74" i="99"/>
  <c r="CL74" i="99"/>
  <c r="CK74" i="99"/>
  <c r="CB74" i="99"/>
  <c r="CA74" i="99"/>
  <c r="BR74" i="99"/>
  <c r="BQ74" i="99"/>
  <c r="BH74" i="99"/>
  <c r="BG74" i="99"/>
  <c r="AX74" i="99"/>
  <c r="AW74" i="99"/>
  <c r="AN74" i="99"/>
  <c r="AM74" i="99"/>
  <c r="AD74" i="99"/>
  <c r="AC74" i="99"/>
  <c r="T74" i="99"/>
  <c r="S74" i="99"/>
  <c r="J74" i="99"/>
  <c r="I74" i="99"/>
  <c r="ER73" i="99"/>
  <c r="EQ73" i="99"/>
  <c r="EP73" i="99"/>
  <c r="EO73" i="99"/>
  <c r="EN73" i="99"/>
  <c r="EM73" i="99"/>
  <c r="EL73" i="99"/>
  <c r="EH73" i="99"/>
  <c r="EG73" i="99"/>
  <c r="EF73" i="99"/>
  <c r="EE73" i="99"/>
  <c r="ED73" i="99"/>
  <c r="EC73" i="99"/>
  <c r="EB73" i="99"/>
  <c r="DX73" i="99"/>
  <c r="DW73" i="99"/>
  <c r="DV73" i="99"/>
  <c r="DU73" i="99"/>
  <c r="DT73" i="99"/>
  <c r="DS73" i="99"/>
  <c r="DR73" i="99"/>
  <c r="DN73" i="99"/>
  <c r="DM73" i="99"/>
  <c r="DL73" i="99"/>
  <c r="DK73" i="99"/>
  <c r="DJ73" i="99"/>
  <c r="DI73" i="99"/>
  <c r="DH73" i="99"/>
  <c r="DD73" i="99"/>
  <c r="DC73" i="99"/>
  <c r="DB73" i="99"/>
  <c r="DA73" i="99"/>
  <c r="CZ73" i="99"/>
  <c r="CY73" i="99"/>
  <c r="CX73" i="99"/>
  <c r="CT73" i="99"/>
  <c r="CS73" i="99"/>
  <c r="CR73" i="99"/>
  <c r="CQ73" i="99"/>
  <c r="CP73" i="99"/>
  <c r="CO73" i="99"/>
  <c r="CN73" i="99"/>
  <c r="CL73" i="99"/>
  <c r="CK73" i="99"/>
  <c r="CB73" i="99"/>
  <c r="CA73" i="99"/>
  <c r="BR73" i="99"/>
  <c r="BQ73" i="99"/>
  <c r="BH73" i="99"/>
  <c r="BG73" i="99"/>
  <c r="AX73" i="99"/>
  <c r="AW73" i="99"/>
  <c r="AN73" i="99"/>
  <c r="AM73" i="99"/>
  <c r="AD73" i="99"/>
  <c r="AC73" i="99"/>
  <c r="T73" i="99"/>
  <c r="S73" i="99"/>
  <c r="J73" i="99"/>
  <c r="I73" i="99"/>
  <c r="ER72" i="99"/>
  <c r="EN72" i="99"/>
  <c r="DW72" i="99"/>
  <c r="DU72" i="99"/>
  <c r="CT72" i="99"/>
  <c r="CS72" i="99"/>
  <c r="CP72" i="99"/>
  <c r="CN72" i="99"/>
  <c r="DN72" i="99"/>
  <c r="DJ72" i="99"/>
  <c r="EE72" i="99"/>
  <c r="ED72" i="99"/>
  <c r="CY72" i="99"/>
  <c r="ER71" i="99"/>
  <c r="EQ71" i="99"/>
  <c r="EP71" i="99"/>
  <c r="EO71" i="99"/>
  <c r="EN71" i="99"/>
  <c r="EM71" i="99"/>
  <c r="EL71" i="99"/>
  <c r="EH71" i="99"/>
  <c r="EG71" i="99"/>
  <c r="EF71" i="99"/>
  <c r="EE71" i="99"/>
  <c r="ED71" i="99"/>
  <c r="EC71" i="99"/>
  <c r="EB71" i="99"/>
  <c r="DX71" i="99"/>
  <c r="DW71" i="99"/>
  <c r="DV71" i="99"/>
  <c r="DU71" i="99"/>
  <c r="DT71" i="99"/>
  <c r="DS71" i="99"/>
  <c r="DR71" i="99"/>
  <c r="DN71" i="99"/>
  <c r="DM71" i="99"/>
  <c r="DL71" i="99"/>
  <c r="DK71" i="99"/>
  <c r="DJ71" i="99"/>
  <c r="DI71" i="99"/>
  <c r="DH71" i="99"/>
  <c r="DD71" i="99"/>
  <c r="DC71" i="99"/>
  <c r="DB71" i="99"/>
  <c r="DA71" i="99"/>
  <c r="CZ71" i="99"/>
  <c r="CY71" i="99"/>
  <c r="CX71" i="99"/>
  <c r="CT71" i="99"/>
  <c r="CS71" i="99"/>
  <c r="CR71" i="99"/>
  <c r="CQ71" i="99"/>
  <c r="CP71" i="99"/>
  <c r="CO71" i="99"/>
  <c r="CN71" i="99"/>
  <c r="CL71" i="99"/>
  <c r="CK71" i="99"/>
  <c r="CB71" i="99"/>
  <c r="CA71" i="99"/>
  <c r="BR71" i="99"/>
  <c r="BQ71" i="99"/>
  <c r="BH71" i="99"/>
  <c r="BG71" i="99"/>
  <c r="AX71" i="99"/>
  <c r="AW71" i="99"/>
  <c r="AN71" i="99"/>
  <c r="AM71" i="99"/>
  <c r="AD71" i="99"/>
  <c r="AC71" i="99"/>
  <c r="T71" i="99"/>
  <c r="S71" i="99"/>
  <c r="J71" i="99"/>
  <c r="I71" i="99"/>
  <c r="ER70" i="99"/>
  <c r="EQ70" i="99"/>
  <c r="EP70" i="99"/>
  <c r="EO70" i="99"/>
  <c r="EN70" i="99"/>
  <c r="EM70" i="99"/>
  <c r="EL70" i="99"/>
  <c r="EH70" i="99"/>
  <c r="EG70" i="99"/>
  <c r="EF70" i="99"/>
  <c r="EE70" i="99"/>
  <c r="ED70" i="99"/>
  <c r="EC70" i="99"/>
  <c r="EB70" i="99"/>
  <c r="DX70" i="99"/>
  <c r="DW70" i="99"/>
  <c r="DV70" i="99"/>
  <c r="DU70" i="99"/>
  <c r="DT70" i="99"/>
  <c r="DS70" i="99"/>
  <c r="DR70" i="99"/>
  <c r="DN70" i="99"/>
  <c r="DM70" i="99"/>
  <c r="DL70" i="99"/>
  <c r="DK70" i="99"/>
  <c r="DJ70" i="99"/>
  <c r="DI70" i="99"/>
  <c r="DH70" i="99"/>
  <c r="DD70" i="99"/>
  <c r="DC70" i="99"/>
  <c r="DB70" i="99"/>
  <c r="DA70" i="99"/>
  <c r="CZ70" i="99"/>
  <c r="CY70" i="99"/>
  <c r="CX70" i="99"/>
  <c r="CT70" i="99"/>
  <c r="CS70" i="99"/>
  <c r="CR70" i="99"/>
  <c r="CQ70" i="99"/>
  <c r="CP70" i="99"/>
  <c r="CO70" i="99"/>
  <c r="CN70" i="99"/>
  <c r="CL70" i="99"/>
  <c r="CK70" i="99"/>
  <c r="CB70" i="99"/>
  <c r="CA70" i="99"/>
  <c r="BR70" i="99"/>
  <c r="BQ70" i="99"/>
  <c r="BH70" i="99"/>
  <c r="BG70" i="99"/>
  <c r="AX70" i="99"/>
  <c r="AW70" i="99"/>
  <c r="AN70" i="99"/>
  <c r="AM70" i="99"/>
  <c r="AD70" i="99"/>
  <c r="AC70" i="99"/>
  <c r="T70" i="99"/>
  <c r="S70" i="99"/>
  <c r="J70" i="99"/>
  <c r="I70" i="99"/>
  <c r="ER69" i="99"/>
  <c r="EQ69" i="99"/>
  <c r="EP69" i="99"/>
  <c r="EO69" i="99"/>
  <c r="EN69" i="99"/>
  <c r="EM69" i="99"/>
  <c r="EL69" i="99"/>
  <c r="EH69" i="99"/>
  <c r="EG69" i="99"/>
  <c r="EF69" i="99"/>
  <c r="EE69" i="99"/>
  <c r="ED69" i="99"/>
  <c r="EC69" i="99"/>
  <c r="EB69" i="99"/>
  <c r="DX69" i="99"/>
  <c r="DW69" i="99"/>
  <c r="DV69" i="99"/>
  <c r="DU69" i="99"/>
  <c r="DT69" i="99"/>
  <c r="DS69" i="99"/>
  <c r="DR69" i="99"/>
  <c r="DN69" i="99"/>
  <c r="DM69" i="99"/>
  <c r="DL69" i="99"/>
  <c r="DK69" i="99"/>
  <c r="DJ69" i="99"/>
  <c r="DI69" i="99"/>
  <c r="DH69" i="99"/>
  <c r="DD69" i="99"/>
  <c r="DC69" i="99"/>
  <c r="DB69" i="99"/>
  <c r="DA69" i="99"/>
  <c r="CZ69" i="99"/>
  <c r="CY69" i="99"/>
  <c r="CX69" i="99"/>
  <c r="CT69" i="99"/>
  <c r="CS69" i="99"/>
  <c r="CR69" i="99"/>
  <c r="CQ69" i="99"/>
  <c r="CP69" i="99"/>
  <c r="CO69" i="99"/>
  <c r="CN69" i="99"/>
  <c r="CL69" i="99"/>
  <c r="CK69" i="99"/>
  <c r="CB69" i="99"/>
  <c r="CA69" i="99"/>
  <c r="BR69" i="99"/>
  <c r="BQ69" i="99"/>
  <c r="BH69" i="99"/>
  <c r="BG69" i="99"/>
  <c r="AX69" i="99"/>
  <c r="AW69" i="99"/>
  <c r="AN69" i="99"/>
  <c r="AM69" i="99"/>
  <c r="AD69" i="99"/>
  <c r="AC69" i="99"/>
  <c r="T69" i="99"/>
  <c r="S69" i="99"/>
  <c r="J69" i="99"/>
  <c r="I69" i="99"/>
  <c r="ER68" i="99"/>
  <c r="EQ68" i="99"/>
  <c r="EP68" i="99"/>
  <c r="EO68" i="99"/>
  <c r="EN68" i="99"/>
  <c r="EM68" i="99"/>
  <c r="EL68" i="99"/>
  <c r="EH68" i="99"/>
  <c r="EG68" i="99"/>
  <c r="EF68" i="99"/>
  <c r="EE68" i="99"/>
  <c r="ED68" i="99"/>
  <c r="EC68" i="99"/>
  <c r="EB68" i="99"/>
  <c r="DX68" i="99"/>
  <c r="DW68" i="99"/>
  <c r="DV68" i="99"/>
  <c r="DU68" i="99"/>
  <c r="DT68" i="99"/>
  <c r="DS68" i="99"/>
  <c r="DR68" i="99"/>
  <c r="DN68" i="99"/>
  <c r="DM68" i="99"/>
  <c r="DL68" i="99"/>
  <c r="DK68" i="99"/>
  <c r="DJ68" i="99"/>
  <c r="DI68" i="99"/>
  <c r="DH68" i="99"/>
  <c r="DD68" i="99"/>
  <c r="DC68" i="99"/>
  <c r="DB68" i="99"/>
  <c r="DA68" i="99"/>
  <c r="CZ68" i="99"/>
  <c r="CY68" i="99"/>
  <c r="CX68" i="99"/>
  <c r="CT68" i="99"/>
  <c r="CS68" i="99"/>
  <c r="CR68" i="99"/>
  <c r="CQ68" i="99"/>
  <c r="CP68" i="99"/>
  <c r="CO68" i="99"/>
  <c r="CN68" i="99"/>
  <c r="CL68" i="99"/>
  <c r="CK68" i="99"/>
  <c r="CB68" i="99"/>
  <c r="CA68" i="99"/>
  <c r="BR68" i="99"/>
  <c r="BQ68" i="99"/>
  <c r="BH68" i="99"/>
  <c r="BG68" i="99"/>
  <c r="AX68" i="99"/>
  <c r="AW68" i="99"/>
  <c r="AN68" i="99"/>
  <c r="AM68" i="99"/>
  <c r="AD68" i="99"/>
  <c r="AC68" i="99"/>
  <c r="CU68" i="99" s="1"/>
  <c r="T68" i="99"/>
  <c r="S68" i="99"/>
  <c r="J68" i="99"/>
  <c r="I68" i="99"/>
  <c r="EI68" i="99" s="1"/>
  <c r="ER67" i="99"/>
  <c r="EO67" i="99"/>
  <c r="EN67" i="99"/>
  <c r="AB14" i="100"/>
  <c r="DS67" i="99"/>
  <c r="CQ67" i="99"/>
  <c r="Y44" i="100"/>
  <c r="DM67" i="99"/>
  <c r="DI67" i="99"/>
  <c r="DH67" i="99"/>
  <c r="EH67" i="99"/>
  <c r="ED67" i="99"/>
  <c r="CY67" i="99"/>
  <c r="ER66" i="99"/>
  <c r="EQ66" i="99"/>
  <c r="EP66" i="99"/>
  <c r="EO66" i="99"/>
  <c r="EN66" i="99"/>
  <c r="EM66" i="99"/>
  <c r="EL66" i="99"/>
  <c r="EH66" i="99"/>
  <c r="EG66" i="99"/>
  <c r="EF66" i="99"/>
  <c r="EE66" i="99"/>
  <c r="ED66" i="99"/>
  <c r="EC66" i="99"/>
  <c r="EB66" i="99"/>
  <c r="DX66" i="99"/>
  <c r="DW66" i="99"/>
  <c r="DV66" i="99"/>
  <c r="DU66" i="99"/>
  <c r="DT66" i="99"/>
  <c r="DS66" i="99"/>
  <c r="DR66" i="99"/>
  <c r="DN66" i="99"/>
  <c r="DM66" i="99"/>
  <c r="DL66" i="99"/>
  <c r="DK66" i="99"/>
  <c r="DJ66" i="99"/>
  <c r="DI66" i="99"/>
  <c r="DH66" i="99"/>
  <c r="DD66" i="99"/>
  <c r="DC66" i="99"/>
  <c r="DB66" i="99"/>
  <c r="DA66" i="99"/>
  <c r="CZ66" i="99"/>
  <c r="CY66" i="99"/>
  <c r="CX66" i="99"/>
  <c r="CT66" i="99"/>
  <c r="CS66" i="99"/>
  <c r="CR66" i="99"/>
  <c r="CQ66" i="99"/>
  <c r="CP66" i="99"/>
  <c r="CO66" i="99"/>
  <c r="CN66" i="99"/>
  <c r="CL66" i="99"/>
  <c r="CK66" i="99"/>
  <c r="CB66" i="99"/>
  <c r="CA66" i="99"/>
  <c r="BR66" i="99"/>
  <c r="BQ66" i="99"/>
  <c r="BH66" i="99"/>
  <c r="BG66" i="99"/>
  <c r="AX66" i="99"/>
  <c r="AW66" i="99"/>
  <c r="AN66" i="99"/>
  <c r="AM66" i="99"/>
  <c r="AD66" i="99"/>
  <c r="AC66" i="99"/>
  <c r="T66" i="99"/>
  <c r="S66" i="99"/>
  <c r="J66" i="99"/>
  <c r="I66" i="99"/>
  <c r="ER65" i="99"/>
  <c r="EQ65" i="99"/>
  <c r="EP65" i="99"/>
  <c r="EO65" i="99"/>
  <c r="EN65" i="99"/>
  <c r="EM65" i="99"/>
  <c r="EL65" i="99"/>
  <c r="EH65" i="99"/>
  <c r="EG65" i="99"/>
  <c r="EF65" i="99"/>
  <c r="EE65" i="99"/>
  <c r="ED65" i="99"/>
  <c r="EC65" i="99"/>
  <c r="EB65" i="99"/>
  <c r="DX65" i="99"/>
  <c r="DW65" i="99"/>
  <c r="DV65" i="99"/>
  <c r="DU65" i="99"/>
  <c r="DT65" i="99"/>
  <c r="DS65" i="99"/>
  <c r="DR65" i="99"/>
  <c r="DN65" i="99"/>
  <c r="DM65" i="99"/>
  <c r="DL65" i="99"/>
  <c r="DK65" i="99"/>
  <c r="DJ65" i="99"/>
  <c r="DI65" i="99"/>
  <c r="DH65" i="99"/>
  <c r="DD65" i="99"/>
  <c r="DC65" i="99"/>
  <c r="DB65" i="99"/>
  <c r="DA65" i="99"/>
  <c r="CZ65" i="99"/>
  <c r="CY65" i="99"/>
  <c r="CX65" i="99"/>
  <c r="CT65" i="99"/>
  <c r="CS65" i="99"/>
  <c r="CR65" i="99"/>
  <c r="CQ65" i="99"/>
  <c r="CP65" i="99"/>
  <c r="CO65" i="99"/>
  <c r="CN65" i="99"/>
  <c r="CL65" i="99"/>
  <c r="CK65" i="99"/>
  <c r="CB65" i="99"/>
  <c r="CA65" i="99"/>
  <c r="BR65" i="99"/>
  <c r="BQ65" i="99"/>
  <c r="BH65" i="99"/>
  <c r="BG65" i="99"/>
  <c r="AX65" i="99"/>
  <c r="AW65" i="99"/>
  <c r="AN65" i="99"/>
  <c r="AM65" i="99"/>
  <c r="AD65" i="99"/>
  <c r="AC65" i="99"/>
  <c r="CU65" i="99" s="1"/>
  <c r="T65" i="99"/>
  <c r="S65" i="99"/>
  <c r="J65" i="99"/>
  <c r="I65" i="99"/>
  <c r="ER64" i="99"/>
  <c r="EQ64" i="99"/>
  <c r="EP64" i="99"/>
  <c r="EO64" i="99"/>
  <c r="EN64" i="99"/>
  <c r="EM64" i="99"/>
  <c r="EL64" i="99"/>
  <c r="EH64" i="99"/>
  <c r="EG64" i="99"/>
  <c r="EF64" i="99"/>
  <c r="EE64" i="99"/>
  <c r="ED64" i="99"/>
  <c r="EC64" i="99"/>
  <c r="EB64" i="99"/>
  <c r="DX64" i="99"/>
  <c r="DW64" i="99"/>
  <c r="DV64" i="99"/>
  <c r="DU64" i="99"/>
  <c r="DT64" i="99"/>
  <c r="DS64" i="99"/>
  <c r="DR64" i="99"/>
  <c r="DN64" i="99"/>
  <c r="DM64" i="99"/>
  <c r="DL64" i="99"/>
  <c r="DK64" i="99"/>
  <c r="DJ64" i="99"/>
  <c r="DI64" i="99"/>
  <c r="DH64" i="99"/>
  <c r="DD64" i="99"/>
  <c r="DC64" i="99"/>
  <c r="DB64" i="99"/>
  <c r="DA64" i="99"/>
  <c r="CZ64" i="99"/>
  <c r="CY64" i="99"/>
  <c r="CX64" i="99"/>
  <c r="CT64" i="99"/>
  <c r="CS64" i="99"/>
  <c r="CR64" i="99"/>
  <c r="CQ64" i="99"/>
  <c r="CP64" i="99"/>
  <c r="CO64" i="99"/>
  <c r="CN64" i="99"/>
  <c r="CL64" i="99"/>
  <c r="CK64" i="99"/>
  <c r="CB64" i="99"/>
  <c r="CA64" i="99"/>
  <c r="BR64" i="99"/>
  <c r="BQ64" i="99"/>
  <c r="BH64" i="99"/>
  <c r="BG64" i="99"/>
  <c r="AX64" i="99"/>
  <c r="AW64" i="99"/>
  <c r="AN64" i="99"/>
  <c r="AM64" i="99"/>
  <c r="AD64" i="99"/>
  <c r="AC64" i="99"/>
  <c r="T64" i="99"/>
  <c r="S64" i="99"/>
  <c r="J64" i="99"/>
  <c r="I64" i="99"/>
  <c r="EI64" i="99" s="1"/>
  <c r="ER63" i="99"/>
  <c r="EQ63" i="99"/>
  <c r="EP63" i="99"/>
  <c r="EO63" i="99"/>
  <c r="EN63" i="99"/>
  <c r="EM63" i="99"/>
  <c r="EL63" i="99"/>
  <c r="EH63" i="99"/>
  <c r="EG63" i="99"/>
  <c r="EF63" i="99"/>
  <c r="EE63" i="99"/>
  <c r="ED63" i="99"/>
  <c r="EC63" i="99"/>
  <c r="EB63" i="99"/>
  <c r="DX63" i="99"/>
  <c r="DW63" i="99"/>
  <c r="DV63" i="99"/>
  <c r="DU63" i="99"/>
  <c r="DT63" i="99"/>
  <c r="DS63" i="99"/>
  <c r="DR63" i="99"/>
  <c r="DN63" i="99"/>
  <c r="DM63" i="99"/>
  <c r="DL63" i="99"/>
  <c r="DK63" i="99"/>
  <c r="DJ63" i="99"/>
  <c r="DI63" i="99"/>
  <c r="DH63" i="99"/>
  <c r="DD63" i="99"/>
  <c r="DC63" i="99"/>
  <c r="DB63" i="99"/>
  <c r="DA63" i="99"/>
  <c r="CZ63" i="99"/>
  <c r="CY63" i="99"/>
  <c r="CX63" i="99"/>
  <c r="CT63" i="99"/>
  <c r="CS63" i="99"/>
  <c r="CR63" i="99"/>
  <c r="CQ63" i="99"/>
  <c r="CP63" i="99"/>
  <c r="CO63" i="99"/>
  <c r="CN63" i="99"/>
  <c r="CL63" i="99"/>
  <c r="CK63" i="99"/>
  <c r="CB63" i="99"/>
  <c r="CA63" i="99"/>
  <c r="BR63" i="99"/>
  <c r="BQ63" i="99"/>
  <c r="BH63" i="99"/>
  <c r="BG63" i="99"/>
  <c r="AX63" i="99"/>
  <c r="AW63" i="99"/>
  <c r="AN63" i="99"/>
  <c r="AM63" i="99"/>
  <c r="AD63" i="99"/>
  <c r="AC63" i="99"/>
  <c r="CU63" i="99" s="1"/>
  <c r="T63" i="99"/>
  <c r="S63" i="99"/>
  <c r="J63" i="99"/>
  <c r="I63" i="99"/>
  <c r="AC13" i="100"/>
  <c r="ER62" i="99"/>
  <c r="EN62" i="99"/>
  <c r="DV62" i="99"/>
  <c r="CT62" i="99"/>
  <c r="CQ62" i="99"/>
  <c r="CP62" i="99"/>
  <c r="DL62" i="99"/>
  <c r="DK62" i="99"/>
  <c r="DJ62" i="99"/>
  <c r="EG62" i="99"/>
  <c r="EE62" i="99"/>
  <c r="CZ62" i="99"/>
  <c r="X13" i="100"/>
  <c r="ER61" i="99"/>
  <c r="EQ61" i="99"/>
  <c r="EP61" i="99"/>
  <c r="EO61" i="99"/>
  <c r="EN61" i="99"/>
  <c r="EM61" i="99"/>
  <c r="EL61" i="99"/>
  <c r="EH61" i="99"/>
  <c r="EG61" i="99"/>
  <c r="EF61" i="99"/>
  <c r="EE61" i="99"/>
  <c r="ED61" i="99"/>
  <c r="EC61" i="99"/>
  <c r="EB61" i="99"/>
  <c r="DX61" i="99"/>
  <c r="DW61" i="99"/>
  <c r="DV61" i="99"/>
  <c r="DU61" i="99"/>
  <c r="DT61" i="99"/>
  <c r="DS61" i="99"/>
  <c r="DR61" i="99"/>
  <c r="DN61" i="99"/>
  <c r="DM61" i="99"/>
  <c r="DL61" i="99"/>
  <c r="DK61" i="99"/>
  <c r="DJ61" i="99"/>
  <c r="DI61" i="99"/>
  <c r="DH61" i="99"/>
  <c r="DD61" i="99"/>
  <c r="DC61" i="99"/>
  <c r="DB61" i="99"/>
  <c r="DA61" i="99"/>
  <c r="CZ61" i="99"/>
  <c r="CY61" i="99"/>
  <c r="CX61" i="99"/>
  <c r="CT61" i="99"/>
  <c r="CS61" i="99"/>
  <c r="CR61" i="99"/>
  <c r="CQ61" i="99"/>
  <c r="CP61" i="99"/>
  <c r="CO61" i="99"/>
  <c r="CN61" i="99"/>
  <c r="CL61" i="99"/>
  <c r="CK61" i="99"/>
  <c r="CB61" i="99"/>
  <c r="CA61" i="99"/>
  <c r="BR61" i="99"/>
  <c r="BQ61" i="99"/>
  <c r="BH61" i="99"/>
  <c r="BG61" i="99"/>
  <c r="AX61" i="99"/>
  <c r="AW61" i="99"/>
  <c r="AN61" i="99"/>
  <c r="AM61" i="99"/>
  <c r="AD61" i="99"/>
  <c r="AC61" i="99"/>
  <c r="T61" i="99"/>
  <c r="S61" i="99"/>
  <c r="J61" i="99"/>
  <c r="I61" i="99"/>
  <c r="ER60" i="99"/>
  <c r="EQ60" i="99"/>
  <c r="EP60" i="99"/>
  <c r="EO60" i="99"/>
  <c r="EN60" i="99"/>
  <c r="EM60" i="99"/>
  <c r="EL60" i="99"/>
  <c r="EH60" i="99"/>
  <c r="EG60" i="99"/>
  <c r="EF60" i="99"/>
  <c r="EE60" i="99"/>
  <c r="ED60" i="99"/>
  <c r="EC60" i="99"/>
  <c r="EB60" i="99"/>
  <c r="DX60" i="99"/>
  <c r="DW60" i="99"/>
  <c r="DV60" i="99"/>
  <c r="DU60" i="99"/>
  <c r="DT60" i="99"/>
  <c r="DS60" i="99"/>
  <c r="DR60" i="99"/>
  <c r="DN60" i="99"/>
  <c r="DM60" i="99"/>
  <c r="DL60" i="99"/>
  <c r="DK60" i="99"/>
  <c r="DJ60" i="99"/>
  <c r="DI60" i="99"/>
  <c r="DH60" i="99"/>
  <c r="DD60" i="99"/>
  <c r="DC60" i="99"/>
  <c r="DB60" i="99"/>
  <c r="DA60" i="99"/>
  <c r="CZ60" i="99"/>
  <c r="CY60" i="99"/>
  <c r="CX60" i="99"/>
  <c r="CT60" i="99"/>
  <c r="CS60" i="99"/>
  <c r="CR60" i="99"/>
  <c r="CQ60" i="99"/>
  <c r="CP60" i="99"/>
  <c r="CO60" i="99"/>
  <c r="CN60" i="99"/>
  <c r="CL60" i="99"/>
  <c r="CK60" i="99"/>
  <c r="CB60" i="99"/>
  <c r="CA60" i="99"/>
  <c r="BR60" i="99"/>
  <c r="BQ60" i="99"/>
  <c r="BH60" i="99"/>
  <c r="BG60" i="99"/>
  <c r="AX60" i="99"/>
  <c r="AW60" i="99"/>
  <c r="AN60" i="99"/>
  <c r="AM60" i="99"/>
  <c r="AD60" i="99"/>
  <c r="AC60" i="99"/>
  <c r="T60" i="99"/>
  <c r="S60" i="99"/>
  <c r="J60" i="99"/>
  <c r="I60" i="99"/>
  <c r="EI60" i="99" s="1"/>
  <c r="ER59" i="99"/>
  <c r="EQ59" i="99"/>
  <c r="EP59" i="99"/>
  <c r="EO59" i="99"/>
  <c r="EN59" i="99"/>
  <c r="EM59" i="99"/>
  <c r="EL59" i="99"/>
  <c r="EH59" i="99"/>
  <c r="EG59" i="99"/>
  <c r="EF59" i="99"/>
  <c r="EE59" i="99"/>
  <c r="ED59" i="99"/>
  <c r="EC59" i="99"/>
  <c r="EB59" i="99"/>
  <c r="DX59" i="99"/>
  <c r="DW59" i="99"/>
  <c r="DV59" i="99"/>
  <c r="DU59" i="99"/>
  <c r="DT59" i="99"/>
  <c r="DS59" i="99"/>
  <c r="DR59" i="99"/>
  <c r="DN59" i="99"/>
  <c r="DM59" i="99"/>
  <c r="DL59" i="99"/>
  <c r="DK59" i="99"/>
  <c r="DJ59" i="99"/>
  <c r="DI59" i="99"/>
  <c r="DH59" i="99"/>
  <c r="DD59" i="99"/>
  <c r="DC59" i="99"/>
  <c r="DB59" i="99"/>
  <c r="DA59" i="99"/>
  <c r="CZ59" i="99"/>
  <c r="CY59" i="99"/>
  <c r="CX59" i="99"/>
  <c r="CT59" i="99"/>
  <c r="CS59" i="99"/>
  <c r="CR59" i="99"/>
  <c r="CQ59" i="99"/>
  <c r="CP59" i="99"/>
  <c r="CO59" i="99"/>
  <c r="CN59" i="99"/>
  <c r="CL59" i="99"/>
  <c r="CK59" i="99"/>
  <c r="CB59" i="99"/>
  <c r="CA59" i="99"/>
  <c r="BR59" i="99"/>
  <c r="BQ59" i="99"/>
  <c r="BH59" i="99"/>
  <c r="BG59" i="99"/>
  <c r="AX59" i="99"/>
  <c r="AW59" i="99"/>
  <c r="AN59" i="99"/>
  <c r="AM59" i="99"/>
  <c r="AD59" i="99"/>
  <c r="AC59" i="99"/>
  <c r="T59" i="99"/>
  <c r="S59" i="99"/>
  <c r="J59" i="99"/>
  <c r="I59" i="99"/>
  <c r="EI59" i="99" s="1"/>
  <c r="ER58" i="99"/>
  <c r="EQ58" i="99"/>
  <c r="EP58" i="99"/>
  <c r="EO58" i="99"/>
  <c r="EN58" i="99"/>
  <c r="EM58" i="99"/>
  <c r="EL58" i="99"/>
  <c r="EH58" i="99"/>
  <c r="EG58" i="99"/>
  <c r="EF58" i="99"/>
  <c r="EE58" i="99"/>
  <c r="ED58" i="99"/>
  <c r="EC58" i="99"/>
  <c r="EB58" i="99"/>
  <c r="DX58" i="99"/>
  <c r="DW58" i="99"/>
  <c r="DV58" i="99"/>
  <c r="DU58" i="99"/>
  <c r="DT58" i="99"/>
  <c r="DS58" i="99"/>
  <c r="DR58" i="99"/>
  <c r="DN58" i="99"/>
  <c r="DM58" i="99"/>
  <c r="DL58" i="99"/>
  <c r="DK58" i="99"/>
  <c r="DJ58" i="99"/>
  <c r="DI58" i="99"/>
  <c r="DH58" i="99"/>
  <c r="DD58" i="99"/>
  <c r="DC58" i="99"/>
  <c r="DB58" i="99"/>
  <c r="DA58" i="99"/>
  <c r="CZ58" i="99"/>
  <c r="CY58" i="99"/>
  <c r="CX58" i="99"/>
  <c r="CT58" i="99"/>
  <c r="CS58" i="99"/>
  <c r="CR58" i="99"/>
  <c r="CQ58" i="99"/>
  <c r="CP58" i="99"/>
  <c r="CO58" i="99"/>
  <c r="CN58" i="99"/>
  <c r="CL58" i="99"/>
  <c r="CK58" i="99"/>
  <c r="CB58" i="99"/>
  <c r="CA58" i="99"/>
  <c r="BR58" i="99"/>
  <c r="BQ58" i="99"/>
  <c r="BH58" i="99"/>
  <c r="BG58" i="99"/>
  <c r="AX58" i="99"/>
  <c r="AW58" i="99"/>
  <c r="AN58" i="99"/>
  <c r="AM58" i="99"/>
  <c r="AD58" i="99"/>
  <c r="AC58" i="99"/>
  <c r="T58" i="99"/>
  <c r="S58" i="99"/>
  <c r="J58" i="99"/>
  <c r="I58" i="99"/>
  <c r="EI58" i="99" s="1"/>
  <c r="AC12" i="100"/>
  <c r="ER57" i="99"/>
  <c r="EN57" i="99"/>
  <c r="DW57" i="99"/>
  <c r="DV57" i="99"/>
  <c r="CR57" i="99"/>
  <c r="CO57" i="99"/>
  <c r="DK57" i="99"/>
  <c r="EH57" i="99"/>
  <c r="EE57" i="99"/>
  <c r="CZ57" i="99"/>
  <c r="ER56" i="99"/>
  <c r="EQ56" i="99"/>
  <c r="EP56" i="99"/>
  <c r="EO56" i="99"/>
  <c r="EN56" i="99"/>
  <c r="EM56" i="99"/>
  <c r="EL56" i="99"/>
  <c r="EH56" i="99"/>
  <c r="EG56" i="99"/>
  <c r="EF56" i="99"/>
  <c r="EE56" i="99"/>
  <c r="ED56" i="99"/>
  <c r="EC56" i="99"/>
  <c r="EB56" i="99"/>
  <c r="DX56" i="99"/>
  <c r="DW56" i="99"/>
  <c r="DV56" i="99"/>
  <c r="DU56" i="99"/>
  <c r="DT56" i="99"/>
  <c r="DS56" i="99"/>
  <c r="DR56" i="99"/>
  <c r="DN56" i="99"/>
  <c r="DM56" i="99"/>
  <c r="DL56" i="99"/>
  <c r="DK56" i="99"/>
  <c r="DJ56" i="99"/>
  <c r="DI56" i="99"/>
  <c r="DH56" i="99"/>
  <c r="DD56" i="99"/>
  <c r="DC56" i="99"/>
  <c r="DB56" i="99"/>
  <c r="DA56" i="99"/>
  <c r="CZ56" i="99"/>
  <c r="CY56" i="99"/>
  <c r="CX56" i="99"/>
  <c r="CT56" i="99"/>
  <c r="CS56" i="99"/>
  <c r="CR56" i="99"/>
  <c r="CQ56" i="99"/>
  <c r="CP56" i="99"/>
  <c r="CO56" i="99"/>
  <c r="CN56" i="99"/>
  <c r="CL56" i="99"/>
  <c r="CK56" i="99"/>
  <c r="CB56" i="99"/>
  <c r="CA56" i="99"/>
  <c r="BR56" i="99"/>
  <c r="BQ56" i="99"/>
  <c r="BH56" i="99"/>
  <c r="BG56" i="99"/>
  <c r="AX56" i="99"/>
  <c r="AW56" i="99"/>
  <c r="AN56" i="99"/>
  <c r="AM56" i="99"/>
  <c r="DY56" i="99" s="1"/>
  <c r="AD56" i="99"/>
  <c r="AC56" i="99"/>
  <c r="T56" i="99"/>
  <c r="S56" i="99"/>
  <c r="J56" i="99"/>
  <c r="I56" i="99"/>
  <c r="EI56" i="99" s="1"/>
  <c r="ER55" i="99"/>
  <c r="EQ55" i="99"/>
  <c r="EP55" i="99"/>
  <c r="EO55" i="99"/>
  <c r="EN55" i="99"/>
  <c r="EM55" i="99"/>
  <c r="EL55" i="99"/>
  <c r="EH55" i="99"/>
  <c r="EG55" i="99"/>
  <c r="EF55" i="99"/>
  <c r="EE55" i="99"/>
  <c r="ED55" i="99"/>
  <c r="EC55" i="99"/>
  <c r="EB55" i="99"/>
  <c r="DX55" i="99"/>
  <c r="DW55" i="99"/>
  <c r="DV55" i="99"/>
  <c r="DU55" i="99"/>
  <c r="DT55" i="99"/>
  <c r="DS55" i="99"/>
  <c r="DR55" i="99"/>
  <c r="DN55" i="99"/>
  <c r="DM55" i="99"/>
  <c r="DL55" i="99"/>
  <c r="DK55" i="99"/>
  <c r="DJ55" i="99"/>
  <c r="DI55" i="99"/>
  <c r="DH55" i="99"/>
  <c r="DD55" i="99"/>
  <c r="DC55" i="99"/>
  <c r="DB55" i="99"/>
  <c r="DA55" i="99"/>
  <c r="CZ55" i="99"/>
  <c r="CY55" i="99"/>
  <c r="CX55" i="99"/>
  <c r="CT55" i="99"/>
  <c r="CS55" i="99"/>
  <c r="CR55" i="99"/>
  <c r="CQ55" i="99"/>
  <c r="CP55" i="99"/>
  <c r="CO55" i="99"/>
  <c r="CN55" i="99"/>
  <c r="CL55" i="99"/>
  <c r="CK55" i="99"/>
  <c r="CB55" i="99"/>
  <c r="CA55" i="99"/>
  <c r="BR55" i="99"/>
  <c r="BQ55" i="99"/>
  <c r="BH55" i="99"/>
  <c r="BG55" i="99"/>
  <c r="AX55" i="99"/>
  <c r="AW55" i="99"/>
  <c r="AN55" i="99"/>
  <c r="AM55" i="99"/>
  <c r="AD55" i="99"/>
  <c r="AC55" i="99"/>
  <c r="T55" i="99"/>
  <c r="S55" i="99"/>
  <c r="J55" i="99"/>
  <c r="I55" i="99"/>
  <c r="ER54" i="99"/>
  <c r="EQ54" i="99"/>
  <c r="EP54" i="99"/>
  <c r="EO54" i="99"/>
  <c r="EN54" i="99"/>
  <c r="EM54" i="99"/>
  <c r="EL54" i="99"/>
  <c r="EH54" i="99"/>
  <c r="EG54" i="99"/>
  <c r="EF54" i="99"/>
  <c r="EE54" i="99"/>
  <c r="ED54" i="99"/>
  <c r="EC54" i="99"/>
  <c r="EB54" i="99"/>
  <c r="DX54" i="99"/>
  <c r="DW54" i="99"/>
  <c r="DV54" i="99"/>
  <c r="DU54" i="99"/>
  <c r="DT54" i="99"/>
  <c r="DS54" i="99"/>
  <c r="DR54" i="99"/>
  <c r="DN54" i="99"/>
  <c r="DM54" i="99"/>
  <c r="DL54" i="99"/>
  <c r="DK54" i="99"/>
  <c r="DJ54" i="99"/>
  <c r="DI54" i="99"/>
  <c r="DH54" i="99"/>
  <c r="DD54" i="99"/>
  <c r="DC54" i="99"/>
  <c r="DB54" i="99"/>
  <c r="DA54" i="99"/>
  <c r="CZ54" i="99"/>
  <c r="CY54" i="99"/>
  <c r="CX54" i="99"/>
  <c r="CT54" i="99"/>
  <c r="CS54" i="99"/>
  <c r="CR54" i="99"/>
  <c r="CQ54" i="99"/>
  <c r="CP54" i="99"/>
  <c r="CO54" i="99"/>
  <c r="CN54" i="99"/>
  <c r="CL54" i="99"/>
  <c r="CK54" i="99"/>
  <c r="CB54" i="99"/>
  <c r="CA54" i="99"/>
  <c r="BR54" i="99"/>
  <c r="BQ54" i="99"/>
  <c r="BH54" i="99"/>
  <c r="BG54" i="99"/>
  <c r="AX54" i="99"/>
  <c r="AW54" i="99"/>
  <c r="AN54" i="99"/>
  <c r="AM54" i="99"/>
  <c r="AD54" i="99"/>
  <c r="AC54" i="99"/>
  <c r="T54" i="99"/>
  <c r="S54" i="99"/>
  <c r="J54" i="99"/>
  <c r="I54" i="99"/>
  <c r="EI54" i="99" s="1"/>
  <c r="ER53" i="99"/>
  <c r="EQ53" i="99"/>
  <c r="EP53" i="99"/>
  <c r="EO53" i="99"/>
  <c r="EN53" i="99"/>
  <c r="EM53" i="99"/>
  <c r="EL53" i="99"/>
  <c r="EH53" i="99"/>
  <c r="EG53" i="99"/>
  <c r="EF53" i="99"/>
  <c r="EE53" i="99"/>
  <c r="ED53" i="99"/>
  <c r="EC53" i="99"/>
  <c r="EB53" i="99"/>
  <c r="DX53" i="99"/>
  <c r="DW53" i="99"/>
  <c r="DV53" i="99"/>
  <c r="DU53" i="99"/>
  <c r="DT53" i="99"/>
  <c r="DS53" i="99"/>
  <c r="DR53" i="99"/>
  <c r="DN53" i="99"/>
  <c r="DM53" i="99"/>
  <c r="DL53" i="99"/>
  <c r="DK53" i="99"/>
  <c r="DJ53" i="99"/>
  <c r="DI53" i="99"/>
  <c r="DH53" i="99"/>
  <c r="DD53" i="99"/>
  <c r="DC53" i="99"/>
  <c r="DB53" i="99"/>
  <c r="DA53" i="99"/>
  <c r="CZ53" i="99"/>
  <c r="CY53" i="99"/>
  <c r="CX53" i="99"/>
  <c r="CT53" i="99"/>
  <c r="CS53" i="99"/>
  <c r="CR53" i="99"/>
  <c r="CQ53" i="99"/>
  <c r="CP53" i="99"/>
  <c r="CO53" i="99"/>
  <c r="CN53" i="99"/>
  <c r="CL53" i="99"/>
  <c r="CK53" i="99"/>
  <c r="CB53" i="99"/>
  <c r="CA53" i="99"/>
  <c r="BR53" i="99"/>
  <c r="BQ53" i="99"/>
  <c r="BH53" i="99"/>
  <c r="BG53" i="99"/>
  <c r="AX53" i="99"/>
  <c r="AW53" i="99"/>
  <c r="AN53" i="99"/>
  <c r="AM53" i="99"/>
  <c r="AD53" i="99"/>
  <c r="AC53" i="99"/>
  <c r="T53" i="99"/>
  <c r="S53" i="99"/>
  <c r="J53" i="99"/>
  <c r="I53" i="99"/>
  <c r="ER52" i="99"/>
  <c r="EQ52" i="99"/>
  <c r="EP52" i="99"/>
  <c r="EM52" i="99"/>
  <c r="DX52" i="99"/>
  <c r="DU52" i="99"/>
  <c r="DT52" i="99"/>
  <c r="CS52" i="99"/>
  <c r="CR52" i="99"/>
  <c r="CN52" i="99"/>
  <c r="DL52" i="99"/>
  <c r="EH52" i="99"/>
  <c r="EE52" i="99"/>
  <c r="CZ52" i="99"/>
  <c r="EC52" i="99"/>
  <c r="EB52" i="99"/>
  <c r="ER51" i="99"/>
  <c r="EQ51" i="99"/>
  <c r="EP51" i="99"/>
  <c r="EO51" i="99"/>
  <c r="EN51" i="99"/>
  <c r="EM51" i="99"/>
  <c r="EL51" i="99"/>
  <c r="EH51" i="99"/>
  <c r="EG51" i="99"/>
  <c r="EF51" i="99"/>
  <c r="EE51" i="99"/>
  <c r="ED51" i="99"/>
  <c r="EC51" i="99"/>
  <c r="EB51" i="99"/>
  <c r="DX51" i="99"/>
  <c r="DW51" i="99"/>
  <c r="DV51" i="99"/>
  <c r="DU51" i="99"/>
  <c r="DT51" i="99"/>
  <c r="DS51" i="99"/>
  <c r="DR51" i="99"/>
  <c r="DN51" i="99"/>
  <c r="DM51" i="99"/>
  <c r="DL51" i="99"/>
  <c r="DK51" i="99"/>
  <c r="DJ51" i="99"/>
  <c r="DI51" i="99"/>
  <c r="DH51" i="99"/>
  <c r="DD51" i="99"/>
  <c r="DC51" i="99"/>
  <c r="DB51" i="99"/>
  <c r="DA51" i="99"/>
  <c r="CZ51" i="99"/>
  <c r="CY51" i="99"/>
  <c r="CX51" i="99"/>
  <c r="CT51" i="99"/>
  <c r="CS51" i="99"/>
  <c r="CR51" i="99"/>
  <c r="CQ51" i="99"/>
  <c r="CP51" i="99"/>
  <c r="CO51" i="99"/>
  <c r="CN51" i="99"/>
  <c r="CL51" i="99"/>
  <c r="CK51" i="99"/>
  <c r="CB51" i="99"/>
  <c r="CA51" i="99"/>
  <c r="BR51" i="99"/>
  <c r="BQ51" i="99"/>
  <c r="BH51" i="99"/>
  <c r="BG51" i="99"/>
  <c r="AX51" i="99"/>
  <c r="AW51" i="99"/>
  <c r="AN51" i="99"/>
  <c r="AM51" i="99"/>
  <c r="AD51" i="99"/>
  <c r="AC51" i="99"/>
  <c r="T51" i="99"/>
  <c r="S51" i="99"/>
  <c r="J51" i="99"/>
  <c r="I51" i="99"/>
  <c r="ER50" i="99"/>
  <c r="EQ50" i="99"/>
  <c r="EP50" i="99"/>
  <c r="EO50" i="99"/>
  <c r="EN50" i="99"/>
  <c r="EM50" i="99"/>
  <c r="EL50" i="99"/>
  <c r="EH50" i="99"/>
  <c r="EG50" i="99"/>
  <c r="EF50" i="99"/>
  <c r="EE50" i="99"/>
  <c r="ED50" i="99"/>
  <c r="EC50" i="99"/>
  <c r="EB50" i="99"/>
  <c r="DX50" i="99"/>
  <c r="DW50" i="99"/>
  <c r="DV50" i="99"/>
  <c r="DU50" i="99"/>
  <c r="DT50" i="99"/>
  <c r="DS50" i="99"/>
  <c r="DR50" i="99"/>
  <c r="DN50" i="99"/>
  <c r="DM50" i="99"/>
  <c r="DL50" i="99"/>
  <c r="DK50" i="99"/>
  <c r="DJ50" i="99"/>
  <c r="DI50" i="99"/>
  <c r="DH50" i="99"/>
  <c r="DD50" i="99"/>
  <c r="DC50" i="99"/>
  <c r="DB50" i="99"/>
  <c r="DA50" i="99"/>
  <c r="CZ50" i="99"/>
  <c r="CY50" i="99"/>
  <c r="CX50" i="99"/>
  <c r="CT50" i="99"/>
  <c r="CS50" i="99"/>
  <c r="CR50" i="99"/>
  <c r="CQ50" i="99"/>
  <c r="CP50" i="99"/>
  <c r="CO50" i="99"/>
  <c r="CN50" i="99"/>
  <c r="CL50" i="99"/>
  <c r="CK50" i="99"/>
  <c r="CB50" i="99"/>
  <c r="CA50" i="99"/>
  <c r="BR50" i="99"/>
  <c r="BQ50" i="99"/>
  <c r="BH50" i="99"/>
  <c r="BG50" i="99"/>
  <c r="AX50" i="99"/>
  <c r="AW50" i="99"/>
  <c r="AN50" i="99"/>
  <c r="AM50" i="99"/>
  <c r="AD50" i="99"/>
  <c r="AC50" i="99"/>
  <c r="T50" i="99"/>
  <c r="S50" i="99"/>
  <c r="DO50" i="99" s="1"/>
  <c r="J50" i="99"/>
  <c r="I50" i="99"/>
  <c r="ER49" i="99"/>
  <c r="EQ49" i="99"/>
  <c r="EP49" i="99"/>
  <c r="EO49" i="99"/>
  <c r="EN49" i="99"/>
  <c r="EM49" i="99"/>
  <c r="EL49" i="99"/>
  <c r="EH49" i="99"/>
  <c r="EG49" i="99"/>
  <c r="EF49" i="99"/>
  <c r="EE49" i="99"/>
  <c r="ED49" i="99"/>
  <c r="EC49" i="99"/>
  <c r="EB49" i="99"/>
  <c r="DX49" i="99"/>
  <c r="DW49" i="99"/>
  <c r="DV49" i="99"/>
  <c r="DU49" i="99"/>
  <c r="DT49" i="99"/>
  <c r="DS49" i="99"/>
  <c r="DR49" i="99"/>
  <c r="DN49" i="99"/>
  <c r="DM49" i="99"/>
  <c r="DL49" i="99"/>
  <c r="DK49" i="99"/>
  <c r="DJ49" i="99"/>
  <c r="DI49" i="99"/>
  <c r="DH49" i="99"/>
  <c r="DD49" i="99"/>
  <c r="DC49" i="99"/>
  <c r="DB49" i="99"/>
  <c r="DA49" i="99"/>
  <c r="CZ49" i="99"/>
  <c r="CY49" i="99"/>
  <c r="CX49" i="99"/>
  <c r="CT49" i="99"/>
  <c r="CS49" i="99"/>
  <c r="CR49" i="99"/>
  <c r="CQ49" i="99"/>
  <c r="CP49" i="99"/>
  <c r="CO49" i="99"/>
  <c r="CN49" i="99"/>
  <c r="CL49" i="99"/>
  <c r="CK49" i="99"/>
  <c r="CB49" i="99"/>
  <c r="CA49" i="99"/>
  <c r="BR49" i="99"/>
  <c r="BQ49" i="99"/>
  <c r="BH49" i="99"/>
  <c r="BG49" i="99"/>
  <c r="AX49" i="99"/>
  <c r="AW49" i="99"/>
  <c r="AN49" i="99"/>
  <c r="AM49" i="99"/>
  <c r="DY49" i="99" s="1"/>
  <c r="AD49" i="99"/>
  <c r="AC49" i="99"/>
  <c r="T49" i="99"/>
  <c r="S49" i="99"/>
  <c r="J49" i="99"/>
  <c r="I49" i="99"/>
  <c r="EI49" i="99" s="1"/>
  <c r="ER48" i="99"/>
  <c r="EQ48" i="99"/>
  <c r="EP48" i="99"/>
  <c r="EO48" i="99"/>
  <c r="EN48" i="99"/>
  <c r="EM48" i="99"/>
  <c r="EL48" i="99"/>
  <c r="EH48" i="99"/>
  <c r="EG48" i="99"/>
  <c r="EF48" i="99"/>
  <c r="EE48" i="99"/>
  <c r="ED48" i="99"/>
  <c r="EC48" i="99"/>
  <c r="EB48" i="99"/>
  <c r="DX48" i="99"/>
  <c r="DW48" i="99"/>
  <c r="DV48" i="99"/>
  <c r="DU48" i="99"/>
  <c r="DT48" i="99"/>
  <c r="DS48" i="99"/>
  <c r="DR48" i="99"/>
  <c r="DN48" i="99"/>
  <c r="DM48" i="99"/>
  <c r="DL48" i="99"/>
  <c r="DK48" i="99"/>
  <c r="DJ48" i="99"/>
  <c r="DI48" i="99"/>
  <c r="DH48" i="99"/>
  <c r="DD48" i="99"/>
  <c r="DC48" i="99"/>
  <c r="DB48" i="99"/>
  <c r="DA48" i="99"/>
  <c r="CZ48" i="99"/>
  <c r="CY48" i="99"/>
  <c r="CX48" i="99"/>
  <c r="CT48" i="99"/>
  <c r="CS48" i="99"/>
  <c r="CR48" i="99"/>
  <c r="CQ48" i="99"/>
  <c r="CP48" i="99"/>
  <c r="CO48" i="99"/>
  <c r="CN48" i="99"/>
  <c r="CL48" i="99"/>
  <c r="CK48" i="99"/>
  <c r="CB48" i="99"/>
  <c r="CA48" i="99"/>
  <c r="BR48" i="99"/>
  <c r="BQ48" i="99"/>
  <c r="BH48" i="99"/>
  <c r="BG48" i="99"/>
  <c r="AX48" i="99"/>
  <c r="AW48" i="99"/>
  <c r="AN48" i="99"/>
  <c r="AM48" i="99"/>
  <c r="AD48" i="99"/>
  <c r="AC48" i="99"/>
  <c r="CU48" i="99" s="1"/>
  <c r="T48" i="99"/>
  <c r="S48" i="99"/>
  <c r="J48" i="99"/>
  <c r="I48" i="99"/>
  <c r="CL47" i="99"/>
  <c r="AE40" i="100" s="1"/>
  <c r="ER47" i="99"/>
  <c r="EQ47" i="99"/>
  <c r="EM47" i="99"/>
  <c r="CT47" i="99"/>
  <c r="CP47" i="99"/>
  <c r="DK47" i="99"/>
  <c r="DJ47" i="99"/>
  <c r="EC47" i="99"/>
  <c r="ER46" i="99"/>
  <c r="EQ46" i="99"/>
  <c r="EP46" i="99"/>
  <c r="EO46" i="99"/>
  <c r="EN46" i="99"/>
  <c r="EM46" i="99"/>
  <c r="EL46" i="99"/>
  <c r="EH46" i="99"/>
  <c r="EG46" i="99"/>
  <c r="EF46" i="99"/>
  <c r="EE46" i="99"/>
  <c r="ED46" i="99"/>
  <c r="EC46" i="99"/>
  <c r="EB46" i="99"/>
  <c r="DX46" i="99"/>
  <c r="DW46" i="99"/>
  <c r="DV46" i="99"/>
  <c r="DU46" i="99"/>
  <c r="DT46" i="99"/>
  <c r="DS46" i="99"/>
  <c r="DR46" i="99"/>
  <c r="DN46" i="99"/>
  <c r="DM46" i="99"/>
  <c r="DL46" i="99"/>
  <c r="DK46" i="99"/>
  <c r="DJ46" i="99"/>
  <c r="DI46" i="99"/>
  <c r="DH46" i="99"/>
  <c r="DD46" i="99"/>
  <c r="DC46" i="99"/>
  <c r="DB46" i="99"/>
  <c r="DA46" i="99"/>
  <c r="CZ46" i="99"/>
  <c r="CY46" i="99"/>
  <c r="CX46" i="99"/>
  <c r="CT46" i="99"/>
  <c r="CS46" i="99"/>
  <c r="CR46" i="99"/>
  <c r="CQ46" i="99"/>
  <c r="CP46" i="99"/>
  <c r="CO46" i="99"/>
  <c r="CN46" i="99"/>
  <c r="CL46" i="99"/>
  <c r="CK46" i="99"/>
  <c r="CB46" i="99"/>
  <c r="CA46" i="99"/>
  <c r="BR46" i="99"/>
  <c r="BQ46" i="99"/>
  <c r="BH46" i="99"/>
  <c r="BG46" i="99"/>
  <c r="AX46" i="99"/>
  <c r="AW46" i="99"/>
  <c r="AN46" i="99"/>
  <c r="AM46" i="99"/>
  <c r="AD46" i="99"/>
  <c r="AC46" i="99"/>
  <c r="T46" i="99"/>
  <c r="S46" i="99"/>
  <c r="J46" i="99"/>
  <c r="I46" i="99"/>
  <c r="ER45" i="99"/>
  <c r="EQ45" i="99"/>
  <c r="EP45" i="99"/>
  <c r="EO45" i="99"/>
  <c r="EN45" i="99"/>
  <c r="EM45" i="99"/>
  <c r="EL45" i="99"/>
  <c r="EH45" i="99"/>
  <c r="EG45" i="99"/>
  <c r="EF45" i="99"/>
  <c r="EE45" i="99"/>
  <c r="ED45" i="99"/>
  <c r="EC45" i="99"/>
  <c r="EB45" i="99"/>
  <c r="DX45" i="99"/>
  <c r="DW45" i="99"/>
  <c r="DV45" i="99"/>
  <c r="DU45" i="99"/>
  <c r="DT45" i="99"/>
  <c r="DS45" i="99"/>
  <c r="DR45" i="99"/>
  <c r="DN45" i="99"/>
  <c r="DM45" i="99"/>
  <c r="DL45" i="99"/>
  <c r="DK45" i="99"/>
  <c r="DJ45" i="99"/>
  <c r="DI45" i="99"/>
  <c r="DH45" i="99"/>
  <c r="DD45" i="99"/>
  <c r="DC45" i="99"/>
  <c r="DB45" i="99"/>
  <c r="DA45" i="99"/>
  <c r="CZ45" i="99"/>
  <c r="CY45" i="99"/>
  <c r="CX45" i="99"/>
  <c r="CT45" i="99"/>
  <c r="CS45" i="99"/>
  <c r="CR45" i="99"/>
  <c r="CQ45" i="99"/>
  <c r="CP45" i="99"/>
  <c r="CO45" i="99"/>
  <c r="CN45" i="99"/>
  <c r="CL45" i="99"/>
  <c r="CK45" i="99"/>
  <c r="CB45" i="99"/>
  <c r="CA45" i="99"/>
  <c r="BR45" i="99"/>
  <c r="BQ45" i="99"/>
  <c r="BH45" i="99"/>
  <c r="BG45" i="99"/>
  <c r="AX45" i="99"/>
  <c r="AW45" i="99"/>
  <c r="AN45" i="99"/>
  <c r="AM45" i="99"/>
  <c r="AD45" i="99"/>
  <c r="AC45" i="99"/>
  <c r="T45" i="99"/>
  <c r="S45" i="99"/>
  <c r="J45" i="99"/>
  <c r="I45" i="99"/>
  <c r="ER44" i="99"/>
  <c r="EQ44" i="99"/>
  <c r="EP44" i="99"/>
  <c r="EO44" i="99"/>
  <c r="EN44" i="99"/>
  <c r="EM44" i="99"/>
  <c r="EL44" i="99"/>
  <c r="EH44" i="99"/>
  <c r="EG44" i="99"/>
  <c r="EF44" i="99"/>
  <c r="EE44" i="99"/>
  <c r="ED44" i="99"/>
  <c r="EC44" i="99"/>
  <c r="EB44" i="99"/>
  <c r="DX44" i="99"/>
  <c r="DW44" i="99"/>
  <c r="DV44" i="99"/>
  <c r="DU44" i="99"/>
  <c r="DT44" i="99"/>
  <c r="DS44" i="99"/>
  <c r="DR44" i="99"/>
  <c r="DN44" i="99"/>
  <c r="DM44" i="99"/>
  <c r="DL44" i="99"/>
  <c r="DK44" i="99"/>
  <c r="DJ44" i="99"/>
  <c r="DI44" i="99"/>
  <c r="DH44" i="99"/>
  <c r="DD44" i="99"/>
  <c r="DC44" i="99"/>
  <c r="DB44" i="99"/>
  <c r="DA44" i="99"/>
  <c r="CZ44" i="99"/>
  <c r="CY44" i="99"/>
  <c r="CX44" i="99"/>
  <c r="CT44" i="99"/>
  <c r="CS44" i="99"/>
  <c r="CR44" i="99"/>
  <c r="CQ44" i="99"/>
  <c r="CP44" i="99"/>
  <c r="CO44" i="99"/>
  <c r="CN44" i="99"/>
  <c r="CL44" i="99"/>
  <c r="CK44" i="99"/>
  <c r="CB44" i="99"/>
  <c r="CA44" i="99"/>
  <c r="BR44" i="99"/>
  <c r="BQ44" i="99"/>
  <c r="BH44" i="99"/>
  <c r="BG44" i="99"/>
  <c r="AX44" i="99"/>
  <c r="AW44" i="99"/>
  <c r="AN44" i="99"/>
  <c r="AM44" i="99"/>
  <c r="AD44" i="99"/>
  <c r="AC44" i="99"/>
  <c r="T44" i="99"/>
  <c r="S44" i="99"/>
  <c r="J44" i="99"/>
  <c r="I44" i="99"/>
  <c r="ER43" i="99"/>
  <c r="EQ43" i="99"/>
  <c r="EP43" i="99"/>
  <c r="EO43" i="99"/>
  <c r="EN43" i="99"/>
  <c r="EM43" i="99"/>
  <c r="EL43" i="99"/>
  <c r="EH43" i="99"/>
  <c r="EG43" i="99"/>
  <c r="EF43" i="99"/>
  <c r="EE43" i="99"/>
  <c r="ED43" i="99"/>
  <c r="EC43" i="99"/>
  <c r="EB43" i="99"/>
  <c r="DX43" i="99"/>
  <c r="DW43" i="99"/>
  <c r="DV43" i="99"/>
  <c r="DU43" i="99"/>
  <c r="DT43" i="99"/>
  <c r="DS43" i="99"/>
  <c r="DR43" i="99"/>
  <c r="DN43" i="99"/>
  <c r="DM43" i="99"/>
  <c r="DL43" i="99"/>
  <c r="DK43" i="99"/>
  <c r="DJ43" i="99"/>
  <c r="DI43" i="99"/>
  <c r="DH43" i="99"/>
  <c r="DD43" i="99"/>
  <c r="DC43" i="99"/>
  <c r="DB43" i="99"/>
  <c r="DA43" i="99"/>
  <c r="CZ43" i="99"/>
  <c r="CY43" i="99"/>
  <c r="CX43" i="99"/>
  <c r="CT43" i="99"/>
  <c r="CS43" i="99"/>
  <c r="CR43" i="99"/>
  <c r="CQ43" i="99"/>
  <c r="CP43" i="99"/>
  <c r="CO43" i="99"/>
  <c r="CN43" i="99"/>
  <c r="CL43" i="99"/>
  <c r="CK43" i="99"/>
  <c r="CB43" i="99"/>
  <c r="CA43" i="99"/>
  <c r="BR43" i="99"/>
  <c r="BQ43" i="99"/>
  <c r="BH43" i="99"/>
  <c r="BG43" i="99"/>
  <c r="AX43" i="99"/>
  <c r="AW43" i="99"/>
  <c r="AN43" i="99"/>
  <c r="AM43" i="99"/>
  <c r="AD43" i="99"/>
  <c r="AC43" i="99"/>
  <c r="T43" i="99"/>
  <c r="S43" i="99"/>
  <c r="J43" i="99"/>
  <c r="I43" i="99"/>
  <c r="EI43" i="99" s="1"/>
  <c r="EP42" i="99"/>
  <c r="AB9" i="100"/>
  <c r="DX42" i="99"/>
  <c r="DS42" i="99"/>
  <c r="CR42" i="99"/>
  <c r="CN42" i="99"/>
  <c r="DN42" i="99"/>
  <c r="DM42" i="99"/>
  <c r="EG42" i="99"/>
  <c r="ER41" i="99"/>
  <c r="EQ41" i="99"/>
  <c r="EP41" i="99"/>
  <c r="EO41" i="99"/>
  <c r="EN41" i="99"/>
  <c r="EM41" i="99"/>
  <c r="EL41" i="99"/>
  <c r="EH41" i="99"/>
  <c r="EG41" i="99"/>
  <c r="EF41" i="99"/>
  <c r="EE41" i="99"/>
  <c r="ED41" i="99"/>
  <c r="EC41" i="99"/>
  <c r="EB41" i="99"/>
  <c r="DX41" i="99"/>
  <c r="DW41" i="99"/>
  <c r="DV41" i="99"/>
  <c r="DU41" i="99"/>
  <c r="DT41" i="99"/>
  <c r="DS41" i="99"/>
  <c r="DR41" i="99"/>
  <c r="DN41" i="99"/>
  <c r="DM41" i="99"/>
  <c r="DL41" i="99"/>
  <c r="DK41" i="99"/>
  <c r="DJ41" i="99"/>
  <c r="DI41" i="99"/>
  <c r="DH41" i="99"/>
  <c r="DD41" i="99"/>
  <c r="DC41" i="99"/>
  <c r="DB41" i="99"/>
  <c r="DA41" i="99"/>
  <c r="CZ41" i="99"/>
  <c r="CY41" i="99"/>
  <c r="CX41" i="99"/>
  <c r="CT41" i="99"/>
  <c r="CS41" i="99"/>
  <c r="CR41" i="99"/>
  <c r="CQ41" i="99"/>
  <c r="CP41" i="99"/>
  <c r="CO41" i="99"/>
  <c r="CN41" i="99"/>
  <c r="CL41" i="99"/>
  <c r="CK41" i="99"/>
  <c r="CB41" i="99"/>
  <c r="CA41" i="99"/>
  <c r="BR41" i="99"/>
  <c r="BQ41" i="99"/>
  <c r="BH41" i="99"/>
  <c r="BG41" i="99"/>
  <c r="AX41" i="99"/>
  <c r="AW41" i="99"/>
  <c r="AN41" i="99"/>
  <c r="AM41" i="99"/>
  <c r="AD41" i="99"/>
  <c r="AC41" i="99"/>
  <c r="T41" i="99"/>
  <c r="S41" i="99"/>
  <c r="J41" i="99"/>
  <c r="I41" i="99"/>
  <c r="EI41" i="99" s="1"/>
  <c r="ER40" i="99"/>
  <c r="EQ40" i="99"/>
  <c r="EP40" i="99"/>
  <c r="EO40" i="99"/>
  <c r="EN40" i="99"/>
  <c r="EM40" i="99"/>
  <c r="EL40" i="99"/>
  <c r="EH40" i="99"/>
  <c r="EG40" i="99"/>
  <c r="EF40" i="99"/>
  <c r="EE40" i="99"/>
  <c r="ED40" i="99"/>
  <c r="EC40" i="99"/>
  <c r="EB40" i="99"/>
  <c r="DX40" i="99"/>
  <c r="DW40" i="99"/>
  <c r="DV40" i="99"/>
  <c r="DU40" i="99"/>
  <c r="DT40" i="99"/>
  <c r="DS40" i="99"/>
  <c r="DR40" i="99"/>
  <c r="DN40" i="99"/>
  <c r="DM40" i="99"/>
  <c r="DL40" i="99"/>
  <c r="DK40" i="99"/>
  <c r="DJ40" i="99"/>
  <c r="DI40" i="99"/>
  <c r="DH40" i="99"/>
  <c r="DD40" i="99"/>
  <c r="DC40" i="99"/>
  <c r="DB40" i="99"/>
  <c r="DA40" i="99"/>
  <c r="CZ40" i="99"/>
  <c r="CY40" i="99"/>
  <c r="CX40" i="99"/>
  <c r="CT40" i="99"/>
  <c r="CS40" i="99"/>
  <c r="CR40" i="99"/>
  <c r="CQ40" i="99"/>
  <c r="CP40" i="99"/>
  <c r="CO40" i="99"/>
  <c r="CN40" i="99"/>
  <c r="CL40" i="99"/>
  <c r="CK40" i="99"/>
  <c r="CB40" i="99"/>
  <c r="CA40" i="99"/>
  <c r="BR40" i="99"/>
  <c r="BQ40" i="99"/>
  <c r="BH40" i="99"/>
  <c r="BG40" i="99"/>
  <c r="AX40" i="99"/>
  <c r="AW40" i="99"/>
  <c r="AN40" i="99"/>
  <c r="AM40" i="99"/>
  <c r="AD40" i="99"/>
  <c r="AC40" i="99"/>
  <c r="T40" i="99"/>
  <c r="S40" i="99"/>
  <c r="J40" i="99"/>
  <c r="I40" i="99"/>
  <c r="EI40" i="99" s="1"/>
  <c r="ER39" i="99"/>
  <c r="EQ39" i="99"/>
  <c r="EP39" i="99"/>
  <c r="EO39" i="99"/>
  <c r="EN39" i="99"/>
  <c r="EM39" i="99"/>
  <c r="EL39" i="99"/>
  <c r="EH39" i="99"/>
  <c r="EG39" i="99"/>
  <c r="EF39" i="99"/>
  <c r="EE39" i="99"/>
  <c r="ED39" i="99"/>
  <c r="EC39" i="99"/>
  <c r="EB39" i="99"/>
  <c r="DX39" i="99"/>
  <c r="DW39" i="99"/>
  <c r="DV39" i="99"/>
  <c r="DU39" i="99"/>
  <c r="DT39" i="99"/>
  <c r="DS39" i="99"/>
  <c r="DR39" i="99"/>
  <c r="DN39" i="99"/>
  <c r="DM39" i="99"/>
  <c r="DL39" i="99"/>
  <c r="DK39" i="99"/>
  <c r="DJ39" i="99"/>
  <c r="DI39" i="99"/>
  <c r="DH39" i="99"/>
  <c r="DD39" i="99"/>
  <c r="DC39" i="99"/>
  <c r="DB39" i="99"/>
  <c r="DA39" i="99"/>
  <c r="CZ39" i="99"/>
  <c r="CY39" i="99"/>
  <c r="CX39" i="99"/>
  <c r="CT39" i="99"/>
  <c r="CS39" i="99"/>
  <c r="CR39" i="99"/>
  <c r="CQ39" i="99"/>
  <c r="CP39" i="99"/>
  <c r="CO39" i="99"/>
  <c r="CN39" i="99"/>
  <c r="CL39" i="99"/>
  <c r="CK39" i="99"/>
  <c r="CB39" i="99"/>
  <c r="CA39" i="99"/>
  <c r="BR39" i="99"/>
  <c r="BQ39" i="99"/>
  <c r="BH39" i="99"/>
  <c r="BG39" i="99"/>
  <c r="AX39" i="99"/>
  <c r="AW39" i="99"/>
  <c r="AN39" i="99"/>
  <c r="AM39" i="99"/>
  <c r="AD39" i="99"/>
  <c r="AC39" i="99"/>
  <c r="T39" i="99"/>
  <c r="S39" i="99"/>
  <c r="J39" i="99"/>
  <c r="I39" i="99"/>
  <c r="ER38" i="99"/>
  <c r="EQ38" i="99"/>
  <c r="EP38" i="99"/>
  <c r="EO38" i="99"/>
  <c r="EN38" i="99"/>
  <c r="EM38" i="99"/>
  <c r="EL38" i="99"/>
  <c r="EH38" i="99"/>
  <c r="EG38" i="99"/>
  <c r="EF38" i="99"/>
  <c r="EE38" i="99"/>
  <c r="ED38" i="99"/>
  <c r="EC38" i="99"/>
  <c r="EB38" i="99"/>
  <c r="DX38" i="99"/>
  <c r="DW38" i="99"/>
  <c r="DV38" i="99"/>
  <c r="DU38" i="99"/>
  <c r="DT38" i="99"/>
  <c r="DS38" i="99"/>
  <c r="DR38" i="99"/>
  <c r="DN38" i="99"/>
  <c r="DM38" i="99"/>
  <c r="DL38" i="99"/>
  <c r="DK38" i="99"/>
  <c r="DJ38" i="99"/>
  <c r="DI38" i="99"/>
  <c r="DH38" i="99"/>
  <c r="DD38" i="99"/>
  <c r="DC38" i="99"/>
  <c r="DB38" i="99"/>
  <c r="DA38" i="99"/>
  <c r="CZ38" i="99"/>
  <c r="CY38" i="99"/>
  <c r="CX38" i="99"/>
  <c r="CT38" i="99"/>
  <c r="CS38" i="99"/>
  <c r="CR38" i="99"/>
  <c r="CQ38" i="99"/>
  <c r="CP38" i="99"/>
  <c r="CO38" i="99"/>
  <c r="CN38" i="99"/>
  <c r="CL38" i="99"/>
  <c r="CK38" i="99"/>
  <c r="CB38" i="99"/>
  <c r="CA38" i="99"/>
  <c r="BR38" i="99"/>
  <c r="BQ38" i="99"/>
  <c r="BH38" i="99"/>
  <c r="BG38" i="99"/>
  <c r="AX38" i="99"/>
  <c r="AW38" i="99"/>
  <c r="AN38" i="99"/>
  <c r="AM38" i="99"/>
  <c r="AD38" i="99"/>
  <c r="AC38" i="99"/>
  <c r="T38" i="99"/>
  <c r="S38" i="99"/>
  <c r="J38" i="99"/>
  <c r="I38" i="99"/>
  <c r="EI38" i="99" s="1"/>
  <c r="EO37" i="99"/>
  <c r="EL37" i="99"/>
  <c r="DW37" i="99"/>
  <c r="CT37" i="99"/>
  <c r="CS37" i="99"/>
  <c r="CQ37" i="99"/>
  <c r="DL37" i="99"/>
  <c r="EF37" i="99"/>
  <c r="EE37" i="99"/>
  <c r="ED37" i="99"/>
  <c r="ER36" i="99"/>
  <c r="EQ36" i="99"/>
  <c r="EP36" i="99"/>
  <c r="EO36" i="99"/>
  <c r="EN36" i="99"/>
  <c r="EM36" i="99"/>
  <c r="EL36" i="99"/>
  <c r="EH36" i="99"/>
  <c r="EG36" i="99"/>
  <c r="EF36" i="99"/>
  <c r="EE36" i="99"/>
  <c r="ED36" i="99"/>
  <c r="EC36" i="99"/>
  <c r="EB36" i="99"/>
  <c r="DX36" i="99"/>
  <c r="DW36" i="99"/>
  <c r="DV36" i="99"/>
  <c r="DU36" i="99"/>
  <c r="DT36" i="99"/>
  <c r="DS36" i="99"/>
  <c r="DR36" i="99"/>
  <c r="DN36" i="99"/>
  <c r="DM36" i="99"/>
  <c r="DL36" i="99"/>
  <c r="DK36" i="99"/>
  <c r="DJ36" i="99"/>
  <c r="DI36" i="99"/>
  <c r="DH36" i="99"/>
  <c r="DD36" i="99"/>
  <c r="DC36" i="99"/>
  <c r="DB36" i="99"/>
  <c r="DA36" i="99"/>
  <c r="CZ36" i="99"/>
  <c r="CY36" i="99"/>
  <c r="CX36" i="99"/>
  <c r="CT36" i="99"/>
  <c r="CS36" i="99"/>
  <c r="CR36" i="99"/>
  <c r="CQ36" i="99"/>
  <c r="CP36" i="99"/>
  <c r="CO36" i="99"/>
  <c r="CN36" i="99"/>
  <c r="CL36" i="99"/>
  <c r="CK36" i="99"/>
  <c r="CB36" i="99"/>
  <c r="CA36" i="99"/>
  <c r="BR36" i="99"/>
  <c r="BQ36" i="99"/>
  <c r="BH36" i="99"/>
  <c r="BG36" i="99"/>
  <c r="AX36" i="99"/>
  <c r="AW36" i="99"/>
  <c r="AN36" i="99"/>
  <c r="AM36" i="99"/>
  <c r="AD36" i="99"/>
  <c r="AC36" i="99"/>
  <c r="T36" i="99"/>
  <c r="S36" i="99"/>
  <c r="J36" i="99"/>
  <c r="I36" i="99"/>
  <c r="ER35" i="99"/>
  <c r="EQ35" i="99"/>
  <c r="EP35" i="99"/>
  <c r="EO35" i="99"/>
  <c r="EN35" i="99"/>
  <c r="EM35" i="99"/>
  <c r="EL35" i="99"/>
  <c r="EH35" i="99"/>
  <c r="EG35" i="99"/>
  <c r="EF35" i="99"/>
  <c r="EE35" i="99"/>
  <c r="ED35" i="99"/>
  <c r="EC35" i="99"/>
  <c r="EB35" i="99"/>
  <c r="DX35" i="99"/>
  <c r="DW35" i="99"/>
  <c r="DV35" i="99"/>
  <c r="DU35" i="99"/>
  <c r="DT35" i="99"/>
  <c r="DS35" i="99"/>
  <c r="DR35" i="99"/>
  <c r="DN35" i="99"/>
  <c r="DM35" i="99"/>
  <c r="DL35" i="99"/>
  <c r="DK35" i="99"/>
  <c r="DJ35" i="99"/>
  <c r="DI35" i="99"/>
  <c r="DH35" i="99"/>
  <c r="DD35" i="99"/>
  <c r="DC35" i="99"/>
  <c r="DB35" i="99"/>
  <c r="DA35" i="99"/>
  <c r="CZ35" i="99"/>
  <c r="CY35" i="99"/>
  <c r="CX35" i="99"/>
  <c r="CT35" i="99"/>
  <c r="CS35" i="99"/>
  <c r="CR35" i="99"/>
  <c r="CQ35" i="99"/>
  <c r="CP35" i="99"/>
  <c r="CO35" i="99"/>
  <c r="CN35" i="99"/>
  <c r="CL35" i="99"/>
  <c r="CK35" i="99"/>
  <c r="CB35" i="99"/>
  <c r="CA35" i="99"/>
  <c r="BR35" i="99"/>
  <c r="BQ35" i="99"/>
  <c r="BH35" i="99"/>
  <c r="BG35" i="99"/>
  <c r="AX35" i="99"/>
  <c r="AW35" i="99"/>
  <c r="AN35" i="99"/>
  <c r="AM35" i="99"/>
  <c r="AD35" i="99"/>
  <c r="AC35" i="99"/>
  <c r="T35" i="99"/>
  <c r="S35" i="99"/>
  <c r="J35" i="99"/>
  <c r="I35" i="99"/>
  <c r="ER34" i="99"/>
  <c r="EQ34" i="99"/>
  <c r="EP34" i="99"/>
  <c r="EO34" i="99"/>
  <c r="EN34" i="99"/>
  <c r="EM34" i="99"/>
  <c r="EL34" i="99"/>
  <c r="EH34" i="99"/>
  <c r="EG34" i="99"/>
  <c r="EF34" i="99"/>
  <c r="EE34" i="99"/>
  <c r="ED34" i="99"/>
  <c r="EC34" i="99"/>
  <c r="EB34" i="99"/>
  <c r="DX34" i="99"/>
  <c r="DW34" i="99"/>
  <c r="DV34" i="99"/>
  <c r="DU34" i="99"/>
  <c r="DT34" i="99"/>
  <c r="DS34" i="99"/>
  <c r="DR34" i="99"/>
  <c r="DN34" i="99"/>
  <c r="DM34" i="99"/>
  <c r="DL34" i="99"/>
  <c r="DK34" i="99"/>
  <c r="DJ34" i="99"/>
  <c r="DI34" i="99"/>
  <c r="DH34" i="99"/>
  <c r="DD34" i="99"/>
  <c r="DC34" i="99"/>
  <c r="DB34" i="99"/>
  <c r="DA34" i="99"/>
  <c r="CZ34" i="99"/>
  <c r="CY34" i="99"/>
  <c r="CX34" i="99"/>
  <c r="CT34" i="99"/>
  <c r="CS34" i="99"/>
  <c r="CR34" i="99"/>
  <c r="CQ34" i="99"/>
  <c r="CP34" i="99"/>
  <c r="CO34" i="99"/>
  <c r="CN34" i="99"/>
  <c r="CL34" i="99"/>
  <c r="CK34" i="99"/>
  <c r="CB34" i="99"/>
  <c r="CA34" i="99"/>
  <c r="BR34" i="99"/>
  <c r="BQ34" i="99"/>
  <c r="BH34" i="99"/>
  <c r="BG34" i="99"/>
  <c r="AX34" i="99"/>
  <c r="AW34" i="99"/>
  <c r="AN34" i="99"/>
  <c r="AM34" i="99"/>
  <c r="AD34" i="99"/>
  <c r="AC34" i="99"/>
  <c r="CU34" i="99" s="1"/>
  <c r="T34" i="99"/>
  <c r="S34" i="99"/>
  <c r="J34" i="99"/>
  <c r="I34" i="99"/>
  <c r="ER33" i="99"/>
  <c r="EQ33" i="99"/>
  <c r="EP33" i="99"/>
  <c r="EO33" i="99"/>
  <c r="EN33" i="99"/>
  <c r="EM33" i="99"/>
  <c r="EL33" i="99"/>
  <c r="EH33" i="99"/>
  <c r="EG33" i="99"/>
  <c r="EF33" i="99"/>
  <c r="EE33" i="99"/>
  <c r="ED33" i="99"/>
  <c r="EC33" i="99"/>
  <c r="EB33" i="99"/>
  <c r="DX33" i="99"/>
  <c r="DW33" i="99"/>
  <c r="DV33" i="99"/>
  <c r="DU33" i="99"/>
  <c r="DT33" i="99"/>
  <c r="DS33" i="99"/>
  <c r="DR33" i="99"/>
  <c r="DN33" i="99"/>
  <c r="DM33" i="99"/>
  <c r="DL33" i="99"/>
  <c r="DK33" i="99"/>
  <c r="DJ33" i="99"/>
  <c r="DI33" i="99"/>
  <c r="DH33" i="99"/>
  <c r="DD33" i="99"/>
  <c r="DC33" i="99"/>
  <c r="DB33" i="99"/>
  <c r="DA33" i="99"/>
  <c r="CZ33" i="99"/>
  <c r="CY33" i="99"/>
  <c r="CX33" i="99"/>
  <c r="CT33" i="99"/>
  <c r="CS33" i="99"/>
  <c r="CR33" i="99"/>
  <c r="CQ33" i="99"/>
  <c r="CP33" i="99"/>
  <c r="CO33" i="99"/>
  <c r="CN33" i="99"/>
  <c r="CL33" i="99"/>
  <c r="CK33" i="99"/>
  <c r="CB33" i="99"/>
  <c r="CA33" i="99"/>
  <c r="BR33" i="99"/>
  <c r="BQ33" i="99"/>
  <c r="BH33" i="99"/>
  <c r="BG33" i="99"/>
  <c r="AX33" i="99"/>
  <c r="AW33" i="99"/>
  <c r="AN33" i="99"/>
  <c r="AM33" i="99"/>
  <c r="AD33" i="99"/>
  <c r="AC33" i="99"/>
  <c r="T33" i="99"/>
  <c r="S33" i="99"/>
  <c r="J33" i="99"/>
  <c r="I33" i="99"/>
  <c r="EI33" i="99" s="1"/>
  <c r="AE7" i="100"/>
  <c r="AC7" i="100"/>
  <c r="ER32" i="99"/>
  <c r="EN32" i="99"/>
  <c r="DW32" i="99"/>
  <c r="DU32" i="99"/>
  <c r="CT32" i="99"/>
  <c r="DM32" i="99"/>
  <c r="DK32" i="99"/>
  <c r="DA32" i="99"/>
  <c r="EC32" i="99"/>
  <c r="EB32" i="99"/>
  <c r="ER31" i="99"/>
  <c r="EQ31" i="99"/>
  <c r="EP31" i="99"/>
  <c r="EO31" i="99"/>
  <c r="EN31" i="99"/>
  <c r="EM31" i="99"/>
  <c r="EL31" i="99"/>
  <c r="EH31" i="99"/>
  <c r="EG31" i="99"/>
  <c r="EF31" i="99"/>
  <c r="EE31" i="99"/>
  <c r="ED31" i="99"/>
  <c r="EC31" i="99"/>
  <c r="EB31" i="99"/>
  <c r="DX31" i="99"/>
  <c r="DW31" i="99"/>
  <c r="DV31" i="99"/>
  <c r="DU31" i="99"/>
  <c r="DT31" i="99"/>
  <c r="DS31" i="99"/>
  <c r="DR31" i="99"/>
  <c r="DN31" i="99"/>
  <c r="DM31" i="99"/>
  <c r="DL31" i="99"/>
  <c r="DK31" i="99"/>
  <c r="DJ31" i="99"/>
  <c r="DI31" i="99"/>
  <c r="DH31" i="99"/>
  <c r="DD31" i="99"/>
  <c r="DC31" i="99"/>
  <c r="DB31" i="99"/>
  <c r="DA31" i="99"/>
  <c r="CZ31" i="99"/>
  <c r="CY31" i="99"/>
  <c r="CX31" i="99"/>
  <c r="CT31" i="99"/>
  <c r="CS31" i="99"/>
  <c r="CR31" i="99"/>
  <c r="CQ31" i="99"/>
  <c r="CP31" i="99"/>
  <c r="CO31" i="99"/>
  <c r="CN31" i="99"/>
  <c r="CL31" i="99"/>
  <c r="CK31" i="99"/>
  <c r="CB31" i="99"/>
  <c r="CA31" i="99"/>
  <c r="BR31" i="99"/>
  <c r="BQ31" i="99"/>
  <c r="BH31" i="99"/>
  <c r="BG31" i="99"/>
  <c r="AX31" i="99"/>
  <c r="AW31" i="99"/>
  <c r="AN31" i="99"/>
  <c r="AM31" i="99"/>
  <c r="AD31" i="99"/>
  <c r="AC31" i="99"/>
  <c r="T31" i="99"/>
  <c r="S31" i="99"/>
  <c r="J31" i="99"/>
  <c r="I31" i="99"/>
  <c r="EI31" i="99" s="1"/>
  <c r="ER30" i="99"/>
  <c r="EQ30" i="99"/>
  <c r="EP30" i="99"/>
  <c r="EO30" i="99"/>
  <c r="EN30" i="99"/>
  <c r="EM30" i="99"/>
  <c r="EL30" i="99"/>
  <c r="EH30" i="99"/>
  <c r="EG30" i="99"/>
  <c r="EF30" i="99"/>
  <c r="EE30" i="99"/>
  <c r="ED30" i="99"/>
  <c r="EC30" i="99"/>
  <c r="EB30" i="99"/>
  <c r="DX30" i="99"/>
  <c r="DW30" i="99"/>
  <c r="DV30" i="99"/>
  <c r="DU30" i="99"/>
  <c r="DT30" i="99"/>
  <c r="DS30" i="99"/>
  <c r="DR30" i="99"/>
  <c r="DN30" i="99"/>
  <c r="DM30" i="99"/>
  <c r="DL30" i="99"/>
  <c r="DK30" i="99"/>
  <c r="DJ30" i="99"/>
  <c r="DI30" i="99"/>
  <c r="DH30" i="99"/>
  <c r="DD30" i="99"/>
  <c r="DC30" i="99"/>
  <c r="DB30" i="99"/>
  <c r="DA30" i="99"/>
  <c r="CZ30" i="99"/>
  <c r="CY30" i="99"/>
  <c r="CX30" i="99"/>
  <c r="CT30" i="99"/>
  <c r="CS30" i="99"/>
  <c r="CR30" i="99"/>
  <c r="CQ30" i="99"/>
  <c r="CP30" i="99"/>
  <c r="CO30" i="99"/>
  <c r="CN30" i="99"/>
  <c r="CL30" i="99"/>
  <c r="CK30" i="99"/>
  <c r="CB30" i="99"/>
  <c r="CA30" i="99"/>
  <c r="BR30" i="99"/>
  <c r="BQ30" i="99"/>
  <c r="BH30" i="99"/>
  <c r="BG30" i="99"/>
  <c r="AX30" i="99"/>
  <c r="AW30" i="99"/>
  <c r="AN30" i="99"/>
  <c r="AM30" i="99"/>
  <c r="AD30" i="99"/>
  <c r="AC30" i="99"/>
  <c r="CU30" i="99" s="1"/>
  <c r="T30" i="99"/>
  <c r="S30" i="99"/>
  <c r="J30" i="99"/>
  <c r="I30" i="99"/>
  <c r="EI30" i="99" s="1"/>
  <c r="ER29" i="99"/>
  <c r="EQ29" i="99"/>
  <c r="EP29" i="99"/>
  <c r="EO29" i="99"/>
  <c r="EN29" i="99"/>
  <c r="EM29" i="99"/>
  <c r="EL29" i="99"/>
  <c r="EH29" i="99"/>
  <c r="EG29" i="99"/>
  <c r="EF29" i="99"/>
  <c r="EE29" i="99"/>
  <c r="ED29" i="99"/>
  <c r="EC29" i="99"/>
  <c r="EB29" i="99"/>
  <c r="DX29" i="99"/>
  <c r="DW29" i="99"/>
  <c r="DV29" i="99"/>
  <c r="DU29" i="99"/>
  <c r="DT29" i="99"/>
  <c r="DS29" i="99"/>
  <c r="DR29" i="99"/>
  <c r="DN29" i="99"/>
  <c r="DM29" i="99"/>
  <c r="DL29" i="99"/>
  <c r="DK29" i="99"/>
  <c r="DJ29" i="99"/>
  <c r="DI29" i="99"/>
  <c r="DH29" i="99"/>
  <c r="DD29" i="99"/>
  <c r="DC29" i="99"/>
  <c r="DB29" i="99"/>
  <c r="DA29" i="99"/>
  <c r="CZ29" i="99"/>
  <c r="CY29" i="99"/>
  <c r="CX29" i="99"/>
  <c r="CT29" i="99"/>
  <c r="CS29" i="99"/>
  <c r="CR29" i="99"/>
  <c r="CQ29" i="99"/>
  <c r="CP29" i="99"/>
  <c r="CO29" i="99"/>
  <c r="CN29" i="99"/>
  <c r="CL29" i="99"/>
  <c r="CK29" i="99"/>
  <c r="CB29" i="99"/>
  <c r="CA29" i="99"/>
  <c r="BR29" i="99"/>
  <c r="BQ29" i="99"/>
  <c r="BH29" i="99"/>
  <c r="BG29" i="99"/>
  <c r="AX29" i="99"/>
  <c r="AW29" i="99"/>
  <c r="AN29" i="99"/>
  <c r="AM29" i="99"/>
  <c r="AD29" i="99"/>
  <c r="AC29" i="99"/>
  <c r="T29" i="99"/>
  <c r="S29" i="99"/>
  <c r="J29" i="99"/>
  <c r="I29" i="99"/>
  <c r="EI29" i="99" s="1"/>
  <c r="ER28" i="99"/>
  <c r="EQ28" i="99"/>
  <c r="EP28" i="99"/>
  <c r="EO28" i="99"/>
  <c r="EN28" i="99"/>
  <c r="EM28" i="99"/>
  <c r="EL28" i="99"/>
  <c r="EH28" i="99"/>
  <c r="EG28" i="99"/>
  <c r="EF28" i="99"/>
  <c r="EE28" i="99"/>
  <c r="ED28" i="99"/>
  <c r="EC28" i="99"/>
  <c r="EB28" i="99"/>
  <c r="DX28" i="99"/>
  <c r="DW28" i="99"/>
  <c r="DV28" i="99"/>
  <c r="DU28" i="99"/>
  <c r="DT28" i="99"/>
  <c r="DS28" i="99"/>
  <c r="DR28" i="99"/>
  <c r="DN28" i="99"/>
  <c r="DM28" i="99"/>
  <c r="DL28" i="99"/>
  <c r="DK28" i="99"/>
  <c r="DJ28" i="99"/>
  <c r="DI28" i="99"/>
  <c r="DH28" i="99"/>
  <c r="DD28" i="99"/>
  <c r="DC28" i="99"/>
  <c r="DB28" i="99"/>
  <c r="DA28" i="99"/>
  <c r="CZ28" i="99"/>
  <c r="CY28" i="99"/>
  <c r="CX28" i="99"/>
  <c r="CT28" i="99"/>
  <c r="CS28" i="99"/>
  <c r="CR28" i="99"/>
  <c r="CQ28" i="99"/>
  <c r="CP28" i="99"/>
  <c r="CO28" i="99"/>
  <c r="CN28" i="99"/>
  <c r="CL28" i="99"/>
  <c r="CK28" i="99"/>
  <c r="CB28" i="99"/>
  <c r="CA28" i="99"/>
  <c r="BR28" i="99"/>
  <c r="BQ28" i="99"/>
  <c r="BH28" i="99"/>
  <c r="BG28" i="99"/>
  <c r="AX28" i="99"/>
  <c r="AW28" i="99"/>
  <c r="AN28" i="99"/>
  <c r="AM28" i="99"/>
  <c r="AD28" i="99"/>
  <c r="AC28" i="99"/>
  <c r="T28" i="99"/>
  <c r="S28" i="99"/>
  <c r="J28" i="99"/>
  <c r="I28" i="99"/>
  <c r="ER27" i="99"/>
  <c r="EO27" i="99"/>
  <c r="DU27" i="99"/>
  <c r="Z36" i="100"/>
  <c r="CT27" i="99"/>
  <c r="CQ27" i="99"/>
  <c r="CP27" i="99"/>
  <c r="Y36" i="100"/>
  <c r="DD27" i="99"/>
  <c r="DC27" i="99"/>
  <c r="EE27" i="99"/>
  <c r="ER26" i="99"/>
  <c r="EQ26" i="99"/>
  <c r="EP26" i="99"/>
  <c r="EO26" i="99"/>
  <c r="EN26" i="99"/>
  <c r="EM26" i="99"/>
  <c r="EL26" i="99"/>
  <c r="EH26" i="99"/>
  <c r="EG26" i="99"/>
  <c r="EF26" i="99"/>
  <c r="EE26" i="99"/>
  <c r="ED26" i="99"/>
  <c r="EC26" i="99"/>
  <c r="EB26" i="99"/>
  <c r="DX26" i="99"/>
  <c r="DW26" i="99"/>
  <c r="DV26" i="99"/>
  <c r="DU26" i="99"/>
  <c r="DT26" i="99"/>
  <c r="DS26" i="99"/>
  <c r="DR26" i="99"/>
  <c r="DN26" i="99"/>
  <c r="DM26" i="99"/>
  <c r="DL26" i="99"/>
  <c r="DK26" i="99"/>
  <c r="DJ26" i="99"/>
  <c r="DI26" i="99"/>
  <c r="DH26" i="99"/>
  <c r="DD26" i="99"/>
  <c r="DC26" i="99"/>
  <c r="DB26" i="99"/>
  <c r="DA26" i="99"/>
  <c r="CZ26" i="99"/>
  <c r="CY26" i="99"/>
  <c r="CX26" i="99"/>
  <c r="CT26" i="99"/>
  <c r="CS26" i="99"/>
  <c r="CR26" i="99"/>
  <c r="CQ26" i="99"/>
  <c r="CP26" i="99"/>
  <c r="CO26" i="99"/>
  <c r="CN26" i="99"/>
  <c r="CL26" i="99"/>
  <c r="CK26" i="99"/>
  <c r="CB26" i="99"/>
  <c r="CA26" i="99"/>
  <c r="BR26" i="99"/>
  <c r="BQ26" i="99"/>
  <c r="BH26" i="99"/>
  <c r="BG26" i="99"/>
  <c r="AX26" i="99"/>
  <c r="AW26" i="99"/>
  <c r="AN26" i="99"/>
  <c r="AM26" i="99"/>
  <c r="AD26" i="99"/>
  <c r="AC26" i="99"/>
  <c r="T26" i="99"/>
  <c r="S26" i="99"/>
  <c r="J26" i="99"/>
  <c r="I26" i="99"/>
  <c r="EI26" i="99" s="1"/>
  <c r="ER25" i="99"/>
  <c r="EQ25" i="99"/>
  <c r="EP25" i="99"/>
  <c r="EO25" i="99"/>
  <c r="EN25" i="99"/>
  <c r="EM25" i="99"/>
  <c r="EL25" i="99"/>
  <c r="EH25" i="99"/>
  <c r="EG25" i="99"/>
  <c r="EF25" i="99"/>
  <c r="EE25" i="99"/>
  <c r="ED25" i="99"/>
  <c r="EC25" i="99"/>
  <c r="EB25" i="99"/>
  <c r="DX25" i="99"/>
  <c r="DW25" i="99"/>
  <c r="DV25" i="99"/>
  <c r="DU25" i="99"/>
  <c r="DT25" i="99"/>
  <c r="DS25" i="99"/>
  <c r="DR25" i="99"/>
  <c r="DN25" i="99"/>
  <c r="DM25" i="99"/>
  <c r="DL25" i="99"/>
  <c r="DK25" i="99"/>
  <c r="DJ25" i="99"/>
  <c r="DI25" i="99"/>
  <c r="DH25" i="99"/>
  <c r="DD25" i="99"/>
  <c r="DC25" i="99"/>
  <c r="DB25" i="99"/>
  <c r="DA25" i="99"/>
  <c r="CZ25" i="99"/>
  <c r="CY25" i="99"/>
  <c r="CX25" i="99"/>
  <c r="CT25" i="99"/>
  <c r="CS25" i="99"/>
  <c r="CR25" i="99"/>
  <c r="CQ25" i="99"/>
  <c r="CP25" i="99"/>
  <c r="CO25" i="99"/>
  <c r="CN25" i="99"/>
  <c r="CL25" i="99"/>
  <c r="CK25" i="99"/>
  <c r="CB25" i="99"/>
  <c r="CA25" i="99"/>
  <c r="BR25" i="99"/>
  <c r="BQ25" i="99"/>
  <c r="BH25" i="99"/>
  <c r="BG25" i="99"/>
  <c r="AX25" i="99"/>
  <c r="AW25" i="99"/>
  <c r="AN25" i="99"/>
  <c r="AM25" i="99"/>
  <c r="AD25" i="99"/>
  <c r="AC25" i="99"/>
  <c r="CU25" i="99" s="1"/>
  <c r="T25" i="99"/>
  <c r="S25" i="99"/>
  <c r="J25" i="99"/>
  <c r="I25" i="99"/>
  <c r="ER24" i="99"/>
  <c r="EQ24" i="99"/>
  <c r="EP24" i="99"/>
  <c r="EO24" i="99"/>
  <c r="EN24" i="99"/>
  <c r="EM24" i="99"/>
  <c r="EL24" i="99"/>
  <c r="EH24" i="99"/>
  <c r="EG24" i="99"/>
  <c r="EF24" i="99"/>
  <c r="EE24" i="99"/>
  <c r="ED24" i="99"/>
  <c r="EC24" i="99"/>
  <c r="EB24" i="99"/>
  <c r="DX24" i="99"/>
  <c r="DW24" i="99"/>
  <c r="DV24" i="99"/>
  <c r="DU24" i="99"/>
  <c r="DT24" i="99"/>
  <c r="DS24" i="99"/>
  <c r="DR24" i="99"/>
  <c r="DN24" i="99"/>
  <c r="DM24" i="99"/>
  <c r="DL24" i="99"/>
  <c r="DK24" i="99"/>
  <c r="DJ24" i="99"/>
  <c r="DI24" i="99"/>
  <c r="DH24" i="99"/>
  <c r="DD24" i="99"/>
  <c r="DC24" i="99"/>
  <c r="DB24" i="99"/>
  <c r="DA24" i="99"/>
  <c r="CZ24" i="99"/>
  <c r="CY24" i="99"/>
  <c r="CX24" i="99"/>
  <c r="CT24" i="99"/>
  <c r="CS24" i="99"/>
  <c r="CR24" i="99"/>
  <c r="CQ24" i="99"/>
  <c r="CP24" i="99"/>
  <c r="CO24" i="99"/>
  <c r="CN24" i="99"/>
  <c r="CL24" i="99"/>
  <c r="CK24" i="99"/>
  <c r="CB24" i="99"/>
  <c r="CA24" i="99"/>
  <c r="BR24" i="99"/>
  <c r="BQ24" i="99"/>
  <c r="BH24" i="99"/>
  <c r="BG24" i="99"/>
  <c r="AX24" i="99"/>
  <c r="AW24" i="99"/>
  <c r="AN24" i="99"/>
  <c r="AM24" i="99"/>
  <c r="AD24" i="99"/>
  <c r="AC24" i="99"/>
  <c r="T24" i="99"/>
  <c r="S24" i="99"/>
  <c r="J24" i="99"/>
  <c r="I24" i="99"/>
  <c r="ER23" i="99"/>
  <c r="EQ23" i="99"/>
  <c r="EP23" i="99"/>
  <c r="EO23" i="99"/>
  <c r="EN23" i="99"/>
  <c r="EM23" i="99"/>
  <c r="EL23" i="99"/>
  <c r="EH23" i="99"/>
  <c r="EG23" i="99"/>
  <c r="EF23" i="99"/>
  <c r="EE23" i="99"/>
  <c r="ED23" i="99"/>
  <c r="EC23" i="99"/>
  <c r="EB23" i="99"/>
  <c r="DX23" i="99"/>
  <c r="DW23" i="99"/>
  <c r="DV23" i="99"/>
  <c r="DU23" i="99"/>
  <c r="DT23" i="99"/>
  <c r="DS23" i="99"/>
  <c r="DR23" i="99"/>
  <c r="DN23" i="99"/>
  <c r="DM23" i="99"/>
  <c r="DL23" i="99"/>
  <c r="DK23" i="99"/>
  <c r="DJ23" i="99"/>
  <c r="DI23" i="99"/>
  <c r="DH23" i="99"/>
  <c r="DD23" i="99"/>
  <c r="DC23" i="99"/>
  <c r="DB23" i="99"/>
  <c r="DA23" i="99"/>
  <c r="CZ23" i="99"/>
  <c r="CY23" i="99"/>
  <c r="CX23" i="99"/>
  <c r="CT23" i="99"/>
  <c r="CS23" i="99"/>
  <c r="CR23" i="99"/>
  <c r="CQ23" i="99"/>
  <c r="CP23" i="99"/>
  <c r="CO23" i="99"/>
  <c r="CN23" i="99"/>
  <c r="CL23" i="99"/>
  <c r="CK23" i="99"/>
  <c r="CB23" i="99"/>
  <c r="CA23" i="99"/>
  <c r="BR23" i="99"/>
  <c r="BQ23" i="99"/>
  <c r="BH23" i="99"/>
  <c r="BG23" i="99"/>
  <c r="AX23" i="99"/>
  <c r="AW23" i="99"/>
  <c r="AN23" i="99"/>
  <c r="AM23" i="99"/>
  <c r="AD23" i="99"/>
  <c r="AC23" i="99"/>
  <c r="CU23" i="99" s="1"/>
  <c r="T23" i="99"/>
  <c r="S23" i="99"/>
  <c r="J23" i="99"/>
  <c r="I23" i="99"/>
  <c r="EI23" i="99" s="1"/>
  <c r="ER22" i="99"/>
  <c r="EO22" i="99"/>
  <c r="EN22" i="99"/>
  <c r="CT22" i="99"/>
  <c r="CN22" i="99"/>
  <c r="DI22" i="99"/>
  <c r="EH22" i="99"/>
  <c r="DC22" i="99"/>
  <c r="ED22" i="99"/>
  <c r="ER21" i="99"/>
  <c r="EQ21" i="99"/>
  <c r="EP21" i="99"/>
  <c r="EO21" i="99"/>
  <c r="EN21" i="99"/>
  <c r="EM21" i="99"/>
  <c r="EL21" i="99"/>
  <c r="EH21" i="99"/>
  <c r="EG21" i="99"/>
  <c r="EF21" i="99"/>
  <c r="EE21" i="99"/>
  <c r="ED21" i="99"/>
  <c r="EC21" i="99"/>
  <c r="EB21" i="99"/>
  <c r="DX21" i="99"/>
  <c r="DW21" i="99"/>
  <c r="DV21" i="99"/>
  <c r="DU21" i="99"/>
  <c r="DT21" i="99"/>
  <c r="DS21" i="99"/>
  <c r="DR21" i="99"/>
  <c r="DN21" i="99"/>
  <c r="DM21" i="99"/>
  <c r="DL21" i="99"/>
  <c r="DK21" i="99"/>
  <c r="DJ21" i="99"/>
  <c r="DI21" i="99"/>
  <c r="DH21" i="99"/>
  <c r="DD21" i="99"/>
  <c r="DC21" i="99"/>
  <c r="DB21" i="99"/>
  <c r="DA21" i="99"/>
  <c r="CZ21" i="99"/>
  <c r="CY21" i="99"/>
  <c r="CX21" i="99"/>
  <c r="CT21" i="99"/>
  <c r="CS21" i="99"/>
  <c r="CR21" i="99"/>
  <c r="CQ21" i="99"/>
  <c r="CP21" i="99"/>
  <c r="CO21" i="99"/>
  <c r="CN21" i="99"/>
  <c r="CL21" i="99"/>
  <c r="CK21" i="99"/>
  <c r="CB21" i="99"/>
  <c r="CA21" i="99"/>
  <c r="BR21" i="99"/>
  <c r="BQ21" i="99"/>
  <c r="BH21" i="99"/>
  <c r="BG21" i="99"/>
  <c r="AX21" i="99"/>
  <c r="AW21" i="99"/>
  <c r="AN21" i="99"/>
  <c r="AM21" i="99"/>
  <c r="AD21" i="99"/>
  <c r="AC21" i="99"/>
  <c r="CU21" i="99" s="1"/>
  <c r="T21" i="99"/>
  <c r="S21" i="99"/>
  <c r="J21" i="99"/>
  <c r="I21" i="99"/>
  <c r="EI21" i="99" s="1"/>
  <c r="ER20" i="99"/>
  <c r="EQ20" i="99"/>
  <c r="EP20" i="99"/>
  <c r="EO20" i="99"/>
  <c r="EN20" i="99"/>
  <c r="EM20" i="99"/>
  <c r="EL20" i="99"/>
  <c r="EH20" i="99"/>
  <c r="EG20" i="99"/>
  <c r="EF20" i="99"/>
  <c r="EE20" i="99"/>
  <c r="ED20" i="99"/>
  <c r="EC20" i="99"/>
  <c r="EB20" i="99"/>
  <c r="DX20" i="99"/>
  <c r="DW20" i="99"/>
  <c r="DV20" i="99"/>
  <c r="DU20" i="99"/>
  <c r="DT20" i="99"/>
  <c r="DS20" i="99"/>
  <c r="DR20" i="99"/>
  <c r="DN20" i="99"/>
  <c r="DM20" i="99"/>
  <c r="DL20" i="99"/>
  <c r="DK20" i="99"/>
  <c r="DJ20" i="99"/>
  <c r="DI20" i="99"/>
  <c r="DH20" i="99"/>
  <c r="DD20" i="99"/>
  <c r="DC20" i="99"/>
  <c r="DB20" i="99"/>
  <c r="DA20" i="99"/>
  <c r="CZ20" i="99"/>
  <c r="CY20" i="99"/>
  <c r="CX20" i="99"/>
  <c r="CT20" i="99"/>
  <c r="CS20" i="99"/>
  <c r="CR20" i="99"/>
  <c r="CQ20" i="99"/>
  <c r="CP20" i="99"/>
  <c r="CO20" i="99"/>
  <c r="CN20" i="99"/>
  <c r="CL20" i="99"/>
  <c r="CK20" i="99"/>
  <c r="CB20" i="99"/>
  <c r="CA20" i="99"/>
  <c r="BR20" i="99"/>
  <c r="BQ20" i="99"/>
  <c r="DO20" i="99" s="1"/>
  <c r="BH20" i="99"/>
  <c r="BG20" i="99"/>
  <c r="AX20" i="99"/>
  <c r="AW20" i="99"/>
  <c r="AN20" i="99"/>
  <c r="AM20" i="99"/>
  <c r="AD20" i="99"/>
  <c r="AC20" i="99"/>
  <c r="T20" i="99"/>
  <c r="S20" i="99"/>
  <c r="J20" i="99"/>
  <c r="I20" i="99"/>
  <c r="ER19" i="99"/>
  <c r="EQ19" i="99"/>
  <c r="EP19" i="99"/>
  <c r="EO19" i="99"/>
  <c r="EN19" i="99"/>
  <c r="EM19" i="99"/>
  <c r="EL19" i="99"/>
  <c r="EH19" i="99"/>
  <c r="EG19" i="99"/>
  <c r="EF19" i="99"/>
  <c r="EE19" i="99"/>
  <c r="ED19" i="99"/>
  <c r="EC19" i="99"/>
  <c r="EB19" i="99"/>
  <c r="DX19" i="99"/>
  <c r="DW19" i="99"/>
  <c r="DV19" i="99"/>
  <c r="DU19" i="99"/>
  <c r="DT19" i="99"/>
  <c r="DS19" i="99"/>
  <c r="DR19" i="99"/>
  <c r="DN19" i="99"/>
  <c r="DM19" i="99"/>
  <c r="DL19" i="99"/>
  <c r="DK19" i="99"/>
  <c r="DJ19" i="99"/>
  <c r="DI19" i="99"/>
  <c r="DH19" i="99"/>
  <c r="DD19" i="99"/>
  <c r="DC19" i="99"/>
  <c r="DB19" i="99"/>
  <c r="DA19" i="99"/>
  <c r="CZ19" i="99"/>
  <c r="CY19" i="99"/>
  <c r="CX19" i="99"/>
  <c r="CT19" i="99"/>
  <c r="CS19" i="99"/>
  <c r="CR19" i="99"/>
  <c r="CQ19" i="99"/>
  <c r="CP19" i="99"/>
  <c r="CO19" i="99"/>
  <c r="CN19" i="99"/>
  <c r="CL19" i="99"/>
  <c r="CK19" i="99"/>
  <c r="CB19" i="99"/>
  <c r="CA19" i="99"/>
  <c r="BR19" i="99"/>
  <c r="BQ19" i="99"/>
  <c r="BH19" i="99"/>
  <c r="BG19" i="99"/>
  <c r="AX19" i="99"/>
  <c r="AW19" i="99"/>
  <c r="AN19" i="99"/>
  <c r="AM19" i="99"/>
  <c r="AD19" i="99"/>
  <c r="AC19" i="99"/>
  <c r="CU19" i="99" s="1"/>
  <c r="T19" i="99"/>
  <c r="S19" i="99"/>
  <c r="J19" i="99"/>
  <c r="I19" i="99"/>
  <c r="ER18" i="99"/>
  <c r="EQ18" i="99"/>
  <c r="EP18" i="99"/>
  <c r="EO18" i="99"/>
  <c r="EN18" i="99"/>
  <c r="EM18" i="99"/>
  <c r="EL18" i="99"/>
  <c r="EH18" i="99"/>
  <c r="EG18" i="99"/>
  <c r="EF18" i="99"/>
  <c r="EE18" i="99"/>
  <c r="ED18" i="99"/>
  <c r="EC18" i="99"/>
  <c r="EB18" i="99"/>
  <c r="DX18" i="99"/>
  <c r="DW18" i="99"/>
  <c r="DV18" i="99"/>
  <c r="DU18" i="99"/>
  <c r="DT18" i="99"/>
  <c r="DS18" i="99"/>
  <c r="DR18" i="99"/>
  <c r="DN18" i="99"/>
  <c r="DM18" i="99"/>
  <c r="DL18" i="99"/>
  <c r="DK18" i="99"/>
  <c r="DJ18" i="99"/>
  <c r="DI18" i="99"/>
  <c r="DH18" i="99"/>
  <c r="DD18" i="99"/>
  <c r="DC18" i="99"/>
  <c r="DB18" i="99"/>
  <c r="DA18" i="99"/>
  <c r="CZ18" i="99"/>
  <c r="CY18" i="99"/>
  <c r="CX18" i="99"/>
  <c r="CT18" i="99"/>
  <c r="CS18" i="99"/>
  <c r="CR18" i="99"/>
  <c r="CQ18" i="99"/>
  <c r="CP18" i="99"/>
  <c r="CO18" i="99"/>
  <c r="CN18" i="99"/>
  <c r="CL18" i="99"/>
  <c r="CK18" i="99"/>
  <c r="CB18" i="99"/>
  <c r="CA18" i="99"/>
  <c r="BR18" i="99"/>
  <c r="BQ18" i="99"/>
  <c r="BH18" i="99"/>
  <c r="BG18" i="99"/>
  <c r="AX18" i="99"/>
  <c r="AW18" i="99"/>
  <c r="AN18" i="99"/>
  <c r="AM18" i="99"/>
  <c r="AD18" i="99"/>
  <c r="AC18" i="99"/>
  <c r="T18" i="99"/>
  <c r="S18" i="99"/>
  <c r="J18" i="99"/>
  <c r="I18" i="99"/>
  <c r="EI18" i="99" s="1"/>
  <c r="AE4" i="100"/>
  <c r="ER17" i="99"/>
  <c r="EN17" i="99"/>
  <c r="EM17" i="99"/>
  <c r="AA4" i="100"/>
  <c r="CT17" i="99"/>
  <c r="CS17" i="99"/>
  <c r="CP17" i="99"/>
  <c r="CO17" i="99"/>
  <c r="DN17" i="99"/>
  <c r="DC17" i="99"/>
  <c r="DL17" i="99"/>
  <c r="EH17" i="99"/>
  <c r="EG17" i="99"/>
  <c r="DB17" i="99"/>
  <c r="DA17" i="99"/>
  <c r="EC17" i="99"/>
  <c r="CX17" i="99"/>
  <c r="ER16" i="99"/>
  <c r="EQ16" i="99"/>
  <c r="EP16" i="99"/>
  <c r="EO16" i="99"/>
  <c r="EN16" i="99"/>
  <c r="EM16" i="99"/>
  <c r="EL16" i="99"/>
  <c r="EH16" i="99"/>
  <c r="EG16" i="99"/>
  <c r="EF16" i="99"/>
  <c r="EE16" i="99"/>
  <c r="ED16" i="99"/>
  <c r="EC16" i="99"/>
  <c r="EB16" i="99"/>
  <c r="DX16" i="99"/>
  <c r="DW16" i="99"/>
  <c r="DV16" i="99"/>
  <c r="DU16" i="99"/>
  <c r="DT16" i="99"/>
  <c r="DS16" i="99"/>
  <c r="DR16" i="99"/>
  <c r="DN16" i="99"/>
  <c r="DM16" i="99"/>
  <c r="DL16" i="99"/>
  <c r="DK16" i="99"/>
  <c r="DJ16" i="99"/>
  <c r="DI16" i="99"/>
  <c r="DH16" i="99"/>
  <c r="DD16" i="99"/>
  <c r="DC16" i="99"/>
  <c r="DB16" i="99"/>
  <c r="DA16" i="99"/>
  <c r="CZ16" i="99"/>
  <c r="CY16" i="99"/>
  <c r="CX16" i="99"/>
  <c r="CT16" i="99"/>
  <c r="CS16" i="99"/>
  <c r="CR16" i="99"/>
  <c r="CQ16" i="99"/>
  <c r="CP16" i="99"/>
  <c r="CO16" i="99"/>
  <c r="CN16" i="99"/>
  <c r="CL16" i="99"/>
  <c r="CK16" i="99"/>
  <c r="CB16" i="99"/>
  <c r="CA16" i="99"/>
  <c r="BR16" i="99"/>
  <c r="BQ16" i="99"/>
  <c r="BH16" i="99"/>
  <c r="BG16" i="99"/>
  <c r="AX16" i="99"/>
  <c r="AW16" i="99"/>
  <c r="AN16" i="99"/>
  <c r="AM16" i="99"/>
  <c r="AD16" i="99"/>
  <c r="AC16" i="99"/>
  <c r="T16" i="99"/>
  <c r="S16" i="99"/>
  <c r="J16" i="99"/>
  <c r="I16" i="99"/>
  <c r="ER15" i="99"/>
  <c r="EQ15" i="99"/>
  <c r="EP15" i="99"/>
  <c r="EO15" i="99"/>
  <c r="EN15" i="99"/>
  <c r="EM15" i="99"/>
  <c r="EL15" i="99"/>
  <c r="EH15" i="99"/>
  <c r="EG15" i="99"/>
  <c r="EF15" i="99"/>
  <c r="EE15" i="99"/>
  <c r="ED15" i="99"/>
  <c r="EC15" i="99"/>
  <c r="EB15" i="99"/>
  <c r="DX15" i="99"/>
  <c r="DW15" i="99"/>
  <c r="DV15" i="99"/>
  <c r="DU15" i="99"/>
  <c r="DT15" i="99"/>
  <c r="DS15" i="99"/>
  <c r="DR15" i="99"/>
  <c r="DN15" i="99"/>
  <c r="DM15" i="99"/>
  <c r="DL15" i="99"/>
  <c r="DK15" i="99"/>
  <c r="DJ15" i="99"/>
  <c r="DI15" i="99"/>
  <c r="DH15" i="99"/>
  <c r="DD15" i="99"/>
  <c r="DC15" i="99"/>
  <c r="DB15" i="99"/>
  <c r="DA15" i="99"/>
  <c r="CZ15" i="99"/>
  <c r="CY15" i="99"/>
  <c r="CX15" i="99"/>
  <c r="CT15" i="99"/>
  <c r="CS15" i="99"/>
  <c r="CR15" i="99"/>
  <c r="CQ15" i="99"/>
  <c r="CP15" i="99"/>
  <c r="CO15" i="99"/>
  <c r="CN15" i="99"/>
  <c r="CL15" i="99"/>
  <c r="CK15" i="99"/>
  <c r="CB15" i="99"/>
  <c r="CA15" i="99"/>
  <c r="BR15" i="99"/>
  <c r="BQ15" i="99"/>
  <c r="BH15" i="99"/>
  <c r="BG15" i="99"/>
  <c r="AX15" i="99"/>
  <c r="AW15" i="99"/>
  <c r="AN15" i="99"/>
  <c r="AM15" i="99"/>
  <c r="AD15" i="99"/>
  <c r="AC15" i="99"/>
  <c r="T15" i="99"/>
  <c r="S15" i="99"/>
  <c r="J15" i="99"/>
  <c r="I15" i="99"/>
  <c r="EI15" i="99" s="1"/>
  <c r="ER14" i="99"/>
  <c r="EQ14" i="99"/>
  <c r="EP14" i="99"/>
  <c r="EO14" i="99"/>
  <c r="EN14" i="99"/>
  <c r="EM14" i="99"/>
  <c r="EL14" i="99"/>
  <c r="EH14" i="99"/>
  <c r="EG14" i="99"/>
  <c r="EF14" i="99"/>
  <c r="EE14" i="99"/>
  <c r="ED14" i="99"/>
  <c r="EC14" i="99"/>
  <c r="EB14" i="99"/>
  <c r="DX14" i="99"/>
  <c r="DW14" i="99"/>
  <c r="DV14" i="99"/>
  <c r="DU14" i="99"/>
  <c r="DT14" i="99"/>
  <c r="DS14" i="99"/>
  <c r="DR14" i="99"/>
  <c r="DN14" i="99"/>
  <c r="DM14" i="99"/>
  <c r="DL14" i="99"/>
  <c r="DK14" i="99"/>
  <c r="DJ14" i="99"/>
  <c r="DI14" i="99"/>
  <c r="DH14" i="99"/>
  <c r="DD14" i="99"/>
  <c r="DC14" i="99"/>
  <c r="DB14" i="99"/>
  <c r="DA14" i="99"/>
  <c r="CZ14" i="99"/>
  <c r="CY14" i="99"/>
  <c r="CX14" i="99"/>
  <c r="CT14" i="99"/>
  <c r="CS14" i="99"/>
  <c r="CR14" i="99"/>
  <c r="CQ14" i="99"/>
  <c r="CP14" i="99"/>
  <c r="CO14" i="99"/>
  <c r="CN14" i="99"/>
  <c r="CL14" i="99"/>
  <c r="CK14" i="99"/>
  <c r="CB14" i="99"/>
  <c r="CA14" i="99"/>
  <c r="BR14" i="99"/>
  <c r="BQ14" i="99"/>
  <c r="ES14" i="99" s="1"/>
  <c r="BH14" i="99"/>
  <c r="BG14" i="99"/>
  <c r="AX14" i="99"/>
  <c r="AW14" i="99"/>
  <c r="AN14" i="99"/>
  <c r="AM14" i="99"/>
  <c r="AD14" i="99"/>
  <c r="AC14" i="99"/>
  <c r="CU14" i="99" s="1"/>
  <c r="T14" i="99"/>
  <c r="S14" i="99"/>
  <c r="J14" i="99"/>
  <c r="I14" i="99"/>
  <c r="EI14" i="99" s="1"/>
  <c r="A14" i="99"/>
  <c r="A15" i="99" s="1"/>
  <c r="A16" i="99" s="1"/>
  <c r="A18" i="99" s="1"/>
  <c r="A19" i="99" s="1"/>
  <c r="A20" i="99" s="1"/>
  <c r="A21" i="99" s="1"/>
  <c r="A23" i="99" s="1"/>
  <c r="A24" i="99" s="1"/>
  <c r="A25" i="99" s="1"/>
  <c r="A26" i="99" s="1"/>
  <c r="A28" i="99" s="1"/>
  <c r="A29" i="99" s="1"/>
  <c r="A30" i="99" s="1"/>
  <c r="A31" i="99" s="1"/>
  <c r="A33" i="99" s="1"/>
  <c r="A34" i="99" s="1"/>
  <c r="A35" i="99" s="1"/>
  <c r="A36" i="99" s="1"/>
  <c r="A38" i="99" s="1"/>
  <c r="A39" i="99" s="1"/>
  <c r="A40" i="99" s="1"/>
  <c r="A41" i="99" s="1"/>
  <c r="A43" i="99" s="1"/>
  <c r="A44" i="99" s="1"/>
  <c r="A45" i="99" s="1"/>
  <c r="A46" i="99" s="1"/>
  <c r="A48" i="99" s="1"/>
  <c r="A49" i="99" s="1"/>
  <c r="A50" i="99" s="1"/>
  <c r="A51" i="99" s="1"/>
  <c r="A53" i="99" s="1"/>
  <c r="A54" i="99" s="1"/>
  <c r="A55" i="99" s="1"/>
  <c r="A56" i="99" s="1"/>
  <c r="A58" i="99" s="1"/>
  <c r="A59" i="99" s="1"/>
  <c r="A60" i="99" s="1"/>
  <c r="A61" i="99" s="1"/>
  <c r="A63" i="99" s="1"/>
  <c r="A64" i="99" s="1"/>
  <c r="A65" i="99" s="1"/>
  <c r="A66" i="99" s="1"/>
  <c r="A68" i="99" s="1"/>
  <c r="A69" i="99" s="1"/>
  <c r="A70" i="99" s="1"/>
  <c r="A71" i="99" s="1"/>
  <c r="A73" i="99" s="1"/>
  <c r="A74" i="99" s="1"/>
  <c r="A75" i="99" s="1"/>
  <c r="A76" i="99" s="1"/>
  <c r="A78" i="99" s="1"/>
  <c r="A79" i="99" s="1"/>
  <c r="A80" i="99" s="1"/>
  <c r="A81" i="99" s="1"/>
  <c r="A83" i="99" s="1"/>
  <c r="A84" i="99" s="1"/>
  <c r="A85" i="99" s="1"/>
  <c r="A86" i="99" s="1"/>
  <c r="A88" i="99" s="1"/>
  <c r="A89" i="99" s="1"/>
  <c r="A90" i="99" s="1"/>
  <c r="A91" i="99" s="1"/>
  <c r="A93" i="99" s="1"/>
  <c r="A94" i="99" s="1"/>
  <c r="A95" i="99" s="1"/>
  <c r="A96" i="99" s="1"/>
  <c r="A98" i="99" s="1"/>
  <c r="A99" i="99" s="1"/>
  <c r="A100" i="99" s="1"/>
  <c r="A101" i="99" s="1"/>
  <c r="A103" i="99" s="1"/>
  <c r="A104" i="99" s="1"/>
  <c r="A105" i="99" s="1"/>
  <c r="A106" i="99" s="1"/>
  <c r="A108" i="99" s="1"/>
  <c r="A109" i="99" s="1"/>
  <c r="A110" i="99" s="1"/>
  <c r="A111" i="99" s="1"/>
  <c r="A113" i="99" s="1"/>
  <c r="A114" i="99" s="1"/>
  <c r="A115" i="99" s="1"/>
  <c r="A116" i="99" s="1"/>
  <c r="A118" i="99" s="1"/>
  <c r="A119" i="99" s="1"/>
  <c r="A120" i="99" s="1"/>
  <c r="A121" i="99" s="1"/>
  <c r="A123" i="99" s="1"/>
  <c r="A124" i="99" s="1"/>
  <c r="A125" i="99" s="1"/>
  <c r="A126" i="99" s="1"/>
  <c r="A128" i="99" s="1"/>
  <c r="A129" i="99" s="1"/>
  <c r="A130" i="99" s="1"/>
  <c r="A131" i="99" s="1"/>
  <c r="ER13" i="99"/>
  <c r="EQ13" i="99"/>
  <c r="EP13" i="99"/>
  <c r="EO13" i="99"/>
  <c r="EN13" i="99"/>
  <c r="EM13" i="99"/>
  <c r="EL13" i="99"/>
  <c r="EH13" i="99"/>
  <c r="EG13" i="99"/>
  <c r="EF13" i="99"/>
  <c r="EE13" i="99"/>
  <c r="ED13" i="99"/>
  <c r="EC13" i="99"/>
  <c r="EB13" i="99"/>
  <c r="DX13" i="99"/>
  <c r="DW13" i="99"/>
  <c r="DV13" i="99"/>
  <c r="DU13" i="99"/>
  <c r="DT13" i="99"/>
  <c r="DS13" i="99"/>
  <c r="DR13" i="99"/>
  <c r="DN13" i="99"/>
  <c r="DM13" i="99"/>
  <c r="DL13" i="99"/>
  <c r="DK13" i="99"/>
  <c r="DJ13" i="99"/>
  <c r="DI13" i="99"/>
  <c r="DH13" i="99"/>
  <c r="DD13" i="99"/>
  <c r="DC13" i="99"/>
  <c r="DB13" i="99"/>
  <c r="DA13" i="99"/>
  <c r="CZ13" i="99"/>
  <c r="CY13" i="99"/>
  <c r="CX13" i="99"/>
  <c r="CT13" i="99"/>
  <c r="CS13" i="99"/>
  <c r="CR13" i="99"/>
  <c r="CQ13" i="99"/>
  <c r="CP13" i="99"/>
  <c r="CO13" i="99"/>
  <c r="CN13" i="99"/>
  <c r="CL13" i="99"/>
  <c r="CK13" i="99"/>
  <c r="CB13" i="99"/>
  <c r="CA13" i="99"/>
  <c r="BR13" i="99"/>
  <c r="BQ13" i="99"/>
  <c r="BH13" i="99"/>
  <c r="BG13" i="99"/>
  <c r="AX13" i="99"/>
  <c r="AW13" i="99"/>
  <c r="AN13" i="99"/>
  <c r="AM13" i="99"/>
  <c r="AD13" i="99"/>
  <c r="AC13" i="99"/>
  <c r="U13" i="99"/>
  <c r="AE13" i="99" s="1"/>
  <c r="T13" i="99"/>
  <c r="S13" i="99"/>
  <c r="K13" i="99"/>
  <c r="K14" i="99" s="1"/>
  <c r="K15" i="99" s="1"/>
  <c r="K16" i="99" s="1"/>
  <c r="K18" i="99" s="1"/>
  <c r="K19" i="99" s="1"/>
  <c r="K20" i="99" s="1"/>
  <c r="K21" i="99" s="1"/>
  <c r="K23" i="99" s="1"/>
  <c r="K24" i="99" s="1"/>
  <c r="K25" i="99" s="1"/>
  <c r="K26" i="99" s="1"/>
  <c r="K28" i="99" s="1"/>
  <c r="K29" i="99" s="1"/>
  <c r="K30" i="99" s="1"/>
  <c r="K31" i="99" s="1"/>
  <c r="K33" i="99" s="1"/>
  <c r="K34" i="99" s="1"/>
  <c r="K35" i="99" s="1"/>
  <c r="K36" i="99" s="1"/>
  <c r="K38" i="99" s="1"/>
  <c r="K39" i="99" s="1"/>
  <c r="K40" i="99" s="1"/>
  <c r="K41" i="99" s="1"/>
  <c r="K43" i="99" s="1"/>
  <c r="K44" i="99" s="1"/>
  <c r="K45" i="99" s="1"/>
  <c r="K46" i="99" s="1"/>
  <c r="K48" i="99" s="1"/>
  <c r="K49" i="99" s="1"/>
  <c r="K50" i="99" s="1"/>
  <c r="K51" i="99" s="1"/>
  <c r="K53" i="99" s="1"/>
  <c r="K54" i="99" s="1"/>
  <c r="K55" i="99" s="1"/>
  <c r="K56" i="99" s="1"/>
  <c r="K58" i="99" s="1"/>
  <c r="K59" i="99" s="1"/>
  <c r="K60" i="99" s="1"/>
  <c r="K61" i="99" s="1"/>
  <c r="K63" i="99" s="1"/>
  <c r="K64" i="99" s="1"/>
  <c r="K65" i="99" s="1"/>
  <c r="K66" i="99" s="1"/>
  <c r="K68" i="99" s="1"/>
  <c r="K69" i="99" s="1"/>
  <c r="K70" i="99" s="1"/>
  <c r="K71" i="99" s="1"/>
  <c r="K73" i="99" s="1"/>
  <c r="K74" i="99" s="1"/>
  <c r="K75" i="99" s="1"/>
  <c r="K76" i="99" s="1"/>
  <c r="K78" i="99" s="1"/>
  <c r="K79" i="99" s="1"/>
  <c r="K80" i="99" s="1"/>
  <c r="K81" i="99" s="1"/>
  <c r="K83" i="99" s="1"/>
  <c r="K84" i="99" s="1"/>
  <c r="K85" i="99" s="1"/>
  <c r="K86" i="99" s="1"/>
  <c r="K88" i="99" s="1"/>
  <c r="K89" i="99" s="1"/>
  <c r="K90" i="99" s="1"/>
  <c r="K91" i="99" s="1"/>
  <c r="K93" i="99" s="1"/>
  <c r="K94" i="99" s="1"/>
  <c r="K95" i="99" s="1"/>
  <c r="K96" i="99" s="1"/>
  <c r="K98" i="99" s="1"/>
  <c r="K99" i="99" s="1"/>
  <c r="K100" i="99" s="1"/>
  <c r="K101" i="99" s="1"/>
  <c r="K103" i="99" s="1"/>
  <c r="K104" i="99" s="1"/>
  <c r="K105" i="99" s="1"/>
  <c r="K106" i="99" s="1"/>
  <c r="K108" i="99" s="1"/>
  <c r="K109" i="99" s="1"/>
  <c r="K110" i="99" s="1"/>
  <c r="K111" i="99" s="1"/>
  <c r="K113" i="99" s="1"/>
  <c r="K114" i="99" s="1"/>
  <c r="K115" i="99" s="1"/>
  <c r="K116" i="99" s="1"/>
  <c r="K118" i="99" s="1"/>
  <c r="K119" i="99" s="1"/>
  <c r="K120" i="99" s="1"/>
  <c r="K121" i="99" s="1"/>
  <c r="K123" i="99" s="1"/>
  <c r="K124" i="99" s="1"/>
  <c r="K125" i="99" s="1"/>
  <c r="K126" i="99" s="1"/>
  <c r="K128" i="99" s="1"/>
  <c r="K129" i="99" s="1"/>
  <c r="K130" i="99" s="1"/>
  <c r="K131" i="99" s="1"/>
  <c r="J13" i="99"/>
  <c r="I13" i="99"/>
  <c r="L9" i="99"/>
  <c r="V9" i="99" s="1"/>
  <c r="AF9" i="99" s="1"/>
  <c r="AP9" i="99" s="1"/>
  <c r="AZ9" i="99" s="1"/>
  <c r="BJ9" i="99" s="1"/>
  <c r="BT9" i="99" s="1"/>
  <c r="CD9" i="99" s="1"/>
  <c r="CN9" i="99" s="1"/>
  <c r="CX9" i="99" s="1"/>
  <c r="DH9" i="99" s="1"/>
  <c r="DR9" i="99" s="1"/>
  <c r="EB9" i="99" s="1"/>
  <c r="EL9" i="99" s="1"/>
  <c r="I9" i="99"/>
  <c r="S9" i="99" s="1"/>
  <c r="AC9" i="99" s="1"/>
  <c r="AM9" i="99" s="1"/>
  <c r="AW9" i="99" s="1"/>
  <c r="BG9" i="99" s="1"/>
  <c r="BQ9" i="99" s="1"/>
  <c r="CA9" i="99" s="1"/>
  <c r="CK9" i="99" s="1"/>
  <c r="CU9" i="99" s="1"/>
  <c r="DE9" i="99" s="1"/>
  <c r="DO9" i="99" s="1"/>
  <c r="DY9" i="99" s="1"/>
  <c r="EI9" i="99" s="1"/>
  <c r="ES9" i="99" s="1"/>
  <c r="S7" i="99"/>
  <c r="AC7" i="99" s="1"/>
  <c r="AM7" i="99" s="1"/>
  <c r="L7" i="99"/>
  <c r="V7" i="99" s="1"/>
  <c r="AF7" i="99" s="1"/>
  <c r="AP7" i="99" s="1"/>
  <c r="AZ7" i="99" s="1"/>
  <c r="BJ7" i="99" s="1"/>
  <c r="BT7" i="99" s="1"/>
  <c r="CD7" i="99" s="1"/>
  <c r="CN7" i="99" s="1"/>
  <c r="CX7" i="99" s="1"/>
  <c r="DH7" i="99" s="1"/>
  <c r="DR7" i="99" s="1"/>
  <c r="EB7" i="99" s="1"/>
  <c r="EL7" i="99" s="1"/>
  <c r="AN4" i="99"/>
  <c r="AX4" i="99" s="1"/>
  <c r="BH4" i="99" s="1"/>
  <c r="BR4" i="99" s="1"/>
  <c r="CB4" i="99" s="1"/>
  <c r="CL4" i="99" s="1"/>
  <c r="CV4" i="99" s="1"/>
  <c r="DF4" i="99" s="1"/>
  <c r="DP4" i="99" s="1"/>
  <c r="DZ4" i="99" s="1"/>
  <c r="EJ4" i="99" s="1"/>
  <c r="ET4" i="99" s="1"/>
  <c r="AD4" i="99"/>
  <c r="T4" i="99"/>
  <c r="T3" i="99"/>
  <c r="J3" i="99"/>
  <c r="T2" i="99"/>
  <c r="AD2" i="99" s="1"/>
  <c r="AN2" i="99" s="1"/>
  <c r="AX2" i="99" s="1"/>
  <c r="BH2" i="99" s="1"/>
  <c r="BR2" i="99" s="1"/>
  <c r="CB2" i="99" s="1"/>
  <c r="CL2" i="99" s="1"/>
  <c r="CV2" i="99" s="1"/>
  <c r="DF2" i="99" s="1"/>
  <c r="DP2" i="99" s="1"/>
  <c r="DZ2" i="99" s="1"/>
  <c r="EJ2" i="99" s="1"/>
  <c r="ET2" i="99" s="1"/>
  <c r="CU51" i="99" l="1"/>
  <c r="EJ56" i="99"/>
  <c r="ET64" i="99"/>
  <c r="DF65" i="99"/>
  <c r="ES68" i="99"/>
  <c r="DE71" i="99"/>
  <c r="DO78" i="99"/>
  <c r="CU108" i="99"/>
  <c r="CU110" i="99"/>
  <c r="CU113" i="99"/>
  <c r="CU115" i="99"/>
  <c r="CU123" i="99"/>
  <c r="ES123" i="99"/>
  <c r="DB132" i="99"/>
  <c r="DY61" i="99"/>
  <c r="DE93" i="99"/>
  <c r="DF103" i="99"/>
  <c r="DT132" i="99"/>
  <c r="ES26" i="99"/>
  <c r="CU109" i="99"/>
  <c r="CU111" i="99"/>
  <c r="CU114" i="99"/>
  <c r="CU124" i="99"/>
  <c r="CU129" i="99"/>
  <c r="CU131" i="99"/>
  <c r="EI84" i="99"/>
  <c r="DE25" i="99"/>
  <c r="DO93" i="99"/>
  <c r="DO95" i="99"/>
  <c r="CU118" i="99"/>
  <c r="CU120" i="99"/>
  <c r="CU60" i="99"/>
  <c r="DY96" i="99"/>
  <c r="ET104" i="99"/>
  <c r="DF105" i="99"/>
  <c r="ET106" i="99"/>
  <c r="DZ123" i="99"/>
  <c r="CU78" i="99"/>
  <c r="CU86" i="99"/>
  <c r="CU104" i="99"/>
  <c r="ES16" i="99"/>
  <c r="DY29" i="99"/>
  <c r="EJ29" i="99"/>
  <c r="EJ83" i="99"/>
  <c r="DE124" i="99"/>
  <c r="ES130" i="99"/>
  <c r="DE131" i="99"/>
  <c r="DO35" i="99"/>
  <c r="CU20" i="99"/>
  <c r="ET15" i="99"/>
  <c r="DF16" i="99"/>
  <c r="ES60" i="99"/>
  <c r="DO64" i="99"/>
  <c r="DF68" i="99"/>
  <c r="CU73" i="99"/>
  <c r="CU75" i="99"/>
  <c r="DF108" i="99"/>
  <c r="DY15" i="99"/>
  <c r="CU18" i="99"/>
  <c r="DE16" i="99"/>
  <c r="DP16" i="99"/>
  <c r="DE33" i="99"/>
  <c r="CU41" i="99"/>
  <c r="DO49" i="99"/>
  <c r="ES50" i="99"/>
  <c r="DO56" i="99"/>
  <c r="CU71" i="99"/>
  <c r="ES71" i="99"/>
  <c r="DY80" i="99"/>
  <c r="ES80" i="99"/>
  <c r="DO83" i="99"/>
  <c r="DY88" i="99"/>
  <c r="DO91" i="99"/>
  <c r="DE108" i="99"/>
  <c r="DP108" i="99"/>
  <c r="ES109" i="99"/>
  <c r="DP110" i="99"/>
  <c r="ES111" i="99"/>
  <c r="ES114" i="99"/>
  <c r="DE115" i="99"/>
  <c r="CU116" i="99"/>
  <c r="ES116" i="99"/>
  <c r="DF18" i="99"/>
  <c r="ET53" i="99"/>
  <c r="EJ61" i="99"/>
  <c r="EJ74" i="99"/>
  <c r="ET80" i="99"/>
  <c r="DF81" i="99"/>
  <c r="DY14" i="99"/>
  <c r="ES30" i="99"/>
  <c r="CU36" i="99"/>
  <c r="DY40" i="99"/>
  <c r="EJ40" i="99"/>
  <c r="DE51" i="99"/>
  <c r="CU55" i="99"/>
  <c r="ES55" i="99"/>
  <c r="EJ70" i="99"/>
  <c r="ET74" i="99"/>
  <c r="DF75" i="99"/>
  <c r="ES78" i="99"/>
  <c r="ES84" i="99"/>
  <c r="ES104" i="99"/>
  <c r="CU106" i="99"/>
  <c r="ES106" i="99"/>
  <c r="DO124" i="99"/>
  <c r="DY125" i="99"/>
  <c r="DO126" i="99"/>
  <c r="DY128" i="99"/>
  <c r="CN132" i="99"/>
  <c r="DZ20" i="99"/>
  <c r="ET40" i="99"/>
  <c r="DF41" i="99"/>
  <c r="DY44" i="99"/>
  <c r="ES44" i="99"/>
  <c r="CU45" i="99"/>
  <c r="DE46" i="99"/>
  <c r="DZ56" i="99"/>
  <c r="DY64" i="99"/>
  <c r="ES64" i="99"/>
  <c r="DO65" i="99"/>
  <c r="ET70" i="99"/>
  <c r="ES76" i="99"/>
  <c r="DZ89" i="99"/>
  <c r="DY95" i="99"/>
  <c r="ET115" i="99"/>
  <c r="DF116" i="99"/>
  <c r="CU119" i="99"/>
  <c r="ES119" i="99"/>
  <c r="CU121" i="99"/>
  <c r="ES121" i="99"/>
  <c r="DN132" i="99"/>
  <c r="EJ91" i="99"/>
  <c r="DF98" i="99"/>
  <c r="ET99" i="99"/>
  <c r="DF100" i="99"/>
  <c r="ET101" i="99"/>
  <c r="DP124" i="99"/>
  <c r="DE24" i="99"/>
  <c r="ET29" i="99"/>
  <c r="DF34" i="99"/>
  <c r="DY46" i="99"/>
  <c r="DY58" i="99"/>
  <c r="DZ71" i="99"/>
  <c r="DF78" i="99"/>
  <c r="CU99" i="99"/>
  <c r="ES99" i="99"/>
  <c r="DE100" i="99"/>
  <c r="CU101" i="99"/>
  <c r="ES101" i="99"/>
  <c r="DA132" i="99"/>
  <c r="CU31" i="99"/>
  <c r="ES33" i="99"/>
  <c r="DE36" i="99"/>
  <c r="DP36" i="99"/>
  <c r="DO38" i="99"/>
  <c r="DO40" i="99"/>
  <c r="CV44" i="99"/>
  <c r="DE48" i="99"/>
  <c r="DY48" i="99"/>
  <c r="DE53" i="99"/>
  <c r="CU54" i="99"/>
  <c r="DY69" i="99"/>
  <c r="DO70" i="99"/>
  <c r="CU79" i="99"/>
  <c r="CU81" i="99"/>
  <c r="CU103" i="99"/>
  <c r="CU105" i="99"/>
  <c r="ET118" i="99"/>
  <c r="DF119" i="99"/>
  <c r="ET120" i="99"/>
  <c r="DF121" i="99"/>
  <c r="DO123" i="99"/>
  <c r="DY124" i="99"/>
  <c r="DO125" i="99"/>
  <c r="ED132" i="99"/>
  <c r="DK132" i="99"/>
  <c r="CQ22" i="99"/>
  <c r="DV22" i="99"/>
  <c r="DF23" i="99"/>
  <c r="DE35" i="99"/>
  <c r="ES41" i="99"/>
  <c r="DM47" i="99"/>
  <c r="DV52" i="99"/>
  <c r="DM52" i="99"/>
  <c r="ES54" i="99"/>
  <c r="CP57" i="99"/>
  <c r="DL67" i="99"/>
  <c r="AC16" i="100"/>
  <c r="AE17" i="100"/>
  <c r="DZ94" i="99"/>
  <c r="DP118" i="99"/>
  <c r="DP120" i="99"/>
  <c r="DU127" i="99"/>
  <c r="ER127" i="99"/>
  <c r="CL127" i="99"/>
  <c r="AE56" i="100" s="1"/>
  <c r="ET129" i="99"/>
  <c r="CK132" i="99"/>
  <c r="DO13" i="99"/>
  <c r="CV13" i="99"/>
  <c r="DE20" i="99"/>
  <c r="DP20" i="99"/>
  <c r="DP25" i="99"/>
  <c r="DV27" i="99"/>
  <c r="ES38" i="99"/>
  <c r="DA72" i="99"/>
  <c r="CR72" i="99"/>
  <c r="DY75" i="99"/>
  <c r="EC77" i="99"/>
  <c r="DN87" i="99"/>
  <c r="ET91" i="99"/>
  <c r="CS92" i="99"/>
  <c r="DX92" i="99"/>
  <c r="EJ94" i="99"/>
  <c r="CV95" i="99"/>
  <c r="CO127" i="99"/>
  <c r="DT127" i="99"/>
  <c r="EQ127" i="99"/>
  <c r="EB132" i="99"/>
  <c r="DI132" i="99"/>
  <c r="DF13" i="99"/>
  <c r="EJ33" i="99"/>
  <c r="DZ38" i="99"/>
  <c r="DK42" i="99"/>
  <c r="AC45" i="100"/>
  <c r="DM87" i="99"/>
  <c r="ET96" i="99"/>
  <c r="CR22" i="99"/>
  <c r="DY28" i="99"/>
  <c r="DF54" i="99"/>
  <c r="ES59" i="99"/>
  <c r="DP59" i="99"/>
  <c r="CU74" i="99"/>
  <c r="DL77" i="99"/>
  <c r="CU89" i="99"/>
  <c r="DO89" i="99"/>
  <c r="EJ125" i="99"/>
  <c r="ES128" i="99"/>
  <c r="DS132" i="99"/>
  <c r="DS27" i="99"/>
  <c r="DB32" i="99"/>
  <c r="DI37" i="99"/>
  <c r="DZ49" i="99"/>
  <c r="DJ52" i="99"/>
  <c r="CT57" i="99"/>
  <c r="DP98" i="99"/>
  <c r="DP100" i="99"/>
  <c r="CT127" i="99"/>
  <c r="EN127" i="99"/>
  <c r="ET128" i="99"/>
  <c r="DE13" i="99"/>
  <c r="CU13" i="99"/>
  <c r="EI16" i="99"/>
  <c r="DI17" i="99"/>
  <c r="ES18" i="99"/>
  <c r="DY19" i="99"/>
  <c r="EI24" i="99"/>
  <c r="DO28" i="99"/>
  <c r="DE39" i="99"/>
  <c r="CU43" i="99"/>
  <c r="EJ49" i="99"/>
  <c r="CV50" i="99"/>
  <c r="DA52" i="99"/>
  <c r="DO81" i="99"/>
  <c r="EH82" i="99"/>
  <c r="CV84" i="99"/>
  <c r="DY90" i="99"/>
  <c r="DY93" i="99"/>
  <c r="DO94" i="99"/>
  <c r="DO96" i="99"/>
  <c r="DP103" i="99"/>
  <c r="DP105" i="99"/>
  <c r="ET109" i="99"/>
  <c r="DF110" i="99"/>
  <c r="ET111" i="99"/>
  <c r="DY30" i="99"/>
  <c r="DH32" i="99"/>
  <c r="EH37" i="99"/>
  <c r="DP68" i="99"/>
  <c r="EC82" i="99"/>
  <c r="ES85" i="99"/>
  <c r="DE86" i="99"/>
  <c r="DP86" i="99"/>
  <c r="ES91" i="99"/>
  <c r="CL112" i="99"/>
  <c r="AE53" i="100" s="1"/>
  <c r="DZ129" i="99"/>
  <c r="DZ131" i="99"/>
  <c r="DL132" i="99"/>
  <c r="BH132" i="99"/>
  <c r="AB57" i="100" s="1"/>
  <c r="DE18" i="99"/>
  <c r="DY21" i="99"/>
  <c r="DP30" i="99"/>
  <c r="CY32" i="99"/>
  <c r="DN37" i="99"/>
  <c r="DY39" i="99"/>
  <c r="EG47" i="99"/>
  <c r="EG52" i="99"/>
  <c r="DY55" i="99"/>
  <c r="CU59" i="99"/>
  <c r="AE13" i="100"/>
  <c r="CU66" i="99"/>
  <c r="ES66" i="99"/>
  <c r="DI72" i="99"/>
  <c r="EF72" i="99"/>
  <c r="DO73" i="99"/>
  <c r="DC82" i="99"/>
  <c r="CT82" i="99"/>
  <c r="AA47" i="100"/>
  <c r="DZ86" i="99"/>
  <c r="EI89" i="99"/>
  <c r="DP89" i="99"/>
  <c r="CU90" i="99"/>
  <c r="DY94" i="99"/>
  <c r="DP113" i="99"/>
  <c r="DP115" i="99"/>
  <c r="EJ126" i="99"/>
  <c r="ET126" i="99"/>
  <c r="DO128" i="99"/>
  <c r="DY131" i="99"/>
  <c r="EJ131" i="99"/>
  <c r="DZ13" i="99"/>
  <c r="EJ16" i="99"/>
  <c r="DK17" i="99"/>
  <c r="DX17" i="99"/>
  <c r="CV19" i="99"/>
  <c r="DP21" i="99"/>
  <c r="CS22" i="99"/>
  <c r="EM22" i="99"/>
  <c r="DZ23" i="99"/>
  <c r="DY25" i="99"/>
  <c r="EJ25" i="99"/>
  <c r="ET25" i="99"/>
  <c r="DF26" i="99"/>
  <c r="DM27" i="99"/>
  <c r="DX27" i="99"/>
  <c r="AB6" i="100"/>
  <c r="EM27" i="99"/>
  <c r="AC6" i="100"/>
  <c r="DF28" i="99"/>
  <c r="ES29" i="99"/>
  <c r="EJ30" i="99"/>
  <c r="DO31" i="99"/>
  <c r="CV31" i="99"/>
  <c r="EH32" i="99"/>
  <c r="DS32" i="99"/>
  <c r="EQ32" i="99"/>
  <c r="CU33" i="99"/>
  <c r="DZ34" i="99"/>
  <c r="DY36" i="99"/>
  <c r="EJ36" i="99"/>
  <c r="ET36" i="99"/>
  <c r="CY37" i="99"/>
  <c r="CZ37" i="99"/>
  <c r="DV37" i="99"/>
  <c r="ER37" i="99"/>
  <c r="AE8" i="100"/>
  <c r="ET38" i="99"/>
  <c r="DF39" i="99"/>
  <c r="DP39" i="99"/>
  <c r="CU40" i="99"/>
  <c r="ES40" i="99"/>
  <c r="DZ41" i="99"/>
  <c r="ED42" i="99"/>
  <c r="CQ42" i="99"/>
  <c r="AC39" i="100"/>
  <c r="DP43" i="99"/>
  <c r="ET43" i="99"/>
  <c r="DZ45" i="99"/>
  <c r="DL47" i="99"/>
  <c r="EI50" i="99"/>
  <c r="DP50" i="99"/>
  <c r="DZ50" i="99"/>
  <c r="DC52" i="99"/>
  <c r="DD52" i="99"/>
  <c r="DR52" i="99"/>
  <c r="DZ54" i="99"/>
  <c r="DO55" i="99"/>
  <c r="CV55" i="99"/>
  <c r="DF55" i="99"/>
  <c r="X42" i="100"/>
  <c r="CY57" i="99"/>
  <c r="DU57" i="99"/>
  <c r="EQ57" i="99"/>
  <c r="ES58" i="99"/>
  <c r="EJ59" i="99"/>
  <c r="DO60" i="99"/>
  <c r="CV60" i="99"/>
  <c r="ES61" i="99"/>
  <c r="X43" i="100"/>
  <c r="W43" i="100"/>
  <c r="CO62" i="99"/>
  <c r="DT62" i="99"/>
  <c r="DU62" i="99"/>
  <c r="EQ62" i="99"/>
  <c r="DP63" i="99"/>
  <c r="CU64" i="99"/>
  <c r="EJ65" i="99"/>
  <c r="DO66" i="99"/>
  <c r="CV66" i="99"/>
  <c r="DF66" i="99"/>
  <c r="DB67" i="99"/>
  <c r="CT67" i="99"/>
  <c r="AA14" i="100"/>
  <c r="EJ68" i="99"/>
  <c r="DF69" i="99"/>
  <c r="ET71" i="99"/>
  <c r="X45" i="100"/>
  <c r="DT72" i="99"/>
  <c r="EQ72" i="99"/>
  <c r="CV73" i="99"/>
  <c r="DZ75" i="99"/>
  <c r="DS77" i="99"/>
  <c r="EO77" i="99"/>
  <c r="EJ78" i="99"/>
  <c r="ET78" i="99"/>
  <c r="DP79" i="99"/>
  <c r="CU80" i="99"/>
  <c r="EJ81" i="99"/>
  <c r="DK82" i="99"/>
  <c r="CR82" i="99"/>
  <c r="DW82" i="99"/>
  <c r="DX82" i="99"/>
  <c r="AC17" i="100"/>
  <c r="CU83" i="99"/>
  <c r="DE84" i="99"/>
  <c r="DZ84" i="99"/>
  <c r="CV85" i="99"/>
  <c r="DY86" i="99"/>
  <c r="EI86" i="99"/>
  <c r="DT87" i="99"/>
  <c r="DU87" i="99"/>
  <c r="EQ87" i="99"/>
  <c r="DY89" i="99"/>
  <c r="ES89" i="99"/>
  <c r="ET89" i="99"/>
  <c r="DP90" i="99"/>
  <c r="DT92" i="99"/>
  <c r="DV92" i="99"/>
  <c r="ER92" i="99"/>
  <c r="ES95" i="99"/>
  <c r="DP95" i="99"/>
  <c r="EH97" i="99"/>
  <c r="AB20" i="100"/>
  <c r="EO97" i="99"/>
  <c r="DY98" i="99"/>
  <c r="EJ98" i="99"/>
  <c r="DO99" i="99"/>
  <c r="CV99" i="99"/>
  <c r="DY100" i="99"/>
  <c r="EJ100" i="99"/>
  <c r="DO101" i="99"/>
  <c r="CV101" i="99"/>
  <c r="DD102" i="99"/>
  <c r="CN102" i="99"/>
  <c r="DS102" i="99"/>
  <c r="EP102" i="99"/>
  <c r="DY103" i="99"/>
  <c r="EJ103" i="99"/>
  <c r="DO104" i="99"/>
  <c r="CV104" i="99"/>
  <c r="DY105" i="99"/>
  <c r="EJ105" i="99"/>
  <c r="DO106" i="99"/>
  <c r="CV106" i="99"/>
  <c r="DD107" i="99"/>
  <c r="DR107" i="99"/>
  <c r="EO107" i="99"/>
  <c r="DY108" i="99"/>
  <c r="EJ108" i="99"/>
  <c r="DO109" i="99"/>
  <c r="CV109" i="99"/>
  <c r="DY110" i="99"/>
  <c r="EJ110" i="99"/>
  <c r="DO111" i="99"/>
  <c r="CV111" i="99"/>
  <c r="CN112" i="99"/>
  <c r="EP112" i="99"/>
  <c r="DY113" i="99"/>
  <c r="EJ113" i="99"/>
  <c r="DO114" i="99"/>
  <c r="CV114" i="99"/>
  <c r="DY115" i="99"/>
  <c r="EJ115" i="99"/>
  <c r="DO116" i="99"/>
  <c r="CV116" i="99"/>
  <c r="DD117" i="99"/>
  <c r="CN117" i="99"/>
  <c r="EO117" i="99"/>
  <c r="DY118" i="99"/>
  <c r="EJ118" i="99"/>
  <c r="DO119" i="99"/>
  <c r="CV119" i="99"/>
  <c r="DY120" i="99"/>
  <c r="EJ120" i="99"/>
  <c r="DO121" i="99"/>
  <c r="CV121" i="99"/>
  <c r="EH122" i="99"/>
  <c r="DN122" i="99"/>
  <c r="Z55" i="100"/>
  <c r="AB25" i="100"/>
  <c r="EO122" i="99"/>
  <c r="ET123" i="99"/>
  <c r="DF124" i="99"/>
  <c r="CU125" i="99"/>
  <c r="ES125" i="99"/>
  <c r="DE126" i="99"/>
  <c r="DZ126" i="99"/>
  <c r="CR127" i="99"/>
  <c r="DW127" i="99"/>
  <c r="AC56" i="100"/>
  <c r="DE128" i="99"/>
  <c r="DZ128" i="99"/>
  <c r="DO129" i="99"/>
  <c r="CV129" i="99"/>
  <c r="DY130" i="99"/>
  <c r="ET130" i="99"/>
  <c r="DF131" i="99"/>
  <c r="DC132" i="99"/>
  <c r="AC132" i="99"/>
  <c r="Y27" i="100" s="1"/>
  <c r="EI110" i="99"/>
  <c r="DO14" i="99"/>
  <c r="CV14" i="99"/>
  <c r="DY18" i="99"/>
  <c r="DP18" i="99"/>
  <c r="DO21" i="99"/>
  <c r="DF21" i="99"/>
  <c r="EF22" i="99"/>
  <c r="AA5" i="100"/>
  <c r="ES23" i="99"/>
  <c r="DP23" i="99"/>
  <c r="ES24" i="99"/>
  <c r="DE26" i="99"/>
  <c r="CV26" i="99"/>
  <c r="Y6" i="100"/>
  <c r="DR27" i="99"/>
  <c r="DZ30" i="99"/>
  <c r="DP14" i="99"/>
  <c r="CR17" i="99"/>
  <c r="DW17" i="99"/>
  <c r="DH17" i="99"/>
  <c r="DZ18" i="99"/>
  <c r="DO19" i="99"/>
  <c r="DY20" i="99"/>
  <c r="ET20" i="99"/>
  <c r="EE22" i="99"/>
  <c r="DL22" i="99"/>
  <c r="DX22" i="99"/>
  <c r="AB35" i="100"/>
  <c r="EJ13" i="99"/>
  <c r="ET13" i="99"/>
  <c r="DZ14" i="99"/>
  <c r="EJ14" i="99"/>
  <c r="DO15" i="99"/>
  <c r="CV15" i="99"/>
  <c r="DY16" i="99"/>
  <c r="CU16" i="99"/>
  <c r="ET16" i="99"/>
  <c r="CZ17" i="99"/>
  <c r="DV17" i="99"/>
  <c r="AC4" i="100"/>
  <c r="EJ18" i="99"/>
  <c r="DF19" i="99"/>
  <c r="DE21" i="99"/>
  <c r="DZ21" i="99"/>
  <c r="DK22" i="99"/>
  <c r="DW22" i="99"/>
  <c r="EL22" i="99"/>
  <c r="DY23" i="99"/>
  <c r="EJ23" i="99"/>
  <c r="CV24" i="99"/>
  <c r="EI25" i="99"/>
  <c r="DY26" i="99"/>
  <c r="DP26" i="99"/>
  <c r="DB27" i="99"/>
  <c r="CS27" i="99"/>
  <c r="CO27" i="99"/>
  <c r="DE28" i="99"/>
  <c r="DP28" i="99"/>
  <c r="DZ28" i="99"/>
  <c r="ET30" i="99"/>
  <c r="DF31" i="99"/>
  <c r="EG32" i="99"/>
  <c r="DN32" i="99"/>
  <c r="EP32" i="99"/>
  <c r="CS32" i="99"/>
  <c r="ES34" i="99"/>
  <c r="EJ34" i="99"/>
  <c r="CV35" i="99"/>
  <c r="EI36" i="99"/>
  <c r="CP37" i="99"/>
  <c r="DT37" i="99"/>
  <c r="DU37" i="99"/>
  <c r="DM37" i="99"/>
  <c r="CU38" i="99"/>
  <c r="EI39" i="99"/>
  <c r="DZ39" i="99"/>
  <c r="EJ41" i="99"/>
  <c r="EC42" i="99"/>
  <c r="CP42" i="99"/>
  <c r="DU42" i="99"/>
  <c r="AE9" i="100"/>
  <c r="DO44" i="99"/>
  <c r="DY45" i="99"/>
  <c r="AB10" i="100"/>
  <c r="EO47" i="99"/>
  <c r="DO48" i="99"/>
  <c r="CV48" i="99"/>
  <c r="DF48" i="99"/>
  <c r="DP48" i="99"/>
  <c r="CU49" i="99"/>
  <c r="EJ50" i="99"/>
  <c r="DO51" i="99"/>
  <c r="CV51" i="99"/>
  <c r="DF51" i="99"/>
  <c r="DB52" i="99"/>
  <c r="CT52" i="99"/>
  <c r="DS52" i="99"/>
  <c r="DZ52" i="99" s="1"/>
  <c r="EO52" i="99"/>
  <c r="CV53" i="99"/>
  <c r="DY54" i="99"/>
  <c r="EJ54" i="99"/>
  <c r="ET54" i="99"/>
  <c r="DP55" i="99"/>
  <c r="CU56" i="99"/>
  <c r="W42" i="100"/>
  <c r="G52" i="100" s="1"/>
  <c r="EP57" i="99"/>
  <c r="ET59" i="99"/>
  <c r="DF60" i="99"/>
  <c r="DP60" i="99"/>
  <c r="CN62" i="99"/>
  <c r="DS62" i="99"/>
  <c r="EP62" i="99"/>
  <c r="DY63" i="99"/>
  <c r="DZ63" i="99"/>
  <c r="DY65" i="99"/>
  <c r="ES65" i="99"/>
  <c r="ET65" i="99"/>
  <c r="DP66" i="99"/>
  <c r="CS67" i="99"/>
  <c r="DX67" i="99"/>
  <c r="AB44" i="100"/>
  <c r="EL67" i="99"/>
  <c r="DY68" i="99"/>
  <c r="ET68" i="99"/>
  <c r="DE69" i="99"/>
  <c r="DP69" i="99"/>
  <c r="CU70" i="99"/>
  <c r="ES70" i="99"/>
  <c r="CO72" i="99"/>
  <c r="CV72" i="99" s="1"/>
  <c r="EP72" i="99"/>
  <c r="DF73" i="99"/>
  <c r="ES74" i="99"/>
  <c r="EJ75" i="99"/>
  <c r="DO76" i="99"/>
  <c r="CV76" i="99"/>
  <c r="DC77" i="99"/>
  <c r="AA46" i="100"/>
  <c r="EN77" i="99"/>
  <c r="DY78" i="99"/>
  <c r="DY79" i="99"/>
  <c r="DZ79" i="99"/>
  <c r="DY81" i="99"/>
  <c r="ES81" i="99"/>
  <c r="ET81" i="99"/>
  <c r="CZ82" i="99"/>
  <c r="DV82" i="99"/>
  <c r="ER82" i="99"/>
  <c r="CL82" i="99"/>
  <c r="AE47" i="100" s="1"/>
  <c r="EJ84" i="99"/>
  <c r="DF85" i="99"/>
  <c r="W48" i="100"/>
  <c r="Y48" i="100"/>
  <c r="DS87" i="99"/>
  <c r="AB18" i="100"/>
  <c r="EP87" i="99"/>
  <c r="CV88" i="99"/>
  <c r="DE90" i="99"/>
  <c r="DZ90" i="99"/>
  <c r="DY91" i="99"/>
  <c r="CV91" i="99"/>
  <c r="DD92" i="99"/>
  <c r="CN92" i="99"/>
  <c r="DS92" i="99"/>
  <c r="EQ92" i="99"/>
  <c r="CV93" i="99"/>
  <c r="ES94" i="99"/>
  <c r="DZ95" i="99"/>
  <c r="EJ95" i="99"/>
  <c r="CV96" i="99"/>
  <c r="DN97" i="99"/>
  <c r="CT97" i="99"/>
  <c r="AA20" i="100"/>
  <c r="EN97" i="99"/>
  <c r="ET98" i="99"/>
  <c r="DF99" i="99"/>
  <c r="ET100" i="99"/>
  <c r="DF101" i="99"/>
  <c r="DC102" i="99"/>
  <c r="DN102" i="99"/>
  <c r="AA21" i="100"/>
  <c r="EO102" i="99"/>
  <c r="ET103" i="99"/>
  <c r="DF104" i="99"/>
  <c r="ET105" i="99"/>
  <c r="DF106" i="99"/>
  <c r="CT107" i="99"/>
  <c r="AA52" i="100"/>
  <c r="ET108" i="99"/>
  <c r="DF109" i="99"/>
  <c r="ET110" i="99"/>
  <c r="DF111" i="99"/>
  <c r="DN112" i="99"/>
  <c r="Z53" i="100"/>
  <c r="ET113" i="99"/>
  <c r="DF114" i="99"/>
  <c r="EJ128" i="99"/>
  <c r="DF129" i="99"/>
  <c r="DP131" i="99"/>
  <c r="CA132" i="99"/>
  <c r="ET14" i="99"/>
  <c r="CQ17" i="99"/>
  <c r="CL17" i="99"/>
  <c r="AE34" i="100" s="1"/>
  <c r="ET18" i="99"/>
  <c r="DE19" i="99"/>
  <c r="DP19" i="99"/>
  <c r="ES20" i="99"/>
  <c r="EJ21" i="99"/>
  <c r="ET21" i="99"/>
  <c r="CY22" i="99"/>
  <c r="CZ22" i="99"/>
  <c r="DN22" i="99"/>
  <c r="AC35" i="100"/>
  <c r="ET23" i="99"/>
  <c r="DF24" i="99"/>
  <c r="DP24" i="99"/>
  <c r="ES25" i="99"/>
  <c r="DZ26" i="99"/>
  <c r="CZ27" i="99"/>
  <c r="CR27" i="99"/>
  <c r="AC36" i="100"/>
  <c r="EJ28" i="99"/>
  <c r="DO29" i="99"/>
  <c r="CV29" i="99"/>
  <c r="ES31" i="99"/>
  <c r="DP31" i="99"/>
  <c r="EF32" i="99"/>
  <c r="AB7" i="100"/>
  <c r="EO32" i="99"/>
  <c r="CV33" i="99"/>
  <c r="ET34" i="99"/>
  <c r="DF35" i="99"/>
  <c r="ES36" i="99"/>
  <c r="CO37" i="99"/>
  <c r="DS37" i="99"/>
  <c r="AB8" i="100"/>
  <c r="EP37" i="99"/>
  <c r="EJ39" i="99"/>
  <c r="CV40" i="99"/>
  <c r="ET41" i="99"/>
  <c r="DI42" i="99"/>
  <c r="DT42" i="99"/>
  <c r="EQ42" i="99"/>
  <c r="EJ43" i="99"/>
  <c r="ET45" i="99"/>
  <c r="EN47" i="99"/>
  <c r="CQ47" i="99"/>
  <c r="DZ48" i="99"/>
  <c r="DY50" i="99"/>
  <c r="ET50" i="99"/>
  <c r="DP51" i="99"/>
  <c r="AA41" i="100"/>
  <c r="DF53" i="99"/>
  <c r="DZ55" i="99"/>
  <c r="CN57" i="99"/>
  <c r="AA12" i="100"/>
  <c r="G7" i="100" s="1"/>
  <c r="DJ57" i="99"/>
  <c r="EO57" i="99"/>
  <c r="DO58" i="99"/>
  <c r="CV58" i="99"/>
  <c r="DF58" i="99"/>
  <c r="DE60" i="99"/>
  <c r="DZ60" i="99"/>
  <c r="CV61" i="99"/>
  <c r="DD62" i="99"/>
  <c r="AB13" i="100"/>
  <c r="H7" i="100" s="1"/>
  <c r="EO62" i="99"/>
  <c r="EJ63" i="99"/>
  <c r="CV64" i="99"/>
  <c r="DE66" i="99"/>
  <c r="DZ66" i="99"/>
  <c r="DA67" i="99"/>
  <c r="DW67" i="99"/>
  <c r="AC14" i="100"/>
  <c r="DZ69" i="99"/>
  <c r="DD72" i="99"/>
  <c r="Y45" i="100"/>
  <c r="Z45" i="100"/>
  <c r="EO72" i="99"/>
  <c r="EI73" i="99"/>
  <c r="DP73" i="99"/>
  <c r="DZ73" i="99"/>
  <c r="ET75" i="99"/>
  <c r="DF76" i="99"/>
  <c r="DP76" i="99"/>
  <c r="DA77" i="99"/>
  <c r="CT77" i="99"/>
  <c r="AB46" i="100"/>
  <c r="EM77" i="99"/>
  <c r="EJ79" i="99"/>
  <c r="CV80" i="99"/>
  <c r="CX82" i="99"/>
  <c r="EQ82" i="99"/>
  <c r="DY83" i="99"/>
  <c r="CV83" i="99"/>
  <c r="DY84" i="99"/>
  <c r="ET84" i="99"/>
  <c r="DE85" i="99"/>
  <c r="DP85" i="99"/>
  <c r="ES86" i="99"/>
  <c r="W18" i="100"/>
  <c r="CN87" i="99"/>
  <c r="EO87" i="99"/>
  <c r="CR87" i="99"/>
  <c r="DF88" i="99"/>
  <c r="EJ90" i="99"/>
  <c r="ET90" i="99"/>
  <c r="DF91" i="99"/>
  <c r="DC92" i="99"/>
  <c r="DR92" i="99"/>
  <c r="AA19" i="100"/>
  <c r="EP92" i="99"/>
  <c r="DF93" i="99"/>
  <c r="ET95" i="99"/>
  <c r="DF96" i="99"/>
  <c r="DM97" i="99"/>
  <c r="DX97" i="99"/>
  <c r="AB50" i="100"/>
  <c r="EM97" i="99"/>
  <c r="ES98" i="99"/>
  <c r="DE99" i="99"/>
  <c r="DP99" i="99"/>
  <c r="ES100" i="99"/>
  <c r="DP101" i="99"/>
  <c r="EF102" i="99"/>
  <c r="DM102" i="99"/>
  <c r="CT102" i="99"/>
  <c r="AA51" i="100"/>
  <c r="ES103" i="99"/>
  <c r="DP104" i="99"/>
  <c r="ES105" i="99"/>
  <c r="DP106" i="99"/>
  <c r="DM107" i="99"/>
  <c r="AB22" i="100"/>
  <c r="EM107" i="99"/>
  <c r="ES108" i="99"/>
  <c r="DP109" i="99"/>
  <c r="ES110" i="99"/>
  <c r="DP111" i="99"/>
  <c r="EF112" i="99"/>
  <c r="DM112" i="99"/>
  <c r="CT112" i="99"/>
  <c r="AA23" i="100"/>
  <c r="ES113" i="99"/>
  <c r="DP114" i="99"/>
  <c r="ES115" i="99"/>
  <c r="DE116" i="99"/>
  <c r="DP116" i="99"/>
  <c r="AA24" i="100"/>
  <c r="ES118" i="99"/>
  <c r="DP119" i="99"/>
  <c r="ES120" i="99"/>
  <c r="DP121" i="99"/>
  <c r="AB55" i="100"/>
  <c r="DZ124" i="99"/>
  <c r="EJ124" i="99"/>
  <c r="CV125" i="99"/>
  <c r="DY126" i="99"/>
  <c r="X56" i="100"/>
  <c r="DP129" i="99"/>
  <c r="DY13" i="99"/>
  <c r="EI13" i="99"/>
  <c r="DF15" i="99"/>
  <c r="W34" i="100"/>
  <c r="EQ17" i="99"/>
  <c r="DF29" i="99"/>
  <c r="DZ31" i="99"/>
  <c r="AA7" i="100"/>
  <c r="DF33" i="99"/>
  <c r="DP35" i="99"/>
  <c r="DZ35" i="99"/>
  <c r="Y38" i="100"/>
  <c r="CN37" i="99"/>
  <c r="CV38" i="99"/>
  <c r="ET39" i="99"/>
  <c r="DF40" i="99"/>
  <c r="W39" i="100"/>
  <c r="DP44" i="99"/>
  <c r="AB40" i="100"/>
  <c r="EJ48" i="99"/>
  <c r="CV49" i="99"/>
  <c r="DZ51" i="99"/>
  <c r="AB11" i="100"/>
  <c r="AC11" i="100"/>
  <c r="DP53" i="99"/>
  <c r="EJ55" i="99"/>
  <c r="CV56" i="99"/>
  <c r="EG57" i="99"/>
  <c r="DN57" i="99"/>
  <c r="Z42" i="100"/>
  <c r="AA42" i="100"/>
  <c r="CU58" i="99"/>
  <c r="DP58" i="99"/>
  <c r="EJ60" i="99"/>
  <c r="DF61" i="99"/>
  <c r="AA13" i="100"/>
  <c r="ED62" i="99"/>
  <c r="ET63" i="99"/>
  <c r="DF64" i="99"/>
  <c r="EJ66" i="99"/>
  <c r="ET66" i="99"/>
  <c r="CR67" i="99"/>
  <c r="CV67" i="99" s="1"/>
  <c r="AE14" i="100"/>
  <c r="CU69" i="99"/>
  <c r="EJ69" i="99"/>
  <c r="CV70" i="99"/>
  <c r="EG72" i="99"/>
  <c r="Y15" i="100"/>
  <c r="AA15" i="100"/>
  <c r="EJ73" i="99"/>
  <c r="DO74" i="99"/>
  <c r="CV74" i="99"/>
  <c r="DF74" i="99"/>
  <c r="DE76" i="99"/>
  <c r="DZ76" i="99"/>
  <c r="AE16" i="100"/>
  <c r="ET79" i="99"/>
  <c r="DF80" i="99"/>
  <c r="W47" i="100"/>
  <c r="DF83" i="99"/>
  <c r="DZ85" i="99"/>
  <c r="AA18" i="100"/>
  <c r="DP88" i="99"/>
  <c r="DP91" i="99"/>
  <c r="DJ92" i="99"/>
  <c r="DP93" i="99"/>
  <c r="DZ93" i="99"/>
  <c r="CV94" i="99"/>
  <c r="DF94" i="99"/>
  <c r="DP96" i="99"/>
  <c r="DZ96" i="99"/>
  <c r="DL97" i="99"/>
  <c r="DW97" i="99"/>
  <c r="DZ99" i="99"/>
  <c r="DZ101" i="99"/>
  <c r="DX102" i="99"/>
  <c r="AB21" i="100"/>
  <c r="AC21" i="100"/>
  <c r="DZ104" i="99"/>
  <c r="DZ106" i="99"/>
  <c r="DL107" i="99"/>
  <c r="DW107" i="99"/>
  <c r="DZ109" i="99"/>
  <c r="DZ111" i="99"/>
  <c r="AB23" i="100"/>
  <c r="DZ114" i="99"/>
  <c r="DZ116" i="99"/>
  <c r="AB54" i="100"/>
  <c r="AE24" i="100"/>
  <c r="DZ119" i="99"/>
  <c r="DZ121" i="99"/>
  <c r="CV123" i="99"/>
  <c r="ET124" i="99"/>
  <c r="DF125" i="99"/>
  <c r="EF132" i="99"/>
  <c r="ES15" i="99"/>
  <c r="DP15" i="99"/>
  <c r="DZ19" i="99"/>
  <c r="EI22" i="99"/>
  <c r="AE5" i="100"/>
  <c r="DZ24" i="99"/>
  <c r="EJ26" i="99"/>
  <c r="EC27" i="99"/>
  <c r="AE6" i="100"/>
  <c r="DN27" i="99"/>
  <c r="ET28" i="99"/>
  <c r="ES13" i="99"/>
  <c r="DZ15" i="99"/>
  <c r="Y34" i="100"/>
  <c r="DS17" i="99"/>
  <c r="DT17" i="99"/>
  <c r="EP17" i="99"/>
  <c r="ES19" i="99"/>
  <c r="EJ19" i="99"/>
  <c r="CV20" i="99"/>
  <c r="CO22" i="99"/>
  <c r="DT22" i="99"/>
  <c r="DU22" i="99"/>
  <c r="AB5" i="100"/>
  <c r="DM22" i="99"/>
  <c r="EJ24" i="99"/>
  <c r="DO25" i="99"/>
  <c r="CV25" i="99"/>
  <c r="ET26" i="99"/>
  <c r="EB27" i="99"/>
  <c r="DI27" i="99"/>
  <c r="DT27" i="99"/>
  <c r="EQ27" i="99"/>
  <c r="CN27" i="99"/>
  <c r="DE29" i="99"/>
  <c r="DP29" i="99"/>
  <c r="DY31" i="99"/>
  <c r="EJ31" i="99"/>
  <c r="CZ32" i="99"/>
  <c r="CR32" i="99"/>
  <c r="AB37" i="100"/>
  <c r="EM32" i="99"/>
  <c r="DY33" i="99"/>
  <c r="DP33" i="99"/>
  <c r="EJ35" i="99"/>
  <c r="DO36" i="99"/>
  <c r="CV36" i="99"/>
  <c r="DC37" i="99"/>
  <c r="Y8" i="100"/>
  <c r="AA8" i="100"/>
  <c r="EN37" i="99"/>
  <c r="DF38" i="99"/>
  <c r="DE40" i="99"/>
  <c r="DP40" i="99"/>
  <c r="EH42" i="99"/>
  <c r="W9" i="100"/>
  <c r="EO42" i="99"/>
  <c r="DZ44" i="99"/>
  <c r="DW47" i="99"/>
  <c r="DX47" i="99"/>
  <c r="EL47" i="99"/>
  <c r="ET48" i="99"/>
  <c r="DF49" i="99"/>
  <c r="CU50" i="99"/>
  <c r="EJ51" i="99"/>
  <c r="ET51" i="99"/>
  <c r="CQ52" i="99"/>
  <c r="DW52" i="99"/>
  <c r="EL52" i="99"/>
  <c r="AC41" i="100"/>
  <c r="DZ53" i="99"/>
  <c r="ET55" i="99"/>
  <c r="DF56" i="99"/>
  <c r="EF57" i="99"/>
  <c r="DM57" i="99"/>
  <c r="Z12" i="100"/>
  <c r="DH57" i="99"/>
  <c r="EM57" i="99"/>
  <c r="DE58" i="99"/>
  <c r="DZ58" i="99"/>
  <c r="DO59" i="99"/>
  <c r="DY59" i="99"/>
  <c r="CV59" i="99"/>
  <c r="DY60" i="99"/>
  <c r="ET60" i="99"/>
  <c r="DE61" i="99"/>
  <c r="DP61" i="99"/>
  <c r="DB62" i="99"/>
  <c r="CS62" i="99"/>
  <c r="AB43" i="100"/>
  <c r="EM62" i="99"/>
  <c r="ET62" i="99" s="1"/>
  <c r="DP64" i="99"/>
  <c r="DY66" i="99"/>
  <c r="EI66" i="99"/>
  <c r="EB67" i="99"/>
  <c r="CP67" i="99"/>
  <c r="EQ67" i="99"/>
  <c r="CN67" i="99"/>
  <c r="ET69" i="99"/>
  <c r="DF70" i="99"/>
  <c r="DM72" i="99"/>
  <c r="DX72" i="99"/>
  <c r="AB15" i="100"/>
  <c r="EM72" i="99"/>
  <c r="AC15" i="100"/>
  <c r="DY73" i="99"/>
  <c r="ES73" i="99"/>
  <c r="ET73" i="99"/>
  <c r="DP74" i="99"/>
  <c r="EJ76" i="99"/>
  <c r="DJ77" i="99"/>
  <c r="CQ77" i="99"/>
  <c r="DV77" i="99"/>
  <c r="DW77" i="99"/>
  <c r="DN77" i="99"/>
  <c r="AC46" i="100"/>
  <c r="CL77" i="99"/>
  <c r="AE46" i="100" s="1"/>
  <c r="DP80" i="99"/>
  <c r="DD82" i="99"/>
  <c r="Y47" i="100"/>
  <c r="DS82" i="99"/>
  <c r="DT82" i="99"/>
  <c r="EO82" i="99"/>
  <c r="ES83" i="99"/>
  <c r="DP83" i="99"/>
  <c r="CU84" i="99"/>
  <c r="DY85" i="99"/>
  <c r="EJ85" i="99"/>
  <c r="CV86" i="99"/>
  <c r="EF87" i="99"/>
  <c r="CS87" i="99"/>
  <c r="DX87" i="99"/>
  <c r="AB48" i="100"/>
  <c r="EM87" i="99"/>
  <c r="DZ88" i="99"/>
  <c r="EJ88" i="99"/>
  <c r="CV89" i="99"/>
  <c r="DZ91" i="99"/>
  <c r="EE92" i="99"/>
  <c r="DB92" i="99"/>
  <c r="AA49" i="100"/>
  <c r="EN92" i="99"/>
  <c r="EJ93" i="99"/>
  <c r="ET93" i="99"/>
  <c r="DP94" i="99"/>
  <c r="CU95" i="99"/>
  <c r="EJ96" i="99"/>
  <c r="CZ97" i="99"/>
  <c r="DK97" i="99"/>
  <c r="CQ97" i="99"/>
  <c r="DV97" i="99"/>
  <c r="AC20" i="100"/>
  <c r="DO98" i="99"/>
  <c r="CV98" i="99"/>
  <c r="DY99" i="99"/>
  <c r="EJ99" i="99"/>
  <c r="DO100" i="99"/>
  <c r="CV100" i="99"/>
  <c r="DY101" i="99"/>
  <c r="EJ101" i="99"/>
  <c r="ED102" i="99"/>
  <c r="DK102" i="99"/>
  <c r="CR102" i="99"/>
  <c r="DW102" i="99"/>
  <c r="EL102" i="99"/>
  <c r="AC51" i="100"/>
  <c r="DO103" i="99"/>
  <c r="CV103" i="99"/>
  <c r="DY104" i="99"/>
  <c r="EJ104" i="99"/>
  <c r="DO105" i="99"/>
  <c r="CV105" i="99"/>
  <c r="DY106" i="99"/>
  <c r="EJ106" i="99"/>
  <c r="CZ107" i="99"/>
  <c r="DK107" i="99"/>
  <c r="CQ107" i="99"/>
  <c r="DV107" i="99"/>
  <c r="AC22" i="100"/>
  <c r="DO108" i="99"/>
  <c r="CV108" i="99"/>
  <c r="DY109" i="99"/>
  <c r="EJ109" i="99"/>
  <c r="DO110" i="99"/>
  <c r="CV110" i="99"/>
  <c r="DY111" i="99"/>
  <c r="EJ111" i="99"/>
  <c r="CZ112" i="99"/>
  <c r="DK112" i="99"/>
  <c r="CR112" i="99"/>
  <c r="DW112" i="99"/>
  <c r="DO113" i="99"/>
  <c r="CV113" i="99"/>
  <c r="DY114" i="99"/>
  <c r="EJ114" i="99"/>
  <c r="DO115" i="99"/>
  <c r="CV115" i="99"/>
  <c r="DY116" i="99"/>
  <c r="EJ116" i="99"/>
  <c r="ED117" i="99"/>
  <c r="CR117" i="99"/>
  <c r="DW117" i="99"/>
  <c r="AB24" i="100"/>
  <c r="AC24" i="100"/>
  <c r="DO118" i="99"/>
  <c r="CV118" i="99"/>
  <c r="DY119" i="99"/>
  <c r="EJ119" i="99"/>
  <c r="DO120" i="99"/>
  <c r="CV120" i="99"/>
  <c r="DY121" i="99"/>
  <c r="EJ121" i="99"/>
  <c r="CZ122" i="99"/>
  <c r="DJ122" i="99"/>
  <c r="DP122" i="99" s="1"/>
  <c r="CQ122" i="99"/>
  <c r="DV122" i="99"/>
  <c r="AC25" i="100"/>
  <c r="DF123" i="99"/>
  <c r="DP125" i="99"/>
  <c r="ES126" i="99"/>
  <c r="DD127" i="99"/>
  <c r="CN127" i="99"/>
  <c r="DS127" i="99"/>
  <c r="EO127" i="99"/>
  <c r="CU128" i="99"/>
  <c r="DY129" i="99"/>
  <c r="EJ129" i="99"/>
  <c r="CV130" i="99"/>
  <c r="ET131" i="99"/>
  <c r="EC132" i="99"/>
  <c r="DJ132" i="99"/>
  <c r="EJ15" i="99"/>
  <c r="CV16" i="99"/>
  <c r="AB4" i="100"/>
  <c r="EO17" i="99"/>
  <c r="CV18" i="99"/>
  <c r="ET19" i="99"/>
  <c r="DF20" i="99"/>
  <c r="ES21" i="99"/>
  <c r="Y35" i="100"/>
  <c r="DS22" i="99"/>
  <c r="EP22" i="99"/>
  <c r="DO23" i="99"/>
  <c r="CV23" i="99"/>
  <c r="DY24" i="99"/>
  <c r="CU24" i="99"/>
  <c r="ET24" i="99"/>
  <c r="DF25" i="99"/>
  <c r="CU26" i="99"/>
  <c r="DO27" i="99"/>
  <c r="DK27" i="99"/>
  <c r="EP27" i="99"/>
  <c r="CU28" i="99"/>
  <c r="ES28" i="99"/>
  <c r="DZ29" i="99"/>
  <c r="DO30" i="99"/>
  <c r="CV30" i="99"/>
  <c r="DF30" i="99"/>
  <c r="ET31" i="99"/>
  <c r="DJ32" i="99"/>
  <c r="CQ32" i="99"/>
  <c r="DV32" i="99"/>
  <c r="DX32" i="99"/>
  <c r="DZ33" i="99"/>
  <c r="DO34" i="99"/>
  <c r="CV34" i="99"/>
  <c r="DY35" i="99"/>
  <c r="ET35" i="99"/>
  <c r="DF36" i="99"/>
  <c r="DX37" i="99"/>
  <c r="AB38" i="100"/>
  <c r="EM37" i="99"/>
  <c r="DP38" i="99"/>
  <c r="ES39" i="99"/>
  <c r="DZ40" i="99"/>
  <c r="DE41" i="99"/>
  <c r="CV41" i="99"/>
  <c r="CT42" i="99"/>
  <c r="AA39" i="100"/>
  <c r="EN42" i="99"/>
  <c r="EJ44" i="99"/>
  <c r="DP45" i="99"/>
  <c r="CU46" i="99"/>
  <c r="ET46" i="99"/>
  <c r="DV47" i="99"/>
  <c r="AC10" i="100"/>
  <c r="DH47" i="99"/>
  <c r="DP49" i="99"/>
  <c r="DY51" i="99"/>
  <c r="EI51" i="99"/>
  <c r="DI52" i="99"/>
  <c r="Y11" i="100"/>
  <c r="AD11" i="100"/>
  <c r="AE11" i="100"/>
  <c r="DY53" i="99"/>
  <c r="CU53" i="99"/>
  <c r="EJ53" i="99"/>
  <c r="DO54" i="99"/>
  <c r="CV54" i="99"/>
  <c r="DP56" i="99"/>
  <c r="DB57" i="99"/>
  <c r="CS57" i="99"/>
  <c r="DX57" i="99"/>
  <c r="AE12" i="100"/>
  <c r="EB57" i="99"/>
  <c r="EJ58" i="99"/>
  <c r="ET58" i="99"/>
  <c r="DF59" i="99"/>
  <c r="DZ61" i="99"/>
  <c r="CR62" i="99"/>
  <c r="CV62" i="99" s="1"/>
  <c r="DW62" i="99"/>
  <c r="DX62" i="99"/>
  <c r="EL62" i="99"/>
  <c r="DH62" i="99"/>
  <c r="ES63" i="99"/>
  <c r="DZ64" i="99"/>
  <c r="EJ64" i="99"/>
  <c r="CV65" i="99"/>
  <c r="CO67" i="99"/>
  <c r="DT67" i="99"/>
  <c r="DU67" i="99"/>
  <c r="EP67" i="99"/>
  <c r="DO68" i="99"/>
  <c r="CV68" i="99"/>
  <c r="ES69" i="99"/>
  <c r="DE70" i="99"/>
  <c r="DP70" i="99"/>
  <c r="DZ70" i="99"/>
  <c r="DO71" i="99"/>
  <c r="CV71" i="99"/>
  <c r="DF71" i="99"/>
  <c r="DP71" i="99"/>
  <c r="DB72" i="99"/>
  <c r="AD15" i="100"/>
  <c r="DE74" i="99"/>
  <c r="DZ74" i="99"/>
  <c r="DO75" i="99"/>
  <c r="CV75" i="99"/>
  <c r="DY76" i="99"/>
  <c r="ET76" i="99"/>
  <c r="X46" i="100"/>
  <c r="DU77" i="99"/>
  <c r="ER77" i="99"/>
  <c r="CV78" i="99"/>
  <c r="ES79" i="99"/>
  <c r="DZ80" i="99"/>
  <c r="EJ80" i="99"/>
  <c r="CV81" i="99"/>
  <c r="DI82" i="99"/>
  <c r="EN82" i="99"/>
  <c r="DZ83" i="99"/>
  <c r="ET85" i="99"/>
  <c r="DF86" i="99"/>
  <c r="DA87" i="99"/>
  <c r="DW87" i="99"/>
  <c r="EL87" i="99"/>
  <c r="EE87" i="99"/>
  <c r="ES88" i="99"/>
  <c r="ET88" i="99"/>
  <c r="DF89" i="99"/>
  <c r="ES90" i="99"/>
  <c r="DA92" i="99"/>
  <c r="EM92" i="99"/>
  <c r="EC92" i="99"/>
  <c r="EI93" i="99"/>
  <c r="CY97" i="99"/>
  <c r="CP97" i="99"/>
  <c r="DU97" i="99"/>
  <c r="ER97" i="99"/>
  <c r="CY102" i="99"/>
  <c r="CQ102" i="99"/>
  <c r="DV102" i="99"/>
  <c r="AD21" i="100"/>
  <c r="CP107" i="99"/>
  <c r="DU107" i="99"/>
  <c r="ER107" i="99"/>
  <c r="CY112" i="99"/>
  <c r="CQ112" i="99"/>
  <c r="DV112" i="99"/>
  <c r="DF113" i="99"/>
  <c r="ET114" i="99"/>
  <c r="DF115" i="99"/>
  <c r="ET116" i="99"/>
  <c r="DV117" i="99"/>
  <c r="ER117" i="99"/>
  <c r="CL117" i="99"/>
  <c r="AE54" i="100" s="1"/>
  <c r="DF118" i="99"/>
  <c r="ET119" i="99"/>
  <c r="DF120" i="99"/>
  <c r="ET121" i="99"/>
  <c r="CL122" i="99"/>
  <c r="AE55" i="100" s="1"/>
  <c r="DE123" i="99"/>
  <c r="DP123" i="99"/>
  <c r="ES124" i="99"/>
  <c r="DZ125" i="99"/>
  <c r="CU127" i="99"/>
  <c r="DF130" i="99"/>
  <c r="ES131" i="99"/>
  <c r="CV126" i="99"/>
  <c r="DF126" i="99"/>
  <c r="AA26" i="100"/>
  <c r="AC26" i="100"/>
  <c r="CV128" i="99"/>
  <c r="ES129" i="99"/>
  <c r="DP130" i="99"/>
  <c r="DZ130" i="99"/>
  <c r="DP13" i="99"/>
  <c r="DF14" i="99"/>
  <c r="CU15" i="99"/>
  <c r="DZ16" i="99"/>
  <c r="AB34" i="100"/>
  <c r="EJ20" i="99"/>
  <c r="CV21" i="99"/>
  <c r="DZ25" i="99"/>
  <c r="DJ27" i="99"/>
  <c r="CV28" i="99"/>
  <c r="CX32" i="99"/>
  <c r="CO32" i="99"/>
  <c r="CP32" i="99"/>
  <c r="CL32" i="99"/>
  <c r="AE37" i="100" s="1"/>
  <c r="ET33" i="99"/>
  <c r="DE34" i="99"/>
  <c r="DY34" i="99"/>
  <c r="DP34" i="99"/>
  <c r="CU35" i="99"/>
  <c r="ES35" i="99"/>
  <c r="DZ36" i="99"/>
  <c r="DK37" i="99"/>
  <c r="CR37" i="99"/>
  <c r="AC38" i="100"/>
  <c r="DY38" i="99"/>
  <c r="EJ38" i="99"/>
  <c r="CV39" i="99"/>
  <c r="DY41" i="99"/>
  <c r="DP41" i="99"/>
  <c r="EE42" i="99"/>
  <c r="DB42" i="99"/>
  <c r="CS42" i="99"/>
  <c r="AC9" i="100"/>
  <c r="DO43" i="99"/>
  <c r="CV43" i="99"/>
  <c r="DF43" i="99"/>
  <c r="CU44" i="99"/>
  <c r="DE45" i="99"/>
  <c r="ES45" i="99"/>
  <c r="DF46" i="99"/>
  <c r="DU47" i="99"/>
  <c r="AE10" i="100"/>
  <c r="ES48" i="99"/>
  <c r="ES49" i="99"/>
  <c r="ET49" i="99"/>
  <c r="DF50" i="99"/>
  <c r="ES51" i="99"/>
  <c r="Y41" i="100"/>
  <c r="ES53" i="99"/>
  <c r="DE54" i="99"/>
  <c r="DP54" i="99"/>
  <c r="ES56" i="99"/>
  <c r="ET56" i="99"/>
  <c r="CQ57" i="99"/>
  <c r="CL57" i="99"/>
  <c r="AE42" i="100" s="1"/>
  <c r="DZ59" i="99"/>
  <c r="ET61" i="99"/>
  <c r="EC62" i="99"/>
  <c r="DM62" i="99"/>
  <c r="CL62" i="99"/>
  <c r="AE43" i="100" s="1"/>
  <c r="DO63" i="99"/>
  <c r="CV63" i="99"/>
  <c r="DF63" i="99"/>
  <c r="EI65" i="99"/>
  <c r="DP65" i="99"/>
  <c r="DZ65" i="99"/>
  <c r="EG67" i="99"/>
  <c r="DD67" i="99"/>
  <c r="Z44" i="100"/>
  <c r="DJ67" i="99"/>
  <c r="DE68" i="99"/>
  <c r="DZ68" i="99"/>
  <c r="CV69" i="99"/>
  <c r="DY70" i="99"/>
  <c r="EI70" i="99"/>
  <c r="DY71" i="99"/>
  <c r="EJ71" i="99"/>
  <c r="CQ72" i="99"/>
  <c r="DV72" i="99"/>
  <c r="CL72" i="99"/>
  <c r="AE45" i="100" s="1"/>
  <c r="DY74" i="99"/>
  <c r="EI74" i="99"/>
  <c r="ES75" i="99"/>
  <c r="DP75" i="99"/>
  <c r="CU76" i="99"/>
  <c r="DT77" i="99"/>
  <c r="DE78" i="99"/>
  <c r="DP78" i="99"/>
  <c r="DZ78" i="99"/>
  <c r="DO79" i="99"/>
  <c r="CV79" i="99"/>
  <c r="DF79" i="99"/>
  <c r="EI81" i="99"/>
  <c r="DP81" i="99"/>
  <c r="DZ81" i="99"/>
  <c r="CS82" i="99"/>
  <c r="AA17" i="100"/>
  <c r="ET83" i="99"/>
  <c r="DF84" i="99"/>
  <c r="DP84" i="99"/>
  <c r="DO86" i="99"/>
  <c r="EJ86" i="99"/>
  <c r="ET86" i="99"/>
  <c r="CZ87" i="99"/>
  <c r="DV87" i="99"/>
  <c r="ER87" i="99"/>
  <c r="AE18" i="100"/>
  <c r="CU88" i="99"/>
  <c r="EJ89" i="99"/>
  <c r="CV90" i="99"/>
  <c r="DF90" i="99"/>
  <c r="CU91" i="99"/>
  <c r="DI92" i="99"/>
  <c r="DU92" i="99"/>
  <c r="DW92" i="99"/>
  <c r="DN92" i="99"/>
  <c r="AC49" i="100"/>
  <c r="CL92" i="99"/>
  <c r="AE49" i="100" s="1"/>
  <c r="CU93" i="99"/>
  <c r="ES93" i="99"/>
  <c r="ET94" i="99"/>
  <c r="DF95" i="99"/>
  <c r="CU96" i="99"/>
  <c r="DH97" i="99"/>
  <c r="DS97" i="99"/>
  <c r="EP97" i="99"/>
  <c r="DZ98" i="99"/>
  <c r="DZ100" i="99"/>
  <c r="W51" i="100"/>
  <c r="CO102" i="99"/>
  <c r="DT102" i="99"/>
  <c r="DZ103" i="99"/>
  <c r="DZ105" i="99"/>
  <c r="W52" i="100"/>
  <c r="DS107" i="99"/>
  <c r="EP107" i="99"/>
  <c r="DZ108" i="99"/>
  <c r="DZ110" i="99"/>
  <c r="W53" i="100"/>
  <c r="DT112" i="99"/>
  <c r="EQ112" i="99"/>
  <c r="AE23" i="100"/>
  <c r="DZ113" i="99"/>
  <c r="DZ115" i="99"/>
  <c r="W54" i="100"/>
  <c r="DT117" i="99"/>
  <c r="EP117" i="99"/>
  <c r="DZ118" i="99"/>
  <c r="DZ120" i="99"/>
  <c r="EP122" i="99"/>
  <c r="DY123" i="99"/>
  <c r="EJ123" i="99"/>
  <c r="CV124" i="99"/>
  <c r="ET125" i="99"/>
  <c r="CU126" i="99"/>
  <c r="DP126" i="99"/>
  <c r="DX127" i="99"/>
  <c r="AB56" i="100"/>
  <c r="DF128" i="99"/>
  <c r="DP128" i="99"/>
  <c r="DO130" i="99"/>
  <c r="EJ130" i="99"/>
  <c r="DO131" i="99"/>
  <c r="CV131" i="99"/>
  <c r="AD132" i="99"/>
  <c r="Y57" i="100" s="1"/>
  <c r="Y7" i="100"/>
  <c r="CU32" i="99"/>
  <c r="AD6" i="100"/>
  <c r="ES27" i="99"/>
  <c r="Z7" i="100"/>
  <c r="DY32" i="99"/>
  <c r="X8" i="100"/>
  <c r="EI37" i="99"/>
  <c r="W8" i="100"/>
  <c r="X9" i="100"/>
  <c r="Y5" i="100"/>
  <c r="W5" i="100"/>
  <c r="X10" i="100"/>
  <c r="CV27" i="99"/>
  <c r="AE14" i="99"/>
  <c r="AE15" i="99" s="1"/>
  <c r="AE16" i="99" s="1"/>
  <c r="AE18" i="99" s="1"/>
  <c r="AE19" i="99" s="1"/>
  <c r="AE20" i="99" s="1"/>
  <c r="AE21" i="99" s="1"/>
  <c r="AE23" i="99" s="1"/>
  <c r="AE24" i="99" s="1"/>
  <c r="AE25" i="99" s="1"/>
  <c r="AE26" i="99" s="1"/>
  <c r="AE28" i="99" s="1"/>
  <c r="AE29" i="99" s="1"/>
  <c r="AE30" i="99" s="1"/>
  <c r="AE31" i="99" s="1"/>
  <c r="AE33" i="99" s="1"/>
  <c r="AE34" i="99" s="1"/>
  <c r="AE35" i="99" s="1"/>
  <c r="AE36" i="99" s="1"/>
  <c r="AE38" i="99" s="1"/>
  <c r="AE39" i="99" s="1"/>
  <c r="AE40" i="99" s="1"/>
  <c r="AE41" i="99" s="1"/>
  <c r="AE43" i="99" s="1"/>
  <c r="AE44" i="99" s="1"/>
  <c r="AE45" i="99" s="1"/>
  <c r="AE46" i="99" s="1"/>
  <c r="AE48" i="99" s="1"/>
  <c r="AE49" i="99" s="1"/>
  <c r="AE50" i="99" s="1"/>
  <c r="AE51" i="99" s="1"/>
  <c r="AE53" i="99" s="1"/>
  <c r="AE54" i="99" s="1"/>
  <c r="AE55" i="99" s="1"/>
  <c r="AE56" i="99" s="1"/>
  <c r="AE58" i="99" s="1"/>
  <c r="AE59" i="99" s="1"/>
  <c r="AE60" i="99" s="1"/>
  <c r="AE61" i="99" s="1"/>
  <c r="AE63" i="99" s="1"/>
  <c r="AE64" i="99" s="1"/>
  <c r="AE65" i="99" s="1"/>
  <c r="AE66" i="99" s="1"/>
  <c r="AE68" i="99" s="1"/>
  <c r="AE69" i="99" s="1"/>
  <c r="AE70" i="99" s="1"/>
  <c r="AE71" i="99" s="1"/>
  <c r="AE73" i="99" s="1"/>
  <c r="AE74" i="99" s="1"/>
  <c r="AE75" i="99" s="1"/>
  <c r="AE76" i="99" s="1"/>
  <c r="AE78" i="99" s="1"/>
  <c r="AE79" i="99" s="1"/>
  <c r="AE80" i="99" s="1"/>
  <c r="AE81" i="99" s="1"/>
  <c r="AE83" i="99" s="1"/>
  <c r="AE84" i="99" s="1"/>
  <c r="AE85" i="99" s="1"/>
  <c r="AE86" i="99" s="1"/>
  <c r="AE88" i="99" s="1"/>
  <c r="AE89" i="99" s="1"/>
  <c r="AE90" i="99" s="1"/>
  <c r="AE91" i="99" s="1"/>
  <c r="AE93" i="99" s="1"/>
  <c r="AE94" i="99" s="1"/>
  <c r="AE95" i="99" s="1"/>
  <c r="AE96" i="99" s="1"/>
  <c r="AE98" i="99" s="1"/>
  <c r="AE99" i="99" s="1"/>
  <c r="AE100" i="99" s="1"/>
  <c r="AE101" i="99" s="1"/>
  <c r="AE103" i="99" s="1"/>
  <c r="AE104" i="99" s="1"/>
  <c r="AE105" i="99" s="1"/>
  <c r="AE106" i="99" s="1"/>
  <c r="AE108" i="99" s="1"/>
  <c r="AE109" i="99" s="1"/>
  <c r="AE110" i="99" s="1"/>
  <c r="AE111" i="99" s="1"/>
  <c r="AE113" i="99" s="1"/>
  <c r="AE114" i="99" s="1"/>
  <c r="AE115" i="99" s="1"/>
  <c r="AE116" i="99" s="1"/>
  <c r="AE118" i="99" s="1"/>
  <c r="AE119" i="99" s="1"/>
  <c r="AE120" i="99" s="1"/>
  <c r="AE121" i="99" s="1"/>
  <c r="AE123" i="99" s="1"/>
  <c r="AE124" i="99" s="1"/>
  <c r="AE125" i="99" s="1"/>
  <c r="AE126" i="99" s="1"/>
  <c r="AE128" i="99" s="1"/>
  <c r="AE129" i="99" s="1"/>
  <c r="AE130" i="99" s="1"/>
  <c r="AE131" i="99" s="1"/>
  <c r="AO13" i="99"/>
  <c r="Z4" i="100"/>
  <c r="DY17" i="99"/>
  <c r="AN3" i="99"/>
  <c r="AW7" i="99"/>
  <c r="Z5" i="100"/>
  <c r="DY22" i="99"/>
  <c r="AD9" i="100"/>
  <c r="ES42" i="99"/>
  <c r="CN47" i="99"/>
  <c r="CX47" i="99"/>
  <c r="Y40" i="100"/>
  <c r="CO47" i="99"/>
  <c r="DS47" i="99"/>
  <c r="AD14" i="100"/>
  <c r="ES67" i="99"/>
  <c r="Z16" i="100"/>
  <c r="X18" i="100"/>
  <c r="DE87" i="99"/>
  <c r="EI87" i="99"/>
  <c r="Y18" i="100"/>
  <c r="W19" i="100"/>
  <c r="AD3" i="99"/>
  <c r="U14" i="99"/>
  <c r="U15" i="99" s="1"/>
  <c r="U16" i="99" s="1"/>
  <c r="U18" i="99" s="1"/>
  <c r="U19" i="99" s="1"/>
  <c r="U20" i="99" s="1"/>
  <c r="U21" i="99" s="1"/>
  <c r="U23" i="99" s="1"/>
  <c r="U24" i="99" s="1"/>
  <c r="U25" i="99" s="1"/>
  <c r="U26" i="99" s="1"/>
  <c r="U28" i="99" s="1"/>
  <c r="U29" i="99" s="1"/>
  <c r="U30" i="99" s="1"/>
  <c r="U31" i="99" s="1"/>
  <c r="U33" i="99" s="1"/>
  <c r="U34" i="99" s="1"/>
  <c r="U35" i="99" s="1"/>
  <c r="U36" i="99" s="1"/>
  <c r="U38" i="99" s="1"/>
  <c r="U39" i="99" s="1"/>
  <c r="U40" i="99" s="1"/>
  <c r="U41" i="99" s="1"/>
  <c r="U43" i="99" s="1"/>
  <c r="U44" i="99" s="1"/>
  <c r="U45" i="99" s="1"/>
  <c r="U46" i="99" s="1"/>
  <c r="U48" i="99" s="1"/>
  <c r="U49" i="99" s="1"/>
  <c r="U50" i="99" s="1"/>
  <c r="U51" i="99" s="1"/>
  <c r="U53" i="99" s="1"/>
  <c r="U54" i="99" s="1"/>
  <c r="U55" i="99" s="1"/>
  <c r="U56" i="99" s="1"/>
  <c r="U58" i="99" s="1"/>
  <c r="U59" i="99" s="1"/>
  <c r="U60" i="99" s="1"/>
  <c r="U61" i="99" s="1"/>
  <c r="U63" i="99" s="1"/>
  <c r="U64" i="99" s="1"/>
  <c r="U65" i="99" s="1"/>
  <c r="U66" i="99" s="1"/>
  <c r="U68" i="99" s="1"/>
  <c r="U69" i="99" s="1"/>
  <c r="U70" i="99" s="1"/>
  <c r="U71" i="99" s="1"/>
  <c r="U73" i="99" s="1"/>
  <c r="U74" i="99" s="1"/>
  <c r="U75" i="99" s="1"/>
  <c r="U76" i="99" s="1"/>
  <c r="U78" i="99" s="1"/>
  <c r="U79" i="99" s="1"/>
  <c r="U80" i="99" s="1"/>
  <c r="U81" i="99" s="1"/>
  <c r="U83" i="99" s="1"/>
  <c r="U84" i="99" s="1"/>
  <c r="U85" i="99" s="1"/>
  <c r="U86" i="99" s="1"/>
  <c r="U88" i="99" s="1"/>
  <c r="U89" i="99" s="1"/>
  <c r="U90" i="99" s="1"/>
  <c r="U91" i="99" s="1"/>
  <c r="U93" i="99" s="1"/>
  <c r="U94" i="99" s="1"/>
  <c r="U95" i="99" s="1"/>
  <c r="U96" i="99" s="1"/>
  <c r="U98" i="99" s="1"/>
  <c r="U99" i="99" s="1"/>
  <c r="U100" i="99" s="1"/>
  <c r="U101" i="99" s="1"/>
  <c r="U103" i="99" s="1"/>
  <c r="U104" i="99" s="1"/>
  <c r="U105" i="99" s="1"/>
  <c r="U106" i="99" s="1"/>
  <c r="U108" i="99" s="1"/>
  <c r="U109" i="99" s="1"/>
  <c r="U110" i="99" s="1"/>
  <c r="U111" i="99" s="1"/>
  <c r="U113" i="99" s="1"/>
  <c r="U114" i="99" s="1"/>
  <c r="U115" i="99" s="1"/>
  <c r="U116" i="99" s="1"/>
  <c r="U118" i="99" s="1"/>
  <c r="U119" i="99" s="1"/>
  <c r="U120" i="99" s="1"/>
  <c r="U121" i="99" s="1"/>
  <c r="U123" i="99" s="1"/>
  <c r="U124" i="99" s="1"/>
  <c r="U125" i="99" s="1"/>
  <c r="U126" i="99" s="1"/>
  <c r="U128" i="99" s="1"/>
  <c r="U129" i="99" s="1"/>
  <c r="U130" i="99" s="1"/>
  <c r="U131" i="99" s="1"/>
  <c r="CN17" i="99"/>
  <c r="CV17" i="99" s="1"/>
  <c r="EF17" i="99"/>
  <c r="EI19" i="99"/>
  <c r="AD35" i="100"/>
  <c r="AC5" i="100"/>
  <c r="DB22" i="99"/>
  <c r="EC22" i="99"/>
  <c r="AA6" i="100"/>
  <c r="CY27" i="99"/>
  <c r="DH27" i="99"/>
  <c r="EH27" i="99"/>
  <c r="X37" i="100"/>
  <c r="CN32" i="99"/>
  <c r="EI34" i="99"/>
  <c r="AD38" i="100"/>
  <c r="AC8" i="100"/>
  <c r="DB37" i="99"/>
  <c r="EC37" i="99"/>
  <c r="DR42" i="99"/>
  <c r="Z39" i="100"/>
  <c r="AA9" i="100"/>
  <c r="CY42" i="99"/>
  <c r="DH42" i="99"/>
  <c r="DF44" i="99"/>
  <c r="CV45" i="99"/>
  <c r="DF45" i="99"/>
  <c r="CV46" i="99"/>
  <c r="DP46" i="99"/>
  <c r="DZ46" i="99"/>
  <c r="EI46" i="99"/>
  <c r="DD47" i="99"/>
  <c r="DN47" i="99"/>
  <c r="W15" i="100"/>
  <c r="DO72" i="99"/>
  <c r="DE14" i="99"/>
  <c r="DO16" i="99"/>
  <c r="X34" i="100"/>
  <c r="DD17" i="99"/>
  <c r="DM17" i="99"/>
  <c r="EE17" i="99"/>
  <c r="EI20" i="99"/>
  <c r="DA22" i="99"/>
  <c r="DJ22" i="99"/>
  <c r="EB22" i="99"/>
  <c r="DO24" i="99"/>
  <c r="CX27" i="99"/>
  <c r="EG27" i="99"/>
  <c r="EI28" i="99"/>
  <c r="DE30" i="99"/>
  <c r="DD32" i="99"/>
  <c r="EE32" i="99"/>
  <c r="EI35" i="99"/>
  <c r="DO37" i="99"/>
  <c r="DA37" i="99"/>
  <c r="DJ37" i="99"/>
  <c r="EB37" i="99"/>
  <c r="DO39" i="99"/>
  <c r="Y39" i="100"/>
  <c r="CO42" i="99"/>
  <c r="CV42" i="99" s="1"/>
  <c r="CX42" i="99"/>
  <c r="DO42" i="99"/>
  <c r="EB42" i="99"/>
  <c r="DZ43" i="99"/>
  <c r="Z40" i="100"/>
  <c r="AA10" i="100"/>
  <c r="DR47" i="99"/>
  <c r="AA40" i="100"/>
  <c r="Z13" i="100"/>
  <c r="DY62" i="99"/>
  <c r="DE15" i="99"/>
  <c r="AC34" i="100"/>
  <c r="DU17" i="99"/>
  <c r="ED17" i="99"/>
  <c r="AA35" i="100"/>
  <c r="DR22" i="99"/>
  <c r="DZ22" i="99" s="1"/>
  <c r="DE23" i="99"/>
  <c r="W36" i="100"/>
  <c r="DW27" i="99"/>
  <c r="DZ27" i="99" s="1"/>
  <c r="EF27" i="99"/>
  <c r="CU29" i="99"/>
  <c r="DE31" i="99"/>
  <c r="AC37" i="100"/>
  <c r="DC32" i="99"/>
  <c r="DL32" i="99"/>
  <c r="ED32" i="99"/>
  <c r="AA38" i="100"/>
  <c r="DR37" i="99"/>
  <c r="DZ37" i="99" s="1"/>
  <c r="DE38" i="99"/>
  <c r="EM42" i="99"/>
  <c r="CV57" i="99"/>
  <c r="DB47" i="99"/>
  <c r="EF47" i="99"/>
  <c r="CS47" i="99"/>
  <c r="DC47" i="99"/>
  <c r="AD16" i="100"/>
  <c r="AD34" i="100"/>
  <c r="EL17" i="99"/>
  <c r="DO18" i="99"/>
  <c r="Z35" i="100"/>
  <c r="CP22" i="99"/>
  <c r="CV22" i="99" s="1"/>
  <c r="DH22" i="99"/>
  <c r="EQ22" i="99"/>
  <c r="ET22" i="99" s="1"/>
  <c r="DO26" i="99"/>
  <c r="X36" i="100"/>
  <c r="CL27" i="99"/>
  <c r="AE36" i="100" s="1"/>
  <c r="EN27" i="99"/>
  <c r="AD37" i="100"/>
  <c r="DT32" i="99"/>
  <c r="EL32" i="99"/>
  <c r="ET32" i="99" s="1"/>
  <c r="DO33" i="99"/>
  <c r="Z38" i="100"/>
  <c r="DH37" i="99"/>
  <c r="EQ37" i="99"/>
  <c r="DO41" i="99"/>
  <c r="X39" i="100"/>
  <c r="CL42" i="99"/>
  <c r="AE39" i="100" s="1"/>
  <c r="DD42" i="99"/>
  <c r="EL42" i="99"/>
  <c r="X16" i="100"/>
  <c r="DJ17" i="99"/>
  <c r="EB17" i="99"/>
  <c r="CX22" i="99"/>
  <c r="EG22" i="99"/>
  <c r="DL27" i="99"/>
  <c r="ED27" i="99"/>
  <c r="CX37" i="99"/>
  <c r="EG37" i="99"/>
  <c r="DV42" i="99"/>
  <c r="DC42" i="99"/>
  <c r="DL42" i="99"/>
  <c r="DW42" i="99"/>
  <c r="DE43" i="99"/>
  <c r="DY43" i="99"/>
  <c r="ES43" i="99"/>
  <c r="DO45" i="99"/>
  <c r="EE47" i="99"/>
  <c r="CR47" i="99"/>
  <c r="ED47" i="99"/>
  <c r="CZ47" i="99"/>
  <c r="AD12" i="100"/>
  <c r="ES57" i="99"/>
  <c r="Z17" i="100"/>
  <c r="AA34" i="100"/>
  <c r="DR17" i="99"/>
  <c r="W35" i="100"/>
  <c r="AD36" i="100"/>
  <c r="EL27" i="99"/>
  <c r="AA37" i="100"/>
  <c r="DI32" i="99"/>
  <c r="DR32" i="99"/>
  <c r="W38" i="100"/>
  <c r="CU39" i="99"/>
  <c r="AD39" i="100"/>
  <c r="ET87" i="99"/>
  <c r="CY47" i="99"/>
  <c r="DI47" i="99"/>
  <c r="W11" i="100"/>
  <c r="W16" i="100"/>
  <c r="Y19" i="100"/>
  <c r="AD19" i="100"/>
  <c r="ES92" i="99"/>
  <c r="Z34" i="100"/>
  <c r="CY17" i="99"/>
  <c r="X35" i="100"/>
  <c r="CL22" i="99"/>
  <c r="AE35" i="100" s="1"/>
  <c r="DD22" i="99"/>
  <c r="AB36" i="100"/>
  <c r="DA27" i="99"/>
  <c r="Y37" i="100"/>
  <c r="Z37" i="100"/>
  <c r="X38" i="100"/>
  <c r="CL37" i="99"/>
  <c r="AE38" i="100" s="1"/>
  <c r="DD37" i="99"/>
  <c r="AB39" i="100"/>
  <c r="DA42" i="99"/>
  <c r="DJ42" i="99"/>
  <c r="ET44" i="99"/>
  <c r="EI45" i="99"/>
  <c r="EJ45" i="99"/>
  <c r="EI44" i="99"/>
  <c r="DE44" i="99"/>
  <c r="ES46" i="99"/>
  <c r="DO46" i="99"/>
  <c r="W13" i="100"/>
  <c r="AD17" i="100"/>
  <c r="ES82" i="99"/>
  <c r="AA36" i="100"/>
  <c r="W37" i="100"/>
  <c r="EF42" i="99"/>
  <c r="ER42" i="99"/>
  <c r="CZ42" i="99"/>
  <c r="EJ46" i="99"/>
  <c r="X40" i="100"/>
  <c r="W40" i="100"/>
  <c r="DT47" i="99"/>
  <c r="CV77" i="99"/>
  <c r="DO97" i="99"/>
  <c r="W20" i="100"/>
  <c r="DY97" i="99"/>
  <c r="Z20" i="100"/>
  <c r="F8" i="100" s="1"/>
  <c r="Z23" i="100"/>
  <c r="Z24" i="100"/>
  <c r="DY117" i="99"/>
  <c r="DA47" i="99"/>
  <c r="EB47" i="99"/>
  <c r="Z41" i="100"/>
  <c r="AA11" i="100"/>
  <c r="CP52" i="99"/>
  <c r="CY52" i="99"/>
  <c r="DH52" i="99"/>
  <c r="DD57" i="99"/>
  <c r="DA62" i="99"/>
  <c r="EB62" i="99"/>
  <c r="CX67" i="99"/>
  <c r="AE15" i="100"/>
  <c r="DC72" i="99"/>
  <c r="DL72" i="99"/>
  <c r="AB16" i="100"/>
  <c r="CZ77" i="99"/>
  <c r="DR77" i="99"/>
  <c r="CN82" i="99"/>
  <c r="CV82" i="99" s="1"/>
  <c r="AD48" i="100"/>
  <c r="AC18" i="100"/>
  <c r="DB87" i="99"/>
  <c r="EC87" i="99"/>
  <c r="AB19" i="100"/>
  <c r="CQ92" i="99"/>
  <c r="CZ92" i="99"/>
  <c r="CV117" i="99"/>
  <c r="D133" i="99"/>
  <c r="R133" i="99"/>
  <c r="AP133" i="99"/>
  <c r="BA133" i="99"/>
  <c r="BL133" i="99"/>
  <c r="BW133" i="99"/>
  <c r="CH133" i="99"/>
  <c r="DY102" i="99"/>
  <c r="Z21" i="100"/>
  <c r="AC27" i="100"/>
  <c r="W41" i="100"/>
  <c r="CU52" i="99"/>
  <c r="CO52" i="99"/>
  <c r="CX52" i="99"/>
  <c r="EI53" i="99"/>
  <c r="DE55" i="99"/>
  <c r="AC42" i="100"/>
  <c r="DC57" i="99"/>
  <c r="DL57" i="99"/>
  <c r="ED57" i="99"/>
  <c r="CU61" i="99"/>
  <c r="EI61" i="99"/>
  <c r="AA43" i="100"/>
  <c r="G11" i="100" s="1"/>
  <c r="DI62" i="99"/>
  <c r="DR62" i="99"/>
  <c r="EI62" i="99"/>
  <c r="DE63" i="99"/>
  <c r="W44" i="100"/>
  <c r="DN67" i="99"/>
  <c r="EF67" i="99"/>
  <c r="EI69" i="99"/>
  <c r="AD45" i="100"/>
  <c r="DK72" i="99"/>
  <c r="EC72" i="99"/>
  <c r="EL72" i="99"/>
  <c r="Z46" i="100"/>
  <c r="AA16" i="100"/>
  <c r="CY77" i="99"/>
  <c r="DH77" i="99"/>
  <c r="EH77" i="99"/>
  <c r="DE79" i="99"/>
  <c r="X47" i="100"/>
  <c r="DM82" i="99"/>
  <c r="EE82" i="99"/>
  <c r="CU85" i="99"/>
  <c r="EI85" i="99"/>
  <c r="DO87" i="99"/>
  <c r="DJ87" i="99"/>
  <c r="EB87" i="99"/>
  <c r="Y49" i="100"/>
  <c r="Z49" i="100"/>
  <c r="CP92" i="99"/>
  <c r="DH92" i="99"/>
  <c r="EH92" i="99"/>
  <c r="DE94" i="99"/>
  <c r="Q133" i="99"/>
  <c r="AB133" i="99"/>
  <c r="AL133" i="99"/>
  <c r="BK133" i="99"/>
  <c r="CG133" i="99"/>
  <c r="E27" i="100"/>
  <c r="Y26" i="100"/>
  <c r="EH47" i="99"/>
  <c r="DE49" i="99"/>
  <c r="X41" i="100"/>
  <c r="DN52" i="99"/>
  <c r="EF52" i="99"/>
  <c r="DE56" i="99"/>
  <c r="AD42" i="100"/>
  <c r="DT57" i="99"/>
  <c r="EC57" i="99"/>
  <c r="EJ57" i="99" s="1"/>
  <c r="EL57" i="99"/>
  <c r="Z43" i="100"/>
  <c r="CY62" i="99"/>
  <c r="EH62" i="99"/>
  <c r="DE64" i="99"/>
  <c r="X44" i="100"/>
  <c r="CL67" i="99"/>
  <c r="AE44" i="100" s="1"/>
  <c r="DV67" i="99"/>
  <c r="EE67" i="99"/>
  <c r="AB45" i="100"/>
  <c r="DS72" i="99"/>
  <c r="EB72" i="99"/>
  <c r="Y46" i="100"/>
  <c r="CX77" i="99"/>
  <c r="DX77" i="99"/>
  <c r="EG77" i="99"/>
  <c r="DE80" i="99"/>
  <c r="AC47" i="100"/>
  <c r="DU82" i="99"/>
  <c r="ED82" i="99"/>
  <c r="AA48" i="100"/>
  <c r="DR87" i="99"/>
  <c r="DE88" i="99"/>
  <c r="DO90" i="99"/>
  <c r="W49" i="100"/>
  <c r="CU92" i="99"/>
  <c r="CX92" i="99"/>
  <c r="EG92" i="99"/>
  <c r="DE95" i="99"/>
  <c r="M133" i="99"/>
  <c r="AA133" i="99"/>
  <c r="AK133" i="99"/>
  <c r="AV133" i="99"/>
  <c r="BJ133" i="99"/>
  <c r="BU133" i="99"/>
  <c r="CF133" i="99"/>
  <c r="AD20" i="100"/>
  <c r="ES97" i="99"/>
  <c r="AD22" i="100"/>
  <c r="ES107" i="99"/>
  <c r="Y23" i="100"/>
  <c r="CU112" i="99"/>
  <c r="AD25" i="100"/>
  <c r="ES122" i="99"/>
  <c r="W26" i="100"/>
  <c r="DO127" i="99"/>
  <c r="AE27" i="100"/>
  <c r="EP47" i="99"/>
  <c r="ET47" i="99" s="1"/>
  <c r="EI48" i="99"/>
  <c r="DE50" i="99"/>
  <c r="CL52" i="99"/>
  <c r="AE41" i="100" s="1"/>
  <c r="EN52" i="99"/>
  <c r="ET52" i="99" s="1"/>
  <c r="EI55" i="99"/>
  <c r="AB42" i="100"/>
  <c r="DA57" i="99"/>
  <c r="DS57" i="99"/>
  <c r="Y43" i="100"/>
  <c r="CX62" i="99"/>
  <c r="EI63" i="99"/>
  <c r="DE65" i="99"/>
  <c r="AC44" i="100"/>
  <c r="DC67" i="99"/>
  <c r="EM67" i="99"/>
  <c r="ET67" i="99" s="1"/>
  <c r="EI71" i="99"/>
  <c r="AA45" i="100"/>
  <c r="CZ72" i="99"/>
  <c r="DR72" i="99"/>
  <c r="DZ72" i="99" s="1"/>
  <c r="DE73" i="99"/>
  <c r="W46" i="100"/>
  <c r="DE77" i="99"/>
  <c r="DE81" i="99"/>
  <c r="AD47" i="100"/>
  <c r="DB82" i="99"/>
  <c r="EL82" i="99"/>
  <c r="Z48" i="100"/>
  <c r="DH87" i="99"/>
  <c r="DE89" i="99"/>
  <c r="X49" i="100"/>
  <c r="DE96" i="99"/>
  <c r="ET117" i="99"/>
  <c r="Z133" i="99"/>
  <c r="AJ133" i="99"/>
  <c r="AU133" i="99"/>
  <c r="BF133" i="99"/>
  <c r="BT133" i="99"/>
  <c r="ES112" i="99"/>
  <c r="AD23" i="100"/>
  <c r="ED52" i="99"/>
  <c r="EJ52" i="99" s="1"/>
  <c r="AB12" i="100"/>
  <c r="DI57" i="99"/>
  <c r="DR57" i="99"/>
  <c r="DE62" i="99"/>
  <c r="DN62" i="99"/>
  <c r="EF62" i="99"/>
  <c r="AD44" i="100"/>
  <c r="DK67" i="99"/>
  <c r="DP67" i="99" s="1"/>
  <c r="EC67" i="99"/>
  <c r="DH72" i="99"/>
  <c r="EH72" i="99"/>
  <c r="DM77" i="99"/>
  <c r="EE77" i="99"/>
  <c r="DJ82" i="99"/>
  <c r="EB82" i="99"/>
  <c r="CO87" i="99"/>
  <c r="CV87" i="99" s="1"/>
  <c r="CX87" i="99"/>
  <c r="EG87" i="99"/>
  <c r="ET102" i="99"/>
  <c r="Y133" i="99"/>
  <c r="AI133" i="99"/>
  <c r="AT133" i="99"/>
  <c r="BE133" i="99"/>
  <c r="BP133" i="99"/>
  <c r="CD133" i="99"/>
  <c r="W21" i="100"/>
  <c r="DO102" i="99"/>
  <c r="Z26" i="100"/>
  <c r="AD41" i="100"/>
  <c r="DK52" i="99"/>
  <c r="DO53" i="99"/>
  <c r="DE59" i="99"/>
  <c r="DO61" i="99"/>
  <c r="DO69" i="99"/>
  <c r="CX72" i="99"/>
  <c r="DF72" i="99" s="1"/>
  <c r="DE75" i="99"/>
  <c r="AB17" i="100"/>
  <c r="DR82" i="99"/>
  <c r="DE83" i="99"/>
  <c r="DO85" i="99"/>
  <c r="DE91" i="99"/>
  <c r="DL92" i="99"/>
  <c r="ES96" i="99"/>
  <c r="X133" i="99"/>
  <c r="AS133" i="99"/>
  <c r="BD133" i="99"/>
  <c r="BO133" i="99"/>
  <c r="BZ133" i="99"/>
  <c r="X21" i="100"/>
  <c r="EI102" i="99"/>
  <c r="X24" i="100"/>
  <c r="EI117" i="99"/>
  <c r="W24" i="100"/>
  <c r="AC40" i="100"/>
  <c r="AB41" i="100"/>
  <c r="ES52" i="99"/>
  <c r="Y42" i="100"/>
  <c r="CX57" i="99"/>
  <c r="AC43" i="100"/>
  <c r="DC62" i="99"/>
  <c r="AA44" i="100"/>
  <c r="CZ67" i="99"/>
  <c r="DR67" i="99"/>
  <c r="W45" i="100"/>
  <c r="AD46" i="100"/>
  <c r="DB77" i="99"/>
  <c r="EL77" i="99"/>
  <c r="ET77" i="99" s="1"/>
  <c r="Z47" i="100"/>
  <c r="CY82" i="99"/>
  <c r="X48" i="100"/>
  <c r="CL87" i="99"/>
  <c r="AE48" i="100" s="1"/>
  <c r="DD87" i="99"/>
  <c r="AD49" i="100"/>
  <c r="EL92" i="99"/>
  <c r="L133" i="99"/>
  <c r="W133" i="99"/>
  <c r="AR133" i="99"/>
  <c r="BC133" i="99"/>
  <c r="BN133" i="99"/>
  <c r="BY133" i="99"/>
  <c r="CJ133" i="99"/>
  <c r="CX97" i="99"/>
  <c r="EB97" i="99"/>
  <c r="AD26" i="100"/>
  <c r="AD40" i="100"/>
  <c r="AD43" i="100"/>
  <c r="CU72" i="99"/>
  <c r="DP97" i="99"/>
  <c r="Y50" i="100"/>
  <c r="F53" i="100" s="1"/>
  <c r="CV107" i="99"/>
  <c r="EI122" i="99"/>
  <c r="CV122" i="99"/>
  <c r="H133" i="99"/>
  <c r="AF133" i="99"/>
  <c r="AQ133" i="99"/>
  <c r="BB133" i="99"/>
  <c r="BM133" i="99"/>
  <c r="BX133" i="99"/>
  <c r="CI133" i="99"/>
  <c r="W50" i="100"/>
  <c r="CN97" i="99"/>
  <c r="CV97" i="99" s="1"/>
  <c r="EF97" i="99"/>
  <c r="EI99" i="99"/>
  <c r="DE101" i="99"/>
  <c r="AD51" i="100"/>
  <c r="DB102" i="99"/>
  <c r="EC102" i="99"/>
  <c r="Z52" i="100"/>
  <c r="AA22" i="100"/>
  <c r="CY107" i="99"/>
  <c r="DH107" i="99"/>
  <c r="DP107" i="99" s="1"/>
  <c r="EH107" i="99"/>
  <c r="DE109" i="99"/>
  <c r="X53" i="100"/>
  <c r="DD112" i="99"/>
  <c r="EE112" i="99"/>
  <c r="EI115" i="99"/>
  <c r="DO117" i="99"/>
  <c r="DA117" i="99"/>
  <c r="DS117" i="99"/>
  <c r="EB117" i="99"/>
  <c r="Y55" i="100"/>
  <c r="CX122" i="99"/>
  <c r="EG122" i="99"/>
  <c r="EI123" i="99"/>
  <c r="DE125" i="99"/>
  <c r="AE26" i="100"/>
  <c r="DC127" i="99"/>
  <c r="ED127" i="99"/>
  <c r="EI131" i="99"/>
  <c r="AX132" i="99"/>
  <c r="BG132" i="99"/>
  <c r="CQ132" i="99"/>
  <c r="CZ132" i="99"/>
  <c r="DR132" i="99"/>
  <c r="ER132" i="99"/>
  <c r="ER133" i="99" s="1"/>
  <c r="G133" i="99"/>
  <c r="P133" i="99"/>
  <c r="AH133" i="99"/>
  <c r="AZ133" i="99"/>
  <c r="B22" i="100"/>
  <c r="B26" i="100"/>
  <c r="D27" i="100"/>
  <c r="CL97" i="99"/>
  <c r="AE50" i="100" s="1"/>
  <c r="E23" i="100" s="1"/>
  <c r="DD97" i="99"/>
  <c r="EE97" i="99"/>
  <c r="EI100" i="99"/>
  <c r="AB51" i="100"/>
  <c r="DA102" i="99"/>
  <c r="DJ102" i="99"/>
  <c r="EB102" i="99"/>
  <c r="ES102" i="99"/>
  <c r="Y52" i="100"/>
  <c r="CX107" i="99"/>
  <c r="DO107" i="99"/>
  <c r="EG107" i="99"/>
  <c r="EI108" i="99"/>
  <c r="DE110" i="99"/>
  <c r="AC53" i="100"/>
  <c r="DC112" i="99"/>
  <c r="ED112" i="99"/>
  <c r="EI116" i="99"/>
  <c r="AA54" i="100"/>
  <c r="CZ117" i="99"/>
  <c r="DI117" i="99"/>
  <c r="DR117" i="99"/>
  <c r="DE118" i="99"/>
  <c r="W55" i="100"/>
  <c r="EF122" i="99"/>
  <c r="EI124" i="99"/>
  <c r="AD56" i="100"/>
  <c r="DB127" i="99"/>
  <c r="EC127" i="99"/>
  <c r="EL127" i="99"/>
  <c r="ET127" i="99" s="1"/>
  <c r="AN132" i="99"/>
  <c r="AW132" i="99"/>
  <c r="CP132" i="99"/>
  <c r="CY132" i="99"/>
  <c r="DH132" i="99"/>
  <c r="EH132" i="99"/>
  <c r="EQ132" i="99"/>
  <c r="F133" i="99"/>
  <c r="O133" i="99"/>
  <c r="AG133" i="99"/>
  <c r="H53" i="100"/>
  <c r="F7" i="100"/>
  <c r="H8" i="100"/>
  <c r="H12" i="100"/>
  <c r="C27" i="100"/>
  <c r="AC50" i="100"/>
  <c r="D23" i="100" s="1"/>
  <c r="DC97" i="99"/>
  <c r="ED97" i="99"/>
  <c r="CZ102" i="99"/>
  <c r="DR102" i="99"/>
  <c r="DZ102" i="99" s="1"/>
  <c r="DE103" i="99"/>
  <c r="EF107" i="99"/>
  <c r="DE111" i="99"/>
  <c r="AD53" i="100"/>
  <c r="CS112" i="99"/>
  <c r="CV112" i="99" s="1"/>
  <c r="DB112" i="99"/>
  <c r="EC112" i="99"/>
  <c r="EL112" i="99"/>
  <c r="CY117" i="99"/>
  <c r="DH117" i="99"/>
  <c r="EH117" i="99"/>
  <c r="DE119" i="99"/>
  <c r="X55" i="100"/>
  <c r="DE122" i="99"/>
  <c r="DD122" i="99"/>
  <c r="EE122" i="99"/>
  <c r="DA127" i="99"/>
  <c r="EB127" i="99"/>
  <c r="AM132" i="99"/>
  <c r="CU132" i="99" s="1"/>
  <c r="CO132" i="99"/>
  <c r="CX132" i="99"/>
  <c r="DX132" i="99"/>
  <c r="EG132" i="99"/>
  <c r="EP132" i="99"/>
  <c r="E133" i="99"/>
  <c r="N133" i="99"/>
  <c r="E7" i="100"/>
  <c r="G8" i="100"/>
  <c r="E11" i="100"/>
  <c r="B23" i="100"/>
  <c r="B27" i="100"/>
  <c r="AD50" i="100"/>
  <c r="C23" i="100" s="1"/>
  <c r="EC97" i="99"/>
  <c r="EL97" i="99"/>
  <c r="ET97" i="99" s="1"/>
  <c r="Z51" i="100"/>
  <c r="DH102" i="99"/>
  <c r="EH102" i="99"/>
  <c r="DE104" i="99"/>
  <c r="X52" i="100"/>
  <c r="CL107" i="99"/>
  <c r="AE52" i="100" s="1"/>
  <c r="EE107" i="99"/>
  <c r="AB53" i="100"/>
  <c r="DS112" i="99"/>
  <c r="EB112" i="99"/>
  <c r="Y54" i="100"/>
  <c r="CX117" i="99"/>
  <c r="EG117" i="99"/>
  <c r="DE120" i="99"/>
  <c r="AC55" i="100"/>
  <c r="ED122" i="99"/>
  <c r="AA56" i="100"/>
  <c r="CZ127" i="99"/>
  <c r="DR127" i="99"/>
  <c r="T132" i="99"/>
  <c r="DW132" i="99"/>
  <c r="EO132" i="99"/>
  <c r="V133" i="99"/>
  <c r="X25" i="100"/>
  <c r="Y51" i="100"/>
  <c r="CX102" i="99"/>
  <c r="EG102" i="99"/>
  <c r="DE105" i="99"/>
  <c r="AC52" i="100"/>
  <c r="ED107" i="99"/>
  <c r="AA53" i="100"/>
  <c r="DR112" i="99"/>
  <c r="DE113" i="99"/>
  <c r="DE117" i="99"/>
  <c r="EF117" i="99"/>
  <c r="DE121" i="99"/>
  <c r="AD55" i="100"/>
  <c r="EC122" i="99"/>
  <c r="EL122" i="99"/>
  <c r="ET122" i="99" s="1"/>
  <c r="Z56" i="100"/>
  <c r="CP127" i="99"/>
  <c r="CV127" i="99" s="1"/>
  <c r="DH127" i="99"/>
  <c r="DP127" i="99" s="1"/>
  <c r="EH127" i="99"/>
  <c r="DE129" i="99"/>
  <c r="J132" i="99"/>
  <c r="S132" i="99"/>
  <c r="CL132" i="99"/>
  <c r="DD132" i="99"/>
  <c r="DM132" i="99"/>
  <c r="DV132" i="99"/>
  <c r="EE132" i="99"/>
  <c r="EN132" i="99"/>
  <c r="C133" i="99"/>
  <c r="BV133" i="99"/>
  <c r="CE133" i="99"/>
  <c r="G48" i="100"/>
  <c r="E8" i="100"/>
  <c r="E12" i="100"/>
  <c r="AA50" i="100"/>
  <c r="G12" i="100" s="1"/>
  <c r="DR97" i="99"/>
  <c r="DE98" i="99"/>
  <c r="DE106" i="99"/>
  <c r="AD52" i="100"/>
  <c r="EL107" i="99"/>
  <c r="ET107" i="99" s="1"/>
  <c r="DH112" i="99"/>
  <c r="DP112" i="99" s="1"/>
  <c r="DE114" i="99"/>
  <c r="X54" i="100"/>
  <c r="Y56" i="100"/>
  <c r="CX127" i="99"/>
  <c r="DE130" i="99"/>
  <c r="I132" i="99"/>
  <c r="CB132" i="99"/>
  <c r="CT132" i="99"/>
  <c r="CT133" i="99" s="1"/>
  <c r="DU132" i="99"/>
  <c r="EM132" i="99"/>
  <c r="B133" i="99"/>
  <c r="E26" i="100"/>
  <c r="Z50" i="100"/>
  <c r="F12" i="100" s="1"/>
  <c r="X51" i="100"/>
  <c r="CL102" i="99"/>
  <c r="AE51" i="100" s="1"/>
  <c r="AB52" i="100"/>
  <c r="Y53" i="100"/>
  <c r="AC54" i="100"/>
  <c r="AA55" i="100"/>
  <c r="DR122" i="99"/>
  <c r="DZ122" i="99" s="1"/>
  <c r="W56" i="100"/>
  <c r="BR132" i="99"/>
  <c r="CS132" i="99"/>
  <c r="EL132" i="99"/>
  <c r="D26" i="100"/>
  <c r="AD54" i="100"/>
  <c r="BQ132" i="99"/>
  <c r="CR132" i="99"/>
  <c r="H52" i="100"/>
  <c r="H11" i="100"/>
  <c r="C22" i="100"/>
  <c r="CQ133" i="99" l="1"/>
  <c r="DZ87" i="99"/>
  <c r="EQ133" i="99"/>
  <c r="EJ82" i="99"/>
  <c r="CV92" i="99"/>
  <c r="CV102" i="99"/>
  <c r="ET112" i="99"/>
  <c r="ET72" i="99"/>
  <c r="DF32" i="99"/>
  <c r="F11" i="100"/>
  <c r="DZ97" i="99"/>
  <c r="EN133" i="99"/>
  <c r="ET92" i="99"/>
  <c r="ET82" i="99"/>
  <c r="DZ62" i="99"/>
  <c r="D22" i="100"/>
  <c r="DZ107" i="99"/>
  <c r="E22" i="100"/>
  <c r="DZ67" i="99"/>
  <c r="EO133" i="99"/>
  <c r="CR133" i="99"/>
  <c r="DZ127" i="99"/>
  <c r="ET57" i="99"/>
  <c r="DP37" i="99"/>
  <c r="DF82" i="99"/>
  <c r="EM133" i="99"/>
  <c r="DW133" i="99"/>
  <c r="DF92" i="99"/>
  <c r="DF107" i="99"/>
  <c r="DP117" i="99"/>
  <c r="DF17" i="99"/>
  <c r="EF133" i="99"/>
  <c r="ET27" i="99"/>
  <c r="EP133" i="99"/>
  <c r="DI133" i="99"/>
  <c r="DF57" i="99"/>
  <c r="DY127" i="99"/>
  <c r="DP82" i="99"/>
  <c r="ES77" i="99"/>
  <c r="EJ122" i="99"/>
  <c r="EJ107" i="99"/>
  <c r="EB133" i="99"/>
  <c r="DP62" i="99"/>
  <c r="CA133" i="99"/>
  <c r="EJ42" i="99"/>
  <c r="CV32" i="99"/>
  <c r="X5" i="100"/>
  <c r="DZ92" i="99"/>
  <c r="DE22" i="99"/>
  <c r="CV37" i="99"/>
  <c r="DS133" i="99"/>
  <c r="DP102" i="99"/>
  <c r="EJ117" i="99"/>
  <c r="DY112" i="99"/>
  <c r="DE47" i="99"/>
  <c r="AF51" i="100"/>
  <c r="DF117" i="99"/>
  <c r="DB133" i="99"/>
  <c r="DY82" i="99"/>
  <c r="DP22" i="99"/>
  <c r="DE37" i="99"/>
  <c r="AF42" i="100"/>
  <c r="DN133" i="99"/>
  <c r="W6" i="100"/>
  <c r="CS133" i="99"/>
  <c r="AF52" i="100"/>
  <c r="DZ117" i="99"/>
  <c r="CV52" i="99"/>
  <c r="AE28" i="100"/>
  <c r="DO52" i="99"/>
  <c r="DP17" i="99"/>
  <c r="ET37" i="99"/>
  <c r="ET17" i="99"/>
  <c r="EJ32" i="99"/>
  <c r="DU133" i="99"/>
  <c r="EC133" i="99"/>
  <c r="AC28" i="100"/>
  <c r="AF47" i="100"/>
  <c r="AF54" i="100"/>
  <c r="DA133" i="99"/>
  <c r="EJ77" i="99"/>
  <c r="AB58" i="100"/>
  <c r="DF22" i="99"/>
  <c r="AF39" i="100"/>
  <c r="DP27" i="99"/>
  <c r="DC133" i="99"/>
  <c r="AF50" i="100"/>
  <c r="EJ92" i="99"/>
  <c r="Y58" i="100"/>
  <c r="DP32" i="99"/>
  <c r="AF43" i="100"/>
  <c r="CO133" i="99"/>
  <c r="ED133" i="99"/>
  <c r="DL133" i="99"/>
  <c r="AF48" i="100"/>
  <c r="DT133" i="99"/>
  <c r="DZ32" i="99"/>
  <c r="ET42" i="99"/>
  <c r="AF53" i="100"/>
  <c r="AF56" i="100"/>
  <c r="EJ67" i="99"/>
  <c r="DP57" i="99"/>
  <c r="DJ133" i="99"/>
  <c r="DK133" i="99"/>
  <c r="DP47" i="99"/>
  <c r="AF34" i="100"/>
  <c r="EJ27" i="99"/>
  <c r="CU22" i="99"/>
  <c r="Y22" i="100"/>
  <c r="CU107" i="99"/>
  <c r="CU102" i="99"/>
  <c r="Y21" i="100"/>
  <c r="AF21" i="100" s="1"/>
  <c r="Z27" i="100"/>
  <c r="AM133" i="99"/>
  <c r="DY132" i="99"/>
  <c r="Z15" i="100"/>
  <c r="DY72" i="99"/>
  <c r="Y14" i="100"/>
  <c r="CU67" i="99"/>
  <c r="Z14" i="100"/>
  <c r="DY67" i="99"/>
  <c r="Y9" i="100"/>
  <c r="CU42" i="99"/>
  <c r="X7" i="100"/>
  <c r="EI32" i="99"/>
  <c r="DE32" i="99"/>
  <c r="Z10" i="100"/>
  <c r="DY47" i="99"/>
  <c r="DF127" i="99"/>
  <c r="DZ112" i="99"/>
  <c r="F52" i="100"/>
  <c r="CY133" i="99"/>
  <c r="DF122" i="99"/>
  <c r="AD133" i="99"/>
  <c r="DF52" i="99"/>
  <c r="DZ77" i="99"/>
  <c r="DZ17" i="99"/>
  <c r="DZ47" i="99"/>
  <c r="DE42" i="99"/>
  <c r="AA27" i="100"/>
  <c r="AA28" i="100" s="1"/>
  <c r="AW133" i="99"/>
  <c r="DH133" i="99"/>
  <c r="DP132" i="99"/>
  <c r="AA57" i="100"/>
  <c r="AA58" i="100" s="1"/>
  <c r="AX133" i="99"/>
  <c r="X17" i="100"/>
  <c r="EI82" i="99"/>
  <c r="DE82" i="99"/>
  <c r="Y17" i="100"/>
  <c r="CU82" i="99"/>
  <c r="W10" i="100"/>
  <c r="DO47" i="99"/>
  <c r="W4" i="100"/>
  <c r="DO17" i="99"/>
  <c r="DD133" i="99"/>
  <c r="DF102" i="99"/>
  <c r="G53" i="100"/>
  <c r="EJ102" i="99"/>
  <c r="DF112" i="99"/>
  <c r="CN133" i="99"/>
  <c r="AF49" i="100"/>
  <c r="DF67" i="99"/>
  <c r="AF37" i="100"/>
  <c r="AF35" i="100"/>
  <c r="EI77" i="99"/>
  <c r="EJ22" i="99"/>
  <c r="EI47" i="99"/>
  <c r="ES132" i="99"/>
  <c r="AD27" i="100"/>
  <c r="BQ133" i="99"/>
  <c r="X27" i="100"/>
  <c r="I133" i="99"/>
  <c r="DE132" i="99"/>
  <c r="EI132" i="99"/>
  <c r="CU117" i="99"/>
  <c r="Y24" i="100"/>
  <c r="CX133" i="99"/>
  <c r="DF132" i="99"/>
  <c r="X23" i="100"/>
  <c r="DE112" i="99"/>
  <c r="EI112" i="99"/>
  <c r="AB27" i="100"/>
  <c r="AB28" i="100" s="1"/>
  <c r="BG133" i="99"/>
  <c r="AD24" i="100"/>
  <c r="ES117" i="99"/>
  <c r="Z18" i="100"/>
  <c r="DY87" i="99"/>
  <c r="X14" i="100"/>
  <c r="EI67" i="99"/>
  <c r="DE67" i="99"/>
  <c r="Z19" i="100"/>
  <c r="DY92" i="99"/>
  <c r="X15" i="100"/>
  <c r="DE72" i="99"/>
  <c r="EI72" i="99"/>
  <c r="AD7" i="100"/>
  <c r="ES32" i="99"/>
  <c r="AD4" i="100"/>
  <c r="ES17" i="99"/>
  <c r="Z9" i="100"/>
  <c r="DY42" i="99"/>
  <c r="DM133" i="99"/>
  <c r="EH133" i="99"/>
  <c r="DE102" i="99"/>
  <c r="DP87" i="99"/>
  <c r="CK133" i="99"/>
  <c r="DP92" i="99"/>
  <c r="BH133" i="99"/>
  <c r="DP52" i="99"/>
  <c r="CU87" i="99"/>
  <c r="EL133" i="99"/>
  <c r="ET132" i="99"/>
  <c r="DO112" i="99"/>
  <c r="W23" i="100"/>
  <c r="CB133" i="99"/>
  <c r="AC57" i="100"/>
  <c r="AC58" i="100" s="1"/>
  <c r="W25" i="100"/>
  <c r="DO122" i="99"/>
  <c r="Y12" i="100"/>
  <c r="CU57" i="99"/>
  <c r="X12" i="100"/>
  <c r="H47" i="100" s="1"/>
  <c r="DE57" i="99"/>
  <c r="EI57" i="99"/>
  <c r="W12" i="100"/>
  <c r="DO57" i="99"/>
  <c r="AD10" i="100"/>
  <c r="ES47" i="99"/>
  <c r="Z8" i="100"/>
  <c r="DY37" i="99"/>
  <c r="Z6" i="100"/>
  <c r="DY27" i="99"/>
  <c r="DV133" i="99"/>
  <c r="DX133" i="99"/>
  <c r="DF97" i="99"/>
  <c r="AF46" i="100"/>
  <c r="EJ72" i="99"/>
  <c r="DP77" i="99"/>
  <c r="DZ42" i="99"/>
  <c r="CV47" i="99"/>
  <c r="S133" i="99"/>
  <c r="DO132" i="99"/>
  <c r="W27" i="100"/>
  <c r="T133" i="99"/>
  <c r="W57" i="100"/>
  <c r="W58" i="100" s="1"/>
  <c r="AD5" i="100"/>
  <c r="ES22" i="99"/>
  <c r="BR133" i="99"/>
  <c r="AD57" i="100"/>
  <c r="AD58" i="100" s="1"/>
  <c r="EI107" i="99"/>
  <c r="X22" i="100"/>
  <c r="DE107" i="99"/>
  <c r="Z22" i="100"/>
  <c r="DY107" i="99"/>
  <c r="DE127" i="99"/>
  <c r="X26" i="100"/>
  <c r="AF26" i="100" s="1"/>
  <c r="EI127" i="99"/>
  <c r="Y16" i="100"/>
  <c r="AF16" i="100" s="1"/>
  <c r="CU77" i="99"/>
  <c r="AD18" i="100"/>
  <c r="ES87" i="99"/>
  <c r="AD8" i="100"/>
  <c r="ES37" i="99"/>
  <c r="W7" i="100"/>
  <c r="DO32" i="99"/>
  <c r="Y10" i="100"/>
  <c r="CU47" i="99"/>
  <c r="EJ87" i="99"/>
  <c r="EE133" i="99"/>
  <c r="EJ112" i="99"/>
  <c r="EG133" i="99"/>
  <c r="AF55" i="100"/>
  <c r="CZ133" i="99"/>
  <c r="EJ97" i="99"/>
  <c r="AF45" i="100"/>
  <c r="DZ82" i="99"/>
  <c r="DY57" i="99"/>
  <c r="DF87" i="99"/>
  <c r="DP72" i="99"/>
  <c r="DZ57" i="99"/>
  <c r="ES72" i="99"/>
  <c r="DF37" i="99"/>
  <c r="EJ17" i="99"/>
  <c r="AF36" i="100"/>
  <c r="DF42" i="99"/>
  <c r="DF27" i="99"/>
  <c r="DO92" i="99"/>
  <c r="Z11" i="100"/>
  <c r="DY52" i="99"/>
  <c r="J133" i="99"/>
  <c r="X57" i="100"/>
  <c r="X58" i="100" s="1"/>
  <c r="Z57" i="100"/>
  <c r="Z58" i="100" s="1"/>
  <c r="AN133" i="99"/>
  <c r="Y25" i="100"/>
  <c r="CU122" i="99"/>
  <c r="DR133" i="99"/>
  <c r="DZ132" i="99"/>
  <c r="X20" i="100"/>
  <c r="H48" i="100" s="1"/>
  <c r="EI97" i="99"/>
  <c r="DE97" i="99"/>
  <c r="Y13" i="100"/>
  <c r="CU62" i="99"/>
  <c r="W14" i="100"/>
  <c r="DO67" i="99"/>
  <c r="AD13" i="100"/>
  <c r="C26" i="100" s="1"/>
  <c r="ES62" i="99"/>
  <c r="X4" i="100"/>
  <c r="EI17" i="99"/>
  <c r="DE17" i="99"/>
  <c r="DF77" i="99"/>
  <c r="AF41" i="100"/>
  <c r="EJ47" i="99"/>
  <c r="DO62" i="99"/>
  <c r="DY77" i="99"/>
  <c r="DF47" i="99"/>
  <c r="DO22" i="99"/>
  <c r="CL133" i="99"/>
  <c r="AE57" i="100"/>
  <c r="AE58" i="100" s="1"/>
  <c r="DY122" i="99"/>
  <c r="Z25" i="100"/>
  <c r="Y20" i="100"/>
  <c r="F48" i="100" s="1"/>
  <c r="CU97" i="99"/>
  <c r="X19" i="100"/>
  <c r="DE92" i="99"/>
  <c r="EI92" i="99"/>
  <c r="X11" i="100"/>
  <c r="EI52" i="99"/>
  <c r="DE52" i="99"/>
  <c r="W17" i="100"/>
  <c r="DO82" i="99"/>
  <c r="X6" i="100"/>
  <c r="EI27" i="99"/>
  <c r="DE27" i="99"/>
  <c r="Y4" i="100"/>
  <c r="CU17" i="99"/>
  <c r="BG7" i="99"/>
  <c r="AX3" i="99"/>
  <c r="AY13" i="99"/>
  <c r="AO14" i="99"/>
  <c r="AO15" i="99" s="1"/>
  <c r="AO16" i="99" s="1"/>
  <c r="AO18" i="99" s="1"/>
  <c r="AO19" i="99" s="1"/>
  <c r="AO20" i="99" s="1"/>
  <c r="AO21" i="99" s="1"/>
  <c r="AO23" i="99" s="1"/>
  <c r="AO24" i="99" s="1"/>
  <c r="AO25" i="99" s="1"/>
  <c r="AO26" i="99" s="1"/>
  <c r="AO28" i="99" s="1"/>
  <c r="AO29" i="99" s="1"/>
  <c r="AO30" i="99" s="1"/>
  <c r="AO31" i="99" s="1"/>
  <c r="AO33" i="99" s="1"/>
  <c r="AO34" i="99" s="1"/>
  <c r="AO35" i="99" s="1"/>
  <c r="AO36" i="99" s="1"/>
  <c r="AO38" i="99" s="1"/>
  <c r="AO39" i="99" s="1"/>
  <c r="AO40" i="99" s="1"/>
  <c r="AO41" i="99" s="1"/>
  <c r="AO43" i="99" s="1"/>
  <c r="AO44" i="99" s="1"/>
  <c r="AO45" i="99" s="1"/>
  <c r="AO46" i="99" s="1"/>
  <c r="AO48" i="99" s="1"/>
  <c r="AO49" i="99" s="1"/>
  <c r="AO50" i="99" s="1"/>
  <c r="AO51" i="99" s="1"/>
  <c r="AO53" i="99" s="1"/>
  <c r="AO54" i="99" s="1"/>
  <c r="AO55" i="99" s="1"/>
  <c r="AO56" i="99" s="1"/>
  <c r="AO58" i="99" s="1"/>
  <c r="AO59" i="99" s="1"/>
  <c r="AO60" i="99" s="1"/>
  <c r="AO61" i="99" s="1"/>
  <c r="AO63" i="99" s="1"/>
  <c r="AO64" i="99" s="1"/>
  <c r="AO65" i="99" s="1"/>
  <c r="AO66" i="99" s="1"/>
  <c r="AO68" i="99" s="1"/>
  <c r="AO69" i="99" s="1"/>
  <c r="AO70" i="99" s="1"/>
  <c r="AO71" i="99" s="1"/>
  <c r="AO73" i="99" s="1"/>
  <c r="AO74" i="99" s="1"/>
  <c r="AO75" i="99" s="1"/>
  <c r="AO76" i="99" s="1"/>
  <c r="AO78" i="99" s="1"/>
  <c r="AO79" i="99" s="1"/>
  <c r="AO80" i="99" s="1"/>
  <c r="AO81" i="99" s="1"/>
  <c r="AO83" i="99" s="1"/>
  <c r="AO84" i="99" s="1"/>
  <c r="AO85" i="99" s="1"/>
  <c r="AO86" i="99" s="1"/>
  <c r="AO88" i="99" s="1"/>
  <c r="AO89" i="99" s="1"/>
  <c r="AO90" i="99" s="1"/>
  <c r="AO91" i="99" s="1"/>
  <c r="AO93" i="99" s="1"/>
  <c r="AO94" i="99" s="1"/>
  <c r="AO95" i="99" s="1"/>
  <c r="AO96" i="99" s="1"/>
  <c r="AO98" i="99" s="1"/>
  <c r="AO99" i="99" s="1"/>
  <c r="AO100" i="99" s="1"/>
  <c r="AO101" i="99" s="1"/>
  <c r="AO103" i="99" s="1"/>
  <c r="AO104" i="99" s="1"/>
  <c r="AO105" i="99" s="1"/>
  <c r="AO106" i="99" s="1"/>
  <c r="AO108" i="99" s="1"/>
  <c r="AO109" i="99" s="1"/>
  <c r="AO110" i="99" s="1"/>
  <c r="AO111" i="99" s="1"/>
  <c r="AO113" i="99" s="1"/>
  <c r="AO114" i="99" s="1"/>
  <c r="AO115" i="99" s="1"/>
  <c r="AO116" i="99" s="1"/>
  <c r="AO118" i="99" s="1"/>
  <c r="AO119" i="99" s="1"/>
  <c r="AO120" i="99" s="1"/>
  <c r="AO121" i="99" s="1"/>
  <c r="AO123" i="99" s="1"/>
  <c r="AO124" i="99" s="1"/>
  <c r="AO125" i="99" s="1"/>
  <c r="AO126" i="99" s="1"/>
  <c r="AO128" i="99" s="1"/>
  <c r="AO129" i="99" s="1"/>
  <c r="AO130" i="99" s="1"/>
  <c r="AO131" i="99" s="1"/>
  <c r="AC133" i="99"/>
  <c r="CV132" i="99"/>
  <c r="EJ127" i="99"/>
  <c r="CP133" i="99"/>
  <c r="ES127" i="99"/>
  <c r="EJ132" i="99"/>
  <c r="DF62" i="99"/>
  <c r="AF44" i="100"/>
  <c r="EJ62" i="99"/>
  <c r="AF40" i="100"/>
  <c r="CU37" i="99"/>
  <c r="DO77" i="99"/>
  <c r="AF38" i="100"/>
  <c r="CU27" i="99"/>
  <c r="EJ37" i="99"/>
  <c r="DP42" i="99"/>
  <c r="EI42" i="99"/>
  <c r="AF11" i="100" l="1"/>
  <c r="F47" i="100"/>
  <c r="AF19" i="100"/>
  <c r="AF5" i="100"/>
  <c r="AF15" i="100"/>
  <c r="AF7" i="100"/>
  <c r="AF24" i="100"/>
  <c r="Z28" i="100"/>
  <c r="ET133" i="99"/>
  <c r="AF13" i="100"/>
  <c r="AJ38" i="100"/>
  <c r="AF6" i="100"/>
  <c r="CV133" i="99"/>
  <c r="AF17" i="100"/>
  <c r="CU133" i="99"/>
  <c r="AF18" i="100"/>
  <c r="X28" i="100"/>
  <c r="DZ133" i="99"/>
  <c r="AF22" i="100"/>
  <c r="AF27" i="100"/>
  <c r="ES133" i="99"/>
  <c r="AF12" i="100"/>
  <c r="G47" i="100"/>
  <c r="W28" i="100"/>
  <c r="AF4" i="100"/>
  <c r="AF14" i="100"/>
  <c r="AF8" i="100"/>
  <c r="AJ37" i="100"/>
  <c r="AF25" i="100"/>
  <c r="DF133" i="99"/>
  <c r="Y28" i="100"/>
  <c r="AF20" i="100"/>
  <c r="DO133" i="99"/>
  <c r="AF9" i="100"/>
  <c r="BQ7" i="99"/>
  <c r="BH3" i="99"/>
  <c r="DE133" i="99"/>
  <c r="DY133" i="99"/>
  <c r="EJ133" i="99"/>
  <c r="AD28" i="100"/>
  <c r="EI133" i="99"/>
  <c r="AY14" i="99"/>
  <c r="AY15" i="99" s="1"/>
  <c r="AY16" i="99" s="1"/>
  <c r="AY18" i="99" s="1"/>
  <c r="AY19" i="99" s="1"/>
  <c r="AY20" i="99" s="1"/>
  <c r="AY21" i="99" s="1"/>
  <c r="AY23" i="99" s="1"/>
  <c r="AY24" i="99" s="1"/>
  <c r="AY25" i="99" s="1"/>
  <c r="AY26" i="99" s="1"/>
  <c r="AY28" i="99" s="1"/>
  <c r="AY29" i="99" s="1"/>
  <c r="AY30" i="99" s="1"/>
  <c r="AY31" i="99" s="1"/>
  <c r="AY33" i="99" s="1"/>
  <c r="AY34" i="99" s="1"/>
  <c r="AY35" i="99" s="1"/>
  <c r="AY36" i="99" s="1"/>
  <c r="AY38" i="99" s="1"/>
  <c r="AY39" i="99" s="1"/>
  <c r="AY40" i="99" s="1"/>
  <c r="AY41" i="99" s="1"/>
  <c r="AY43" i="99" s="1"/>
  <c r="AY44" i="99" s="1"/>
  <c r="AY45" i="99" s="1"/>
  <c r="AY46" i="99" s="1"/>
  <c r="AY48" i="99" s="1"/>
  <c r="AY49" i="99" s="1"/>
  <c r="AY50" i="99" s="1"/>
  <c r="AY51" i="99" s="1"/>
  <c r="AY53" i="99" s="1"/>
  <c r="AY54" i="99" s="1"/>
  <c r="AY55" i="99" s="1"/>
  <c r="AY56" i="99" s="1"/>
  <c r="AY58" i="99" s="1"/>
  <c r="AY59" i="99" s="1"/>
  <c r="AY60" i="99" s="1"/>
  <c r="AY61" i="99" s="1"/>
  <c r="AY63" i="99" s="1"/>
  <c r="AY64" i="99" s="1"/>
  <c r="AY65" i="99" s="1"/>
  <c r="AY66" i="99" s="1"/>
  <c r="AY68" i="99" s="1"/>
  <c r="AY69" i="99" s="1"/>
  <c r="AY70" i="99" s="1"/>
  <c r="AY71" i="99" s="1"/>
  <c r="AY73" i="99" s="1"/>
  <c r="AY74" i="99" s="1"/>
  <c r="AY75" i="99" s="1"/>
  <c r="AY76" i="99" s="1"/>
  <c r="AY78" i="99" s="1"/>
  <c r="AY79" i="99" s="1"/>
  <c r="AY80" i="99" s="1"/>
  <c r="AY81" i="99" s="1"/>
  <c r="AY83" i="99" s="1"/>
  <c r="AY84" i="99" s="1"/>
  <c r="AY85" i="99" s="1"/>
  <c r="AY86" i="99" s="1"/>
  <c r="AY88" i="99" s="1"/>
  <c r="AY89" i="99" s="1"/>
  <c r="AY90" i="99" s="1"/>
  <c r="AY91" i="99" s="1"/>
  <c r="AY93" i="99" s="1"/>
  <c r="AY94" i="99" s="1"/>
  <c r="AY95" i="99" s="1"/>
  <c r="AY96" i="99" s="1"/>
  <c r="AY98" i="99" s="1"/>
  <c r="AY99" i="99" s="1"/>
  <c r="AY100" i="99" s="1"/>
  <c r="AY101" i="99" s="1"/>
  <c r="AY103" i="99" s="1"/>
  <c r="AY104" i="99" s="1"/>
  <c r="AY105" i="99" s="1"/>
  <c r="AY106" i="99" s="1"/>
  <c r="AY108" i="99" s="1"/>
  <c r="AY109" i="99" s="1"/>
  <c r="AY110" i="99" s="1"/>
  <c r="AY111" i="99" s="1"/>
  <c r="AY113" i="99" s="1"/>
  <c r="AY114" i="99" s="1"/>
  <c r="AY115" i="99" s="1"/>
  <c r="AY116" i="99" s="1"/>
  <c r="AY118" i="99" s="1"/>
  <c r="AY119" i="99" s="1"/>
  <c r="AY120" i="99" s="1"/>
  <c r="AY121" i="99" s="1"/>
  <c r="AY123" i="99" s="1"/>
  <c r="AY124" i="99" s="1"/>
  <c r="AY125" i="99" s="1"/>
  <c r="AY126" i="99" s="1"/>
  <c r="AY128" i="99" s="1"/>
  <c r="AY129" i="99" s="1"/>
  <c r="AY130" i="99" s="1"/>
  <c r="AY131" i="99" s="1"/>
  <c r="BI13" i="99"/>
  <c r="AF57" i="100"/>
  <c r="AJ39" i="100" s="1"/>
  <c r="AF23" i="100"/>
  <c r="AF10" i="100"/>
  <c r="DP133" i="99"/>
  <c r="BI14" i="99" l="1"/>
  <c r="BI15" i="99" s="1"/>
  <c r="BI16" i="99" s="1"/>
  <c r="BI18" i="99" s="1"/>
  <c r="BI19" i="99" s="1"/>
  <c r="BI20" i="99" s="1"/>
  <c r="BI21" i="99" s="1"/>
  <c r="BI23" i="99" s="1"/>
  <c r="BI24" i="99" s="1"/>
  <c r="BI25" i="99" s="1"/>
  <c r="BI26" i="99" s="1"/>
  <c r="BI28" i="99" s="1"/>
  <c r="BI29" i="99" s="1"/>
  <c r="BI30" i="99" s="1"/>
  <c r="BI31" i="99" s="1"/>
  <c r="BI33" i="99" s="1"/>
  <c r="BI34" i="99" s="1"/>
  <c r="BI35" i="99" s="1"/>
  <c r="BI36" i="99" s="1"/>
  <c r="BI38" i="99" s="1"/>
  <c r="BI39" i="99" s="1"/>
  <c r="BI40" i="99" s="1"/>
  <c r="BI41" i="99" s="1"/>
  <c r="BI43" i="99" s="1"/>
  <c r="BI44" i="99" s="1"/>
  <c r="BI45" i="99" s="1"/>
  <c r="BI46" i="99" s="1"/>
  <c r="BI48" i="99" s="1"/>
  <c r="BI49" i="99" s="1"/>
  <c r="BI50" i="99" s="1"/>
  <c r="BI51" i="99" s="1"/>
  <c r="BI53" i="99" s="1"/>
  <c r="BI54" i="99" s="1"/>
  <c r="BI55" i="99" s="1"/>
  <c r="BI56" i="99" s="1"/>
  <c r="BI58" i="99" s="1"/>
  <c r="BI59" i="99" s="1"/>
  <c r="BI60" i="99" s="1"/>
  <c r="BI61" i="99" s="1"/>
  <c r="BI63" i="99" s="1"/>
  <c r="BI64" i="99" s="1"/>
  <c r="BI65" i="99" s="1"/>
  <c r="BI66" i="99" s="1"/>
  <c r="BI68" i="99" s="1"/>
  <c r="BI69" i="99" s="1"/>
  <c r="BI70" i="99" s="1"/>
  <c r="BI71" i="99" s="1"/>
  <c r="BI73" i="99" s="1"/>
  <c r="BI74" i="99" s="1"/>
  <c r="BI75" i="99" s="1"/>
  <c r="BI76" i="99" s="1"/>
  <c r="BI78" i="99" s="1"/>
  <c r="BI79" i="99" s="1"/>
  <c r="BI80" i="99" s="1"/>
  <c r="BI81" i="99" s="1"/>
  <c r="BI83" i="99" s="1"/>
  <c r="BI84" i="99" s="1"/>
  <c r="BI85" i="99" s="1"/>
  <c r="BI86" i="99" s="1"/>
  <c r="BI88" i="99" s="1"/>
  <c r="BI89" i="99" s="1"/>
  <c r="BI90" i="99" s="1"/>
  <c r="BI91" i="99" s="1"/>
  <c r="BI93" i="99" s="1"/>
  <c r="BI94" i="99" s="1"/>
  <c r="BI95" i="99" s="1"/>
  <c r="BI96" i="99" s="1"/>
  <c r="BI98" i="99" s="1"/>
  <c r="BI99" i="99" s="1"/>
  <c r="BI100" i="99" s="1"/>
  <c r="BI101" i="99" s="1"/>
  <c r="BI103" i="99" s="1"/>
  <c r="BI104" i="99" s="1"/>
  <c r="BI105" i="99" s="1"/>
  <c r="BI106" i="99" s="1"/>
  <c r="BI108" i="99" s="1"/>
  <c r="BI109" i="99" s="1"/>
  <c r="BI110" i="99" s="1"/>
  <c r="BI111" i="99" s="1"/>
  <c r="BI113" i="99" s="1"/>
  <c r="BI114" i="99" s="1"/>
  <c r="BI115" i="99" s="1"/>
  <c r="BI116" i="99" s="1"/>
  <c r="BI118" i="99" s="1"/>
  <c r="BI119" i="99" s="1"/>
  <c r="BI120" i="99" s="1"/>
  <c r="BI121" i="99" s="1"/>
  <c r="BI123" i="99" s="1"/>
  <c r="BI124" i="99" s="1"/>
  <c r="BI125" i="99" s="1"/>
  <c r="BI126" i="99" s="1"/>
  <c r="BI128" i="99" s="1"/>
  <c r="BI129" i="99" s="1"/>
  <c r="BI130" i="99" s="1"/>
  <c r="BI131" i="99" s="1"/>
  <c r="BS13" i="99"/>
  <c r="BR3" i="99"/>
  <c r="CA7" i="99"/>
  <c r="AF58" i="100"/>
  <c r="AJ40" i="100"/>
  <c r="AF28" i="100"/>
  <c r="CC13" i="99" l="1"/>
  <c r="BS14" i="99"/>
  <c r="BS15" i="99" s="1"/>
  <c r="BS16" i="99" s="1"/>
  <c r="BS18" i="99" s="1"/>
  <c r="BS19" i="99" s="1"/>
  <c r="BS20" i="99" s="1"/>
  <c r="BS21" i="99" s="1"/>
  <c r="BS23" i="99" s="1"/>
  <c r="BS24" i="99" s="1"/>
  <c r="BS25" i="99" s="1"/>
  <c r="BS26" i="99" s="1"/>
  <c r="BS28" i="99" s="1"/>
  <c r="BS29" i="99" s="1"/>
  <c r="BS30" i="99" s="1"/>
  <c r="BS31" i="99" s="1"/>
  <c r="BS33" i="99" s="1"/>
  <c r="BS34" i="99" s="1"/>
  <c r="BS35" i="99" s="1"/>
  <c r="BS36" i="99" s="1"/>
  <c r="BS38" i="99" s="1"/>
  <c r="BS39" i="99" s="1"/>
  <c r="BS40" i="99" s="1"/>
  <c r="BS41" i="99" s="1"/>
  <c r="BS43" i="99" s="1"/>
  <c r="BS44" i="99" s="1"/>
  <c r="BS45" i="99" s="1"/>
  <c r="BS46" i="99" s="1"/>
  <c r="BS48" i="99" s="1"/>
  <c r="BS49" i="99" s="1"/>
  <c r="BS50" i="99" s="1"/>
  <c r="BS51" i="99" s="1"/>
  <c r="BS53" i="99" s="1"/>
  <c r="BS54" i="99" s="1"/>
  <c r="BS55" i="99" s="1"/>
  <c r="BS56" i="99" s="1"/>
  <c r="BS58" i="99" s="1"/>
  <c r="BS59" i="99" s="1"/>
  <c r="BS60" i="99" s="1"/>
  <c r="BS61" i="99" s="1"/>
  <c r="BS63" i="99" s="1"/>
  <c r="BS64" i="99" s="1"/>
  <c r="BS65" i="99" s="1"/>
  <c r="BS66" i="99" s="1"/>
  <c r="BS68" i="99" s="1"/>
  <c r="BS69" i="99" s="1"/>
  <c r="BS70" i="99" s="1"/>
  <c r="BS71" i="99" s="1"/>
  <c r="BS73" i="99" s="1"/>
  <c r="BS74" i="99" s="1"/>
  <c r="BS75" i="99" s="1"/>
  <c r="BS76" i="99" s="1"/>
  <c r="BS78" i="99" s="1"/>
  <c r="BS79" i="99" s="1"/>
  <c r="BS80" i="99" s="1"/>
  <c r="BS81" i="99" s="1"/>
  <c r="BS83" i="99" s="1"/>
  <c r="BS84" i="99" s="1"/>
  <c r="BS85" i="99" s="1"/>
  <c r="BS86" i="99" s="1"/>
  <c r="BS88" i="99" s="1"/>
  <c r="BS89" i="99" s="1"/>
  <c r="BS90" i="99" s="1"/>
  <c r="BS91" i="99" s="1"/>
  <c r="BS93" i="99" s="1"/>
  <c r="BS94" i="99" s="1"/>
  <c r="BS95" i="99" s="1"/>
  <c r="BS96" i="99" s="1"/>
  <c r="BS98" i="99" s="1"/>
  <c r="BS99" i="99" s="1"/>
  <c r="BS100" i="99" s="1"/>
  <c r="BS101" i="99" s="1"/>
  <c r="BS103" i="99" s="1"/>
  <c r="BS104" i="99" s="1"/>
  <c r="BS105" i="99" s="1"/>
  <c r="BS106" i="99" s="1"/>
  <c r="BS108" i="99" s="1"/>
  <c r="BS109" i="99" s="1"/>
  <c r="BS110" i="99" s="1"/>
  <c r="BS111" i="99" s="1"/>
  <c r="BS113" i="99" s="1"/>
  <c r="BS114" i="99" s="1"/>
  <c r="BS115" i="99" s="1"/>
  <c r="BS116" i="99" s="1"/>
  <c r="BS118" i="99" s="1"/>
  <c r="BS119" i="99" s="1"/>
  <c r="BS120" i="99" s="1"/>
  <c r="BS121" i="99" s="1"/>
  <c r="BS123" i="99" s="1"/>
  <c r="BS124" i="99" s="1"/>
  <c r="BS125" i="99" s="1"/>
  <c r="BS126" i="99" s="1"/>
  <c r="BS128" i="99" s="1"/>
  <c r="BS129" i="99" s="1"/>
  <c r="BS130" i="99" s="1"/>
  <c r="BS131" i="99" s="1"/>
  <c r="CB3" i="99"/>
  <c r="CK7" i="99"/>
  <c r="CC14" i="99" l="1"/>
  <c r="CC15" i="99" s="1"/>
  <c r="CC16" i="99" s="1"/>
  <c r="CC18" i="99" s="1"/>
  <c r="CC19" i="99" s="1"/>
  <c r="CC20" i="99" s="1"/>
  <c r="CC21" i="99" s="1"/>
  <c r="CC23" i="99" s="1"/>
  <c r="CC24" i="99" s="1"/>
  <c r="CC25" i="99" s="1"/>
  <c r="CC26" i="99" s="1"/>
  <c r="CC28" i="99" s="1"/>
  <c r="CC29" i="99" s="1"/>
  <c r="CC30" i="99" s="1"/>
  <c r="CC31" i="99" s="1"/>
  <c r="CC33" i="99" s="1"/>
  <c r="CC34" i="99" s="1"/>
  <c r="CC35" i="99" s="1"/>
  <c r="CC36" i="99" s="1"/>
  <c r="CC38" i="99" s="1"/>
  <c r="CC39" i="99" s="1"/>
  <c r="CC40" i="99" s="1"/>
  <c r="CC41" i="99" s="1"/>
  <c r="CC43" i="99" s="1"/>
  <c r="CC44" i="99" s="1"/>
  <c r="CC45" i="99" s="1"/>
  <c r="CC46" i="99" s="1"/>
  <c r="CC48" i="99" s="1"/>
  <c r="CC49" i="99" s="1"/>
  <c r="CC50" i="99" s="1"/>
  <c r="CC51" i="99" s="1"/>
  <c r="CC53" i="99" s="1"/>
  <c r="CC54" i="99" s="1"/>
  <c r="CC55" i="99" s="1"/>
  <c r="CC56" i="99" s="1"/>
  <c r="CC58" i="99" s="1"/>
  <c r="CC59" i="99" s="1"/>
  <c r="CC60" i="99" s="1"/>
  <c r="CC61" i="99" s="1"/>
  <c r="CC63" i="99" s="1"/>
  <c r="CC64" i="99" s="1"/>
  <c r="CC65" i="99" s="1"/>
  <c r="CC66" i="99" s="1"/>
  <c r="CC68" i="99" s="1"/>
  <c r="CC69" i="99" s="1"/>
  <c r="CC70" i="99" s="1"/>
  <c r="CC71" i="99" s="1"/>
  <c r="CC73" i="99" s="1"/>
  <c r="CC74" i="99" s="1"/>
  <c r="CC75" i="99" s="1"/>
  <c r="CC76" i="99" s="1"/>
  <c r="CC78" i="99" s="1"/>
  <c r="CC79" i="99" s="1"/>
  <c r="CC80" i="99" s="1"/>
  <c r="CC81" i="99" s="1"/>
  <c r="CC83" i="99" s="1"/>
  <c r="CC84" i="99" s="1"/>
  <c r="CC85" i="99" s="1"/>
  <c r="CC86" i="99" s="1"/>
  <c r="CC88" i="99" s="1"/>
  <c r="CC89" i="99" s="1"/>
  <c r="CC90" i="99" s="1"/>
  <c r="CC91" i="99" s="1"/>
  <c r="CC93" i="99" s="1"/>
  <c r="CC94" i="99" s="1"/>
  <c r="CC95" i="99" s="1"/>
  <c r="CC96" i="99" s="1"/>
  <c r="CC98" i="99" s="1"/>
  <c r="CC99" i="99" s="1"/>
  <c r="CC100" i="99" s="1"/>
  <c r="CC101" i="99" s="1"/>
  <c r="CC103" i="99" s="1"/>
  <c r="CC104" i="99" s="1"/>
  <c r="CC105" i="99" s="1"/>
  <c r="CC106" i="99" s="1"/>
  <c r="CC108" i="99" s="1"/>
  <c r="CC109" i="99" s="1"/>
  <c r="CC110" i="99" s="1"/>
  <c r="CC111" i="99" s="1"/>
  <c r="CC113" i="99" s="1"/>
  <c r="CC114" i="99" s="1"/>
  <c r="CC115" i="99" s="1"/>
  <c r="CC116" i="99" s="1"/>
  <c r="CC118" i="99" s="1"/>
  <c r="CC119" i="99" s="1"/>
  <c r="CC120" i="99" s="1"/>
  <c r="CC121" i="99" s="1"/>
  <c r="CC123" i="99" s="1"/>
  <c r="CC124" i="99" s="1"/>
  <c r="CC125" i="99" s="1"/>
  <c r="CC126" i="99" s="1"/>
  <c r="CC128" i="99" s="1"/>
  <c r="CC129" i="99" s="1"/>
  <c r="CC130" i="99" s="1"/>
  <c r="CC131" i="99" s="1"/>
  <c r="CM13" i="99"/>
  <c r="CU7" i="99"/>
  <c r="CL3" i="99"/>
  <c r="CM14" i="99" l="1"/>
  <c r="CM15" i="99" s="1"/>
  <c r="CM16" i="99" s="1"/>
  <c r="CM18" i="99" s="1"/>
  <c r="CM19" i="99" s="1"/>
  <c r="CM20" i="99" s="1"/>
  <c r="CM21" i="99" s="1"/>
  <c r="CM23" i="99" s="1"/>
  <c r="CM24" i="99" s="1"/>
  <c r="CM25" i="99" s="1"/>
  <c r="CM26" i="99" s="1"/>
  <c r="CM28" i="99" s="1"/>
  <c r="CM29" i="99" s="1"/>
  <c r="CM30" i="99" s="1"/>
  <c r="CM31" i="99" s="1"/>
  <c r="CM33" i="99" s="1"/>
  <c r="CM34" i="99" s="1"/>
  <c r="CM35" i="99" s="1"/>
  <c r="CM36" i="99" s="1"/>
  <c r="CM38" i="99" s="1"/>
  <c r="CM39" i="99" s="1"/>
  <c r="CM40" i="99" s="1"/>
  <c r="CM41" i="99" s="1"/>
  <c r="CM43" i="99" s="1"/>
  <c r="CM44" i="99" s="1"/>
  <c r="CM45" i="99" s="1"/>
  <c r="CM46" i="99" s="1"/>
  <c r="CM48" i="99" s="1"/>
  <c r="CM49" i="99" s="1"/>
  <c r="CM50" i="99" s="1"/>
  <c r="CM51" i="99" s="1"/>
  <c r="CM53" i="99" s="1"/>
  <c r="CM54" i="99" s="1"/>
  <c r="CM55" i="99" s="1"/>
  <c r="CM56" i="99" s="1"/>
  <c r="CM58" i="99" s="1"/>
  <c r="CM59" i="99" s="1"/>
  <c r="CM60" i="99" s="1"/>
  <c r="CM61" i="99" s="1"/>
  <c r="CM63" i="99" s="1"/>
  <c r="CM64" i="99" s="1"/>
  <c r="CM65" i="99" s="1"/>
  <c r="CM66" i="99" s="1"/>
  <c r="CM68" i="99" s="1"/>
  <c r="CM69" i="99" s="1"/>
  <c r="CM70" i="99" s="1"/>
  <c r="CM71" i="99" s="1"/>
  <c r="CM73" i="99" s="1"/>
  <c r="CM74" i="99" s="1"/>
  <c r="CM75" i="99" s="1"/>
  <c r="CM76" i="99" s="1"/>
  <c r="CM78" i="99" s="1"/>
  <c r="CM79" i="99" s="1"/>
  <c r="CM80" i="99" s="1"/>
  <c r="CM81" i="99" s="1"/>
  <c r="CM83" i="99" s="1"/>
  <c r="CM84" i="99" s="1"/>
  <c r="CM85" i="99" s="1"/>
  <c r="CM86" i="99" s="1"/>
  <c r="CM88" i="99" s="1"/>
  <c r="CM89" i="99" s="1"/>
  <c r="CM90" i="99" s="1"/>
  <c r="CM91" i="99" s="1"/>
  <c r="CM93" i="99" s="1"/>
  <c r="CM94" i="99" s="1"/>
  <c r="CM95" i="99" s="1"/>
  <c r="CM96" i="99" s="1"/>
  <c r="CM98" i="99" s="1"/>
  <c r="CM99" i="99" s="1"/>
  <c r="CM100" i="99" s="1"/>
  <c r="CM101" i="99" s="1"/>
  <c r="CM103" i="99" s="1"/>
  <c r="CM104" i="99" s="1"/>
  <c r="CM105" i="99" s="1"/>
  <c r="CM106" i="99" s="1"/>
  <c r="CM108" i="99" s="1"/>
  <c r="CM109" i="99" s="1"/>
  <c r="CM110" i="99" s="1"/>
  <c r="CM111" i="99" s="1"/>
  <c r="CM113" i="99" s="1"/>
  <c r="CM114" i="99" s="1"/>
  <c r="CM115" i="99" s="1"/>
  <c r="CM116" i="99" s="1"/>
  <c r="CM118" i="99" s="1"/>
  <c r="CM119" i="99" s="1"/>
  <c r="CM120" i="99" s="1"/>
  <c r="CM121" i="99" s="1"/>
  <c r="CM123" i="99" s="1"/>
  <c r="CM124" i="99" s="1"/>
  <c r="CM125" i="99" s="1"/>
  <c r="CM126" i="99" s="1"/>
  <c r="CM128" i="99" s="1"/>
  <c r="CM129" i="99" s="1"/>
  <c r="CM130" i="99" s="1"/>
  <c r="CM131" i="99" s="1"/>
  <c r="CW13" i="99"/>
  <c r="CV3" i="99"/>
  <c r="DE7" i="99"/>
  <c r="CW14" i="99" l="1"/>
  <c r="CW15" i="99" s="1"/>
  <c r="CW16" i="99" s="1"/>
  <c r="CW18" i="99" s="1"/>
  <c r="CW19" i="99" s="1"/>
  <c r="CW20" i="99" s="1"/>
  <c r="CW21" i="99" s="1"/>
  <c r="CW23" i="99" s="1"/>
  <c r="CW24" i="99" s="1"/>
  <c r="CW25" i="99" s="1"/>
  <c r="CW26" i="99" s="1"/>
  <c r="CW28" i="99" s="1"/>
  <c r="CW29" i="99" s="1"/>
  <c r="CW30" i="99" s="1"/>
  <c r="CW31" i="99" s="1"/>
  <c r="CW33" i="99" s="1"/>
  <c r="CW34" i="99" s="1"/>
  <c r="CW35" i="99" s="1"/>
  <c r="CW36" i="99" s="1"/>
  <c r="CW38" i="99" s="1"/>
  <c r="CW39" i="99" s="1"/>
  <c r="CW40" i="99" s="1"/>
  <c r="CW41" i="99" s="1"/>
  <c r="CW43" i="99" s="1"/>
  <c r="CW44" i="99" s="1"/>
  <c r="CW45" i="99" s="1"/>
  <c r="CW46" i="99" s="1"/>
  <c r="CW48" i="99" s="1"/>
  <c r="CW49" i="99" s="1"/>
  <c r="CW50" i="99" s="1"/>
  <c r="CW51" i="99" s="1"/>
  <c r="CW53" i="99" s="1"/>
  <c r="CW54" i="99" s="1"/>
  <c r="CW55" i="99" s="1"/>
  <c r="CW56" i="99" s="1"/>
  <c r="CW58" i="99" s="1"/>
  <c r="CW59" i="99" s="1"/>
  <c r="CW60" i="99" s="1"/>
  <c r="CW61" i="99" s="1"/>
  <c r="CW63" i="99" s="1"/>
  <c r="CW64" i="99" s="1"/>
  <c r="CW65" i="99" s="1"/>
  <c r="CW66" i="99" s="1"/>
  <c r="CW68" i="99" s="1"/>
  <c r="CW69" i="99" s="1"/>
  <c r="CW70" i="99" s="1"/>
  <c r="CW71" i="99" s="1"/>
  <c r="CW73" i="99" s="1"/>
  <c r="CW74" i="99" s="1"/>
  <c r="CW75" i="99" s="1"/>
  <c r="CW76" i="99" s="1"/>
  <c r="CW78" i="99" s="1"/>
  <c r="CW79" i="99" s="1"/>
  <c r="CW80" i="99" s="1"/>
  <c r="CW81" i="99" s="1"/>
  <c r="CW83" i="99" s="1"/>
  <c r="CW84" i="99" s="1"/>
  <c r="CW85" i="99" s="1"/>
  <c r="CW86" i="99" s="1"/>
  <c r="CW88" i="99" s="1"/>
  <c r="CW89" i="99" s="1"/>
  <c r="CW90" i="99" s="1"/>
  <c r="CW91" i="99" s="1"/>
  <c r="CW93" i="99" s="1"/>
  <c r="CW94" i="99" s="1"/>
  <c r="CW95" i="99" s="1"/>
  <c r="CW96" i="99" s="1"/>
  <c r="CW98" i="99" s="1"/>
  <c r="CW99" i="99" s="1"/>
  <c r="CW100" i="99" s="1"/>
  <c r="CW101" i="99" s="1"/>
  <c r="CW103" i="99" s="1"/>
  <c r="CW104" i="99" s="1"/>
  <c r="CW105" i="99" s="1"/>
  <c r="CW106" i="99" s="1"/>
  <c r="CW108" i="99" s="1"/>
  <c r="CW109" i="99" s="1"/>
  <c r="CW110" i="99" s="1"/>
  <c r="CW111" i="99" s="1"/>
  <c r="CW113" i="99" s="1"/>
  <c r="CW114" i="99" s="1"/>
  <c r="CW115" i="99" s="1"/>
  <c r="CW116" i="99" s="1"/>
  <c r="CW118" i="99" s="1"/>
  <c r="CW119" i="99" s="1"/>
  <c r="CW120" i="99" s="1"/>
  <c r="CW121" i="99" s="1"/>
  <c r="CW123" i="99" s="1"/>
  <c r="CW124" i="99" s="1"/>
  <c r="CW125" i="99" s="1"/>
  <c r="CW126" i="99" s="1"/>
  <c r="CW128" i="99" s="1"/>
  <c r="CW129" i="99" s="1"/>
  <c r="CW130" i="99" s="1"/>
  <c r="CW131" i="99" s="1"/>
  <c r="DG13" i="99"/>
  <c r="DO7" i="99"/>
  <c r="DF3" i="99"/>
  <c r="DG14" i="99" l="1"/>
  <c r="DG15" i="99" s="1"/>
  <c r="DG16" i="99" s="1"/>
  <c r="DG18" i="99" s="1"/>
  <c r="DG19" i="99" s="1"/>
  <c r="DG20" i="99" s="1"/>
  <c r="DG21" i="99" s="1"/>
  <c r="DG23" i="99" s="1"/>
  <c r="DG24" i="99" s="1"/>
  <c r="DG25" i="99" s="1"/>
  <c r="DG26" i="99" s="1"/>
  <c r="DG28" i="99" s="1"/>
  <c r="DG29" i="99" s="1"/>
  <c r="DG30" i="99" s="1"/>
  <c r="DG31" i="99" s="1"/>
  <c r="DG33" i="99" s="1"/>
  <c r="DG34" i="99" s="1"/>
  <c r="DG35" i="99" s="1"/>
  <c r="DG36" i="99" s="1"/>
  <c r="DG38" i="99" s="1"/>
  <c r="DG39" i="99" s="1"/>
  <c r="DG40" i="99" s="1"/>
  <c r="DG41" i="99" s="1"/>
  <c r="DG43" i="99" s="1"/>
  <c r="DG44" i="99" s="1"/>
  <c r="DG45" i="99" s="1"/>
  <c r="DG46" i="99" s="1"/>
  <c r="DG48" i="99" s="1"/>
  <c r="DG49" i="99" s="1"/>
  <c r="DG50" i="99" s="1"/>
  <c r="DG51" i="99" s="1"/>
  <c r="DG53" i="99" s="1"/>
  <c r="DG54" i="99" s="1"/>
  <c r="DG55" i="99" s="1"/>
  <c r="DG56" i="99" s="1"/>
  <c r="DG58" i="99" s="1"/>
  <c r="DG59" i="99" s="1"/>
  <c r="DG60" i="99" s="1"/>
  <c r="DG61" i="99" s="1"/>
  <c r="DG63" i="99" s="1"/>
  <c r="DG64" i="99" s="1"/>
  <c r="DG65" i="99" s="1"/>
  <c r="DG66" i="99" s="1"/>
  <c r="DG68" i="99" s="1"/>
  <c r="DG69" i="99" s="1"/>
  <c r="DG70" i="99" s="1"/>
  <c r="DG71" i="99" s="1"/>
  <c r="DG73" i="99" s="1"/>
  <c r="DG74" i="99" s="1"/>
  <c r="DG75" i="99" s="1"/>
  <c r="DG76" i="99" s="1"/>
  <c r="DG78" i="99" s="1"/>
  <c r="DG79" i="99" s="1"/>
  <c r="DG80" i="99" s="1"/>
  <c r="DG81" i="99" s="1"/>
  <c r="DG83" i="99" s="1"/>
  <c r="DG84" i="99" s="1"/>
  <c r="DG85" i="99" s="1"/>
  <c r="DG86" i="99" s="1"/>
  <c r="DG88" i="99" s="1"/>
  <c r="DG89" i="99" s="1"/>
  <c r="DG90" i="99" s="1"/>
  <c r="DG91" i="99" s="1"/>
  <c r="DG93" i="99" s="1"/>
  <c r="DG94" i="99" s="1"/>
  <c r="DG95" i="99" s="1"/>
  <c r="DG96" i="99" s="1"/>
  <c r="DG98" i="99" s="1"/>
  <c r="DG99" i="99" s="1"/>
  <c r="DG100" i="99" s="1"/>
  <c r="DG101" i="99" s="1"/>
  <c r="DG103" i="99" s="1"/>
  <c r="DG104" i="99" s="1"/>
  <c r="DG105" i="99" s="1"/>
  <c r="DG106" i="99" s="1"/>
  <c r="DG108" i="99" s="1"/>
  <c r="DG109" i="99" s="1"/>
  <c r="DG110" i="99" s="1"/>
  <c r="DG111" i="99" s="1"/>
  <c r="DG113" i="99" s="1"/>
  <c r="DG114" i="99" s="1"/>
  <c r="DG115" i="99" s="1"/>
  <c r="DG116" i="99" s="1"/>
  <c r="DG118" i="99" s="1"/>
  <c r="DG119" i="99" s="1"/>
  <c r="DG120" i="99" s="1"/>
  <c r="DG121" i="99" s="1"/>
  <c r="DG123" i="99" s="1"/>
  <c r="DG124" i="99" s="1"/>
  <c r="DG125" i="99" s="1"/>
  <c r="DG126" i="99" s="1"/>
  <c r="DG128" i="99" s="1"/>
  <c r="DG129" i="99" s="1"/>
  <c r="DG130" i="99" s="1"/>
  <c r="DG131" i="99" s="1"/>
  <c r="DQ13" i="99"/>
  <c r="DP3" i="99"/>
  <c r="DY7" i="99"/>
  <c r="EI7" i="99" l="1"/>
  <c r="DZ3" i="99"/>
  <c r="DQ14" i="99"/>
  <c r="DQ15" i="99" s="1"/>
  <c r="DQ16" i="99" s="1"/>
  <c r="DQ18" i="99" s="1"/>
  <c r="DQ19" i="99" s="1"/>
  <c r="DQ20" i="99" s="1"/>
  <c r="DQ21" i="99" s="1"/>
  <c r="DQ23" i="99" s="1"/>
  <c r="DQ24" i="99" s="1"/>
  <c r="DQ25" i="99" s="1"/>
  <c r="DQ26" i="99" s="1"/>
  <c r="DQ28" i="99" s="1"/>
  <c r="DQ29" i="99" s="1"/>
  <c r="DQ30" i="99" s="1"/>
  <c r="DQ31" i="99" s="1"/>
  <c r="DQ33" i="99" s="1"/>
  <c r="DQ34" i="99" s="1"/>
  <c r="DQ35" i="99" s="1"/>
  <c r="DQ36" i="99" s="1"/>
  <c r="DQ38" i="99" s="1"/>
  <c r="DQ39" i="99" s="1"/>
  <c r="DQ40" i="99" s="1"/>
  <c r="DQ41" i="99" s="1"/>
  <c r="DQ43" i="99" s="1"/>
  <c r="DQ44" i="99" s="1"/>
  <c r="DQ45" i="99" s="1"/>
  <c r="DQ46" i="99" s="1"/>
  <c r="DQ48" i="99" s="1"/>
  <c r="DQ49" i="99" s="1"/>
  <c r="DQ50" i="99" s="1"/>
  <c r="DQ51" i="99" s="1"/>
  <c r="DQ53" i="99" s="1"/>
  <c r="DQ54" i="99" s="1"/>
  <c r="DQ55" i="99" s="1"/>
  <c r="DQ56" i="99" s="1"/>
  <c r="DQ58" i="99" s="1"/>
  <c r="DQ59" i="99" s="1"/>
  <c r="DQ60" i="99" s="1"/>
  <c r="DQ61" i="99" s="1"/>
  <c r="DQ63" i="99" s="1"/>
  <c r="DQ64" i="99" s="1"/>
  <c r="DQ65" i="99" s="1"/>
  <c r="DQ66" i="99" s="1"/>
  <c r="DQ68" i="99" s="1"/>
  <c r="DQ69" i="99" s="1"/>
  <c r="DQ70" i="99" s="1"/>
  <c r="DQ71" i="99" s="1"/>
  <c r="DQ73" i="99" s="1"/>
  <c r="DQ74" i="99" s="1"/>
  <c r="DQ75" i="99" s="1"/>
  <c r="DQ76" i="99" s="1"/>
  <c r="DQ78" i="99" s="1"/>
  <c r="DQ79" i="99" s="1"/>
  <c r="DQ80" i="99" s="1"/>
  <c r="DQ81" i="99" s="1"/>
  <c r="DQ83" i="99" s="1"/>
  <c r="DQ84" i="99" s="1"/>
  <c r="DQ85" i="99" s="1"/>
  <c r="DQ86" i="99" s="1"/>
  <c r="DQ88" i="99" s="1"/>
  <c r="DQ89" i="99" s="1"/>
  <c r="DQ90" i="99" s="1"/>
  <c r="DQ91" i="99" s="1"/>
  <c r="DQ93" i="99" s="1"/>
  <c r="DQ94" i="99" s="1"/>
  <c r="DQ95" i="99" s="1"/>
  <c r="DQ96" i="99" s="1"/>
  <c r="DQ98" i="99" s="1"/>
  <c r="DQ99" i="99" s="1"/>
  <c r="DQ100" i="99" s="1"/>
  <c r="DQ101" i="99" s="1"/>
  <c r="DQ103" i="99" s="1"/>
  <c r="DQ104" i="99" s="1"/>
  <c r="DQ105" i="99" s="1"/>
  <c r="DQ106" i="99" s="1"/>
  <c r="DQ108" i="99" s="1"/>
  <c r="DQ109" i="99" s="1"/>
  <c r="DQ110" i="99" s="1"/>
  <c r="DQ111" i="99" s="1"/>
  <c r="DQ113" i="99" s="1"/>
  <c r="DQ114" i="99" s="1"/>
  <c r="DQ115" i="99" s="1"/>
  <c r="DQ116" i="99" s="1"/>
  <c r="DQ118" i="99" s="1"/>
  <c r="DQ119" i="99" s="1"/>
  <c r="DQ120" i="99" s="1"/>
  <c r="DQ121" i="99" s="1"/>
  <c r="DQ123" i="99" s="1"/>
  <c r="DQ124" i="99" s="1"/>
  <c r="DQ125" i="99" s="1"/>
  <c r="DQ126" i="99" s="1"/>
  <c r="DQ128" i="99" s="1"/>
  <c r="DQ129" i="99" s="1"/>
  <c r="DQ130" i="99" s="1"/>
  <c r="DQ131" i="99" s="1"/>
  <c r="EA13" i="99"/>
  <c r="EJ3" i="99" l="1"/>
  <c r="ES7" i="99"/>
  <c r="ET3" i="99" s="1"/>
  <c r="EA14" i="99"/>
  <c r="EA15" i="99" s="1"/>
  <c r="EA16" i="99" s="1"/>
  <c r="EA18" i="99" s="1"/>
  <c r="EA19" i="99" s="1"/>
  <c r="EA20" i="99" s="1"/>
  <c r="EA21" i="99" s="1"/>
  <c r="EA23" i="99" s="1"/>
  <c r="EA24" i="99" s="1"/>
  <c r="EA25" i="99" s="1"/>
  <c r="EA26" i="99" s="1"/>
  <c r="EA28" i="99" s="1"/>
  <c r="EA29" i="99" s="1"/>
  <c r="EA30" i="99" s="1"/>
  <c r="EA31" i="99" s="1"/>
  <c r="EA33" i="99" s="1"/>
  <c r="EA34" i="99" s="1"/>
  <c r="EA35" i="99" s="1"/>
  <c r="EA36" i="99" s="1"/>
  <c r="EA38" i="99" s="1"/>
  <c r="EA39" i="99" s="1"/>
  <c r="EA40" i="99" s="1"/>
  <c r="EA41" i="99" s="1"/>
  <c r="EA43" i="99" s="1"/>
  <c r="EA44" i="99" s="1"/>
  <c r="EA45" i="99" s="1"/>
  <c r="EA46" i="99" s="1"/>
  <c r="EA48" i="99" s="1"/>
  <c r="EA49" i="99" s="1"/>
  <c r="EA50" i="99" s="1"/>
  <c r="EA51" i="99" s="1"/>
  <c r="EA53" i="99" s="1"/>
  <c r="EA54" i="99" s="1"/>
  <c r="EA55" i="99" s="1"/>
  <c r="EA56" i="99" s="1"/>
  <c r="EA58" i="99" s="1"/>
  <c r="EA59" i="99" s="1"/>
  <c r="EA60" i="99" s="1"/>
  <c r="EA61" i="99" s="1"/>
  <c r="EA63" i="99" s="1"/>
  <c r="EA64" i="99" s="1"/>
  <c r="EA65" i="99" s="1"/>
  <c r="EA66" i="99" s="1"/>
  <c r="EA68" i="99" s="1"/>
  <c r="EA69" i="99" s="1"/>
  <c r="EA70" i="99" s="1"/>
  <c r="EA71" i="99" s="1"/>
  <c r="EA73" i="99" s="1"/>
  <c r="EA74" i="99" s="1"/>
  <c r="EA75" i="99" s="1"/>
  <c r="EA76" i="99" s="1"/>
  <c r="EA78" i="99" s="1"/>
  <c r="EA79" i="99" s="1"/>
  <c r="EA80" i="99" s="1"/>
  <c r="EA81" i="99" s="1"/>
  <c r="EA83" i="99" s="1"/>
  <c r="EA84" i="99" s="1"/>
  <c r="EA85" i="99" s="1"/>
  <c r="EA86" i="99" s="1"/>
  <c r="EA88" i="99" s="1"/>
  <c r="EA89" i="99" s="1"/>
  <c r="EA90" i="99" s="1"/>
  <c r="EA91" i="99" s="1"/>
  <c r="EA93" i="99" s="1"/>
  <c r="EA94" i="99" s="1"/>
  <c r="EA95" i="99" s="1"/>
  <c r="EA96" i="99" s="1"/>
  <c r="EA98" i="99" s="1"/>
  <c r="EA99" i="99" s="1"/>
  <c r="EA100" i="99" s="1"/>
  <c r="EA101" i="99" s="1"/>
  <c r="EA103" i="99" s="1"/>
  <c r="EA104" i="99" s="1"/>
  <c r="EA105" i="99" s="1"/>
  <c r="EA106" i="99" s="1"/>
  <c r="EA108" i="99" s="1"/>
  <c r="EA109" i="99" s="1"/>
  <c r="EA110" i="99" s="1"/>
  <c r="EA111" i="99" s="1"/>
  <c r="EA113" i="99" s="1"/>
  <c r="EA114" i="99" s="1"/>
  <c r="EA115" i="99" s="1"/>
  <c r="EA116" i="99" s="1"/>
  <c r="EA118" i="99" s="1"/>
  <c r="EA119" i="99" s="1"/>
  <c r="EA120" i="99" s="1"/>
  <c r="EA121" i="99" s="1"/>
  <c r="EA123" i="99" s="1"/>
  <c r="EA124" i="99" s="1"/>
  <c r="EA125" i="99" s="1"/>
  <c r="EA126" i="99" s="1"/>
  <c r="EA128" i="99" s="1"/>
  <c r="EA129" i="99" s="1"/>
  <c r="EA130" i="99" s="1"/>
  <c r="EA131" i="99" s="1"/>
  <c r="EK13" i="99"/>
  <c r="EK14" i="99" s="1"/>
  <c r="EK15" i="99" s="1"/>
  <c r="EK16" i="99" s="1"/>
  <c r="EK18" i="99" s="1"/>
  <c r="EK19" i="99" s="1"/>
  <c r="EK20" i="99" s="1"/>
  <c r="EK21" i="99" s="1"/>
  <c r="EK23" i="99" s="1"/>
  <c r="EK24" i="99" s="1"/>
  <c r="EK25" i="99" s="1"/>
  <c r="EK26" i="99" s="1"/>
  <c r="EK28" i="99" s="1"/>
  <c r="EK29" i="99" s="1"/>
  <c r="EK30" i="99" s="1"/>
  <c r="EK31" i="99" s="1"/>
  <c r="EK33" i="99" s="1"/>
  <c r="EK34" i="99" s="1"/>
  <c r="EK35" i="99" s="1"/>
  <c r="EK36" i="99" s="1"/>
  <c r="EK38" i="99" s="1"/>
  <c r="EK39" i="99" s="1"/>
  <c r="EK40" i="99" s="1"/>
  <c r="EK41" i="99" s="1"/>
  <c r="EK43" i="99" s="1"/>
  <c r="EK44" i="99" s="1"/>
  <c r="EK45" i="99" s="1"/>
  <c r="EK46" i="99" s="1"/>
  <c r="EK48" i="99" s="1"/>
  <c r="EK49" i="99" s="1"/>
  <c r="EK50" i="99" s="1"/>
  <c r="EK51" i="99" s="1"/>
  <c r="EK53" i="99" s="1"/>
  <c r="EK54" i="99" s="1"/>
  <c r="EK55" i="99" s="1"/>
  <c r="EK56" i="99" s="1"/>
  <c r="EK58" i="99" s="1"/>
  <c r="EK59" i="99" s="1"/>
  <c r="EK60" i="99" s="1"/>
  <c r="EK61" i="99" s="1"/>
  <c r="EK63" i="99" s="1"/>
  <c r="EK64" i="99" s="1"/>
  <c r="EK65" i="99" s="1"/>
  <c r="EK66" i="99" s="1"/>
  <c r="EK68" i="99" s="1"/>
  <c r="EK69" i="99" s="1"/>
  <c r="EK70" i="99" s="1"/>
  <c r="EK71" i="99" s="1"/>
  <c r="EK73" i="99" s="1"/>
  <c r="EK74" i="99" s="1"/>
  <c r="EK75" i="99" s="1"/>
  <c r="EK76" i="99" s="1"/>
  <c r="EK78" i="99" s="1"/>
  <c r="EK79" i="99" s="1"/>
  <c r="EK80" i="99" s="1"/>
  <c r="EK81" i="99" s="1"/>
  <c r="EK83" i="99" s="1"/>
  <c r="EK84" i="99" s="1"/>
  <c r="EK85" i="99" s="1"/>
  <c r="EK86" i="99" s="1"/>
  <c r="EK88" i="99" s="1"/>
  <c r="EK89" i="99" s="1"/>
  <c r="EK90" i="99" s="1"/>
  <c r="EK91" i="99" s="1"/>
  <c r="EK93" i="99" s="1"/>
  <c r="EK94" i="99" s="1"/>
  <c r="EK95" i="99" s="1"/>
  <c r="EK96" i="99" s="1"/>
  <c r="EK98" i="99" s="1"/>
  <c r="EK99" i="99" s="1"/>
  <c r="EK100" i="99" s="1"/>
  <c r="EK101" i="99" s="1"/>
  <c r="EK103" i="99" s="1"/>
  <c r="EK104" i="99" s="1"/>
  <c r="EK105" i="99" s="1"/>
  <c r="EK106" i="99" s="1"/>
  <c r="EK108" i="99" s="1"/>
  <c r="EK109" i="99" s="1"/>
  <c r="EK110" i="99" s="1"/>
  <c r="EK111" i="99" s="1"/>
  <c r="EK113" i="99" s="1"/>
  <c r="EK114" i="99" s="1"/>
  <c r="EK115" i="99" s="1"/>
  <c r="EK116" i="99" s="1"/>
  <c r="EK118" i="99" s="1"/>
  <c r="EK119" i="99" s="1"/>
  <c r="EK120" i="99" s="1"/>
  <c r="EK121" i="99" s="1"/>
  <c r="EK123" i="99" s="1"/>
  <c r="EK124" i="99" s="1"/>
  <c r="EK125" i="99" s="1"/>
  <c r="EK126" i="99" s="1"/>
  <c r="EK128" i="99" s="1"/>
  <c r="EK129" i="99" s="1"/>
  <c r="EK130" i="99" s="1"/>
  <c r="EK131" i="99" s="1"/>
  <c r="Z66" i="98" l="1"/>
  <c r="AI64" i="98"/>
  <c r="Z64" i="98"/>
  <c r="AN62" i="98"/>
  <c r="AK62" i="98"/>
  <c r="AH62" i="98"/>
  <c r="Z62" i="98"/>
  <c r="E54" i="98"/>
  <c r="E53" i="98"/>
  <c r="E49" i="98"/>
  <c r="E48" i="98"/>
  <c r="E7" i="98" s="1"/>
  <c r="CJ132" i="97"/>
  <c r="CI132" i="97"/>
  <c r="CH132" i="97"/>
  <c r="CG132" i="97"/>
  <c r="CF132" i="97"/>
  <c r="CE132" i="97"/>
  <c r="CD132" i="97"/>
  <c r="BZ132" i="97"/>
  <c r="BY132" i="97"/>
  <c r="BX132" i="97"/>
  <c r="BW132" i="97"/>
  <c r="BV132" i="97"/>
  <c r="BU132" i="97"/>
  <c r="BT132" i="97"/>
  <c r="BP132" i="97"/>
  <c r="BO132" i="97"/>
  <c r="EQ132" i="97" s="1"/>
  <c r="BN132" i="97"/>
  <c r="BM132" i="97"/>
  <c r="BL132" i="97"/>
  <c r="BK132" i="97"/>
  <c r="BJ132" i="97"/>
  <c r="BF132" i="97"/>
  <c r="BE132" i="97"/>
  <c r="BD132" i="97"/>
  <c r="BC132" i="97"/>
  <c r="BB132" i="97"/>
  <c r="BA132" i="97"/>
  <c r="AZ132" i="97"/>
  <c r="AV132" i="97"/>
  <c r="AU132" i="97"/>
  <c r="AT132" i="97"/>
  <c r="AS132" i="97"/>
  <c r="AR132" i="97"/>
  <c r="AQ132" i="97"/>
  <c r="AP132" i="97"/>
  <c r="AL132" i="97"/>
  <c r="AK132" i="97"/>
  <c r="AJ132" i="97"/>
  <c r="AI132" i="97"/>
  <c r="AH132" i="97"/>
  <c r="AG132" i="97"/>
  <c r="DS132" i="97" s="1"/>
  <c r="AF132" i="97"/>
  <c r="AB132" i="97"/>
  <c r="AA132" i="97"/>
  <c r="Z132" i="97"/>
  <c r="Y132" i="97"/>
  <c r="X132" i="97"/>
  <c r="W132" i="97"/>
  <c r="V132" i="97"/>
  <c r="R132" i="97"/>
  <c r="Q132" i="97"/>
  <c r="P132" i="97"/>
  <c r="O132" i="97"/>
  <c r="N132" i="97"/>
  <c r="M132" i="97"/>
  <c r="L132" i="97"/>
  <c r="H132" i="97"/>
  <c r="G132" i="97"/>
  <c r="F132" i="97"/>
  <c r="E132" i="97"/>
  <c r="D132" i="97"/>
  <c r="ED132" i="97" s="1"/>
  <c r="C132" i="97"/>
  <c r="B132" i="97"/>
  <c r="EB132" i="97" s="1"/>
  <c r="ER131" i="97"/>
  <c r="EQ131" i="97"/>
  <c r="EP131" i="97"/>
  <c r="EO131" i="97"/>
  <c r="EN131" i="97"/>
  <c r="EM131" i="97"/>
  <c r="EL131" i="97"/>
  <c r="EH131" i="97"/>
  <c r="EG131" i="97"/>
  <c r="EF131" i="97"/>
  <c r="EE131" i="97"/>
  <c r="ED131" i="97"/>
  <c r="EC131" i="97"/>
  <c r="EB131" i="97"/>
  <c r="DX131" i="97"/>
  <c r="DW131" i="97"/>
  <c r="DV131" i="97"/>
  <c r="DU131" i="97"/>
  <c r="DT131" i="97"/>
  <c r="DS131" i="97"/>
  <c r="DR131" i="97"/>
  <c r="DN131" i="97"/>
  <c r="DM131" i="97"/>
  <c r="DL131" i="97"/>
  <c r="DK131" i="97"/>
  <c r="DJ131" i="97"/>
  <c r="DI131" i="97"/>
  <c r="DH131" i="97"/>
  <c r="DD131" i="97"/>
  <c r="DC131" i="97"/>
  <c r="DB131" i="97"/>
  <c r="DA131" i="97"/>
  <c r="CZ131" i="97"/>
  <c r="CY131" i="97"/>
  <c r="CX131" i="97"/>
  <c r="CT131" i="97"/>
  <c r="CS131" i="97"/>
  <c r="CR131" i="97"/>
  <c r="CQ131" i="97"/>
  <c r="CP131" i="97"/>
  <c r="CO131" i="97"/>
  <c r="CN131" i="97"/>
  <c r="CL131" i="97"/>
  <c r="CK131" i="97"/>
  <c r="CB131" i="97"/>
  <c r="CA131" i="97"/>
  <c r="BR131" i="97"/>
  <c r="BQ131" i="97"/>
  <c r="BH131" i="97"/>
  <c r="BG131" i="97"/>
  <c r="AX131" i="97"/>
  <c r="AW131" i="97"/>
  <c r="AN131" i="97"/>
  <c r="AM131" i="97"/>
  <c r="AD131" i="97"/>
  <c r="AC131" i="97"/>
  <c r="T131" i="97"/>
  <c r="S131" i="97"/>
  <c r="J131" i="97"/>
  <c r="I131" i="97"/>
  <c r="ER130" i="97"/>
  <c r="EQ130" i="97"/>
  <c r="EP130" i="97"/>
  <c r="EO130" i="97"/>
  <c r="EN130" i="97"/>
  <c r="EM130" i="97"/>
  <c r="EL130" i="97"/>
  <c r="EH130" i="97"/>
  <c r="EG130" i="97"/>
  <c r="EF130" i="97"/>
  <c r="EE130" i="97"/>
  <c r="ED130" i="97"/>
  <c r="EC130" i="97"/>
  <c r="EB130" i="97"/>
  <c r="DX130" i="97"/>
  <c r="DW130" i="97"/>
  <c r="DV130" i="97"/>
  <c r="DU130" i="97"/>
  <c r="DT130" i="97"/>
  <c r="DS130" i="97"/>
  <c r="DR130" i="97"/>
  <c r="DN130" i="97"/>
  <c r="DM130" i="97"/>
  <c r="DL130" i="97"/>
  <c r="DK130" i="97"/>
  <c r="DJ130" i="97"/>
  <c r="DI130" i="97"/>
  <c r="DH130" i="97"/>
  <c r="DD130" i="97"/>
  <c r="DC130" i="97"/>
  <c r="DB130" i="97"/>
  <c r="DA130" i="97"/>
  <c r="CZ130" i="97"/>
  <c r="CY130" i="97"/>
  <c r="CX130" i="97"/>
  <c r="CT130" i="97"/>
  <c r="CS130" i="97"/>
  <c r="CR130" i="97"/>
  <c r="CQ130" i="97"/>
  <c r="CP130" i="97"/>
  <c r="CO130" i="97"/>
  <c r="CN130" i="97"/>
  <c r="CL130" i="97"/>
  <c r="CK130" i="97"/>
  <c r="CB130" i="97"/>
  <c r="CA130" i="97"/>
  <c r="BR130" i="97"/>
  <c r="BQ130" i="97"/>
  <c r="BH130" i="97"/>
  <c r="BG130" i="97"/>
  <c r="AX130" i="97"/>
  <c r="AW130" i="97"/>
  <c r="AN130" i="97"/>
  <c r="AM130" i="97"/>
  <c r="AD130" i="97"/>
  <c r="AC130" i="97"/>
  <c r="T130" i="97"/>
  <c r="S130" i="97"/>
  <c r="DE130" i="97" s="1"/>
  <c r="J130" i="97"/>
  <c r="I130" i="97"/>
  <c r="EI130" i="97" s="1"/>
  <c r="ER129" i="97"/>
  <c r="EQ129" i="97"/>
  <c r="EP129" i="97"/>
  <c r="EO129" i="97"/>
  <c r="EN129" i="97"/>
  <c r="EM129" i="97"/>
  <c r="EL129" i="97"/>
  <c r="EH129" i="97"/>
  <c r="EG129" i="97"/>
  <c r="EF129" i="97"/>
  <c r="EE129" i="97"/>
  <c r="ED129" i="97"/>
  <c r="EC129" i="97"/>
  <c r="EB129" i="97"/>
  <c r="DX129" i="97"/>
  <c r="DW129" i="97"/>
  <c r="DV129" i="97"/>
  <c r="DU129" i="97"/>
  <c r="DT129" i="97"/>
  <c r="DS129" i="97"/>
  <c r="DR129" i="97"/>
  <c r="DN129" i="97"/>
  <c r="DM129" i="97"/>
  <c r="DL129" i="97"/>
  <c r="DK129" i="97"/>
  <c r="DJ129" i="97"/>
  <c r="DI129" i="97"/>
  <c r="DH129" i="97"/>
  <c r="DD129" i="97"/>
  <c r="DC129" i="97"/>
  <c r="DB129" i="97"/>
  <c r="DA129" i="97"/>
  <c r="CZ129" i="97"/>
  <c r="CY129" i="97"/>
  <c r="CX129" i="97"/>
  <c r="CT129" i="97"/>
  <c r="CS129" i="97"/>
  <c r="CR129" i="97"/>
  <c r="CQ129" i="97"/>
  <c r="CP129" i="97"/>
  <c r="CO129" i="97"/>
  <c r="CN129" i="97"/>
  <c r="CL129" i="97"/>
  <c r="CK129" i="97"/>
  <c r="CB129" i="97"/>
  <c r="CA129" i="97"/>
  <c r="BR129" i="97"/>
  <c r="BQ129" i="97"/>
  <c r="BH129" i="97"/>
  <c r="BG129" i="97"/>
  <c r="AX129" i="97"/>
  <c r="AW129" i="97"/>
  <c r="AN129" i="97"/>
  <c r="AM129" i="97"/>
  <c r="AD129" i="97"/>
  <c r="AC129" i="97"/>
  <c r="T129" i="97"/>
  <c r="S129" i="97"/>
  <c r="DO129" i="97" s="1"/>
  <c r="J129" i="97"/>
  <c r="I129" i="97"/>
  <c r="ER128" i="97"/>
  <c r="EQ128" i="97"/>
  <c r="EP128" i="97"/>
  <c r="EO128" i="97"/>
  <c r="EN128" i="97"/>
  <c r="EM128" i="97"/>
  <c r="EL128" i="97"/>
  <c r="EH128" i="97"/>
  <c r="EG128" i="97"/>
  <c r="EF128" i="97"/>
  <c r="EE128" i="97"/>
  <c r="ED128" i="97"/>
  <c r="EC128" i="97"/>
  <c r="EB128" i="97"/>
  <c r="DX128" i="97"/>
  <c r="DW128" i="97"/>
  <c r="DV128" i="97"/>
  <c r="DU128" i="97"/>
  <c r="DT128" i="97"/>
  <c r="DS128" i="97"/>
  <c r="DR128" i="97"/>
  <c r="DN128" i="97"/>
  <c r="DM128" i="97"/>
  <c r="DL128" i="97"/>
  <c r="DK128" i="97"/>
  <c r="DJ128" i="97"/>
  <c r="DI128" i="97"/>
  <c r="DH128" i="97"/>
  <c r="DD128" i="97"/>
  <c r="DC128" i="97"/>
  <c r="DB128" i="97"/>
  <c r="DA128" i="97"/>
  <c r="CZ128" i="97"/>
  <c r="CY128" i="97"/>
  <c r="CX128" i="97"/>
  <c r="CT128" i="97"/>
  <c r="CS128" i="97"/>
  <c r="CR128" i="97"/>
  <c r="CQ128" i="97"/>
  <c r="CP128" i="97"/>
  <c r="CO128" i="97"/>
  <c r="CN128" i="97"/>
  <c r="CL128" i="97"/>
  <c r="CK128" i="97"/>
  <c r="CB128" i="97"/>
  <c r="CA128" i="97"/>
  <c r="BR128" i="97"/>
  <c r="BQ128" i="97"/>
  <c r="BH128" i="97"/>
  <c r="BG128" i="97"/>
  <c r="AX128" i="97"/>
  <c r="AW128" i="97"/>
  <c r="AN128" i="97"/>
  <c r="AM128" i="97"/>
  <c r="AD128" i="97"/>
  <c r="AC128" i="97"/>
  <c r="T128" i="97"/>
  <c r="S128" i="97"/>
  <c r="J128" i="97"/>
  <c r="I128" i="97"/>
  <c r="EQ127" i="97"/>
  <c r="EP127" i="97"/>
  <c r="EM127" i="97"/>
  <c r="EL127" i="97"/>
  <c r="AB26" i="98"/>
  <c r="DX127" i="97"/>
  <c r="DT127" i="97"/>
  <c r="CS127" i="97"/>
  <c r="CR127" i="97"/>
  <c r="CQ127" i="97"/>
  <c r="CN127" i="97"/>
  <c r="DN127" i="97"/>
  <c r="DL127" i="97"/>
  <c r="DJ127" i="97"/>
  <c r="DI127" i="97"/>
  <c r="DD127" i="97"/>
  <c r="EG127" i="97"/>
  <c r="EF127" i="97"/>
  <c r="EE127" i="97"/>
  <c r="ER126" i="97"/>
  <c r="EQ126" i="97"/>
  <c r="EP126" i="97"/>
  <c r="EO126" i="97"/>
  <c r="EN126" i="97"/>
  <c r="EM126" i="97"/>
  <c r="EL126" i="97"/>
  <c r="EH126" i="97"/>
  <c r="EG126" i="97"/>
  <c r="EF126" i="97"/>
  <c r="EE126" i="97"/>
  <c r="ED126" i="97"/>
  <c r="EC126" i="97"/>
  <c r="EB126" i="97"/>
  <c r="DX126" i="97"/>
  <c r="DW126" i="97"/>
  <c r="DV126" i="97"/>
  <c r="DU126" i="97"/>
  <c r="DT126" i="97"/>
  <c r="DS126" i="97"/>
  <c r="DR126" i="97"/>
  <c r="DN126" i="97"/>
  <c r="DM126" i="97"/>
  <c r="DL126" i="97"/>
  <c r="DK126" i="97"/>
  <c r="DJ126" i="97"/>
  <c r="DI126" i="97"/>
  <c r="DH126" i="97"/>
  <c r="DD126" i="97"/>
  <c r="DC126" i="97"/>
  <c r="DB126" i="97"/>
  <c r="DA126" i="97"/>
  <c r="CZ126" i="97"/>
  <c r="CY126" i="97"/>
  <c r="CX126" i="97"/>
  <c r="CT126" i="97"/>
  <c r="CS126" i="97"/>
  <c r="CR126" i="97"/>
  <c r="CQ126" i="97"/>
  <c r="CP126" i="97"/>
  <c r="CO126" i="97"/>
  <c r="CN126" i="97"/>
  <c r="CL126" i="97"/>
  <c r="CK126" i="97"/>
  <c r="CB126" i="97"/>
  <c r="CA126" i="97"/>
  <c r="BR126" i="97"/>
  <c r="BQ126" i="97"/>
  <c r="BH126" i="97"/>
  <c r="BG126" i="97"/>
  <c r="AX126" i="97"/>
  <c r="AW126" i="97"/>
  <c r="AN126" i="97"/>
  <c r="AM126" i="97"/>
  <c r="AD126" i="97"/>
  <c r="AC126" i="97"/>
  <c r="T126" i="97"/>
  <c r="S126" i="97"/>
  <c r="J126" i="97"/>
  <c r="I126" i="97"/>
  <c r="EI126" i="97" s="1"/>
  <c r="ER125" i="97"/>
  <c r="EQ125" i="97"/>
  <c r="EP125" i="97"/>
  <c r="EO125" i="97"/>
  <c r="EN125" i="97"/>
  <c r="EM125" i="97"/>
  <c r="EL125" i="97"/>
  <c r="EH125" i="97"/>
  <c r="EG125" i="97"/>
  <c r="EF125" i="97"/>
  <c r="EE125" i="97"/>
  <c r="ED125" i="97"/>
  <c r="EC125" i="97"/>
  <c r="EB125" i="97"/>
  <c r="DX125" i="97"/>
  <c r="DW125" i="97"/>
  <c r="DV125" i="97"/>
  <c r="DU125" i="97"/>
  <c r="DT125" i="97"/>
  <c r="DS125" i="97"/>
  <c r="DR125" i="97"/>
  <c r="DN125" i="97"/>
  <c r="DM125" i="97"/>
  <c r="DL125" i="97"/>
  <c r="DK125" i="97"/>
  <c r="DJ125" i="97"/>
  <c r="DI125" i="97"/>
  <c r="DH125" i="97"/>
  <c r="DD125" i="97"/>
  <c r="DC125" i="97"/>
  <c r="DB125" i="97"/>
  <c r="DA125" i="97"/>
  <c r="CZ125" i="97"/>
  <c r="CY125" i="97"/>
  <c r="CX125" i="97"/>
  <c r="CT125" i="97"/>
  <c r="CS125" i="97"/>
  <c r="CR125" i="97"/>
  <c r="CQ125" i="97"/>
  <c r="CP125" i="97"/>
  <c r="CO125" i="97"/>
  <c r="CN125" i="97"/>
  <c r="CL125" i="97"/>
  <c r="CK125" i="97"/>
  <c r="CB125" i="97"/>
  <c r="CA125" i="97"/>
  <c r="BR125" i="97"/>
  <c r="BQ125" i="97"/>
  <c r="BH125" i="97"/>
  <c r="BG125" i="97"/>
  <c r="AX125" i="97"/>
  <c r="AW125" i="97"/>
  <c r="AN125" i="97"/>
  <c r="AM125" i="97"/>
  <c r="AD125" i="97"/>
  <c r="AC125" i="97"/>
  <c r="T125" i="97"/>
  <c r="S125" i="97"/>
  <c r="J125" i="97"/>
  <c r="I125" i="97"/>
  <c r="EI125" i="97" s="1"/>
  <c r="ER124" i="97"/>
  <c r="EQ124" i="97"/>
  <c r="EP124" i="97"/>
  <c r="EO124" i="97"/>
  <c r="EN124" i="97"/>
  <c r="EM124" i="97"/>
  <c r="EL124" i="97"/>
  <c r="EH124" i="97"/>
  <c r="EG124" i="97"/>
  <c r="EF124" i="97"/>
  <c r="EE124" i="97"/>
  <c r="ED124" i="97"/>
  <c r="EC124" i="97"/>
  <c r="EB124" i="97"/>
  <c r="DX124" i="97"/>
  <c r="DW124" i="97"/>
  <c r="DV124" i="97"/>
  <c r="DU124" i="97"/>
  <c r="DT124" i="97"/>
  <c r="DS124" i="97"/>
  <c r="DR124" i="97"/>
  <c r="DN124" i="97"/>
  <c r="DM124" i="97"/>
  <c r="DL124" i="97"/>
  <c r="DK124" i="97"/>
  <c r="DJ124" i="97"/>
  <c r="DI124" i="97"/>
  <c r="DH124" i="97"/>
  <c r="DD124" i="97"/>
  <c r="DC124" i="97"/>
  <c r="DB124" i="97"/>
  <c r="DA124" i="97"/>
  <c r="CZ124" i="97"/>
  <c r="CY124" i="97"/>
  <c r="CX124" i="97"/>
  <c r="CT124" i="97"/>
  <c r="CS124" i="97"/>
  <c r="CR124" i="97"/>
  <c r="CQ124" i="97"/>
  <c r="CP124" i="97"/>
  <c r="CO124" i="97"/>
  <c r="CN124" i="97"/>
  <c r="CL124" i="97"/>
  <c r="CK124" i="97"/>
  <c r="CB124" i="97"/>
  <c r="CA124" i="97"/>
  <c r="BR124" i="97"/>
  <c r="BQ124" i="97"/>
  <c r="BH124" i="97"/>
  <c r="BG124" i="97"/>
  <c r="AX124" i="97"/>
  <c r="AW124" i="97"/>
  <c r="AN124" i="97"/>
  <c r="AM124" i="97"/>
  <c r="AD124" i="97"/>
  <c r="AC124" i="97"/>
  <c r="T124" i="97"/>
  <c r="S124" i="97"/>
  <c r="DO124" i="97" s="1"/>
  <c r="J124" i="97"/>
  <c r="I124" i="97"/>
  <c r="ER123" i="97"/>
  <c r="EQ123" i="97"/>
  <c r="EP123" i="97"/>
  <c r="EO123" i="97"/>
  <c r="EN123" i="97"/>
  <c r="EM123" i="97"/>
  <c r="EL123" i="97"/>
  <c r="EH123" i="97"/>
  <c r="EG123" i="97"/>
  <c r="EF123" i="97"/>
  <c r="EE123" i="97"/>
  <c r="ED123" i="97"/>
  <c r="EC123" i="97"/>
  <c r="EB123" i="97"/>
  <c r="DX123" i="97"/>
  <c r="DW123" i="97"/>
  <c r="DV123" i="97"/>
  <c r="DU123" i="97"/>
  <c r="DT123" i="97"/>
  <c r="DS123" i="97"/>
  <c r="DR123" i="97"/>
  <c r="DN123" i="97"/>
  <c r="DM123" i="97"/>
  <c r="DL123" i="97"/>
  <c r="DK123" i="97"/>
  <c r="DJ123" i="97"/>
  <c r="DI123" i="97"/>
  <c r="DH123" i="97"/>
  <c r="DD123" i="97"/>
  <c r="DC123" i="97"/>
  <c r="DB123" i="97"/>
  <c r="DA123" i="97"/>
  <c r="CZ123" i="97"/>
  <c r="CY123" i="97"/>
  <c r="CX123" i="97"/>
  <c r="CT123" i="97"/>
  <c r="CS123" i="97"/>
  <c r="CR123" i="97"/>
  <c r="CQ123" i="97"/>
  <c r="CP123" i="97"/>
  <c r="CO123" i="97"/>
  <c r="CN123" i="97"/>
  <c r="CL123" i="97"/>
  <c r="CK123" i="97"/>
  <c r="CB123" i="97"/>
  <c r="CA123" i="97"/>
  <c r="BR123" i="97"/>
  <c r="BQ123" i="97"/>
  <c r="BH123" i="97"/>
  <c r="BG123" i="97"/>
  <c r="AX123" i="97"/>
  <c r="AW123" i="97"/>
  <c r="AN123" i="97"/>
  <c r="AM123" i="97"/>
  <c r="AD123" i="97"/>
  <c r="AC123" i="97"/>
  <c r="T123" i="97"/>
  <c r="S123" i="97"/>
  <c r="J123" i="97"/>
  <c r="I123" i="97"/>
  <c r="ED122" i="97"/>
  <c r="AE25" i="98"/>
  <c r="ER122" i="97"/>
  <c r="EQ122" i="97"/>
  <c r="EN122" i="97"/>
  <c r="DX122" i="97"/>
  <c r="DT122" i="97"/>
  <c r="CT122" i="97"/>
  <c r="CS122" i="97"/>
  <c r="CP122" i="97"/>
  <c r="CO122" i="97"/>
  <c r="CN122" i="97"/>
  <c r="DD122" i="97"/>
  <c r="DM122" i="97"/>
  <c r="DL122" i="97"/>
  <c r="DK122" i="97"/>
  <c r="DJ122" i="97"/>
  <c r="DH122" i="97"/>
  <c r="EH122" i="97"/>
  <c r="DC122" i="97"/>
  <c r="DB122" i="97"/>
  <c r="DA122" i="97"/>
  <c r="CY122" i="97"/>
  <c r="ER121" i="97"/>
  <c r="EQ121" i="97"/>
  <c r="EP121" i="97"/>
  <c r="EO121" i="97"/>
  <c r="EN121" i="97"/>
  <c r="EM121" i="97"/>
  <c r="EL121" i="97"/>
  <c r="EH121" i="97"/>
  <c r="EG121" i="97"/>
  <c r="EF121" i="97"/>
  <c r="EE121" i="97"/>
  <c r="ED121" i="97"/>
  <c r="EC121" i="97"/>
  <c r="EB121" i="97"/>
  <c r="DX121" i="97"/>
  <c r="DW121" i="97"/>
  <c r="DV121" i="97"/>
  <c r="DU121" i="97"/>
  <c r="DT121" i="97"/>
  <c r="DS121" i="97"/>
  <c r="DR121" i="97"/>
  <c r="DN121" i="97"/>
  <c r="DM121" i="97"/>
  <c r="DL121" i="97"/>
  <c r="DK121" i="97"/>
  <c r="DJ121" i="97"/>
  <c r="DI121" i="97"/>
  <c r="DH121" i="97"/>
  <c r="DD121" i="97"/>
  <c r="DC121" i="97"/>
  <c r="DB121" i="97"/>
  <c r="DA121" i="97"/>
  <c r="CZ121" i="97"/>
  <c r="CY121" i="97"/>
  <c r="CX121" i="97"/>
  <c r="CT121" i="97"/>
  <c r="CS121" i="97"/>
  <c r="CR121" i="97"/>
  <c r="CQ121" i="97"/>
  <c r="CP121" i="97"/>
  <c r="CO121" i="97"/>
  <c r="CN121" i="97"/>
  <c r="CL121" i="97"/>
  <c r="CK121" i="97"/>
  <c r="CB121" i="97"/>
  <c r="CA121" i="97"/>
  <c r="BR121" i="97"/>
  <c r="BQ121" i="97"/>
  <c r="BH121" i="97"/>
  <c r="BG121" i="97"/>
  <c r="AX121" i="97"/>
  <c r="AW121" i="97"/>
  <c r="AN121" i="97"/>
  <c r="AM121" i="97"/>
  <c r="AD121" i="97"/>
  <c r="AC121" i="97"/>
  <c r="T121" i="97"/>
  <c r="S121" i="97"/>
  <c r="J121" i="97"/>
  <c r="I121" i="97"/>
  <c r="EI121" i="97" s="1"/>
  <c r="ER120" i="97"/>
  <c r="EQ120" i="97"/>
  <c r="EP120" i="97"/>
  <c r="EO120" i="97"/>
  <c r="EN120" i="97"/>
  <c r="EM120" i="97"/>
  <c r="EL120" i="97"/>
  <c r="EH120" i="97"/>
  <c r="EG120" i="97"/>
  <c r="EF120" i="97"/>
  <c r="EE120" i="97"/>
  <c r="ED120" i="97"/>
  <c r="EC120" i="97"/>
  <c r="EB120" i="97"/>
  <c r="DX120" i="97"/>
  <c r="DW120" i="97"/>
  <c r="DV120" i="97"/>
  <c r="DU120" i="97"/>
  <c r="DT120" i="97"/>
  <c r="DS120" i="97"/>
  <c r="DR120" i="97"/>
  <c r="DN120" i="97"/>
  <c r="DM120" i="97"/>
  <c r="DL120" i="97"/>
  <c r="DK120" i="97"/>
  <c r="DJ120" i="97"/>
  <c r="DI120" i="97"/>
  <c r="DH120" i="97"/>
  <c r="DD120" i="97"/>
  <c r="DC120" i="97"/>
  <c r="DB120" i="97"/>
  <c r="DA120" i="97"/>
  <c r="CZ120" i="97"/>
  <c r="CY120" i="97"/>
  <c r="CX120" i="97"/>
  <c r="CT120" i="97"/>
  <c r="CS120" i="97"/>
  <c r="CR120" i="97"/>
  <c r="CQ120" i="97"/>
  <c r="CP120" i="97"/>
  <c r="CO120" i="97"/>
  <c r="CN120" i="97"/>
  <c r="CL120" i="97"/>
  <c r="CK120" i="97"/>
  <c r="CB120" i="97"/>
  <c r="CA120" i="97"/>
  <c r="BR120" i="97"/>
  <c r="BQ120" i="97"/>
  <c r="ES120" i="97" s="1"/>
  <c r="BH120" i="97"/>
  <c r="BG120" i="97"/>
  <c r="AX120" i="97"/>
  <c r="AW120" i="97"/>
  <c r="AN120" i="97"/>
  <c r="AM120" i="97"/>
  <c r="DY120" i="97" s="1"/>
  <c r="AD120" i="97"/>
  <c r="AC120" i="97"/>
  <c r="T120" i="97"/>
  <c r="S120" i="97"/>
  <c r="J120" i="97"/>
  <c r="I120" i="97"/>
  <c r="EI120" i="97" s="1"/>
  <c r="ER119" i="97"/>
  <c r="EQ119" i="97"/>
  <c r="EP119" i="97"/>
  <c r="EO119" i="97"/>
  <c r="EN119" i="97"/>
  <c r="EM119" i="97"/>
  <c r="EL119" i="97"/>
  <c r="EH119" i="97"/>
  <c r="EG119" i="97"/>
  <c r="EF119" i="97"/>
  <c r="EE119" i="97"/>
  <c r="ED119" i="97"/>
  <c r="EC119" i="97"/>
  <c r="EB119" i="97"/>
  <c r="DX119" i="97"/>
  <c r="DW119" i="97"/>
  <c r="DV119" i="97"/>
  <c r="DU119" i="97"/>
  <c r="DT119" i="97"/>
  <c r="DS119" i="97"/>
  <c r="DR119" i="97"/>
  <c r="DN119" i="97"/>
  <c r="DM119" i="97"/>
  <c r="DL119" i="97"/>
  <c r="DK119" i="97"/>
  <c r="DJ119" i="97"/>
  <c r="DI119" i="97"/>
  <c r="DH119" i="97"/>
  <c r="DD119" i="97"/>
  <c r="DC119" i="97"/>
  <c r="DB119" i="97"/>
  <c r="DA119" i="97"/>
  <c r="CZ119" i="97"/>
  <c r="CY119" i="97"/>
  <c r="CX119" i="97"/>
  <c r="CT119" i="97"/>
  <c r="CS119" i="97"/>
  <c r="CR119" i="97"/>
  <c r="CQ119" i="97"/>
  <c r="CP119" i="97"/>
  <c r="CO119" i="97"/>
  <c r="CN119" i="97"/>
  <c r="CL119" i="97"/>
  <c r="CK119" i="97"/>
  <c r="CB119" i="97"/>
  <c r="CA119" i="97"/>
  <c r="BR119" i="97"/>
  <c r="BQ119" i="97"/>
  <c r="BH119" i="97"/>
  <c r="BG119" i="97"/>
  <c r="AX119" i="97"/>
  <c r="AW119" i="97"/>
  <c r="AN119" i="97"/>
  <c r="AM119" i="97"/>
  <c r="AD119" i="97"/>
  <c r="AC119" i="97"/>
  <c r="T119" i="97"/>
  <c r="S119" i="97"/>
  <c r="J119" i="97"/>
  <c r="I119" i="97"/>
  <c r="EI119" i="97" s="1"/>
  <c r="ER118" i="97"/>
  <c r="EQ118" i="97"/>
  <c r="EP118" i="97"/>
  <c r="EO118" i="97"/>
  <c r="EN118" i="97"/>
  <c r="EM118" i="97"/>
  <c r="EL118" i="97"/>
  <c r="EH118" i="97"/>
  <c r="EG118" i="97"/>
  <c r="EF118" i="97"/>
  <c r="EE118" i="97"/>
  <c r="ED118" i="97"/>
  <c r="EC118" i="97"/>
  <c r="EB118" i="97"/>
  <c r="DX118" i="97"/>
  <c r="DW118" i="97"/>
  <c r="DV118" i="97"/>
  <c r="DU118" i="97"/>
  <c r="DT118" i="97"/>
  <c r="DS118" i="97"/>
  <c r="DR118" i="97"/>
  <c r="DN118" i="97"/>
  <c r="DM118" i="97"/>
  <c r="DL118" i="97"/>
  <c r="DK118" i="97"/>
  <c r="DJ118" i="97"/>
  <c r="DI118" i="97"/>
  <c r="DH118" i="97"/>
  <c r="DD118" i="97"/>
  <c r="DC118" i="97"/>
  <c r="DB118" i="97"/>
  <c r="DA118" i="97"/>
  <c r="CZ118" i="97"/>
  <c r="CY118" i="97"/>
  <c r="CX118" i="97"/>
  <c r="CT118" i="97"/>
  <c r="CS118" i="97"/>
  <c r="CR118" i="97"/>
  <c r="CQ118" i="97"/>
  <c r="CP118" i="97"/>
  <c r="CO118" i="97"/>
  <c r="CN118" i="97"/>
  <c r="CL118" i="97"/>
  <c r="CK118" i="97"/>
  <c r="CB118" i="97"/>
  <c r="CA118" i="97"/>
  <c r="BR118" i="97"/>
  <c r="BQ118" i="97"/>
  <c r="BH118" i="97"/>
  <c r="BG118" i="97"/>
  <c r="AX118" i="97"/>
  <c r="AW118" i="97"/>
  <c r="AN118" i="97"/>
  <c r="AM118" i="97"/>
  <c r="AD118" i="97"/>
  <c r="AC118" i="97"/>
  <c r="T118" i="97"/>
  <c r="S118" i="97"/>
  <c r="J118" i="97"/>
  <c r="I118" i="97"/>
  <c r="EI118" i="97" s="1"/>
  <c r="EQ117" i="97"/>
  <c r="EP117" i="97"/>
  <c r="EM117" i="97"/>
  <c r="EL117" i="97"/>
  <c r="AA54" i="98"/>
  <c r="DX117" i="97"/>
  <c r="DW117" i="97"/>
  <c r="DU117" i="97"/>
  <c r="DT117" i="97"/>
  <c r="DS117" i="97"/>
  <c r="CT117" i="97"/>
  <c r="CS117" i="97"/>
  <c r="CR117" i="97"/>
  <c r="CP117" i="97"/>
  <c r="CO117" i="97"/>
  <c r="CN117" i="97"/>
  <c r="DN117" i="97"/>
  <c r="DM117" i="97"/>
  <c r="DK117" i="97"/>
  <c r="DJ117" i="97"/>
  <c r="DH117" i="97"/>
  <c r="DB117" i="97"/>
  <c r="ED117" i="97"/>
  <c r="EC117" i="97"/>
  <c r="ER116" i="97"/>
  <c r="EQ116" i="97"/>
  <c r="EP116" i="97"/>
  <c r="EO116" i="97"/>
  <c r="EN116" i="97"/>
  <c r="EM116" i="97"/>
  <c r="EL116" i="97"/>
  <c r="EH116" i="97"/>
  <c r="EG116" i="97"/>
  <c r="EF116" i="97"/>
  <c r="EE116" i="97"/>
  <c r="ED116" i="97"/>
  <c r="EC116" i="97"/>
  <c r="EB116" i="97"/>
  <c r="DX116" i="97"/>
  <c r="DW116" i="97"/>
  <c r="DV116" i="97"/>
  <c r="DU116" i="97"/>
  <c r="DT116" i="97"/>
  <c r="DS116" i="97"/>
  <c r="DR116" i="97"/>
  <c r="DN116" i="97"/>
  <c r="DM116" i="97"/>
  <c r="DL116" i="97"/>
  <c r="DK116" i="97"/>
  <c r="DJ116" i="97"/>
  <c r="DI116" i="97"/>
  <c r="DH116" i="97"/>
  <c r="DD116" i="97"/>
  <c r="DC116" i="97"/>
  <c r="DB116" i="97"/>
  <c r="DA116" i="97"/>
  <c r="CZ116" i="97"/>
  <c r="CY116" i="97"/>
  <c r="CX116" i="97"/>
  <c r="CT116" i="97"/>
  <c r="CS116" i="97"/>
  <c r="CR116" i="97"/>
  <c r="CQ116" i="97"/>
  <c r="CP116" i="97"/>
  <c r="CO116" i="97"/>
  <c r="CN116" i="97"/>
  <c r="CL116" i="97"/>
  <c r="CK116" i="97"/>
  <c r="CB116" i="97"/>
  <c r="CA116" i="97"/>
  <c r="BR116" i="97"/>
  <c r="BQ116" i="97"/>
  <c r="BH116" i="97"/>
  <c r="BG116" i="97"/>
  <c r="AX116" i="97"/>
  <c r="AW116" i="97"/>
  <c r="AN116" i="97"/>
  <c r="AM116" i="97"/>
  <c r="AD116" i="97"/>
  <c r="AC116" i="97"/>
  <c r="T116" i="97"/>
  <c r="S116" i="97"/>
  <c r="J116" i="97"/>
  <c r="I116" i="97"/>
  <c r="ER115" i="97"/>
  <c r="EQ115" i="97"/>
  <c r="EP115" i="97"/>
  <c r="EO115" i="97"/>
  <c r="EN115" i="97"/>
  <c r="EM115" i="97"/>
  <c r="EL115" i="97"/>
  <c r="EH115" i="97"/>
  <c r="EG115" i="97"/>
  <c r="EF115" i="97"/>
  <c r="EE115" i="97"/>
  <c r="ED115" i="97"/>
  <c r="EC115" i="97"/>
  <c r="EB115" i="97"/>
  <c r="DX115" i="97"/>
  <c r="DW115" i="97"/>
  <c r="DV115" i="97"/>
  <c r="DU115" i="97"/>
  <c r="DT115" i="97"/>
  <c r="DS115" i="97"/>
  <c r="DR115" i="97"/>
  <c r="DN115" i="97"/>
  <c r="DM115" i="97"/>
  <c r="DL115" i="97"/>
  <c r="DK115" i="97"/>
  <c r="DJ115" i="97"/>
  <c r="DI115" i="97"/>
  <c r="DH115" i="97"/>
  <c r="DD115" i="97"/>
  <c r="DC115" i="97"/>
  <c r="DB115" i="97"/>
  <c r="DA115" i="97"/>
  <c r="CZ115" i="97"/>
  <c r="CY115" i="97"/>
  <c r="CX115" i="97"/>
  <c r="CT115" i="97"/>
  <c r="CS115" i="97"/>
  <c r="CR115" i="97"/>
  <c r="CQ115" i="97"/>
  <c r="CP115" i="97"/>
  <c r="CO115" i="97"/>
  <c r="CN115" i="97"/>
  <c r="CL115" i="97"/>
  <c r="CK115" i="97"/>
  <c r="CB115" i="97"/>
  <c r="CA115" i="97"/>
  <c r="BR115" i="97"/>
  <c r="BQ115" i="97"/>
  <c r="BH115" i="97"/>
  <c r="BG115" i="97"/>
  <c r="AX115" i="97"/>
  <c r="AW115" i="97"/>
  <c r="AN115" i="97"/>
  <c r="AM115" i="97"/>
  <c r="AD115" i="97"/>
  <c r="AC115" i="97"/>
  <c r="CU115" i="97" s="1"/>
  <c r="T115" i="97"/>
  <c r="S115" i="97"/>
  <c r="J115" i="97"/>
  <c r="I115" i="97"/>
  <c r="ER114" i="97"/>
  <c r="EQ114" i="97"/>
  <c r="EP114" i="97"/>
  <c r="EO114" i="97"/>
  <c r="EN114" i="97"/>
  <c r="EM114" i="97"/>
  <c r="EL114" i="97"/>
  <c r="EH114" i="97"/>
  <c r="EG114" i="97"/>
  <c r="EF114" i="97"/>
  <c r="EE114" i="97"/>
  <c r="ED114" i="97"/>
  <c r="EC114" i="97"/>
  <c r="EB114" i="97"/>
  <c r="DX114" i="97"/>
  <c r="DW114" i="97"/>
  <c r="DV114" i="97"/>
  <c r="DU114" i="97"/>
  <c r="DT114" i="97"/>
  <c r="DS114" i="97"/>
  <c r="DR114" i="97"/>
  <c r="DN114" i="97"/>
  <c r="DM114" i="97"/>
  <c r="DL114" i="97"/>
  <c r="DK114" i="97"/>
  <c r="DJ114" i="97"/>
  <c r="DI114" i="97"/>
  <c r="DH114" i="97"/>
  <c r="DD114" i="97"/>
  <c r="DC114" i="97"/>
  <c r="DB114" i="97"/>
  <c r="DA114" i="97"/>
  <c r="CZ114" i="97"/>
  <c r="CY114" i="97"/>
  <c r="CX114" i="97"/>
  <c r="CT114" i="97"/>
  <c r="CS114" i="97"/>
  <c r="CR114" i="97"/>
  <c r="CQ114" i="97"/>
  <c r="CP114" i="97"/>
  <c r="CO114" i="97"/>
  <c r="CN114" i="97"/>
  <c r="CL114" i="97"/>
  <c r="CK114" i="97"/>
  <c r="CB114" i="97"/>
  <c r="CA114" i="97"/>
  <c r="BR114" i="97"/>
  <c r="BQ114" i="97"/>
  <c r="BH114" i="97"/>
  <c r="BG114" i="97"/>
  <c r="AX114" i="97"/>
  <c r="AW114" i="97"/>
  <c r="AN114" i="97"/>
  <c r="AM114" i="97"/>
  <c r="AD114" i="97"/>
  <c r="AC114" i="97"/>
  <c r="T114" i="97"/>
  <c r="S114" i="97"/>
  <c r="J114" i="97"/>
  <c r="I114" i="97"/>
  <c r="EI114" i="97" s="1"/>
  <c r="ER113" i="97"/>
  <c r="EQ113" i="97"/>
  <c r="EP113" i="97"/>
  <c r="EO113" i="97"/>
  <c r="EN113" i="97"/>
  <c r="EM113" i="97"/>
  <c r="EL113" i="97"/>
  <c r="EH113" i="97"/>
  <c r="EG113" i="97"/>
  <c r="EF113" i="97"/>
  <c r="EE113" i="97"/>
  <c r="ED113" i="97"/>
  <c r="EC113" i="97"/>
  <c r="EB113" i="97"/>
  <c r="DX113" i="97"/>
  <c r="DW113" i="97"/>
  <c r="DV113" i="97"/>
  <c r="DU113" i="97"/>
  <c r="DT113" i="97"/>
  <c r="DS113" i="97"/>
  <c r="DR113" i="97"/>
  <c r="DN113" i="97"/>
  <c r="DM113" i="97"/>
  <c r="DL113" i="97"/>
  <c r="DK113" i="97"/>
  <c r="DJ113" i="97"/>
  <c r="DI113" i="97"/>
  <c r="DH113" i="97"/>
  <c r="DD113" i="97"/>
  <c r="DC113" i="97"/>
  <c r="DB113" i="97"/>
  <c r="DA113" i="97"/>
  <c r="CZ113" i="97"/>
  <c r="CY113" i="97"/>
  <c r="CX113" i="97"/>
  <c r="CT113" i="97"/>
  <c r="CS113" i="97"/>
  <c r="CR113" i="97"/>
  <c r="CQ113" i="97"/>
  <c r="CP113" i="97"/>
  <c r="CO113" i="97"/>
  <c r="CN113" i="97"/>
  <c r="CL113" i="97"/>
  <c r="CK113" i="97"/>
  <c r="CB113" i="97"/>
  <c r="CA113" i="97"/>
  <c r="BR113" i="97"/>
  <c r="BQ113" i="97"/>
  <c r="BH113" i="97"/>
  <c r="BG113" i="97"/>
  <c r="AX113" i="97"/>
  <c r="AW113" i="97"/>
  <c r="AN113" i="97"/>
  <c r="AM113" i="97"/>
  <c r="AD113" i="97"/>
  <c r="AC113" i="97"/>
  <c r="CU113" i="97" s="1"/>
  <c r="T113" i="97"/>
  <c r="S113" i="97"/>
  <c r="J113" i="97"/>
  <c r="I113" i="97"/>
  <c r="EI113" i="97" s="1"/>
  <c r="AE23" i="98"/>
  <c r="AC53" i="98"/>
  <c r="ER112" i="97"/>
  <c r="EQ112" i="97"/>
  <c r="EO112" i="97"/>
  <c r="EN112" i="97"/>
  <c r="EM112" i="97"/>
  <c r="DV112" i="97"/>
  <c r="CT112" i="97"/>
  <c r="CS112" i="97"/>
  <c r="CQ112" i="97"/>
  <c r="CP112" i="97"/>
  <c r="CO112" i="97"/>
  <c r="DN112" i="97"/>
  <c r="DM112" i="97"/>
  <c r="DL112" i="97"/>
  <c r="DJ112" i="97"/>
  <c r="DI112" i="97"/>
  <c r="EH112" i="97"/>
  <c r="EG112" i="97"/>
  <c r="CY112" i="97"/>
  <c r="CX112" i="97"/>
  <c r="ER111" i="97"/>
  <c r="EQ111" i="97"/>
  <c r="EP111" i="97"/>
  <c r="EO111" i="97"/>
  <c r="EN111" i="97"/>
  <c r="EM111" i="97"/>
  <c r="EL111" i="97"/>
  <c r="EH111" i="97"/>
  <c r="EG111" i="97"/>
  <c r="EF111" i="97"/>
  <c r="EE111" i="97"/>
  <c r="ED111" i="97"/>
  <c r="EC111" i="97"/>
  <c r="EB111" i="97"/>
  <c r="DX111" i="97"/>
  <c r="DW111" i="97"/>
  <c r="DV111" i="97"/>
  <c r="DU111" i="97"/>
  <c r="DT111" i="97"/>
  <c r="DS111" i="97"/>
  <c r="DR111" i="97"/>
  <c r="DN111" i="97"/>
  <c r="DM111" i="97"/>
  <c r="DL111" i="97"/>
  <c r="DK111" i="97"/>
  <c r="DJ111" i="97"/>
  <c r="DI111" i="97"/>
  <c r="DH111" i="97"/>
  <c r="DD111" i="97"/>
  <c r="DC111" i="97"/>
  <c r="DB111" i="97"/>
  <c r="DA111" i="97"/>
  <c r="CZ111" i="97"/>
  <c r="CY111" i="97"/>
  <c r="CX111" i="97"/>
  <c r="CT111" i="97"/>
  <c r="CS111" i="97"/>
  <c r="CR111" i="97"/>
  <c r="CQ111" i="97"/>
  <c r="CP111" i="97"/>
  <c r="CO111" i="97"/>
  <c r="CN111" i="97"/>
  <c r="CL111" i="97"/>
  <c r="CK111" i="97"/>
  <c r="CB111" i="97"/>
  <c r="CA111" i="97"/>
  <c r="BR111" i="97"/>
  <c r="BQ111" i="97"/>
  <c r="BH111" i="97"/>
  <c r="BG111" i="97"/>
  <c r="AX111" i="97"/>
  <c r="AW111" i="97"/>
  <c r="AN111" i="97"/>
  <c r="AM111" i="97"/>
  <c r="AD111" i="97"/>
  <c r="AC111" i="97"/>
  <c r="T111" i="97"/>
  <c r="S111" i="97"/>
  <c r="J111" i="97"/>
  <c r="I111" i="97"/>
  <c r="EI111" i="97" s="1"/>
  <c r="ER110" i="97"/>
  <c r="EQ110" i="97"/>
  <c r="EP110" i="97"/>
  <c r="EO110" i="97"/>
  <c r="EN110" i="97"/>
  <c r="EM110" i="97"/>
  <c r="EL110" i="97"/>
  <c r="EH110" i="97"/>
  <c r="EG110" i="97"/>
  <c r="EF110" i="97"/>
  <c r="EE110" i="97"/>
  <c r="ED110" i="97"/>
  <c r="EC110" i="97"/>
  <c r="EB110" i="97"/>
  <c r="DX110" i="97"/>
  <c r="DW110" i="97"/>
  <c r="DV110" i="97"/>
  <c r="DU110" i="97"/>
  <c r="DT110" i="97"/>
  <c r="DS110" i="97"/>
  <c r="DR110" i="97"/>
  <c r="DN110" i="97"/>
  <c r="DM110" i="97"/>
  <c r="DL110" i="97"/>
  <c r="DK110" i="97"/>
  <c r="DJ110" i="97"/>
  <c r="DI110" i="97"/>
  <c r="DH110" i="97"/>
  <c r="DD110" i="97"/>
  <c r="DC110" i="97"/>
  <c r="DB110" i="97"/>
  <c r="DA110" i="97"/>
  <c r="CZ110" i="97"/>
  <c r="CY110" i="97"/>
  <c r="CX110" i="97"/>
  <c r="CT110" i="97"/>
  <c r="CS110" i="97"/>
  <c r="CR110" i="97"/>
  <c r="CQ110" i="97"/>
  <c r="CP110" i="97"/>
  <c r="CO110" i="97"/>
  <c r="CN110" i="97"/>
  <c r="CL110" i="97"/>
  <c r="CK110" i="97"/>
  <c r="CB110" i="97"/>
  <c r="CA110" i="97"/>
  <c r="BR110" i="97"/>
  <c r="BQ110" i="97"/>
  <c r="BH110" i="97"/>
  <c r="BG110" i="97"/>
  <c r="AX110" i="97"/>
  <c r="AW110" i="97"/>
  <c r="AN110" i="97"/>
  <c r="AM110" i="97"/>
  <c r="AD110" i="97"/>
  <c r="AC110" i="97"/>
  <c r="T110" i="97"/>
  <c r="S110" i="97"/>
  <c r="DO110" i="97" s="1"/>
  <c r="J110" i="97"/>
  <c r="I110" i="97"/>
  <c r="EI110" i="97" s="1"/>
  <c r="ER109" i="97"/>
  <c r="EQ109" i="97"/>
  <c r="EP109" i="97"/>
  <c r="EO109" i="97"/>
  <c r="EN109" i="97"/>
  <c r="EM109" i="97"/>
  <c r="EL109" i="97"/>
  <c r="EH109" i="97"/>
  <c r="EG109" i="97"/>
  <c r="EF109" i="97"/>
  <c r="EE109" i="97"/>
  <c r="ED109" i="97"/>
  <c r="EC109" i="97"/>
  <c r="EB109" i="97"/>
  <c r="DX109" i="97"/>
  <c r="DW109" i="97"/>
  <c r="DV109" i="97"/>
  <c r="DU109" i="97"/>
  <c r="DT109" i="97"/>
  <c r="DS109" i="97"/>
  <c r="DR109" i="97"/>
  <c r="DN109" i="97"/>
  <c r="DM109" i="97"/>
  <c r="DL109" i="97"/>
  <c r="DK109" i="97"/>
  <c r="DJ109" i="97"/>
  <c r="DI109" i="97"/>
  <c r="DH109" i="97"/>
  <c r="DD109" i="97"/>
  <c r="DC109" i="97"/>
  <c r="DB109" i="97"/>
  <c r="DA109" i="97"/>
  <c r="CZ109" i="97"/>
  <c r="CY109" i="97"/>
  <c r="CX109" i="97"/>
  <c r="CT109" i="97"/>
  <c r="CS109" i="97"/>
  <c r="CR109" i="97"/>
  <c r="CQ109" i="97"/>
  <c r="CP109" i="97"/>
  <c r="CO109" i="97"/>
  <c r="CN109" i="97"/>
  <c r="CL109" i="97"/>
  <c r="CK109" i="97"/>
  <c r="CB109" i="97"/>
  <c r="CA109" i="97"/>
  <c r="BR109" i="97"/>
  <c r="BQ109" i="97"/>
  <c r="BH109" i="97"/>
  <c r="BG109" i="97"/>
  <c r="AX109" i="97"/>
  <c r="AW109" i="97"/>
  <c r="AN109" i="97"/>
  <c r="AM109" i="97"/>
  <c r="AD109" i="97"/>
  <c r="AC109" i="97"/>
  <c r="T109" i="97"/>
  <c r="S109" i="97"/>
  <c r="J109" i="97"/>
  <c r="I109" i="97"/>
  <c r="EI109" i="97" s="1"/>
  <c r="ER108" i="97"/>
  <c r="EQ108" i="97"/>
  <c r="EP108" i="97"/>
  <c r="EO108" i="97"/>
  <c r="EN108" i="97"/>
  <c r="EM108" i="97"/>
  <c r="EL108" i="97"/>
  <c r="EH108" i="97"/>
  <c r="EG108" i="97"/>
  <c r="EF108" i="97"/>
  <c r="EE108" i="97"/>
  <c r="ED108" i="97"/>
  <c r="EC108" i="97"/>
  <c r="EB108" i="97"/>
  <c r="DX108" i="97"/>
  <c r="DW108" i="97"/>
  <c r="DV108" i="97"/>
  <c r="DU108" i="97"/>
  <c r="DT108" i="97"/>
  <c r="DS108" i="97"/>
  <c r="DR108" i="97"/>
  <c r="DN108" i="97"/>
  <c r="DM108" i="97"/>
  <c r="DL108" i="97"/>
  <c r="DK108" i="97"/>
  <c r="DJ108" i="97"/>
  <c r="DI108" i="97"/>
  <c r="DH108" i="97"/>
  <c r="DD108" i="97"/>
  <c r="DC108" i="97"/>
  <c r="DB108" i="97"/>
  <c r="DA108" i="97"/>
  <c r="CZ108" i="97"/>
  <c r="CY108" i="97"/>
  <c r="CX108" i="97"/>
  <c r="CT108" i="97"/>
  <c r="CS108" i="97"/>
  <c r="CR108" i="97"/>
  <c r="CQ108" i="97"/>
  <c r="CP108" i="97"/>
  <c r="CO108" i="97"/>
  <c r="CN108" i="97"/>
  <c r="CL108" i="97"/>
  <c r="CK108" i="97"/>
  <c r="CB108" i="97"/>
  <c r="CA108" i="97"/>
  <c r="BR108" i="97"/>
  <c r="BQ108" i="97"/>
  <c r="BH108" i="97"/>
  <c r="BG108" i="97"/>
  <c r="AX108" i="97"/>
  <c r="AW108" i="97"/>
  <c r="AN108" i="97"/>
  <c r="AM108" i="97"/>
  <c r="AD108" i="97"/>
  <c r="AC108" i="97"/>
  <c r="T108" i="97"/>
  <c r="S108" i="97"/>
  <c r="DO108" i="97" s="1"/>
  <c r="J108" i="97"/>
  <c r="I108" i="97"/>
  <c r="AE22" i="98"/>
  <c r="ER107" i="97"/>
  <c r="EQ107" i="97"/>
  <c r="EN107" i="97"/>
  <c r="EM107" i="97"/>
  <c r="DX107" i="97"/>
  <c r="DU107" i="97"/>
  <c r="DT107" i="97"/>
  <c r="CT107" i="97"/>
  <c r="CS107" i="97"/>
  <c r="CR107" i="97"/>
  <c r="CP107" i="97"/>
  <c r="CO107" i="97"/>
  <c r="DM107" i="97"/>
  <c r="DL107" i="97"/>
  <c r="DK107" i="97"/>
  <c r="DI107" i="97"/>
  <c r="DC107" i="97"/>
  <c r="DB107" i="97"/>
  <c r="DA107" i="97"/>
  <c r="EC107" i="97"/>
  <c r="ER106" i="97"/>
  <c r="EQ106" i="97"/>
  <c r="EP106" i="97"/>
  <c r="EO106" i="97"/>
  <c r="EN106" i="97"/>
  <c r="EM106" i="97"/>
  <c r="EL106" i="97"/>
  <c r="EH106" i="97"/>
  <c r="EG106" i="97"/>
  <c r="EF106" i="97"/>
  <c r="EE106" i="97"/>
  <c r="ED106" i="97"/>
  <c r="EC106" i="97"/>
  <c r="EB106" i="97"/>
  <c r="DX106" i="97"/>
  <c r="DW106" i="97"/>
  <c r="DV106" i="97"/>
  <c r="DU106" i="97"/>
  <c r="DT106" i="97"/>
  <c r="DS106" i="97"/>
  <c r="DR106" i="97"/>
  <c r="DN106" i="97"/>
  <c r="DM106" i="97"/>
  <c r="DL106" i="97"/>
  <c r="DK106" i="97"/>
  <c r="DJ106" i="97"/>
  <c r="DI106" i="97"/>
  <c r="DH106" i="97"/>
  <c r="DD106" i="97"/>
  <c r="DC106" i="97"/>
  <c r="DB106" i="97"/>
  <c r="DA106" i="97"/>
  <c r="CZ106" i="97"/>
  <c r="CY106" i="97"/>
  <c r="CX106" i="97"/>
  <c r="CT106" i="97"/>
  <c r="CS106" i="97"/>
  <c r="CR106" i="97"/>
  <c r="CQ106" i="97"/>
  <c r="CP106" i="97"/>
  <c r="CO106" i="97"/>
  <c r="CN106" i="97"/>
  <c r="CL106" i="97"/>
  <c r="CK106" i="97"/>
  <c r="CB106" i="97"/>
  <c r="CA106" i="97"/>
  <c r="BR106" i="97"/>
  <c r="BQ106" i="97"/>
  <c r="BH106" i="97"/>
  <c r="BG106" i="97"/>
  <c r="AX106" i="97"/>
  <c r="AW106" i="97"/>
  <c r="AN106" i="97"/>
  <c r="AM106" i="97"/>
  <c r="AD106" i="97"/>
  <c r="AC106" i="97"/>
  <c r="T106" i="97"/>
  <c r="S106" i="97"/>
  <c r="J106" i="97"/>
  <c r="I106" i="97"/>
  <c r="EI106" i="97" s="1"/>
  <c r="ER105" i="97"/>
  <c r="EQ105" i="97"/>
  <c r="EP105" i="97"/>
  <c r="EO105" i="97"/>
  <c r="EN105" i="97"/>
  <c r="EM105" i="97"/>
  <c r="EL105" i="97"/>
  <c r="EH105" i="97"/>
  <c r="EG105" i="97"/>
  <c r="EF105" i="97"/>
  <c r="EE105" i="97"/>
  <c r="ED105" i="97"/>
  <c r="EC105" i="97"/>
  <c r="EB105" i="97"/>
  <c r="DX105" i="97"/>
  <c r="DW105" i="97"/>
  <c r="DV105" i="97"/>
  <c r="DU105" i="97"/>
  <c r="DT105" i="97"/>
  <c r="DS105" i="97"/>
  <c r="DR105" i="97"/>
  <c r="DN105" i="97"/>
  <c r="DM105" i="97"/>
  <c r="DL105" i="97"/>
  <c r="DK105" i="97"/>
  <c r="DJ105" i="97"/>
  <c r="DI105" i="97"/>
  <c r="DH105" i="97"/>
  <c r="DD105" i="97"/>
  <c r="DC105" i="97"/>
  <c r="DB105" i="97"/>
  <c r="DA105" i="97"/>
  <c r="CZ105" i="97"/>
  <c r="CY105" i="97"/>
  <c r="CX105" i="97"/>
  <c r="CT105" i="97"/>
  <c r="CS105" i="97"/>
  <c r="CR105" i="97"/>
  <c r="CQ105" i="97"/>
  <c r="CP105" i="97"/>
  <c r="CO105" i="97"/>
  <c r="CN105" i="97"/>
  <c r="CL105" i="97"/>
  <c r="CK105" i="97"/>
  <c r="CB105" i="97"/>
  <c r="CA105" i="97"/>
  <c r="BR105" i="97"/>
  <c r="BQ105" i="97"/>
  <c r="BH105" i="97"/>
  <c r="BG105" i="97"/>
  <c r="AX105" i="97"/>
  <c r="AW105" i="97"/>
  <c r="AN105" i="97"/>
  <c r="AM105" i="97"/>
  <c r="AD105" i="97"/>
  <c r="AC105" i="97"/>
  <c r="T105" i="97"/>
  <c r="S105" i="97"/>
  <c r="J105" i="97"/>
  <c r="I105" i="97"/>
  <c r="EI105" i="97" s="1"/>
  <c r="ER104" i="97"/>
  <c r="EQ104" i="97"/>
  <c r="EP104" i="97"/>
  <c r="EO104" i="97"/>
  <c r="EN104" i="97"/>
  <c r="EM104" i="97"/>
  <c r="EL104" i="97"/>
  <c r="EH104" i="97"/>
  <c r="EG104" i="97"/>
  <c r="EF104" i="97"/>
  <c r="EE104" i="97"/>
  <c r="ED104" i="97"/>
  <c r="EC104" i="97"/>
  <c r="EB104" i="97"/>
  <c r="DX104" i="97"/>
  <c r="DW104" i="97"/>
  <c r="DV104" i="97"/>
  <c r="DU104" i="97"/>
  <c r="DT104" i="97"/>
  <c r="DS104" i="97"/>
  <c r="DR104" i="97"/>
  <c r="DN104" i="97"/>
  <c r="DM104" i="97"/>
  <c r="DL104" i="97"/>
  <c r="DK104" i="97"/>
  <c r="DJ104" i="97"/>
  <c r="DI104" i="97"/>
  <c r="DH104" i="97"/>
  <c r="DD104" i="97"/>
  <c r="DC104" i="97"/>
  <c r="DB104" i="97"/>
  <c r="DA104" i="97"/>
  <c r="CZ104" i="97"/>
  <c r="CY104" i="97"/>
  <c r="CX104" i="97"/>
  <c r="CT104" i="97"/>
  <c r="CS104" i="97"/>
  <c r="CR104" i="97"/>
  <c r="CQ104" i="97"/>
  <c r="CP104" i="97"/>
  <c r="CO104" i="97"/>
  <c r="CN104" i="97"/>
  <c r="CL104" i="97"/>
  <c r="CK104" i="97"/>
  <c r="CB104" i="97"/>
  <c r="CA104" i="97"/>
  <c r="BR104" i="97"/>
  <c r="BQ104" i="97"/>
  <c r="BH104" i="97"/>
  <c r="BG104" i="97"/>
  <c r="AX104" i="97"/>
  <c r="AW104" i="97"/>
  <c r="AN104" i="97"/>
  <c r="AM104" i="97"/>
  <c r="AD104" i="97"/>
  <c r="AC104" i="97"/>
  <c r="T104" i="97"/>
  <c r="S104" i="97"/>
  <c r="J104" i="97"/>
  <c r="I104" i="97"/>
  <c r="EI104" i="97" s="1"/>
  <c r="ER103" i="97"/>
  <c r="EQ103" i="97"/>
  <c r="EP103" i="97"/>
  <c r="EO103" i="97"/>
  <c r="EN103" i="97"/>
  <c r="EM103" i="97"/>
  <c r="EL103" i="97"/>
  <c r="EH103" i="97"/>
  <c r="EG103" i="97"/>
  <c r="EF103" i="97"/>
  <c r="EE103" i="97"/>
  <c r="ED103" i="97"/>
  <c r="EC103" i="97"/>
  <c r="EB103" i="97"/>
  <c r="DX103" i="97"/>
  <c r="DW103" i="97"/>
  <c r="DV103" i="97"/>
  <c r="DU103" i="97"/>
  <c r="DT103" i="97"/>
  <c r="DS103" i="97"/>
  <c r="DR103" i="97"/>
  <c r="DN103" i="97"/>
  <c r="DM103" i="97"/>
  <c r="DL103" i="97"/>
  <c r="DK103" i="97"/>
  <c r="DJ103" i="97"/>
  <c r="DI103" i="97"/>
  <c r="DH103" i="97"/>
  <c r="DD103" i="97"/>
  <c r="DC103" i="97"/>
  <c r="DB103" i="97"/>
  <c r="DA103" i="97"/>
  <c r="CZ103" i="97"/>
  <c r="CY103" i="97"/>
  <c r="CX103" i="97"/>
  <c r="CT103" i="97"/>
  <c r="CS103" i="97"/>
  <c r="CR103" i="97"/>
  <c r="CQ103" i="97"/>
  <c r="CP103" i="97"/>
  <c r="CO103" i="97"/>
  <c r="CN103" i="97"/>
  <c r="CL103" i="97"/>
  <c r="CK103" i="97"/>
  <c r="CB103" i="97"/>
  <c r="CA103" i="97"/>
  <c r="BR103" i="97"/>
  <c r="BQ103" i="97"/>
  <c r="BH103" i="97"/>
  <c r="BG103" i="97"/>
  <c r="AX103" i="97"/>
  <c r="AW103" i="97"/>
  <c r="AN103" i="97"/>
  <c r="AM103" i="97"/>
  <c r="AD103" i="97"/>
  <c r="AC103" i="97"/>
  <c r="T103" i="97"/>
  <c r="S103" i="97"/>
  <c r="J103" i="97"/>
  <c r="I103" i="97"/>
  <c r="EI103" i="97" s="1"/>
  <c r="AE21" i="98"/>
  <c r="ER102" i="97"/>
  <c r="EN102" i="97"/>
  <c r="EM102" i="97"/>
  <c r="DN102" i="97"/>
  <c r="AB21" i="98"/>
  <c r="DV102" i="97"/>
  <c r="DU102" i="97"/>
  <c r="CT102" i="97"/>
  <c r="CP102" i="97"/>
  <c r="CO102" i="97"/>
  <c r="DM102" i="97"/>
  <c r="DL102" i="97"/>
  <c r="DK102" i="97"/>
  <c r="DJ102" i="97"/>
  <c r="DI102" i="97"/>
  <c r="DC102" i="97"/>
  <c r="EF102" i="97"/>
  <c r="EE102" i="97"/>
  <c r="ED102" i="97"/>
  <c r="CY102" i="97"/>
  <c r="ER101" i="97"/>
  <c r="EQ101" i="97"/>
  <c r="EP101" i="97"/>
  <c r="EO101" i="97"/>
  <c r="EN101" i="97"/>
  <c r="EM101" i="97"/>
  <c r="EL101" i="97"/>
  <c r="EH101" i="97"/>
  <c r="EG101" i="97"/>
  <c r="EF101" i="97"/>
  <c r="EE101" i="97"/>
  <c r="ED101" i="97"/>
  <c r="EC101" i="97"/>
  <c r="EB101" i="97"/>
  <c r="DX101" i="97"/>
  <c r="DW101" i="97"/>
  <c r="DV101" i="97"/>
  <c r="DU101" i="97"/>
  <c r="DT101" i="97"/>
  <c r="DS101" i="97"/>
  <c r="DR101" i="97"/>
  <c r="DN101" i="97"/>
  <c r="DM101" i="97"/>
  <c r="DL101" i="97"/>
  <c r="DK101" i="97"/>
  <c r="DJ101" i="97"/>
  <c r="DI101" i="97"/>
  <c r="DH101" i="97"/>
  <c r="DD101" i="97"/>
  <c r="DC101" i="97"/>
  <c r="DB101" i="97"/>
  <c r="DA101" i="97"/>
  <c r="CZ101" i="97"/>
  <c r="CY101" i="97"/>
  <c r="CX101" i="97"/>
  <c r="CT101" i="97"/>
  <c r="CS101" i="97"/>
  <c r="CR101" i="97"/>
  <c r="CQ101" i="97"/>
  <c r="CP101" i="97"/>
  <c r="CO101" i="97"/>
  <c r="CN101" i="97"/>
  <c r="CL101" i="97"/>
  <c r="CK101" i="97"/>
  <c r="CB101" i="97"/>
  <c r="CA101" i="97"/>
  <c r="BR101" i="97"/>
  <c r="BQ101" i="97"/>
  <c r="BH101" i="97"/>
  <c r="BG101" i="97"/>
  <c r="AX101" i="97"/>
  <c r="AW101" i="97"/>
  <c r="AN101" i="97"/>
  <c r="AM101" i="97"/>
  <c r="AD101" i="97"/>
  <c r="AC101" i="97"/>
  <c r="T101" i="97"/>
  <c r="S101" i="97"/>
  <c r="J101" i="97"/>
  <c r="I101" i="97"/>
  <c r="EI101" i="97" s="1"/>
  <c r="ER100" i="97"/>
  <c r="EQ100" i="97"/>
  <c r="EP100" i="97"/>
  <c r="EO100" i="97"/>
  <c r="EN100" i="97"/>
  <c r="EM100" i="97"/>
  <c r="EL100" i="97"/>
  <c r="EH100" i="97"/>
  <c r="EG100" i="97"/>
  <c r="EF100" i="97"/>
  <c r="EE100" i="97"/>
  <c r="ED100" i="97"/>
  <c r="EC100" i="97"/>
  <c r="EB100" i="97"/>
  <c r="DX100" i="97"/>
  <c r="DW100" i="97"/>
  <c r="DV100" i="97"/>
  <c r="DU100" i="97"/>
  <c r="DT100" i="97"/>
  <c r="DS100" i="97"/>
  <c r="DR100" i="97"/>
  <c r="DN100" i="97"/>
  <c r="DM100" i="97"/>
  <c r="DL100" i="97"/>
  <c r="DK100" i="97"/>
  <c r="DJ100" i="97"/>
  <c r="DI100" i="97"/>
  <c r="DH100" i="97"/>
  <c r="DD100" i="97"/>
  <c r="DC100" i="97"/>
  <c r="DB100" i="97"/>
  <c r="DA100" i="97"/>
  <c r="CZ100" i="97"/>
  <c r="CY100" i="97"/>
  <c r="CX100" i="97"/>
  <c r="CT100" i="97"/>
  <c r="CS100" i="97"/>
  <c r="CR100" i="97"/>
  <c r="CQ100" i="97"/>
  <c r="CP100" i="97"/>
  <c r="CO100" i="97"/>
  <c r="CN100" i="97"/>
  <c r="CL100" i="97"/>
  <c r="CK100" i="97"/>
  <c r="CB100" i="97"/>
  <c r="CA100" i="97"/>
  <c r="BR100" i="97"/>
  <c r="BQ100" i="97"/>
  <c r="BH100" i="97"/>
  <c r="BG100" i="97"/>
  <c r="AX100" i="97"/>
  <c r="AW100" i="97"/>
  <c r="AN100" i="97"/>
  <c r="AM100" i="97"/>
  <c r="AD100" i="97"/>
  <c r="AC100" i="97"/>
  <c r="CU100" i="97" s="1"/>
  <c r="T100" i="97"/>
  <c r="S100" i="97"/>
  <c r="J100" i="97"/>
  <c r="I100" i="97"/>
  <c r="ER99" i="97"/>
  <c r="EQ99" i="97"/>
  <c r="EP99" i="97"/>
  <c r="EO99" i="97"/>
  <c r="EN99" i="97"/>
  <c r="EM99" i="97"/>
  <c r="EL99" i="97"/>
  <c r="EH99" i="97"/>
  <c r="EG99" i="97"/>
  <c r="EF99" i="97"/>
  <c r="EE99" i="97"/>
  <c r="ED99" i="97"/>
  <c r="EC99" i="97"/>
  <c r="EB99" i="97"/>
  <c r="DX99" i="97"/>
  <c r="DW99" i="97"/>
  <c r="DV99" i="97"/>
  <c r="DU99" i="97"/>
  <c r="DT99" i="97"/>
  <c r="DS99" i="97"/>
  <c r="DR99" i="97"/>
  <c r="DN99" i="97"/>
  <c r="DM99" i="97"/>
  <c r="DL99" i="97"/>
  <c r="DK99" i="97"/>
  <c r="DJ99" i="97"/>
  <c r="DI99" i="97"/>
  <c r="DH99" i="97"/>
  <c r="DD99" i="97"/>
  <c r="DC99" i="97"/>
  <c r="DB99" i="97"/>
  <c r="DA99" i="97"/>
  <c r="CZ99" i="97"/>
  <c r="CY99" i="97"/>
  <c r="CX99" i="97"/>
  <c r="CT99" i="97"/>
  <c r="CS99" i="97"/>
  <c r="CR99" i="97"/>
  <c r="CQ99" i="97"/>
  <c r="CP99" i="97"/>
  <c r="CO99" i="97"/>
  <c r="CN99" i="97"/>
  <c r="CL99" i="97"/>
  <c r="CK99" i="97"/>
  <c r="CB99" i="97"/>
  <c r="CA99" i="97"/>
  <c r="BR99" i="97"/>
  <c r="BQ99" i="97"/>
  <c r="BH99" i="97"/>
  <c r="BG99" i="97"/>
  <c r="AX99" i="97"/>
  <c r="AW99" i="97"/>
  <c r="AN99" i="97"/>
  <c r="AM99" i="97"/>
  <c r="AD99" i="97"/>
  <c r="AC99" i="97"/>
  <c r="T99" i="97"/>
  <c r="S99" i="97"/>
  <c r="J99" i="97"/>
  <c r="I99" i="97"/>
  <c r="ER98" i="97"/>
  <c r="EQ98" i="97"/>
  <c r="EP98" i="97"/>
  <c r="EO98" i="97"/>
  <c r="EN98" i="97"/>
  <c r="EM98" i="97"/>
  <c r="EL98" i="97"/>
  <c r="EH98" i="97"/>
  <c r="EG98" i="97"/>
  <c r="EF98" i="97"/>
  <c r="EE98" i="97"/>
  <c r="ED98" i="97"/>
  <c r="EC98" i="97"/>
  <c r="EB98" i="97"/>
  <c r="DX98" i="97"/>
  <c r="DW98" i="97"/>
  <c r="DV98" i="97"/>
  <c r="DU98" i="97"/>
  <c r="DT98" i="97"/>
  <c r="DS98" i="97"/>
  <c r="DR98" i="97"/>
  <c r="DN98" i="97"/>
  <c r="DM98" i="97"/>
  <c r="DL98" i="97"/>
  <c r="DK98" i="97"/>
  <c r="DJ98" i="97"/>
  <c r="DI98" i="97"/>
  <c r="DH98" i="97"/>
  <c r="DD98" i="97"/>
  <c r="DC98" i="97"/>
  <c r="DB98" i="97"/>
  <c r="DA98" i="97"/>
  <c r="CZ98" i="97"/>
  <c r="CY98" i="97"/>
  <c r="CX98" i="97"/>
  <c r="CT98" i="97"/>
  <c r="CS98" i="97"/>
  <c r="CR98" i="97"/>
  <c r="CQ98" i="97"/>
  <c r="CP98" i="97"/>
  <c r="CO98" i="97"/>
  <c r="CN98" i="97"/>
  <c r="CL98" i="97"/>
  <c r="CK98" i="97"/>
  <c r="CB98" i="97"/>
  <c r="CA98" i="97"/>
  <c r="BR98" i="97"/>
  <c r="BQ98" i="97"/>
  <c r="BH98" i="97"/>
  <c r="BG98" i="97"/>
  <c r="AX98" i="97"/>
  <c r="AW98" i="97"/>
  <c r="AN98" i="97"/>
  <c r="AM98" i="97"/>
  <c r="AD98" i="97"/>
  <c r="AC98" i="97"/>
  <c r="CU98" i="97" s="1"/>
  <c r="T98" i="97"/>
  <c r="S98" i="97"/>
  <c r="J98" i="97"/>
  <c r="I98" i="97"/>
  <c r="EI98" i="97" s="1"/>
  <c r="AC50" i="98"/>
  <c r="ER97" i="97"/>
  <c r="EO97" i="97"/>
  <c r="EN97" i="97"/>
  <c r="AB20" i="98"/>
  <c r="DW97" i="97"/>
  <c r="DV97" i="97"/>
  <c r="DU97" i="97"/>
  <c r="DS97" i="97"/>
  <c r="Z50" i="98"/>
  <c r="CT97" i="97"/>
  <c r="CR97" i="97"/>
  <c r="DM97" i="97"/>
  <c r="DL97" i="97"/>
  <c r="DK97" i="97"/>
  <c r="EG97" i="97"/>
  <c r="CX97" i="97"/>
  <c r="ER96" i="97"/>
  <c r="EQ96" i="97"/>
  <c r="EP96" i="97"/>
  <c r="EO96" i="97"/>
  <c r="EN96" i="97"/>
  <c r="EM96" i="97"/>
  <c r="EL96" i="97"/>
  <c r="EH96" i="97"/>
  <c r="EG96" i="97"/>
  <c r="EF96" i="97"/>
  <c r="EE96" i="97"/>
  <c r="ED96" i="97"/>
  <c r="EC96" i="97"/>
  <c r="EB96" i="97"/>
  <c r="DX96" i="97"/>
  <c r="DW96" i="97"/>
  <c r="DV96" i="97"/>
  <c r="DU96" i="97"/>
  <c r="DT96" i="97"/>
  <c r="DS96" i="97"/>
  <c r="DR96" i="97"/>
  <c r="DN96" i="97"/>
  <c r="DM96" i="97"/>
  <c r="DL96" i="97"/>
  <c r="DK96" i="97"/>
  <c r="DJ96" i="97"/>
  <c r="DI96" i="97"/>
  <c r="DH96" i="97"/>
  <c r="DD96" i="97"/>
  <c r="DC96" i="97"/>
  <c r="DB96" i="97"/>
  <c r="DA96" i="97"/>
  <c r="CZ96" i="97"/>
  <c r="CY96" i="97"/>
  <c r="CX96" i="97"/>
  <c r="CT96" i="97"/>
  <c r="CS96" i="97"/>
  <c r="CR96" i="97"/>
  <c r="CQ96" i="97"/>
  <c r="CP96" i="97"/>
  <c r="CO96" i="97"/>
  <c r="CN96" i="97"/>
  <c r="CL96" i="97"/>
  <c r="CK96" i="97"/>
  <c r="CB96" i="97"/>
  <c r="CA96" i="97"/>
  <c r="BR96" i="97"/>
  <c r="BQ96" i="97"/>
  <c r="BH96" i="97"/>
  <c r="BG96" i="97"/>
  <c r="AX96" i="97"/>
  <c r="AW96" i="97"/>
  <c r="AN96" i="97"/>
  <c r="AM96" i="97"/>
  <c r="AD96" i="97"/>
  <c r="AC96" i="97"/>
  <c r="T96" i="97"/>
  <c r="S96" i="97"/>
  <c r="J96" i="97"/>
  <c r="I96" i="97"/>
  <c r="ER95" i="97"/>
  <c r="EQ95" i="97"/>
  <c r="EP95" i="97"/>
  <c r="EO95" i="97"/>
  <c r="EN95" i="97"/>
  <c r="EM95" i="97"/>
  <c r="EL95" i="97"/>
  <c r="EH95" i="97"/>
  <c r="EG95" i="97"/>
  <c r="EF95" i="97"/>
  <c r="EE95" i="97"/>
  <c r="ED95" i="97"/>
  <c r="EC95" i="97"/>
  <c r="EB95" i="97"/>
  <c r="DX95" i="97"/>
  <c r="DW95" i="97"/>
  <c r="DV95" i="97"/>
  <c r="DU95" i="97"/>
  <c r="DT95" i="97"/>
  <c r="DS95" i="97"/>
  <c r="DR95" i="97"/>
  <c r="DN95" i="97"/>
  <c r="DM95" i="97"/>
  <c r="DL95" i="97"/>
  <c r="DK95" i="97"/>
  <c r="DJ95" i="97"/>
  <c r="DI95" i="97"/>
  <c r="DH95" i="97"/>
  <c r="DD95" i="97"/>
  <c r="DC95" i="97"/>
  <c r="DB95" i="97"/>
  <c r="DA95" i="97"/>
  <c r="CZ95" i="97"/>
  <c r="CY95" i="97"/>
  <c r="CX95" i="97"/>
  <c r="CT95" i="97"/>
  <c r="CS95" i="97"/>
  <c r="CR95" i="97"/>
  <c r="CQ95" i="97"/>
  <c r="CP95" i="97"/>
  <c r="CO95" i="97"/>
  <c r="CN95" i="97"/>
  <c r="CL95" i="97"/>
  <c r="CK95" i="97"/>
  <c r="CB95" i="97"/>
  <c r="CA95" i="97"/>
  <c r="BR95" i="97"/>
  <c r="BQ95" i="97"/>
  <c r="BH95" i="97"/>
  <c r="BG95" i="97"/>
  <c r="AX95" i="97"/>
  <c r="AW95" i="97"/>
  <c r="AN95" i="97"/>
  <c r="AM95" i="97"/>
  <c r="AD95" i="97"/>
  <c r="AC95" i="97"/>
  <c r="T95" i="97"/>
  <c r="S95" i="97"/>
  <c r="J95" i="97"/>
  <c r="I95" i="97"/>
  <c r="ER94" i="97"/>
  <c r="EQ94" i="97"/>
  <c r="EP94" i="97"/>
  <c r="EO94" i="97"/>
  <c r="EN94" i="97"/>
  <c r="EM94" i="97"/>
  <c r="EL94" i="97"/>
  <c r="EH94" i="97"/>
  <c r="EG94" i="97"/>
  <c r="EF94" i="97"/>
  <c r="EE94" i="97"/>
  <c r="ED94" i="97"/>
  <c r="EC94" i="97"/>
  <c r="EB94" i="97"/>
  <c r="DX94" i="97"/>
  <c r="DW94" i="97"/>
  <c r="DV94" i="97"/>
  <c r="DU94" i="97"/>
  <c r="DT94" i="97"/>
  <c r="DS94" i="97"/>
  <c r="DR94" i="97"/>
  <c r="DN94" i="97"/>
  <c r="DM94" i="97"/>
  <c r="DL94" i="97"/>
  <c r="DK94" i="97"/>
  <c r="DJ94" i="97"/>
  <c r="DI94" i="97"/>
  <c r="DH94" i="97"/>
  <c r="DD94" i="97"/>
  <c r="DC94" i="97"/>
  <c r="DB94" i="97"/>
  <c r="DA94" i="97"/>
  <c r="CZ94" i="97"/>
  <c r="CY94" i="97"/>
  <c r="CX94" i="97"/>
  <c r="CT94" i="97"/>
  <c r="CS94" i="97"/>
  <c r="CR94" i="97"/>
  <c r="CQ94" i="97"/>
  <c r="CP94" i="97"/>
  <c r="CO94" i="97"/>
  <c r="CN94" i="97"/>
  <c r="CL94" i="97"/>
  <c r="CK94" i="97"/>
  <c r="CB94" i="97"/>
  <c r="CA94" i="97"/>
  <c r="BR94" i="97"/>
  <c r="BQ94" i="97"/>
  <c r="BH94" i="97"/>
  <c r="BG94" i="97"/>
  <c r="AX94" i="97"/>
  <c r="AW94" i="97"/>
  <c r="AN94" i="97"/>
  <c r="AM94" i="97"/>
  <c r="AD94" i="97"/>
  <c r="AC94" i="97"/>
  <c r="T94" i="97"/>
  <c r="S94" i="97"/>
  <c r="J94" i="97"/>
  <c r="I94" i="97"/>
  <c r="EI94" i="97" s="1"/>
  <c r="ER93" i="97"/>
  <c r="EQ93" i="97"/>
  <c r="EP93" i="97"/>
  <c r="EO93" i="97"/>
  <c r="EN93" i="97"/>
  <c r="EM93" i="97"/>
  <c r="EL93" i="97"/>
  <c r="EH93" i="97"/>
  <c r="EG93" i="97"/>
  <c r="EF93" i="97"/>
  <c r="EE93" i="97"/>
  <c r="ED93" i="97"/>
  <c r="EC93" i="97"/>
  <c r="EB93" i="97"/>
  <c r="DX93" i="97"/>
  <c r="DW93" i="97"/>
  <c r="DV93" i="97"/>
  <c r="DU93" i="97"/>
  <c r="DT93" i="97"/>
  <c r="DS93" i="97"/>
  <c r="DR93" i="97"/>
  <c r="DN93" i="97"/>
  <c r="DM93" i="97"/>
  <c r="DL93" i="97"/>
  <c r="DK93" i="97"/>
  <c r="DJ93" i="97"/>
  <c r="DI93" i="97"/>
  <c r="DH93" i="97"/>
  <c r="DD93" i="97"/>
  <c r="DC93" i="97"/>
  <c r="DB93" i="97"/>
  <c r="DA93" i="97"/>
  <c r="CZ93" i="97"/>
  <c r="CY93" i="97"/>
  <c r="CX93" i="97"/>
  <c r="CT93" i="97"/>
  <c r="CS93" i="97"/>
  <c r="CR93" i="97"/>
  <c r="CQ93" i="97"/>
  <c r="CP93" i="97"/>
  <c r="CO93" i="97"/>
  <c r="CN93" i="97"/>
  <c r="CL93" i="97"/>
  <c r="CK93" i="97"/>
  <c r="CB93" i="97"/>
  <c r="CA93" i="97"/>
  <c r="BR93" i="97"/>
  <c r="BQ93" i="97"/>
  <c r="BH93" i="97"/>
  <c r="BG93" i="97"/>
  <c r="AX93" i="97"/>
  <c r="AW93" i="97"/>
  <c r="AN93" i="97"/>
  <c r="AM93" i="97"/>
  <c r="AD93" i="97"/>
  <c r="AC93" i="97"/>
  <c r="T93" i="97"/>
  <c r="S93" i="97"/>
  <c r="J93" i="97"/>
  <c r="I93" i="97"/>
  <c r="EI93" i="97" s="1"/>
  <c r="ER92" i="97"/>
  <c r="EQ92" i="97"/>
  <c r="EO92" i="97"/>
  <c r="EN92" i="97"/>
  <c r="EM92" i="97"/>
  <c r="EL92" i="97"/>
  <c r="AA19" i="98"/>
  <c r="DX92" i="97"/>
  <c r="DW92" i="97"/>
  <c r="DV92" i="97"/>
  <c r="DU92" i="97"/>
  <c r="CT92" i="97"/>
  <c r="CS92" i="97"/>
  <c r="CR92" i="97"/>
  <c r="CQ92" i="97"/>
  <c r="CP92" i="97"/>
  <c r="CO92" i="97"/>
  <c r="DN92" i="97"/>
  <c r="DM92" i="97"/>
  <c r="DL92" i="97"/>
  <c r="DK92" i="97"/>
  <c r="DJ92" i="97"/>
  <c r="DI92" i="97"/>
  <c r="EH92" i="97"/>
  <c r="EG92" i="97"/>
  <c r="EF92" i="97"/>
  <c r="DA92" i="97"/>
  <c r="CZ92" i="97"/>
  <c r="CY92" i="97"/>
  <c r="CX92" i="97"/>
  <c r="ER91" i="97"/>
  <c r="EQ91" i="97"/>
  <c r="EP91" i="97"/>
  <c r="EO91" i="97"/>
  <c r="EN91" i="97"/>
  <c r="EM91" i="97"/>
  <c r="EL91" i="97"/>
  <c r="EH91" i="97"/>
  <c r="EG91" i="97"/>
  <c r="EF91" i="97"/>
  <c r="EE91" i="97"/>
  <c r="ED91" i="97"/>
  <c r="EC91" i="97"/>
  <c r="EB91" i="97"/>
  <c r="DX91" i="97"/>
  <c r="DW91" i="97"/>
  <c r="DV91" i="97"/>
  <c r="DU91" i="97"/>
  <c r="DT91" i="97"/>
  <c r="DS91" i="97"/>
  <c r="DR91" i="97"/>
  <c r="DN91" i="97"/>
  <c r="DM91" i="97"/>
  <c r="DL91" i="97"/>
  <c r="DK91" i="97"/>
  <c r="DJ91" i="97"/>
  <c r="DI91" i="97"/>
  <c r="DH91" i="97"/>
  <c r="DD91" i="97"/>
  <c r="DC91" i="97"/>
  <c r="DB91" i="97"/>
  <c r="DA91" i="97"/>
  <c r="CZ91" i="97"/>
  <c r="CY91" i="97"/>
  <c r="CX91" i="97"/>
  <c r="CT91" i="97"/>
  <c r="CS91" i="97"/>
  <c r="CR91" i="97"/>
  <c r="CQ91" i="97"/>
  <c r="CP91" i="97"/>
  <c r="CO91" i="97"/>
  <c r="CN91" i="97"/>
  <c r="CL91" i="97"/>
  <c r="CK91" i="97"/>
  <c r="CB91" i="97"/>
  <c r="CA91" i="97"/>
  <c r="BR91" i="97"/>
  <c r="BQ91" i="97"/>
  <c r="BH91" i="97"/>
  <c r="BG91" i="97"/>
  <c r="AX91" i="97"/>
  <c r="AW91" i="97"/>
  <c r="AN91" i="97"/>
  <c r="AM91" i="97"/>
  <c r="AD91" i="97"/>
  <c r="AC91" i="97"/>
  <c r="T91" i="97"/>
  <c r="S91" i="97"/>
  <c r="J91" i="97"/>
  <c r="I91" i="97"/>
  <c r="EI91" i="97" s="1"/>
  <c r="ER90" i="97"/>
  <c r="EQ90" i="97"/>
  <c r="EP90" i="97"/>
  <c r="EO90" i="97"/>
  <c r="EN90" i="97"/>
  <c r="EM90" i="97"/>
  <c r="EL90" i="97"/>
  <c r="EH90" i="97"/>
  <c r="EG90" i="97"/>
  <c r="EF90" i="97"/>
  <c r="EE90" i="97"/>
  <c r="ED90" i="97"/>
  <c r="EC90" i="97"/>
  <c r="EB90" i="97"/>
  <c r="DX90" i="97"/>
  <c r="DW90" i="97"/>
  <c r="DV90" i="97"/>
  <c r="DU90" i="97"/>
  <c r="DT90" i="97"/>
  <c r="DS90" i="97"/>
  <c r="DR90" i="97"/>
  <c r="DN90" i="97"/>
  <c r="DM90" i="97"/>
  <c r="DL90" i="97"/>
  <c r="DK90" i="97"/>
  <c r="DJ90" i="97"/>
  <c r="DI90" i="97"/>
  <c r="DH90" i="97"/>
  <c r="DD90" i="97"/>
  <c r="DC90" i="97"/>
  <c r="DB90" i="97"/>
  <c r="DA90" i="97"/>
  <c r="CZ90" i="97"/>
  <c r="CY90" i="97"/>
  <c r="CX90" i="97"/>
  <c r="CT90" i="97"/>
  <c r="CS90" i="97"/>
  <c r="CR90" i="97"/>
  <c r="CQ90" i="97"/>
  <c r="CP90" i="97"/>
  <c r="CO90" i="97"/>
  <c r="CN90" i="97"/>
  <c r="CL90" i="97"/>
  <c r="CK90" i="97"/>
  <c r="CB90" i="97"/>
  <c r="CA90" i="97"/>
  <c r="BR90" i="97"/>
  <c r="BQ90" i="97"/>
  <c r="BH90" i="97"/>
  <c r="BG90" i="97"/>
  <c r="AX90" i="97"/>
  <c r="AW90" i="97"/>
  <c r="AN90" i="97"/>
  <c r="AM90" i="97"/>
  <c r="AD90" i="97"/>
  <c r="AC90" i="97"/>
  <c r="T90" i="97"/>
  <c r="S90" i="97"/>
  <c r="J90" i="97"/>
  <c r="I90" i="97"/>
  <c r="EI90" i="97" s="1"/>
  <c r="ER89" i="97"/>
  <c r="EQ89" i="97"/>
  <c r="EP89" i="97"/>
  <c r="EO89" i="97"/>
  <c r="EN89" i="97"/>
  <c r="EM89" i="97"/>
  <c r="EL89" i="97"/>
  <c r="EH89" i="97"/>
  <c r="EG89" i="97"/>
  <c r="EF89" i="97"/>
  <c r="EE89" i="97"/>
  <c r="ED89" i="97"/>
  <c r="EC89" i="97"/>
  <c r="EB89" i="97"/>
  <c r="DX89" i="97"/>
  <c r="DW89" i="97"/>
  <c r="DV89" i="97"/>
  <c r="DU89" i="97"/>
  <c r="DT89" i="97"/>
  <c r="DS89" i="97"/>
  <c r="DR89" i="97"/>
  <c r="DN89" i="97"/>
  <c r="DM89" i="97"/>
  <c r="DL89" i="97"/>
  <c r="DK89" i="97"/>
  <c r="DJ89" i="97"/>
  <c r="DI89" i="97"/>
  <c r="DH89" i="97"/>
  <c r="DD89" i="97"/>
  <c r="DC89" i="97"/>
  <c r="DB89" i="97"/>
  <c r="DA89" i="97"/>
  <c r="CZ89" i="97"/>
  <c r="CY89" i="97"/>
  <c r="CX89" i="97"/>
  <c r="CT89" i="97"/>
  <c r="CS89" i="97"/>
  <c r="CR89" i="97"/>
  <c r="CQ89" i="97"/>
  <c r="CP89" i="97"/>
  <c r="CO89" i="97"/>
  <c r="CN89" i="97"/>
  <c r="CL89" i="97"/>
  <c r="CK89" i="97"/>
  <c r="CB89" i="97"/>
  <c r="CA89" i="97"/>
  <c r="BR89" i="97"/>
  <c r="BQ89" i="97"/>
  <c r="BH89" i="97"/>
  <c r="BG89" i="97"/>
  <c r="AX89" i="97"/>
  <c r="AW89" i="97"/>
  <c r="AN89" i="97"/>
  <c r="AM89" i="97"/>
  <c r="AD89" i="97"/>
  <c r="AC89" i="97"/>
  <c r="T89" i="97"/>
  <c r="S89" i="97"/>
  <c r="J89" i="97"/>
  <c r="I89" i="97"/>
  <c r="EI89" i="97" s="1"/>
  <c r="ER88" i="97"/>
  <c r="EQ88" i="97"/>
  <c r="EP88" i="97"/>
  <c r="EO88" i="97"/>
  <c r="EN88" i="97"/>
  <c r="EM88" i="97"/>
  <c r="EL88" i="97"/>
  <c r="EH88" i="97"/>
  <c r="EG88" i="97"/>
  <c r="EF88" i="97"/>
  <c r="EE88" i="97"/>
  <c r="ED88" i="97"/>
  <c r="EC88" i="97"/>
  <c r="EB88" i="97"/>
  <c r="DX88" i="97"/>
  <c r="DW88" i="97"/>
  <c r="DV88" i="97"/>
  <c r="DU88" i="97"/>
  <c r="DT88" i="97"/>
  <c r="DS88" i="97"/>
  <c r="DR88" i="97"/>
  <c r="DN88" i="97"/>
  <c r="DM88" i="97"/>
  <c r="DL88" i="97"/>
  <c r="DK88" i="97"/>
  <c r="DJ88" i="97"/>
  <c r="DI88" i="97"/>
  <c r="DH88" i="97"/>
  <c r="DD88" i="97"/>
  <c r="DC88" i="97"/>
  <c r="DB88" i="97"/>
  <c r="DA88" i="97"/>
  <c r="CZ88" i="97"/>
  <c r="CY88" i="97"/>
  <c r="CX88" i="97"/>
  <c r="CT88" i="97"/>
  <c r="CS88" i="97"/>
  <c r="CR88" i="97"/>
  <c r="CQ88" i="97"/>
  <c r="CP88" i="97"/>
  <c r="CO88" i="97"/>
  <c r="CN88" i="97"/>
  <c r="CL88" i="97"/>
  <c r="CK88" i="97"/>
  <c r="CB88" i="97"/>
  <c r="CA88" i="97"/>
  <c r="BR88" i="97"/>
  <c r="BQ88" i="97"/>
  <c r="BH88" i="97"/>
  <c r="BG88" i="97"/>
  <c r="AX88" i="97"/>
  <c r="AW88" i="97"/>
  <c r="AN88" i="97"/>
  <c r="AM88" i="97"/>
  <c r="AD88" i="97"/>
  <c r="AC88" i="97"/>
  <c r="CU88" i="97" s="1"/>
  <c r="T88" i="97"/>
  <c r="S88" i="97"/>
  <c r="J88" i="97"/>
  <c r="I88" i="97"/>
  <c r="AE18" i="98"/>
  <c r="ER87" i="97"/>
  <c r="EQ87" i="97"/>
  <c r="EP87" i="97"/>
  <c r="EO87" i="97"/>
  <c r="EN87" i="97"/>
  <c r="EM87" i="97"/>
  <c r="DX87" i="97"/>
  <c r="DU87" i="97"/>
  <c r="DT87" i="97"/>
  <c r="DS87" i="97"/>
  <c r="DR87" i="97"/>
  <c r="CT87" i="97"/>
  <c r="CS87" i="97"/>
  <c r="CR87" i="97"/>
  <c r="CQ87" i="97"/>
  <c r="CP87" i="97"/>
  <c r="CO87" i="97"/>
  <c r="CN87" i="97"/>
  <c r="DN87" i="97"/>
  <c r="DM87" i="97"/>
  <c r="DL87" i="97"/>
  <c r="DK87" i="97"/>
  <c r="DJ87" i="97"/>
  <c r="DI87" i="97"/>
  <c r="DD87" i="97"/>
  <c r="DC87" i="97"/>
  <c r="DB87" i="97"/>
  <c r="DA87" i="97"/>
  <c r="CZ87" i="97"/>
  <c r="EC87" i="97"/>
  <c r="EB87" i="97"/>
  <c r="ER86" i="97"/>
  <c r="EQ86" i="97"/>
  <c r="EP86" i="97"/>
  <c r="EO86" i="97"/>
  <c r="EN86" i="97"/>
  <c r="EM86" i="97"/>
  <c r="EL86" i="97"/>
  <c r="EH86" i="97"/>
  <c r="EG86" i="97"/>
  <c r="EF86" i="97"/>
  <c r="EE86" i="97"/>
  <c r="ED86" i="97"/>
  <c r="EC86" i="97"/>
  <c r="EB86" i="97"/>
  <c r="DX86" i="97"/>
  <c r="DW86" i="97"/>
  <c r="DV86" i="97"/>
  <c r="DU86" i="97"/>
  <c r="DT86" i="97"/>
  <c r="DS86" i="97"/>
  <c r="DR86" i="97"/>
  <c r="DN86" i="97"/>
  <c r="DM86" i="97"/>
  <c r="DL86" i="97"/>
  <c r="DK86" i="97"/>
  <c r="DJ86" i="97"/>
  <c r="DI86" i="97"/>
  <c r="DH86" i="97"/>
  <c r="DD86" i="97"/>
  <c r="DC86" i="97"/>
  <c r="DB86" i="97"/>
  <c r="DA86" i="97"/>
  <c r="CZ86" i="97"/>
  <c r="CY86" i="97"/>
  <c r="CX86" i="97"/>
  <c r="CT86" i="97"/>
  <c r="CS86" i="97"/>
  <c r="CR86" i="97"/>
  <c r="CQ86" i="97"/>
  <c r="CP86" i="97"/>
  <c r="CO86" i="97"/>
  <c r="CN86" i="97"/>
  <c r="CL86" i="97"/>
  <c r="CK86" i="97"/>
  <c r="CB86" i="97"/>
  <c r="CA86" i="97"/>
  <c r="BR86" i="97"/>
  <c r="BQ86" i="97"/>
  <c r="BH86" i="97"/>
  <c r="BG86" i="97"/>
  <c r="AX86" i="97"/>
  <c r="AW86" i="97"/>
  <c r="AN86" i="97"/>
  <c r="AM86" i="97"/>
  <c r="AD86" i="97"/>
  <c r="AC86" i="97"/>
  <c r="T86" i="97"/>
  <c r="S86" i="97"/>
  <c r="J86" i="97"/>
  <c r="I86" i="97"/>
  <c r="EI86" i="97" s="1"/>
  <c r="ER85" i="97"/>
  <c r="EQ85" i="97"/>
  <c r="EP85" i="97"/>
  <c r="EO85" i="97"/>
  <c r="EN85" i="97"/>
  <c r="EM85" i="97"/>
  <c r="EL85" i="97"/>
  <c r="EH85" i="97"/>
  <c r="EG85" i="97"/>
  <c r="EF85" i="97"/>
  <c r="EE85" i="97"/>
  <c r="ED85" i="97"/>
  <c r="EC85" i="97"/>
  <c r="EB85" i="97"/>
  <c r="DX85" i="97"/>
  <c r="DW85" i="97"/>
  <c r="DV85" i="97"/>
  <c r="DU85" i="97"/>
  <c r="DT85" i="97"/>
  <c r="DS85" i="97"/>
  <c r="DR85" i="97"/>
  <c r="DN85" i="97"/>
  <c r="DM85" i="97"/>
  <c r="DL85" i="97"/>
  <c r="DK85" i="97"/>
  <c r="DJ85" i="97"/>
  <c r="DI85" i="97"/>
  <c r="DH85" i="97"/>
  <c r="DD85" i="97"/>
  <c r="DC85" i="97"/>
  <c r="DB85" i="97"/>
  <c r="DA85" i="97"/>
  <c r="CZ85" i="97"/>
  <c r="CY85" i="97"/>
  <c r="CX85" i="97"/>
  <c r="CT85" i="97"/>
  <c r="CS85" i="97"/>
  <c r="CR85" i="97"/>
  <c r="CQ85" i="97"/>
  <c r="CP85" i="97"/>
  <c r="CO85" i="97"/>
  <c r="CN85" i="97"/>
  <c r="CL85" i="97"/>
  <c r="CK85" i="97"/>
  <c r="CB85" i="97"/>
  <c r="CA85" i="97"/>
  <c r="BR85" i="97"/>
  <c r="BQ85" i="97"/>
  <c r="BH85" i="97"/>
  <c r="BG85" i="97"/>
  <c r="AX85" i="97"/>
  <c r="AW85" i="97"/>
  <c r="AN85" i="97"/>
  <c r="AM85" i="97"/>
  <c r="AD85" i="97"/>
  <c r="AC85" i="97"/>
  <c r="CU85" i="97" s="1"/>
  <c r="T85" i="97"/>
  <c r="S85" i="97"/>
  <c r="J85" i="97"/>
  <c r="I85" i="97"/>
  <c r="EI85" i="97" s="1"/>
  <c r="ER84" i="97"/>
  <c r="EQ84" i="97"/>
  <c r="EP84" i="97"/>
  <c r="EO84" i="97"/>
  <c r="EN84" i="97"/>
  <c r="EM84" i="97"/>
  <c r="EL84" i="97"/>
  <c r="EH84" i="97"/>
  <c r="EG84" i="97"/>
  <c r="EF84" i="97"/>
  <c r="EE84" i="97"/>
  <c r="ED84" i="97"/>
  <c r="EC84" i="97"/>
  <c r="EB84" i="97"/>
  <c r="DX84" i="97"/>
  <c r="DW84" i="97"/>
  <c r="DV84" i="97"/>
  <c r="DU84" i="97"/>
  <c r="DT84" i="97"/>
  <c r="DS84" i="97"/>
  <c r="DR84" i="97"/>
  <c r="DN84" i="97"/>
  <c r="DM84" i="97"/>
  <c r="DL84" i="97"/>
  <c r="DK84" i="97"/>
  <c r="DJ84" i="97"/>
  <c r="DI84" i="97"/>
  <c r="DH84" i="97"/>
  <c r="DD84" i="97"/>
  <c r="DC84" i="97"/>
  <c r="DB84" i="97"/>
  <c r="DA84" i="97"/>
  <c r="CZ84" i="97"/>
  <c r="CY84" i="97"/>
  <c r="CX84" i="97"/>
  <c r="CT84" i="97"/>
  <c r="CS84" i="97"/>
  <c r="CR84" i="97"/>
  <c r="CQ84" i="97"/>
  <c r="CP84" i="97"/>
  <c r="CO84" i="97"/>
  <c r="CN84" i="97"/>
  <c r="CL84" i="97"/>
  <c r="CK84" i="97"/>
  <c r="CB84" i="97"/>
  <c r="CA84" i="97"/>
  <c r="BR84" i="97"/>
  <c r="BQ84" i="97"/>
  <c r="BH84" i="97"/>
  <c r="BG84" i="97"/>
  <c r="AX84" i="97"/>
  <c r="AW84" i="97"/>
  <c r="AN84" i="97"/>
  <c r="AM84" i="97"/>
  <c r="AD84" i="97"/>
  <c r="AC84" i="97"/>
  <c r="T84" i="97"/>
  <c r="S84" i="97"/>
  <c r="J84" i="97"/>
  <c r="I84" i="97"/>
  <c r="EI84" i="97" s="1"/>
  <c r="ER83" i="97"/>
  <c r="EQ83" i="97"/>
  <c r="EP83" i="97"/>
  <c r="EO83" i="97"/>
  <c r="EN83" i="97"/>
  <c r="EM83" i="97"/>
  <c r="EL83" i="97"/>
  <c r="EH83" i="97"/>
  <c r="EG83" i="97"/>
  <c r="EF83" i="97"/>
  <c r="EE83" i="97"/>
  <c r="ED83" i="97"/>
  <c r="EC83" i="97"/>
  <c r="EB83" i="97"/>
  <c r="DX83" i="97"/>
  <c r="DW83" i="97"/>
  <c r="DV83" i="97"/>
  <c r="DU83" i="97"/>
  <c r="DT83" i="97"/>
  <c r="DS83" i="97"/>
  <c r="DR83" i="97"/>
  <c r="DN83" i="97"/>
  <c r="DM83" i="97"/>
  <c r="DL83" i="97"/>
  <c r="DK83" i="97"/>
  <c r="DJ83" i="97"/>
  <c r="DI83" i="97"/>
  <c r="DH83" i="97"/>
  <c r="DD83" i="97"/>
  <c r="DC83" i="97"/>
  <c r="DB83" i="97"/>
  <c r="DA83" i="97"/>
  <c r="CZ83" i="97"/>
  <c r="CY83" i="97"/>
  <c r="CX83" i="97"/>
  <c r="CT83" i="97"/>
  <c r="CS83" i="97"/>
  <c r="CR83" i="97"/>
  <c r="CQ83" i="97"/>
  <c r="CP83" i="97"/>
  <c r="CO83" i="97"/>
  <c r="CN83" i="97"/>
  <c r="CL83" i="97"/>
  <c r="CK83" i="97"/>
  <c r="CB83" i="97"/>
  <c r="CA83" i="97"/>
  <c r="BR83" i="97"/>
  <c r="BQ83" i="97"/>
  <c r="BH83" i="97"/>
  <c r="BG83" i="97"/>
  <c r="AX83" i="97"/>
  <c r="AW83" i="97"/>
  <c r="AN83" i="97"/>
  <c r="AM83" i="97"/>
  <c r="AD83" i="97"/>
  <c r="AC83" i="97"/>
  <c r="CU83" i="97" s="1"/>
  <c r="T83" i="97"/>
  <c r="S83" i="97"/>
  <c r="J83" i="97"/>
  <c r="I83" i="97"/>
  <c r="EI83" i="97" s="1"/>
  <c r="AC47" i="98"/>
  <c r="ER82" i="97"/>
  <c r="EQ82" i="97"/>
  <c r="EP82" i="97"/>
  <c r="EO82" i="97"/>
  <c r="EN82" i="97"/>
  <c r="EM82" i="97"/>
  <c r="DX82" i="97"/>
  <c r="DV82" i="97"/>
  <c r="DU82" i="97"/>
  <c r="DT82" i="97"/>
  <c r="DS82" i="97"/>
  <c r="CT82" i="97"/>
  <c r="CS82" i="97"/>
  <c r="CR82" i="97"/>
  <c r="CQ82" i="97"/>
  <c r="CP82" i="97"/>
  <c r="CO82" i="97"/>
  <c r="CN82" i="97"/>
  <c r="DN82" i="97"/>
  <c r="DM82" i="97"/>
  <c r="DL82" i="97"/>
  <c r="DK82" i="97"/>
  <c r="DJ82" i="97"/>
  <c r="DI82" i="97"/>
  <c r="DD82" i="97"/>
  <c r="DC82" i="97"/>
  <c r="EF82" i="97"/>
  <c r="EE82" i="97"/>
  <c r="ED82" i="97"/>
  <c r="CY82" i="97"/>
  <c r="ER81" i="97"/>
  <c r="EQ81" i="97"/>
  <c r="EP81" i="97"/>
  <c r="EO81" i="97"/>
  <c r="EN81" i="97"/>
  <c r="EM81" i="97"/>
  <c r="EL81" i="97"/>
  <c r="EH81" i="97"/>
  <c r="EG81" i="97"/>
  <c r="EF81" i="97"/>
  <c r="EE81" i="97"/>
  <c r="ED81" i="97"/>
  <c r="EC81" i="97"/>
  <c r="EB81" i="97"/>
  <c r="DX81" i="97"/>
  <c r="DW81" i="97"/>
  <c r="DV81" i="97"/>
  <c r="DU81" i="97"/>
  <c r="DT81" i="97"/>
  <c r="DS81" i="97"/>
  <c r="DR81" i="97"/>
  <c r="DN81" i="97"/>
  <c r="DM81" i="97"/>
  <c r="DL81" i="97"/>
  <c r="DK81" i="97"/>
  <c r="DJ81" i="97"/>
  <c r="DI81" i="97"/>
  <c r="DH81" i="97"/>
  <c r="DD81" i="97"/>
  <c r="DC81" i="97"/>
  <c r="DB81" i="97"/>
  <c r="DA81" i="97"/>
  <c r="CZ81" i="97"/>
  <c r="CY81" i="97"/>
  <c r="CX81" i="97"/>
  <c r="CT81" i="97"/>
  <c r="CS81" i="97"/>
  <c r="CR81" i="97"/>
  <c r="CQ81" i="97"/>
  <c r="CP81" i="97"/>
  <c r="CO81" i="97"/>
  <c r="CN81" i="97"/>
  <c r="CL81" i="97"/>
  <c r="CK81" i="97"/>
  <c r="CB81" i="97"/>
  <c r="CA81" i="97"/>
  <c r="BR81" i="97"/>
  <c r="BQ81" i="97"/>
  <c r="BH81" i="97"/>
  <c r="BG81" i="97"/>
  <c r="AX81" i="97"/>
  <c r="AW81" i="97"/>
  <c r="AN81" i="97"/>
  <c r="AM81" i="97"/>
  <c r="AD81" i="97"/>
  <c r="AC81" i="97"/>
  <c r="T81" i="97"/>
  <c r="S81" i="97"/>
  <c r="J81" i="97"/>
  <c r="I81" i="97"/>
  <c r="EI81" i="97" s="1"/>
  <c r="ER80" i="97"/>
  <c r="EQ80" i="97"/>
  <c r="EP80" i="97"/>
  <c r="EO80" i="97"/>
  <c r="EN80" i="97"/>
  <c r="EM80" i="97"/>
  <c r="EL80" i="97"/>
  <c r="EH80" i="97"/>
  <c r="EG80" i="97"/>
  <c r="EF80" i="97"/>
  <c r="EE80" i="97"/>
  <c r="ED80" i="97"/>
  <c r="EC80" i="97"/>
  <c r="EB80" i="97"/>
  <c r="DX80" i="97"/>
  <c r="DW80" i="97"/>
  <c r="DV80" i="97"/>
  <c r="DU80" i="97"/>
  <c r="DT80" i="97"/>
  <c r="DS80" i="97"/>
  <c r="DR80" i="97"/>
  <c r="DN80" i="97"/>
  <c r="DM80" i="97"/>
  <c r="DL80" i="97"/>
  <c r="DK80" i="97"/>
  <c r="DJ80" i="97"/>
  <c r="DI80" i="97"/>
  <c r="DH80" i="97"/>
  <c r="DD80" i="97"/>
  <c r="DC80" i="97"/>
  <c r="DB80" i="97"/>
  <c r="DA80" i="97"/>
  <c r="CZ80" i="97"/>
  <c r="CY80" i="97"/>
  <c r="CX80" i="97"/>
  <c r="CT80" i="97"/>
  <c r="CS80" i="97"/>
  <c r="CR80" i="97"/>
  <c r="CQ80" i="97"/>
  <c r="CP80" i="97"/>
  <c r="CO80" i="97"/>
  <c r="CN80" i="97"/>
  <c r="CL80" i="97"/>
  <c r="CK80" i="97"/>
  <c r="CB80" i="97"/>
  <c r="CA80" i="97"/>
  <c r="BR80" i="97"/>
  <c r="BQ80" i="97"/>
  <c r="BH80" i="97"/>
  <c r="BG80" i="97"/>
  <c r="AX80" i="97"/>
  <c r="AW80" i="97"/>
  <c r="AN80" i="97"/>
  <c r="AM80" i="97"/>
  <c r="AD80" i="97"/>
  <c r="AC80" i="97"/>
  <c r="T80" i="97"/>
  <c r="S80" i="97"/>
  <c r="DO80" i="97" s="1"/>
  <c r="J80" i="97"/>
  <c r="I80" i="97"/>
  <c r="ER79" i="97"/>
  <c r="EQ79" i="97"/>
  <c r="EP79" i="97"/>
  <c r="EO79" i="97"/>
  <c r="EN79" i="97"/>
  <c r="EM79" i="97"/>
  <c r="EL79" i="97"/>
  <c r="EH79" i="97"/>
  <c r="EG79" i="97"/>
  <c r="EF79" i="97"/>
  <c r="EE79" i="97"/>
  <c r="ED79" i="97"/>
  <c r="EC79" i="97"/>
  <c r="EB79" i="97"/>
  <c r="DX79" i="97"/>
  <c r="DW79" i="97"/>
  <c r="DV79" i="97"/>
  <c r="DU79" i="97"/>
  <c r="DT79" i="97"/>
  <c r="DS79" i="97"/>
  <c r="DR79" i="97"/>
  <c r="DN79" i="97"/>
  <c r="DM79" i="97"/>
  <c r="DL79" i="97"/>
  <c r="DK79" i="97"/>
  <c r="DJ79" i="97"/>
  <c r="DI79" i="97"/>
  <c r="DH79" i="97"/>
  <c r="DD79" i="97"/>
  <c r="DC79" i="97"/>
  <c r="DB79" i="97"/>
  <c r="DA79" i="97"/>
  <c r="CZ79" i="97"/>
  <c r="CY79" i="97"/>
  <c r="CX79" i="97"/>
  <c r="CT79" i="97"/>
  <c r="CS79" i="97"/>
  <c r="CR79" i="97"/>
  <c r="CQ79" i="97"/>
  <c r="CP79" i="97"/>
  <c r="CO79" i="97"/>
  <c r="CN79" i="97"/>
  <c r="CL79" i="97"/>
  <c r="CK79" i="97"/>
  <c r="CB79" i="97"/>
  <c r="CA79" i="97"/>
  <c r="BR79" i="97"/>
  <c r="BQ79" i="97"/>
  <c r="BH79" i="97"/>
  <c r="BG79" i="97"/>
  <c r="AX79" i="97"/>
  <c r="AW79" i="97"/>
  <c r="AN79" i="97"/>
  <c r="AM79" i="97"/>
  <c r="DY79" i="97" s="1"/>
  <c r="AD79" i="97"/>
  <c r="AC79" i="97"/>
  <c r="T79" i="97"/>
  <c r="S79" i="97"/>
  <c r="J79" i="97"/>
  <c r="I79" i="97"/>
  <c r="ER78" i="97"/>
  <c r="EQ78" i="97"/>
  <c r="EP78" i="97"/>
  <c r="EO78" i="97"/>
  <c r="EN78" i="97"/>
  <c r="EM78" i="97"/>
  <c r="EL78" i="97"/>
  <c r="EH78" i="97"/>
  <c r="EG78" i="97"/>
  <c r="EF78" i="97"/>
  <c r="EE78" i="97"/>
  <c r="ED78" i="97"/>
  <c r="EC78" i="97"/>
  <c r="EB78" i="97"/>
  <c r="DX78" i="97"/>
  <c r="DW78" i="97"/>
  <c r="DV78" i="97"/>
  <c r="DU78" i="97"/>
  <c r="DT78" i="97"/>
  <c r="DS78" i="97"/>
  <c r="DR78" i="97"/>
  <c r="DN78" i="97"/>
  <c r="DM78" i="97"/>
  <c r="DL78" i="97"/>
  <c r="DK78" i="97"/>
  <c r="DJ78" i="97"/>
  <c r="DI78" i="97"/>
  <c r="DH78" i="97"/>
  <c r="DD78" i="97"/>
  <c r="DC78" i="97"/>
  <c r="DB78" i="97"/>
  <c r="DA78" i="97"/>
  <c r="CZ78" i="97"/>
  <c r="CY78" i="97"/>
  <c r="CX78" i="97"/>
  <c r="CT78" i="97"/>
  <c r="CS78" i="97"/>
  <c r="CR78" i="97"/>
  <c r="CQ78" i="97"/>
  <c r="CP78" i="97"/>
  <c r="CO78" i="97"/>
  <c r="CN78" i="97"/>
  <c r="CL78" i="97"/>
  <c r="CK78" i="97"/>
  <c r="CB78" i="97"/>
  <c r="CA78" i="97"/>
  <c r="BR78" i="97"/>
  <c r="BQ78" i="97"/>
  <c r="BH78" i="97"/>
  <c r="BG78" i="97"/>
  <c r="AX78" i="97"/>
  <c r="AW78" i="97"/>
  <c r="AN78" i="97"/>
  <c r="AM78" i="97"/>
  <c r="AD78" i="97"/>
  <c r="AC78" i="97"/>
  <c r="T78" i="97"/>
  <c r="S78" i="97"/>
  <c r="DO78" i="97" s="1"/>
  <c r="J78" i="97"/>
  <c r="I78" i="97"/>
  <c r="EI78" i="97" s="1"/>
  <c r="AC16" i="98"/>
  <c r="ER77" i="97"/>
  <c r="EQ77" i="97"/>
  <c r="EO77" i="97"/>
  <c r="EN77" i="97"/>
  <c r="EM77" i="97"/>
  <c r="DX77" i="97"/>
  <c r="DV77" i="97"/>
  <c r="DU77" i="97"/>
  <c r="CT77" i="97"/>
  <c r="CS77" i="97"/>
  <c r="CQ77" i="97"/>
  <c r="CP77" i="97"/>
  <c r="CO77" i="97"/>
  <c r="DN77" i="97"/>
  <c r="DM77" i="97"/>
  <c r="DL77" i="97"/>
  <c r="DK77" i="97"/>
  <c r="DJ77" i="97"/>
  <c r="DI77" i="97"/>
  <c r="DH77" i="97"/>
  <c r="EH77" i="97"/>
  <c r="EG77" i="97"/>
  <c r="DB77" i="97"/>
  <c r="DA77" i="97"/>
  <c r="CY77" i="97"/>
  <c r="CX77" i="97"/>
  <c r="ER76" i="97"/>
  <c r="EQ76" i="97"/>
  <c r="EP76" i="97"/>
  <c r="EO76" i="97"/>
  <c r="EN76" i="97"/>
  <c r="EM76" i="97"/>
  <c r="EL76" i="97"/>
  <c r="EH76" i="97"/>
  <c r="EG76" i="97"/>
  <c r="EF76" i="97"/>
  <c r="EE76" i="97"/>
  <c r="ED76" i="97"/>
  <c r="EC76" i="97"/>
  <c r="EB76" i="97"/>
  <c r="DX76" i="97"/>
  <c r="DW76" i="97"/>
  <c r="DV76" i="97"/>
  <c r="DU76" i="97"/>
  <c r="DT76" i="97"/>
  <c r="DS76" i="97"/>
  <c r="DR76" i="97"/>
  <c r="DN76" i="97"/>
  <c r="DM76" i="97"/>
  <c r="DL76" i="97"/>
  <c r="DK76" i="97"/>
  <c r="DJ76" i="97"/>
  <c r="DI76" i="97"/>
  <c r="DH76" i="97"/>
  <c r="DD76" i="97"/>
  <c r="DC76" i="97"/>
  <c r="DB76" i="97"/>
  <c r="DA76" i="97"/>
  <c r="CZ76" i="97"/>
  <c r="CY76" i="97"/>
  <c r="CX76" i="97"/>
  <c r="CT76" i="97"/>
  <c r="CS76" i="97"/>
  <c r="CR76" i="97"/>
  <c r="CQ76" i="97"/>
  <c r="CP76" i="97"/>
  <c r="CO76" i="97"/>
  <c r="CN76" i="97"/>
  <c r="CL76" i="97"/>
  <c r="CK76" i="97"/>
  <c r="CB76" i="97"/>
  <c r="CA76" i="97"/>
  <c r="BR76" i="97"/>
  <c r="BQ76" i="97"/>
  <c r="BH76" i="97"/>
  <c r="BG76" i="97"/>
  <c r="AX76" i="97"/>
  <c r="AW76" i="97"/>
  <c r="AN76" i="97"/>
  <c r="AM76" i="97"/>
  <c r="AD76" i="97"/>
  <c r="AC76" i="97"/>
  <c r="T76" i="97"/>
  <c r="S76" i="97"/>
  <c r="J76" i="97"/>
  <c r="I76" i="97"/>
  <c r="EI76" i="97" s="1"/>
  <c r="ER75" i="97"/>
  <c r="EQ75" i="97"/>
  <c r="EP75" i="97"/>
  <c r="EO75" i="97"/>
  <c r="EN75" i="97"/>
  <c r="EM75" i="97"/>
  <c r="EL75" i="97"/>
  <c r="EH75" i="97"/>
  <c r="EG75" i="97"/>
  <c r="EF75" i="97"/>
  <c r="EE75" i="97"/>
  <c r="ED75" i="97"/>
  <c r="EC75" i="97"/>
  <c r="EB75" i="97"/>
  <c r="DX75" i="97"/>
  <c r="DW75" i="97"/>
  <c r="DV75" i="97"/>
  <c r="DU75" i="97"/>
  <c r="DT75" i="97"/>
  <c r="DS75" i="97"/>
  <c r="DR75" i="97"/>
  <c r="DN75" i="97"/>
  <c r="DM75" i="97"/>
  <c r="DL75" i="97"/>
  <c r="DK75" i="97"/>
  <c r="DJ75" i="97"/>
  <c r="DI75" i="97"/>
  <c r="DH75" i="97"/>
  <c r="DD75" i="97"/>
  <c r="DC75" i="97"/>
  <c r="DB75" i="97"/>
  <c r="DA75" i="97"/>
  <c r="CZ75" i="97"/>
  <c r="CY75" i="97"/>
  <c r="CX75" i="97"/>
  <c r="CT75" i="97"/>
  <c r="CS75" i="97"/>
  <c r="CR75" i="97"/>
  <c r="CQ75" i="97"/>
  <c r="CP75" i="97"/>
  <c r="CO75" i="97"/>
  <c r="CN75" i="97"/>
  <c r="CL75" i="97"/>
  <c r="CK75" i="97"/>
  <c r="CB75" i="97"/>
  <c r="CA75" i="97"/>
  <c r="BR75" i="97"/>
  <c r="BQ75" i="97"/>
  <c r="BH75" i="97"/>
  <c r="BG75" i="97"/>
  <c r="AX75" i="97"/>
  <c r="AW75" i="97"/>
  <c r="AN75" i="97"/>
  <c r="AM75" i="97"/>
  <c r="AD75" i="97"/>
  <c r="AC75" i="97"/>
  <c r="T75" i="97"/>
  <c r="S75" i="97"/>
  <c r="J75" i="97"/>
  <c r="I75" i="97"/>
  <c r="EI75" i="97" s="1"/>
  <c r="ER74" i="97"/>
  <c r="EQ74" i="97"/>
  <c r="EP74" i="97"/>
  <c r="EO74" i="97"/>
  <c r="EN74" i="97"/>
  <c r="EM74" i="97"/>
  <c r="EL74" i="97"/>
  <c r="EH74" i="97"/>
  <c r="EG74" i="97"/>
  <c r="EF74" i="97"/>
  <c r="EE74" i="97"/>
  <c r="ED74" i="97"/>
  <c r="EC74" i="97"/>
  <c r="EB74" i="97"/>
  <c r="DX74" i="97"/>
  <c r="DW74" i="97"/>
  <c r="DV74" i="97"/>
  <c r="DU74" i="97"/>
  <c r="DT74" i="97"/>
  <c r="DS74" i="97"/>
  <c r="DR74" i="97"/>
  <c r="DN74" i="97"/>
  <c r="DM74" i="97"/>
  <c r="DL74" i="97"/>
  <c r="DK74" i="97"/>
  <c r="DJ74" i="97"/>
  <c r="DI74" i="97"/>
  <c r="DH74" i="97"/>
  <c r="DD74" i="97"/>
  <c r="DC74" i="97"/>
  <c r="DB74" i="97"/>
  <c r="DA74" i="97"/>
  <c r="CZ74" i="97"/>
  <c r="CY74" i="97"/>
  <c r="CX74" i="97"/>
  <c r="CT74" i="97"/>
  <c r="CS74" i="97"/>
  <c r="CR74" i="97"/>
  <c r="CQ74" i="97"/>
  <c r="CP74" i="97"/>
  <c r="CO74" i="97"/>
  <c r="CN74" i="97"/>
  <c r="CL74" i="97"/>
  <c r="CK74" i="97"/>
  <c r="CB74" i="97"/>
  <c r="CA74" i="97"/>
  <c r="BR74" i="97"/>
  <c r="BQ74" i="97"/>
  <c r="BH74" i="97"/>
  <c r="BG74" i="97"/>
  <c r="AX74" i="97"/>
  <c r="AW74" i="97"/>
  <c r="AN74" i="97"/>
  <c r="AM74" i="97"/>
  <c r="AD74" i="97"/>
  <c r="AC74" i="97"/>
  <c r="T74" i="97"/>
  <c r="S74" i="97"/>
  <c r="J74" i="97"/>
  <c r="I74" i="97"/>
  <c r="EI74" i="97" s="1"/>
  <c r="ER73" i="97"/>
  <c r="EQ73" i="97"/>
  <c r="EP73" i="97"/>
  <c r="EO73" i="97"/>
  <c r="EN73" i="97"/>
  <c r="EM73" i="97"/>
  <c r="EL73" i="97"/>
  <c r="EH73" i="97"/>
  <c r="EG73" i="97"/>
  <c r="EF73" i="97"/>
  <c r="EE73" i="97"/>
  <c r="ED73" i="97"/>
  <c r="EC73" i="97"/>
  <c r="EB73" i="97"/>
  <c r="DX73" i="97"/>
  <c r="DW73" i="97"/>
  <c r="DV73" i="97"/>
  <c r="DU73" i="97"/>
  <c r="DT73" i="97"/>
  <c r="DS73" i="97"/>
  <c r="DR73" i="97"/>
  <c r="DN73" i="97"/>
  <c r="DM73" i="97"/>
  <c r="DL73" i="97"/>
  <c r="DK73" i="97"/>
  <c r="DJ73" i="97"/>
  <c r="DI73" i="97"/>
  <c r="DH73" i="97"/>
  <c r="DD73" i="97"/>
  <c r="DC73" i="97"/>
  <c r="DB73" i="97"/>
  <c r="DA73" i="97"/>
  <c r="CZ73" i="97"/>
  <c r="CY73" i="97"/>
  <c r="CX73" i="97"/>
  <c r="CT73" i="97"/>
  <c r="CS73" i="97"/>
  <c r="CR73" i="97"/>
  <c r="CQ73" i="97"/>
  <c r="CP73" i="97"/>
  <c r="CO73" i="97"/>
  <c r="CN73" i="97"/>
  <c r="CL73" i="97"/>
  <c r="CK73" i="97"/>
  <c r="CB73" i="97"/>
  <c r="CA73" i="97"/>
  <c r="BR73" i="97"/>
  <c r="BQ73" i="97"/>
  <c r="ES73" i="97" s="1"/>
  <c r="BH73" i="97"/>
  <c r="BG73" i="97"/>
  <c r="AX73" i="97"/>
  <c r="AW73" i="97"/>
  <c r="AN73" i="97"/>
  <c r="AM73" i="97"/>
  <c r="AD73" i="97"/>
  <c r="AC73" i="97"/>
  <c r="CU73" i="97" s="1"/>
  <c r="T73" i="97"/>
  <c r="S73" i="97"/>
  <c r="J73" i="97"/>
  <c r="I73" i="97"/>
  <c r="EI73" i="97" s="1"/>
  <c r="AC15" i="98"/>
  <c r="ER72" i="97"/>
  <c r="EQ72" i="97"/>
  <c r="EP72" i="97"/>
  <c r="EO72" i="97"/>
  <c r="EN72" i="97"/>
  <c r="EM72" i="97"/>
  <c r="AB45" i="98"/>
  <c r="AA15" i="98"/>
  <c r="DX72" i="97"/>
  <c r="DW72" i="97"/>
  <c r="DV72" i="97"/>
  <c r="DU72" i="97"/>
  <c r="DT72" i="97"/>
  <c r="DS72" i="97"/>
  <c r="CT72" i="97"/>
  <c r="CS72" i="97"/>
  <c r="CR72" i="97"/>
  <c r="CQ72" i="97"/>
  <c r="CP72" i="97"/>
  <c r="CO72" i="97"/>
  <c r="CN72" i="97"/>
  <c r="DN72" i="97"/>
  <c r="DM72" i="97"/>
  <c r="DL72" i="97"/>
  <c r="DK72" i="97"/>
  <c r="DJ72" i="97"/>
  <c r="DI72" i="97"/>
  <c r="DD72" i="97"/>
  <c r="DC72" i="97"/>
  <c r="DB72" i="97"/>
  <c r="DA72" i="97"/>
  <c r="ED72" i="97"/>
  <c r="EC72" i="97"/>
  <c r="EB72" i="97"/>
  <c r="ER71" i="97"/>
  <c r="EQ71" i="97"/>
  <c r="EP71" i="97"/>
  <c r="EO71" i="97"/>
  <c r="EN71" i="97"/>
  <c r="EM71" i="97"/>
  <c r="EL71" i="97"/>
  <c r="EH71" i="97"/>
  <c r="EG71" i="97"/>
  <c r="EF71" i="97"/>
  <c r="EE71" i="97"/>
  <c r="ED71" i="97"/>
  <c r="EC71" i="97"/>
  <c r="EB71" i="97"/>
  <c r="DX71" i="97"/>
  <c r="DW71" i="97"/>
  <c r="DV71" i="97"/>
  <c r="DU71" i="97"/>
  <c r="DT71" i="97"/>
  <c r="DS71" i="97"/>
  <c r="DR71" i="97"/>
  <c r="DN71" i="97"/>
  <c r="DM71" i="97"/>
  <c r="DL71" i="97"/>
  <c r="DK71" i="97"/>
  <c r="DJ71" i="97"/>
  <c r="DI71" i="97"/>
  <c r="DH71" i="97"/>
  <c r="DD71" i="97"/>
  <c r="DC71" i="97"/>
  <c r="DB71" i="97"/>
  <c r="DA71" i="97"/>
  <c r="CZ71" i="97"/>
  <c r="CY71" i="97"/>
  <c r="CX71" i="97"/>
  <c r="CT71" i="97"/>
  <c r="CS71" i="97"/>
  <c r="CR71" i="97"/>
  <c r="CQ71" i="97"/>
  <c r="CP71" i="97"/>
  <c r="CO71" i="97"/>
  <c r="CN71" i="97"/>
  <c r="CL71" i="97"/>
  <c r="CK71" i="97"/>
  <c r="CB71" i="97"/>
  <c r="CA71" i="97"/>
  <c r="BR71" i="97"/>
  <c r="BQ71" i="97"/>
  <c r="BH71" i="97"/>
  <c r="BG71" i="97"/>
  <c r="AX71" i="97"/>
  <c r="AW71" i="97"/>
  <c r="AN71" i="97"/>
  <c r="AM71" i="97"/>
  <c r="AD71" i="97"/>
  <c r="AC71" i="97"/>
  <c r="CU71" i="97" s="1"/>
  <c r="T71" i="97"/>
  <c r="S71" i="97"/>
  <c r="J71" i="97"/>
  <c r="I71" i="97"/>
  <c r="ER70" i="97"/>
  <c r="EQ70" i="97"/>
  <c r="EP70" i="97"/>
  <c r="EO70" i="97"/>
  <c r="EN70" i="97"/>
  <c r="EM70" i="97"/>
  <c r="EL70" i="97"/>
  <c r="EH70" i="97"/>
  <c r="EG70" i="97"/>
  <c r="EF70" i="97"/>
  <c r="EE70" i="97"/>
  <c r="ED70" i="97"/>
  <c r="EC70" i="97"/>
  <c r="EB70" i="97"/>
  <c r="DX70" i="97"/>
  <c r="DW70" i="97"/>
  <c r="DV70" i="97"/>
  <c r="DU70" i="97"/>
  <c r="DT70" i="97"/>
  <c r="DS70" i="97"/>
  <c r="DR70" i="97"/>
  <c r="DN70" i="97"/>
  <c r="DM70" i="97"/>
  <c r="DL70" i="97"/>
  <c r="DK70" i="97"/>
  <c r="DJ70" i="97"/>
  <c r="DI70" i="97"/>
  <c r="DH70" i="97"/>
  <c r="DD70" i="97"/>
  <c r="DC70" i="97"/>
  <c r="DB70" i="97"/>
  <c r="DA70" i="97"/>
  <c r="CZ70" i="97"/>
  <c r="CY70" i="97"/>
  <c r="CX70" i="97"/>
  <c r="CT70" i="97"/>
  <c r="CS70" i="97"/>
  <c r="CR70" i="97"/>
  <c r="CQ70" i="97"/>
  <c r="CP70" i="97"/>
  <c r="CO70" i="97"/>
  <c r="CN70" i="97"/>
  <c r="CL70" i="97"/>
  <c r="CK70" i="97"/>
  <c r="CB70" i="97"/>
  <c r="CA70" i="97"/>
  <c r="BR70" i="97"/>
  <c r="BQ70" i="97"/>
  <c r="BH70" i="97"/>
  <c r="BG70" i="97"/>
  <c r="AX70" i="97"/>
  <c r="AW70" i="97"/>
  <c r="AN70" i="97"/>
  <c r="AM70" i="97"/>
  <c r="AD70" i="97"/>
  <c r="AC70" i="97"/>
  <c r="T70" i="97"/>
  <c r="S70" i="97"/>
  <c r="J70" i="97"/>
  <c r="I70" i="97"/>
  <c r="EI70" i="97" s="1"/>
  <c r="ER69" i="97"/>
  <c r="EQ69" i="97"/>
  <c r="EP69" i="97"/>
  <c r="EO69" i="97"/>
  <c r="EN69" i="97"/>
  <c r="EM69" i="97"/>
  <c r="EL69" i="97"/>
  <c r="EH69" i="97"/>
  <c r="EG69" i="97"/>
  <c r="EF69" i="97"/>
  <c r="EE69" i="97"/>
  <c r="ED69" i="97"/>
  <c r="EC69" i="97"/>
  <c r="EB69" i="97"/>
  <c r="DX69" i="97"/>
  <c r="DW69" i="97"/>
  <c r="DV69" i="97"/>
  <c r="DU69" i="97"/>
  <c r="DT69" i="97"/>
  <c r="DS69" i="97"/>
  <c r="DR69" i="97"/>
  <c r="DN69" i="97"/>
  <c r="DM69" i="97"/>
  <c r="DL69" i="97"/>
  <c r="DK69" i="97"/>
  <c r="DJ69" i="97"/>
  <c r="DI69" i="97"/>
  <c r="DH69" i="97"/>
  <c r="DD69" i="97"/>
  <c r="DC69" i="97"/>
  <c r="DB69" i="97"/>
  <c r="DA69" i="97"/>
  <c r="CZ69" i="97"/>
  <c r="CY69" i="97"/>
  <c r="CX69" i="97"/>
  <c r="CT69" i="97"/>
  <c r="CS69" i="97"/>
  <c r="CR69" i="97"/>
  <c r="CQ69" i="97"/>
  <c r="CP69" i="97"/>
  <c r="CO69" i="97"/>
  <c r="CN69" i="97"/>
  <c r="CL69" i="97"/>
  <c r="CK69" i="97"/>
  <c r="CB69" i="97"/>
  <c r="CA69" i="97"/>
  <c r="BR69" i="97"/>
  <c r="BQ69" i="97"/>
  <c r="BH69" i="97"/>
  <c r="BG69" i="97"/>
  <c r="AX69" i="97"/>
  <c r="AW69" i="97"/>
  <c r="AN69" i="97"/>
  <c r="AM69" i="97"/>
  <c r="AD69" i="97"/>
  <c r="AC69" i="97"/>
  <c r="T69" i="97"/>
  <c r="S69" i="97"/>
  <c r="J69" i="97"/>
  <c r="I69" i="97"/>
  <c r="EI69" i="97" s="1"/>
  <c r="ER68" i="97"/>
  <c r="EQ68" i="97"/>
  <c r="EP68" i="97"/>
  <c r="EO68" i="97"/>
  <c r="EN68" i="97"/>
  <c r="EM68" i="97"/>
  <c r="EL68" i="97"/>
  <c r="EH68" i="97"/>
  <c r="EG68" i="97"/>
  <c r="EF68" i="97"/>
  <c r="EE68" i="97"/>
  <c r="ED68" i="97"/>
  <c r="EC68" i="97"/>
  <c r="EB68" i="97"/>
  <c r="DX68" i="97"/>
  <c r="DW68" i="97"/>
  <c r="DV68" i="97"/>
  <c r="DU68" i="97"/>
  <c r="DT68" i="97"/>
  <c r="DS68" i="97"/>
  <c r="DR68" i="97"/>
  <c r="DN68" i="97"/>
  <c r="DM68" i="97"/>
  <c r="DL68" i="97"/>
  <c r="DK68" i="97"/>
  <c r="DJ68" i="97"/>
  <c r="DI68" i="97"/>
  <c r="DH68" i="97"/>
  <c r="DD68" i="97"/>
  <c r="DC68" i="97"/>
  <c r="DB68" i="97"/>
  <c r="DA68" i="97"/>
  <c r="CZ68" i="97"/>
  <c r="CY68" i="97"/>
  <c r="CX68" i="97"/>
  <c r="CT68" i="97"/>
  <c r="CS68" i="97"/>
  <c r="CR68" i="97"/>
  <c r="CQ68" i="97"/>
  <c r="CP68" i="97"/>
  <c r="CO68" i="97"/>
  <c r="CN68" i="97"/>
  <c r="CL68" i="97"/>
  <c r="CK68" i="97"/>
  <c r="CB68" i="97"/>
  <c r="CA68" i="97"/>
  <c r="BR68" i="97"/>
  <c r="BQ68" i="97"/>
  <c r="BH68" i="97"/>
  <c r="BG68" i="97"/>
  <c r="AX68" i="97"/>
  <c r="AW68" i="97"/>
  <c r="AN68" i="97"/>
  <c r="AM68" i="97"/>
  <c r="AD68" i="97"/>
  <c r="AC68" i="97"/>
  <c r="T68" i="97"/>
  <c r="S68" i="97"/>
  <c r="J68" i="97"/>
  <c r="I68" i="97"/>
  <c r="EI68" i="97" s="1"/>
  <c r="AE14" i="98"/>
  <c r="AC14" i="98"/>
  <c r="ER67" i="97"/>
  <c r="EQ67" i="97"/>
  <c r="EO67" i="97"/>
  <c r="EN67" i="97"/>
  <c r="EM67" i="97"/>
  <c r="DX67" i="97"/>
  <c r="DV67" i="97"/>
  <c r="DU67" i="97"/>
  <c r="DT67" i="97"/>
  <c r="DS67" i="97"/>
  <c r="CT67" i="97"/>
  <c r="CS67" i="97"/>
  <c r="CQ67" i="97"/>
  <c r="CP67" i="97"/>
  <c r="CO67" i="97"/>
  <c r="CN67" i="97"/>
  <c r="DN67" i="97"/>
  <c r="DM67" i="97"/>
  <c r="DL67" i="97"/>
  <c r="DK67" i="97"/>
  <c r="DJ67" i="97"/>
  <c r="DI67" i="97"/>
  <c r="DD67" i="97"/>
  <c r="EG67" i="97"/>
  <c r="EF67" i="97"/>
  <c r="EE67" i="97"/>
  <c r="CZ67" i="97"/>
  <c r="CY67" i="97"/>
  <c r="ER66" i="97"/>
  <c r="EQ66" i="97"/>
  <c r="EP66" i="97"/>
  <c r="EO66" i="97"/>
  <c r="EN66" i="97"/>
  <c r="EM66" i="97"/>
  <c r="EL66" i="97"/>
  <c r="EH66" i="97"/>
  <c r="EG66" i="97"/>
  <c r="EF66" i="97"/>
  <c r="EE66" i="97"/>
  <c r="ED66" i="97"/>
  <c r="EC66" i="97"/>
  <c r="EB66" i="97"/>
  <c r="DX66" i="97"/>
  <c r="DW66" i="97"/>
  <c r="DV66" i="97"/>
  <c r="DU66" i="97"/>
  <c r="DT66" i="97"/>
  <c r="DS66" i="97"/>
  <c r="DR66" i="97"/>
  <c r="DN66" i="97"/>
  <c r="DM66" i="97"/>
  <c r="DL66" i="97"/>
  <c r="DK66" i="97"/>
  <c r="DJ66" i="97"/>
  <c r="DI66" i="97"/>
  <c r="DH66" i="97"/>
  <c r="DD66" i="97"/>
  <c r="DC66" i="97"/>
  <c r="DB66" i="97"/>
  <c r="DA66" i="97"/>
  <c r="CZ66" i="97"/>
  <c r="CY66" i="97"/>
  <c r="CX66" i="97"/>
  <c r="CT66" i="97"/>
  <c r="CS66" i="97"/>
  <c r="CR66" i="97"/>
  <c r="CQ66" i="97"/>
  <c r="CP66" i="97"/>
  <c r="CO66" i="97"/>
  <c r="CN66" i="97"/>
  <c r="CL66" i="97"/>
  <c r="CK66" i="97"/>
  <c r="CB66" i="97"/>
  <c r="CA66" i="97"/>
  <c r="BR66" i="97"/>
  <c r="BQ66" i="97"/>
  <c r="BH66" i="97"/>
  <c r="BG66" i="97"/>
  <c r="AX66" i="97"/>
  <c r="AW66" i="97"/>
  <c r="AN66" i="97"/>
  <c r="AM66" i="97"/>
  <c r="AD66" i="97"/>
  <c r="AC66" i="97"/>
  <c r="T66" i="97"/>
  <c r="S66" i="97"/>
  <c r="DO66" i="97" s="1"/>
  <c r="J66" i="97"/>
  <c r="I66" i="97"/>
  <c r="EI66" i="97" s="1"/>
  <c r="ER65" i="97"/>
  <c r="EQ65" i="97"/>
  <c r="EP65" i="97"/>
  <c r="EO65" i="97"/>
  <c r="EN65" i="97"/>
  <c r="EM65" i="97"/>
  <c r="EL65" i="97"/>
  <c r="EH65" i="97"/>
  <c r="EG65" i="97"/>
  <c r="EF65" i="97"/>
  <c r="EE65" i="97"/>
  <c r="ED65" i="97"/>
  <c r="EC65" i="97"/>
  <c r="EB65" i="97"/>
  <c r="DX65" i="97"/>
  <c r="DW65" i="97"/>
  <c r="DV65" i="97"/>
  <c r="DU65" i="97"/>
  <c r="DT65" i="97"/>
  <c r="DS65" i="97"/>
  <c r="DR65" i="97"/>
  <c r="DN65" i="97"/>
  <c r="DM65" i="97"/>
  <c r="DL65" i="97"/>
  <c r="DK65" i="97"/>
  <c r="DJ65" i="97"/>
  <c r="DI65" i="97"/>
  <c r="DH65" i="97"/>
  <c r="DD65" i="97"/>
  <c r="DC65" i="97"/>
  <c r="DB65" i="97"/>
  <c r="DA65" i="97"/>
  <c r="CZ65" i="97"/>
  <c r="CY65" i="97"/>
  <c r="CX65" i="97"/>
  <c r="CT65" i="97"/>
  <c r="CS65" i="97"/>
  <c r="CR65" i="97"/>
  <c r="CQ65" i="97"/>
  <c r="CP65" i="97"/>
  <c r="CO65" i="97"/>
  <c r="CN65" i="97"/>
  <c r="CL65" i="97"/>
  <c r="CK65" i="97"/>
  <c r="CB65" i="97"/>
  <c r="CA65" i="97"/>
  <c r="BR65" i="97"/>
  <c r="BQ65" i="97"/>
  <c r="BH65" i="97"/>
  <c r="BG65" i="97"/>
  <c r="AX65" i="97"/>
  <c r="AW65" i="97"/>
  <c r="AN65" i="97"/>
  <c r="AM65" i="97"/>
  <c r="AD65" i="97"/>
  <c r="AC65" i="97"/>
  <c r="T65" i="97"/>
  <c r="S65" i="97"/>
  <c r="J65" i="97"/>
  <c r="I65" i="97"/>
  <c r="EI65" i="97" s="1"/>
  <c r="ER64" i="97"/>
  <c r="EQ64" i="97"/>
  <c r="EP64" i="97"/>
  <c r="EO64" i="97"/>
  <c r="EN64" i="97"/>
  <c r="EM64" i="97"/>
  <c r="EL64" i="97"/>
  <c r="EH64" i="97"/>
  <c r="EG64" i="97"/>
  <c r="EF64" i="97"/>
  <c r="EE64" i="97"/>
  <c r="ED64" i="97"/>
  <c r="EC64" i="97"/>
  <c r="EB64" i="97"/>
  <c r="DX64" i="97"/>
  <c r="DW64" i="97"/>
  <c r="DV64" i="97"/>
  <c r="DU64" i="97"/>
  <c r="DT64" i="97"/>
  <c r="DS64" i="97"/>
  <c r="DR64" i="97"/>
  <c r="DN64" i="97"/>
  <c r="DM64" i="97"/>
  <c r="DL64" i="97"/>
  <c r="DK64" i="97"/>
  <c r="DJ64" i="97"/>
  <c r="DI64" i="97"/>
  <c r="DH64" i="97"/>
  <c r="DD64" i="97"/>
  <c r="DC64" i="97"/>
  <c r="DB64" i="97"/>
  <c r="DA64" i="97"/>
  <c r="CZ64" i="97"/>
  <c r="CY64" i="97"/>
  <c r="CX64" i="97"/>
  <c r="CT64" i="97"/>
  <c r="CS64" i="97"/>
  <c r="CR64" i="97"/>
  <c r="CQ64" i="97"/>
  <c r="CP64" i="97"/>
  <c r="CO64" i="97"/>
  <c r="CN64" i="97"/>
  <c r="CL64" i="97"/>
  <c r="CK64" i="97"/>
  <c r="CB64" i="97"/>
  <c r="CA64" i="97"/>
  <c r="BR64" i="97"/>
  <c r="BQ64" i="97"/>
  <c r="BH64" i="97"/>
  <c r="BG64" i="97"/>
  <c r="AX64" i="97"/>
  <c r="AW64" i="97"/>
  <c r="AN64" i="97"/>
  <c r="AM64" i="97"/>
  <c r="AD64" i="97"/>
  <c r="AC64" i="97"/>
  <c r="T64" i="97"/>
  <c r="S64" i="97"/>
  <c r="DO64" i="97" s="1"/>
  <c r="J64" i="97"/>
  <c r="I64" i="97"/>
  <c r="ER63" i="97"/>
  <c r="EQ63" i="97"/>
  <c r="EP63" i="97"/>
  <c r="EO63" i="97"/>
  <c r="EN63" i="97"/>
  <c r="EM63" i="97"/>
  <c r="EL63" i="97"/>
  <c r="EH63" i="97"/>
  <c r="EG63" i="97"/>
  <c r="EF63" i="97"/>
  <c r="EE63" i="97"/>
  <c r="ED63" i="97"/>
  <c r="EC63" i="97"/>
  <c r="EB63" i="97"/>
  <c r="DX63" i="97"/>
  <c r="DW63" i="97"/>
  <c r="DV63" i="97"/>
  <c r="DU63" i="97"/>
  <c r="DT63" i="97"/>
  <c r="DS63" i="97"/>
  <c r="DR63" i="97"/>
  <c r="DN63" i="97"/>
  <c r="DM63" i="97"/>
  <c r="DL63" i="97"/>
  <c r="DK63" i="97"/>
  <c r="DJ63" i="97"/>
  <c r="DI63" i="97"/>
  <c r="DH63" i="97"/>
  <c r="DD63" i="97"/>
  <c r="DC63" i="97"/>
  <c r="DB63" i="97"/>
  <c r="DA63" i="97"/>
  <c r="CZ63" i="97"/>
  <c r="CY63" i="97"/>
  <c r="CX63" i="97"/>
  <c r="CT63" i="97"/>
  <c r="CS63" i="97"/>
  <c r="CR63" i="97"/>
  <c r="CQ63" i="97"/>
  <c r="CP63" i="97"/>
  <c r="CO63" i="97"/>
  <c r="CN63" i="97"/>
  <c r="CL63" i="97"/>
  <c r="CK63" i="97"/>
  <c r="CB63" i="97"/>
  <c r="CA63" i="97"/>
  <c r="BR63" i="97"/>
  <c r="BQ63" i="97"/>
  <c r="BH63" i="97"/>
  <c r="BG63" i="97"/>
  <c r="AX63" i="97"/>
  <c r="AW63" i="97"/>
  <c r="AN63" i="97"/>
  <c r="AM63" i="97"/>
  <c r="AD63" i="97"/>
  <c r="AC63" i="97"/>
  <c r="T63" i="97"/>
  <c r="S63" i="97"/>
  <c r="J63" i="97"/>
  <c r="I63" i="97"/>
  <c r="AE13" i="98"/>
  <c r="ER62" i="97"/>
  <c r="EQ62" i="97"/>
  <c r="EP62" i="97"/>
  <c r="EO62" i="97"/>
  <c r="EN62" i="97"/>
  <c r="EM62" i="97"/>
  <c r="DX62" i="97"/>
  <c r="DW62" i="97"/>
  <c r="DU62" i="97"/>
  <c r="DT62" i="97"/>
  <c r="DS62" i="97"/>
  <c r="CT62" i="97"/>
  <c r="CS62" i="97"/>
  <c r="CR62" i="97"/>
  <c r="CQ62" i="97"/>
  <c r="CP62" i="97"/>
  <c r="CO62" i="97"/>
  <c r="CN62" i="97"/>
  <c r="DN62" i="97"/>
  <c r="DM62" i="97"/>
  <c r="DL62" i="97"/>
  <c r="DK62" i="97"/>
  <c r="DJ62" i="97"/>
  <c r="DI62" i="97"/>
  <c r="DH62" i="97"/>
  <c r="EH62" i="97"/>
  <c r="DC62" i="97"/>
  <c r="DB62" i="97"/>
  <c r="DA62" i="97"/>
  <c r="CZ62" i="97"/>
  <c r="CY62" i="97"/>
  <c r="EB62" i="97"/>
  <c r="ER61" i="97"/>
  <c r="EQ61" i="97"/>
  <c r="EP61" i="97"/>
  <c r="EO61" i="97"/>
  <c r="EN61" i="97"/>
  <c r="EM61" i="97"/>
  <c r="EL61" i="97"/>
  <c r="EH61" i="97"/>
  <c r="EG61" i="97"/>
  <c r="EF61" i="97"/>
  <c r="EE61" i="97"/>
  <c r="ED61" i="97"/>
  <c r="EC61" i="97"/>
  <c r="EB61" i="97"/>
  <c r="DX61" i="97"/>
  <c r="DW61" i="97"/>
  <c r="DV61" i="97"/>
  <c r="DU61" i="97"/>
  <c r="DT61" i="97"/>
  <c r="DS61" i="97"/>
  <c r="DR61" i="97"/>
  <c r="DN61" i="97"/>
  <c r="DM61" i="97"/>
  <c r="DL61" i="97"/>
  <c r="DK61" i="97"/>
  <c r="DJ61" i="97"/>
  <c r="DI61" i="97"/>
  <c r="DH61" i="97"/>
  <c r="DD61" i="97"/>
  <c r="DC61" i="97"/>
  <c r="DB61" i="97"/>
  <c r="DA61" i="97"/>
  <c r="CZ61" i="97"/>
  <c r="CY61" i="97"/>
  <c r="CX61" i="97"/>
  <c r="CT61" i="97"/>
  <c r="CS61" i="97"/>
  <c r="CR61" i="97"/>
  <c r="CQ61" i="97"/>
  <c r="CP61" i="97"/>
  <c r="CO61" i="97"/>
  <c r="CN61" i="97"/>
  <c r="CL61" i="97"/>
  <c r="CK61" i="97"/>
  <c r="CB61" i="97"/>
  <c r="CA61" i="97"/>
  <c r="BR61" i="97"/>
  <c r="BQ61" i="97"/>
  <c r="BH61" i="97"/>
  <c r="BG61" i="97"/>
  <c r="AX61" i="97"/>
  <c r="AW61" i="97"/>
  <c r="AN61" i="97"/>
  <c r="AM61" i="97"/>
  <c r="AD61" i="97"/>
  <c r="AC61" i="97"/>
  <c r="T61" i="97"/>
  <c r="S61" i="97"/>
  <c r="DO61" i="97" s="1"/>
  <c r="J61" i="97"/>
  <c r="I61" i="97"/>
  <c r="EI61" i="97" s="1"/>
  <c r="ER60" i="97"/>
  <c r="EQ60" i="97"/>
  <c r="EP60" i="97"/>
  <c r="EO60" i="97"/>
  <c r="EN60" i="97"/>
  <c r="EM60" i="97"/>
  <c r="EL60" i="97"/>
  <c r="EH60" i="97"/>
  <c r="EG60" i="97"/>
  <c r="EF60" i="97"/>
  <c r="EE60" i="97"/>
  <c r="ED60" i="97"/>
  <c r="EC60" i="97"/>
  <c r="EB60" i="97"/>
  <c r="DX60" i="97"/>
  <c r="DW60" i="97"/>
  <c r="DV60" i="97"/>
  <c r="DU60" i="97"/>
  <c r="DT60" i="97"/>
  <c r="DS60" i="97"/>
  <c r="DR60" i="97"/>
  <c r="DN60" i="97"/>
  <c r="DM60" i="97"/>
  <c r="DL60" i="97"/>
  <c r="DK60" i="97"/>
  <c r="DJ60" i="97"/>
  <c r="DI60" i="97"/>
  <c r="DH60" i="97"/>
  <c r="DD60" i="97"/>
  <c r="DC60" i="97"/>
  <c r="DB60" i="97"/>
  <c r="DA60" i="97"/>
  <c r="CZ60" i="97"/>
  <c r="CY60" i="97"/>
  <c r="CX60" i="97"/>
  <c r="CT60" i="97"/>
  <c r="CS60" i="97"/>
  <c r="CR60" i="97"/>
  <c r="CQ60" i="97"/>
  <c r="CP60" i="97"/>
  <c r="CO60" i="97"/>
  <c r="CN60" i="97"/>
  <c r="CL60" i="97"/>
  <c r="CK60" i="97"/>
  <c r="CB60" i="97"/>
  <c r="CA60" i="97"/>
  <c r="BR60" i="97"/>
  <c r="BQ60" i="97"/>
  <c r="BH60" i="97"/>
  <c r="BG60" i="97"/>
  <c r="AX60" i="97"/>
  <c r="AW60" i="97"/>
  <c r="AN60" i="97"/>
  <c r="AM60" i="97"/>
  <c r="AD60" i="97"/>
  <c r="AC60" i="97"/>
  <c r="T60" i="97"/>
  <c r="S60" i="97"/>
  <c r="J60" i="97"/>
  <c r="I60" i="97"/>
  <c r="EI60" i="97" s="1"/>
  <c r="ER59" i="97"/>
  <c r="EQ59" i="97"/>
  <c r="EP59" i="97"/>
  <c r="EO59" i="97"/>
  <c r="EN59" i="97"/>
  <c r="EM59" i="97"/>
  <c r="EL59" i="97"/>
  <c r="EH59" i="97"/>
  <c r="EG59" i="97"/>
  <c r="EF59" i="97"/>
  <c r="EE59" i="97"/>
  <c r="ED59" i="97"/>
  <c r="EC59" i="97"/>
  <c r="EB59" i="97"/>
  <c r="DX59" i="97"/>
  <c r="DW59" i="97"/>
  <c r="DV59" i="97"/>
  <c r="DU59" i="97"/>
  <c r="DT59" i="97"/>
  <c r="DS59" i="97"/>
  <c r="DR59" i="97"/>
  <c r="DN59" i="97"/>
  <c r="DM59" i="97"/>
  <c r="DL59" i="97"/>
  <c r="DK59" i="97"/>
  <c r="DJ59" i="97"/>
  <c r="DI59" i="97"/>
  <c r="DH59" i="97"/>
  <c r="DD59" i="97"/>
  <c r="DC59" i="97"/>
  <c r="DB59" i="97"/>
  <c r="DA59" i="97"/>
  <c r="CZ59" i="97"/>
  <c r="CY59" i="97"/>
  <c r="CX59" i="97"/>
  <c r="CT59" i="97"/>
  <c r="CS59" i="97"/>
  <c r="CR59" i="97"/>
  <c r="CQ59" i="97"/>
  <c r="CP59" i="97"/>
  <c r="CO59" i="97"/>
  <c r="CN59" i="97"/>
  <c r="CL59" i="97"/>
  <c r="CK59" i="97"/>
  <c r="CB59" i="97"/>
  <c r="CA59" i="97"/>
  <c r="BR59" i="97"/>
  <c r="BQ59" i="97"/>
  <c r="BH59" i="97"/>
  <c r="BG59" i="97"/>
  <c r="AX59" i="97"/>
  <c r="AW59" i="97"/>
  <c r="AN59" i="97"/>
  <c r="AM59" i="97"/>
  <c r="AD59" i="97"/>
  <c r="AC59" i="97"/>
  <c r="T59" i="97"/>
  <c r="S59" i="97"/>
  <c r="DO59" i="97" s="1"/>
  <c r="J59" i="97"/>
  <c r="I59" i="97"/>
  <c r="EI59" i="97" s="1"/>
  <c r="ER58" i="97"/>
  <c r="EQ58" i="97"/>
  <c r="EP58" i="97"/>
  <c r="EO58" i="97"/>
  <c r="EN58" i="97"/>
  <c r="EM58" i="97"/>
  <c r="EL58" i="97"/>
  <c r="EH58" i="97"/>
  <c r="EG58" i="97"/>
  <c r="EF58" i="97"/>
  <c r="EE58" i="97"/>
  <c r="ED58" i="97"/>
  <c r="EC58" i="97"/>
  <c r="EB58" i="97"/>
  <c r="DX58" i="97"/>
  <c r="DW58" i="97"/>
  <c r="DV58" i="97"/>
  <c r="DU58" i="97"/>
  <c r="DT58" i="97"/>
  <c r="DS58" i="97"/>
  <c r="DR58" i="97"/>
  <c r="DN58" i="97"/>
  <c r="DM58" i="97"/>
  <c r="DL58" i="97"/>
  <c r="DK58" i="97"/>
  <c r="DJ58" i="97"/>
  <c r="DI58" i="97"/>
  <c r="DH58" i="97"/>
  <c r="DD58" i="97"/>
  <c r="DC58" i="97"/>
  <c r="DB58" i="97"/>
  <c r="DA58" i="97"/>
  <c r="CZ58" i="97"/>
  <c r="CY58" i="97"/>
  <c r="CX58" i="97"/>
  <c r="CT58" i="97"/>
  <c r="CS58" i="97"/>
  <c r="CR58" i="97"/>
  <c r="CQ58" i="97"/>
  <c r="CP58" i="97"/>
  <c r="CO58" i="97"/>
  <c r="CN58" i="97"/>
  <c r="CL58" i="97"/>
  <c r="CK58" i="97"/>
  <c r="CB58" i="97"/>
  <c r="CA58" i="97"/>
  <c r="BR58" i="97"/>
  <c r="BQ58" i="97"/>
  <c r="BH58" i="97"/>
  <c r="BG58" i="97"/>
  <c r="AX58" i="97"/>
  <c r="AW58" i="97"/>
  <c r="AN58" i="97"/>
  <c r="AM58" i="97"/>
  <c r="AD58" i="97"/>
  <c r="AC58" i="97"/>
  <c r="T58" i="97"/>
  <c r="S58" i="97"/>
  <c r="J58" i="97"/>
  <c r="I58" i="97"/>
  <c r="EI58" i="97" s="1"/>
  <c r="AE12" i="98"/>
  <c r="ER57" i="97"/>
  <c r="EQ57" i="97"/>
  <c r="EO57" i="97"/>
  <c r="EM57" i="97"/>
  <c r="DX57" i="97"/>
  <c r="DU57" i="97"/>
  <c r="DT57" i="97"/>
  <c r="CS57" i="97"/>
  <c r="CR57" i="97"/>
  <c r="CP57" i="97"/>
  <c r="CO57" i="97"/>
  <c r="DN57" i="97"/>
  <c r="DM57" i="97"/>
  <c r="DL57" i="97"/>
  <c r="DK57" i="97"/>
  <c r="DJ57" i="97"/>
  <c r="DI57" i="97"/>
  <c r="DD57" i="97"/>
  <c r="DC57" i="97"/>
  <c r="EE57" i="97"/>
  <c r="ED57" i="97"/>
  <c r="EC57" i="97"/>
  <c r="ER56" i="97"/>
  <c r="EQ56" i="97"/>
  <c r="EP56" i="97"/>
  <c r="EO56" i="97"/>
  <c r="EN56" i="97"/>
  <c r="EM56" i="97"/>
  <c r="EL56" i="97"/>
  <c r="EH56" i="97"/>
  <c r="EG56" i="97"/>
  <c r="EF56" i="97"/>
  <c r="EE56" i="97"/>
  <c r="ED56" i="97"/>
  <c r="EC56" i="97"/>
  <c r="EB56" i="97"/>
  <c r="DX56" i="97"/>
  <c r="DW56" i="97"/>
  <c r="DV56" i="97"/>
  <c r="DU56" i="97"/>
  <c r="DT56" i="97"/>
  <c r="DS56" i="97"/>
  <c r="DR56" i="97"/>
  <c r="DN56" i="97"/>
  <c r="DM56" i="97"/>
  <c r="DL56" i="97"/>
  <c r="DK56" i="97"/>
  <c r="DJ56" i="97"/>
  <c r="DI56" i="97"/>
  <c r="DH56" i="97"/>
  <c r="DD56" i="97"/>
  <c r="DC56" i="97"/>
  <c r="DB56" i="97"/>
  <c r="DA56" i="97"/>
  <c r="CZ56" i="97"/>
  <c r="CY56" i="97"/>
  <c r="CX56" i="97"/>
  <c r="CT56" i="97"/>
  <c r="CS56" i="97"/>
  <c r="CR56" i="97"/>
  <c r="CQ56" i="97"/>
  <c r="CP56" i="97"/>
  <c r="CO56" i="97"/>
  <c r="CN56" i="97"/>
  <c r="CL56" i="97"/>
  <c r="CK56" i="97"/>
  <c r="CB56" i="97"/>
  <c r="CA56" i="97"/>
  <c r="BR56" i="97"/>
  <c r="BQ56" i="97"/>
  <c r="BH56" i="97"/>
  <c r="BG56" i="97"/>
  <c r="AX56" i="97"/>
  <c r="AW56" i="97"/>
  <c r="AN56" i="97"/>
  <c r="AM56" i="97"/>
  <c r="AD56" i="97"/>
  <c r="AC56" i="97"/>
  <c r="T56" i="97"/>
  <c r="S56" i="97"/>
  <c r="J56" i="97"/>
  <c r="I56" i="97"/>
  <c r="ER55" i="97"/>
  <c r="EQ55" i="97"/>
  <c r="EP55" i="97"/>
  <c r="EO55" i="97"/>
  <c r="EN55" i="97"/>
  <c r="EM55" i="97"/>
  <c r="EL55" i="97"/>
  <c r="EH55" i="97"/>
  <c r="EG55" i="97"/>
  <c r="EF55" i="97"/>
  <c r="EE55" i="97"/>
  <c r="ED55" i="97"/>
  <c r="EC55" i="97"/>
  <c r="EB55" i="97"/>
  <c r="DX55" i="97"/>
  <c r="DW55" i="97"/>
  <c r="DV55" i="97"/>
  <c r="DU55" i="97"/>
  <c r="DT55" i="97"/>
  <c r="DS55" i="97"/>
  <c r="DR55" i="97"/>
  <c r="DN55" i="97"/>
  <c r="DM55" i="97"/>
  <c r="DL55" i="97"/>
  <c r="DK55" i="97"/>
  <c r="DJ55" i="97"/>
  <c r="DI55" i="97"/>
  <c r="DH55" i="97"/>
  <c r="DD55" i="97"/>
  <c r="DC55" i="97"/>
  <c r="DB55" i="97"/>
  <c r="DA55" i="97"/>
  <c r="CZ55" i="97"/>
  <c r="CY55" i="97"/>
  <c r="CX55" i="97"/>
  <c r="CT55" i="97"/>
  <c r="CS55" i="97"/>
  <c r="CR55" i="97"/>
  <c r="CQ55" i="97"/>
  <c r="CP55" i="97"/>
  <c r="CO55" i="97"/>
  <c r="CN55" i="97"/>
  <c r="CL55" i="97"/>
  <c r="CK55" i="97"/>
  <c r="CB55" i="97"/>
  <c r="CA55" i="97"/>
  <c r="BR55" i="97"/>
  <c r="BQ55" i="97"/>
  <c r="BH55" i="97"/>
  <c r="BG55" i="97"/>
  <c r="AX55" i="97"/>
  <c r="AW55" i="97"/>
  <c r="AN55" i="97"/>
  <c r="AM55" i="97"/>
  <c r="AD55" i="97"/>
  <c r="AC55" i="97"/>
  <c r="T55" i="97"/>
  <c r="S55" i="97"/>
  <c r="J55" i="97"/>
  <c r="I55" i="97"/>
  <c r="ER54" i="97"/>
  <c r="EQ54" i="97"/>
  <c r="EP54" i="97"/>
  <c r="EO54" i="97"/>
  <c r="EN54" i="97"/>
  <c r="EM54" i="97"/>
  <c r="EL54" i="97"/>
  <c r="EH54" i="97"/>
  <c r="EG54" i="97"/>
  <c r="EF54" i="97"/>
  <c r="EE54" i="97"/>
  <c r="ED54" i="97"/>
  <c r="EC54" i="97"/>
  <c r="EB54" i="97"/>
  <c r="DX54" i="97"/>
  <c r="DW54" i="97"/>
  <c r="DV54" i="97"/>
  <c r="DU54" i="97"/>
  <c r="DT54" i="97"/>
  <c r="DS54" i="97"/>
  <c r="DR54" i="97"/>
  <c r="DN54" i="97"/>
  <c r="DM54" i="97"/>
  <c r="DL54" i="97"/>
  <c r="DK54" i="97"/>
  <c r="DJ54" i="97"/>
  <c r="DI54" i="97"/>
  <c r="DH54" i="97"/>
  <c r="DD54" i="97"/>
  <c r="DC54" i="97"/>
  <c r="DB54" i="97"/>
  <c r="DA54" i="97"/>
  <c r="CZ54" i="97"/>
  <c r="CY54" i="97"/>
  <c r="CX54" i="97"/>
  <c r="CT54" i="97"/>
  <c r="CS54" i="97"/>
  <c r="CR54" i="97"/>
  <c r="CQ54" i="97"/>
  <c r="CP54" i="97"/>
  <c r="CO54" i="97"/>
  <c r="CN54" i="97"/>
  <c r="CL54" i="97"/>
  <c r="CK54" i="97"/>
  <c r="CB54" i="97"/>
  <c r="CA54" i="97"/>
  <c r="BR54" i="97"/>
  <c r="BQ54" i="97"/>
  <c r="BH54" i="97"/>
  <c r="BG54" i="97"/>
  <c r="AX54" i="97"/>
  <c r="AW54" i="97"/>
  <c r="AN54" i="97"/>
  <c r="AM54" i="97"/>
  <c r="AD54" i="97"/>
  <c r="AC54" i="97"/>
  <c r="T54" i="97"/>
  <c r="S54" i="97"/>
  <c r="J54" i="97"/>
  <c r="I54" i="97"/>
  <c r="EI54" i="97" s="1"/>
  <c r="ER53" i="97"/>
  <c r="EQ53" i="97"/>
  <c r="EP53" i="97"/>
  <c r="EO53" i="97"/>
  <c r="EN53" i="97"/>
  <c r="EM53" i="97"/>
  <c r="EL53" i="97"/>
  <c r="EH53" i="97"/>
  <c r="EG53" i="97"/>
  <c r="EF53" i="97"/>
  <c r="EE53" i="97"/>
  <c r="ED53" i="97"/>
  <c r="EC53" i="97"/>
  <c r="EB53" i="97"/>
  <c r="DX53" i="97"/>
  <c r="DW53" i="97"/>
  <c r="DV53" i="97"/>
  <c r="DU53" i="97"/>
  <c r="DT53" i="97"/>
  <c r="DS53" i="97"/>
  <c r="DR53" i="97"/>
  <c r="DN53" i="97"/>
  <c r="DM53" i="97"/>
  <c r="DL53" i="97"/>
  <c r="DK53" i="97"/>
  <c r="DJ53" i="97"/>
  <c r="DI53" i="97"/>
  <c r="DH53" i="97"/>
  <c r="DD53" i="97"/>
  <c r="DC53" i="97"/>
  <c r="DB53" i="97"/>
  <c r="DA53" i="97"/>
  <c r="CZ53" i="97"/>
  <c r="CY53" i="97"/>
  <c r="CX53" i="97"/>
  <c r="CT53" i="97"/>
  <c r="CS53" i="97"/>
  <c r="CR53" i="97"/>
  <c r="CQ53" i="97"/>
  <c r="CP53" i="97"/>
  <c r="CO53" i="97"/>
  <c r="CN53" i="97"/>
  <c r="CL53" i="97"/>
  <c r="CK53" i="97"/>
  <c r="CB53" i="97"/>
  <c r="CA53" i="97"/>
  <c r="BR53" i="97"/>
  <c r="BQ53" i="97"/>
  <c r="BH53" i="97"/>
  <c r="BG53" i="97"/>
  <c r="AX53" i="97"/>
  <c r="AW53" i="97"/>
  <c r="AN53" i="97"/>
  <c r="AM53" i="97"/>
  <c r="AD53" i="97"/>
  <c r="AC53" i="97"/>
  <c r="T53" i="97"/>
  <c r="S53" i="97"/>
  <c r="J53" i="97"/>
  <c r="I53" i="97"/>
  <c r="EI53" i="97" s="1"/>
  <c r="ER52" i="97"/>
  <c r="EQ52" i="97"/>
  <c r="EP52" i="97"/>
  <c r="EO52" i="97"/>
  <c r="EN52" i="97"/>
  <c r="EM52" i="97"/>
  <c r="AA11" i="98"/>
  <c r="DX52" i="97"/>
  <c r="DW52" i="97"/>
  <c r="DV52" i="97"/>
  <c r="DU52" i="97"/>
  <c r="DT52" i="97"/>
  <c r="DS52" i="97"/>
  <c r="CT52" i="97"/>
  <c r="CS52" i="97"/>
  <c r="CR52" i="97"/>
  <c r="CQ52" i="97"/>
  <c r="CP52" i="97"/>
  <c r="CN52" i="97"/>
  <c r="DN52" i="97"/>
  <c r="DM52" i="97"/>
  <c r="DL52" i="97"/>
  <c r="DK52" i="97"/>
  <c r="DJ52" i="97"/>
  <c r="DI52" i="97"/>
  <c r="W41" i="98"/>
  <c r="EH52" i="97"/>
  <c r="EG52" i="97"/>
  <c r="EF52" i="97"/>
  <c r="DA52" i="97"/>
  <c r="CZ52" i="97"/>
  <c r="CY52" i="97"/>
  <c r="CX52" i="97"/>
  <c r="ER51" i="97"/>
  <c r="EQ51" i="97"/>
  <c r="EP51" i="97"/>
  <c r="EO51" i="97"/>
  <c r="EN51" i="97"/>
  <c r="EM51" i="97"/>
  <c r="EL51" i="97"/>
  <c r="EH51" i="97"/>
  <c r="EG51" i="97"/>
  <c r="EF51" i="97"/>
  <c r="EE51" i="97"/>
  <c r="ED51" i="97"/>
  <c r="EC51" i="97"/>
  <c r="EB51" i="97"/>
  <c r="DX51" i="97"/>
  <c r="DW51" i="97"/>
  <c r="DV51" i="97"/>
  <c r="DU51" i="97"/>
  <c r="DT51" i="97"/>
  <c r="DS51" i="97"/>
  <c r="DR51" i="97"/>
  <c r="DN51" i="97"/>
  <c r="DM51" i="97"/>
  <c r="DL51" i="97"/>
  <c r="DK51" i="97"/>
  <c r="DJ51" i="97"/>
  <c r="DI51" i="97"/>
  <c r="DH51" i="97"/>
  <c r="DD51" i="97"/>
  <c r="DC51" i="97"/>
  <c r="DB51" i="97"/>
  <c r="DA51" i="97"/>
  <c r="CZ51" i="97"/>
  <c r="CY51" i="97"/>
  <c r="CX51" i="97"/>
  <c r="CT51" i="97"/>
  <c r="CS51" i="97"/>
  <c r="CR51" i="97"/>
  <c r="CQ51" i="97"/>
  <c r="CP51" i="97"/>
  <c r="CO51" i="97"/>
  <c r="CN51" i="97"/>
  <c r="CL51" i="97"/>
  <c r="CK51" i="97"/>
  <c r="CB51" i="97"/>
  <c r="CA51" i="97"/>
  <c r="BR51" i="97"/>
  <c r="BQ51" i="97"/>
  <c r="BH51" i="97"/>
  <c r="BG51" i="97"/>
  <c r="AX51" i="97"/>
  <c r="AW51" i="97"/>
  <c r="AN51" i="97"/>
  <c r="AM51" i="97"/>
  <c r="AD51" i="97"/>
  <c r="AC51" i="97"/>
  <c r="T51" i="97"/>
  <c r="S51" i="97"/>
  <c r="DO51" i="97" s="1"/>
  <c r="J51" i="97"/>
  <c r="I51" i="97"/>
  <c r="EI51" i="97" s="1"/>
  <c r="ER50" i="97"/>
  <c r="EQ50" i="97"/>
  <c r="EP50" i="97"/>
  <c r="EO50" i="97"/>
  <c r="EN50" i="97"/>
  <c r="EM50" i="97"/>
  <c r="EL50" i="97"/>
  <c r="EH50" i="97"/>
  <c r="EG50" i="97"/>
  <c r="EF50" i="97"/>
  <c r="EE50" i="97"/>
  <c r="ED50" i="97"/>
  <c r="EC50" i="97"/>
  <c r="EB50" i="97"/>
  <c r="DX50" i="97"/>
  <c r="DW50" i="97"/>
  <c r="DV50" i="97"/>
  <c r="DU50" i="97"/>
  <c r="DT50" i="97"/>
  <c r="DS50" i="97"/>
  <c r="DR50" i="97"/>
  <c r="DN50" i="97"/>
  <c r="DM50" i="97"/>
  <c r="DL50" i="97"/>
  <c r="DK50" i="97"/>
  <c r="DJ50" i="97"/>
  <c r="DI50" i="97"/>
  <c r="DH50" i="97"/>
  <c r="DD50" i="97"/>
  <c r="DC50" i="97"/>
  <c r="DB50" i="97"/>
  <c r="DA50" i="97"/>
  <c r="CZ50" i="97"/>
  <c r="CY50" i="97"/>
  <c r="CX50" i="97"/>
  <c r="CT50" i="97"/>
  <c r="CS50" i="97"/>
  <c r="CR50" i="97"/>
  <c r="CQ50" i="97"/>
  <c r="CP50" i="97"/>
  <c r="CO50" i="97"/>
  <c r="CN50" i="97"/>
  <c r="CL50" i="97"/>
  <c r="CK50" i="97"/>
  <c r="CB50" i="97"/>
  <c r="CA50" i="97"/>
  <c r="BR50" i="97"/>
  <c r="BQ50" i="97"/>
  <c r="BH50" i="97"/>
  <c r="BG50" i="97"/>
  <c r="AX50" i="97"/>
  <c r="AW50" i="97"/>
  <c r="AN50" i="97"/>
  <c r="AM50" i="97"/>
  <c r="AD50" i="97"/>
  <c r="AC50" i="97"/>
  <c r="T50" i="97"/>
  <c r="S50" i="97"/>
  <c r="J50" i="97"/>
  <c r="I50" i="97"/>
  <c r="EI50" i="97" s="1"/>
  <c r="ER49" i="97"/>
  <c r="EQ49" i="97"/>
  <c r="EP49" i="97"/>
  <c r="EO49" i="97"/>
  <c r="EN49" i="97"/>
  <c r="EM49" i="97"/>
  <c r="EL49" i="97"/>
  <c r="EH49" i="97"/>
  <c r="EG49" i="97"/>
  <c r="EF49" i="97"/>
  <c r="EE49" i="97"/>
  <c r="ED49" i="97"/>
  <c r="EC49" i="97"/>
  <c r="EB49" i="97"/>
  <c r="DX49" i="97"/>
  <c r="DW49" i="97"/>
  <c r="DV49" i="97"/>
  <c r="DU49" i="97"/>
  <c r="DT49" i="97"/>
  <c r="DS49" i="97"/>
  <c r="DR49" i="97"/>
  <c r="DN49" i="97"/>
  <c r="DM49" i="97"/>
  <c r="DL49" i="97"/>
  <c r="DK49" i="97"/>
  <c r="DJ49" i="97"/>
  <c r="DI49" i="97"/>
  <c r="DH49" i="97"/>
  <c r="DD49" i="97"/>
  <c r="DC49" i="97"/>
  <c r="DB49" i="97"/>
  <c r="DA49" i="97"/>
  <c r="CZ49" i="97"/>
  <c r="CY49" i="97"/>
  <c r="CX49" i="97"/>
  <c r="CT49" i="97"/>
  <c r="CS49" i="97"/>
  <c r="CR49" i="97"/>
  <c r="CQ49" i="97"/>
  <c r="CP49" i="97"/>
  <c r="CO49" i="97"/>
  <c r="CN49" i="97"/>
  <c r="CL49" i="97"/>
  <c r="CK49" i="97"/>
  <c r="CB49" i="97"/>
  <c r="CA49" i="97"/>
  <c r="BR49" i="97"/>
  <c r="BQ49" i="97"/>
  <c r="BH49" i="97"/>
  <c r="BG49" i="97"/>
  <c r="AX49" i="97"/>
  <c r="AW49" i="97"/>
  <c r="AN49" i="97"/>
  <c r="AM49" i="97"/>
  <c r="AD49" i="97"/>
  <c r="AC49" i="97"/>
  <c r="T49" i="97"/>
  <c r="S49" i="97"/>
  <c r="DO49" i="97" s="1"/>
  <c r="J49" i="97"/>
  <c r="I49" i="97"/>
  <c r="EI49" i="97" s="1"/>
  <c r="ER48" i="97"/>
  <c r="EQ48" i="97"/>
  <c r="EP48" i="97"/>
  <c r="EO48" i="97"/>
  <c r="EN48" i="97"/>
  <c r="EM48" i="97"/>
  <c r="EL48" i="97"/>
  <c r="EH48" i="97"/>
  <c r="EG48" i="97"/>
  <c r="EF48" i="97"/>
  <c r="EE48" i="97"/>
  <c r="ED48" i="97"/>
  <c r="EC48" i="97"/>
  <c r="EB48" i="97"/>
  <c r="DX48" i="97"/>
  <c r="DW48" i="97"/>
  <c r="DV48" i="97"/>
  <c r="DU48" i="97"/>
  <c r="DT48" i="97"/>
  <c r="DS48" i="97"/>
  <c r="DR48" i="97"/>
  <c r="DN48" i="97"/>
  <c r="DM48" i="97"/>
  <c r="DL48" i="97"/>
  <c r="DK48" i="97"/>
  <c r="DJ48" i="97"/>
  <c r="DI48" i="97"/>
  <c r="DH48" i="97"/>
  <c r="DD48" i="97"/>
  <c r="DC48" i="97"/>
  <c r="DB48" i="97"/>
  <c r="DA48" i="97"/>
  <c r="CZ48" i="97"/>
  <c r="CY48" i="97"/>
  <c r="CX48" i="97"/>
  <c r="CT48" i="97"/>
  <c r="CS48" i="97"/>
  <c r="CR48" i="97"/>
  <c r="CQ48" i="97"/>
  <c r="CP48" i="97"/>
  <c r="CO48" i="97"/>
  <c r="CN48" i="97"/>
  <c r="CL48" i="97"/>
  <c r="CK48" i="97"/>
  <c r="CB48" i="97"/>
  <c r="CA48" i="97"/>
  <c r="BR48" i="97"/>
  <c r="BQ48" i="97"/>
  <c r="BH48" i="97"/>
  <c r="BG48" i="97"/>
  <c r="AX48" i="97"/>
  <c r="AW48" i="97"/>
  <c r="AN48" i="97"/>
  <c r="AM48" i="97"/>
  <c r="AD48" i="97"/>
  <c r="AC48" i="97"/>
  <c r="T48" i="97"/>
  <c r="S48" i="97"/>
  <c r="J48" i="97"/>
  <c r="I48" i="97"/>
  <c r="AC10" i="98"/>
  <c r="ER47" i="97"/>
  <c r="EQ47" i="97"/>
  <c r="EP47" i="97"/>
  <c r="EM47" i="97"/>
  <c r="DX47" i="97"/>
  <c r="DV47" i="97"/>
  <c r="DU47" i="97"/>
  <c r="DT47" i="97"/>
  <c r="DS47" i="97"/>
  <c r="DR47" i="97"/>
  <c r="CS47" i="97"/>
  <c r="CR47" i="97"/>
  <c r="CQ47" i="97"/>
  <c r="CP47" i="97"/>
  <c r="CN47" i="97"/>
  <c r="DN47" i="97"/>
  <c r="DM47" i="97"/>
  <c r="DL47" i="97"/>
  <c r="DK47" i="97"/>
  <c r="DJ47" i="97"/>
  <c r="DI47" i="97"/>
  <c r="DD47" i="97"/>
  <c r="DC47" i="97"/>
  <c r="DB47" i="97"/>
  <c r="DA47" i="97"/>
  <c r="CZ47" i="97"/>
  <c r="EC47" i="97"/>
  <c r="EB47" i="97"/>
  <c r="ER46" i="97"/>
  <c r="EQ46" i="97"/>
  <c r="EP46" i="97"/>
  <c r="EO46" i="97"/>
  <c r="EN46" i="97"/>
  <c r="EM46" i="97"/>
  <c r="EL46" i="97"/>
  <c r="EH46" i="97"/>
  <c r="EG46" i="97"/>
  <c r="EF46" i="97"/>
  <c r="EE46" i="97"/>
  <c r="ED46" i="97"/>
  <c r="EC46" i="97"/>
  <c r="EB46" i="97"/>
  <c r="DX46" i="97"/>
  <c r="DW46" i="97"/>
  <c r="DV46" i="97"/>
  <c r="DU46" i="97"/>
  <c r="DT46" i="97"/>
  <c r="DS46" i="97"/>
  <c r="DR46" i="97"/>
  <c r="DN46" i="97"/>
  <c r="DM46" i="97"/>
  <c r="DL46" i="97"/>
  <c r="DK46" i="97"/>
  <c r="DJ46" i="97"/>
  <c r="DI46" i="97"/>
  <c r="DH46" i="97"/>
  <c r="DD46" i="97"/>
  <c r="DC46" i="97"/>
  <c r="DB46" i="97"/>
  <c r="DA46" i="97"/>
  <c r="CZ46" i="97"/>
  <c r="CY46" i="97"/>
  <c r="CX46" i="97"/>
  <c r="CT46" i="97"/>
  <c r="CS46" i="97"/>
  <c r="CR46" i="97"/>
  <c r="CQ46" i="97"/>
  <c r="CP46" i="97"/>
  <c r="CO46" i="97"/>
  <c r="CN46" i="97"/>
  <c r="CL46" i="97"/>
  <c r="CK46" i="97"/>
  <c r="CB46" i="97"/>
  <c r="CA46" i="97"/>
  <c r="BR46" i="97"/>
  <c r="BQ46" i="97"/>
  <c r="BH46" i="97"/>
  <c r="BG46" i="97"/>
  <c r="AX46" i="97"/>
  <c r="AW46" i="97"/>
  <c r="AN46" i="97"/>
  <c r="AM46" i="97"/>
  <c r="AD46" i="97"/>
  <c r="AC46" i="97"/>
  <c r="T46" i="97"/>
  <c r="S46" i="97"/>
  <c r="J46" i="97"/>
  <c r="I46" i="97"/>
  <c r="EI46" i="97" s="1"/>
  <c r="ER45" i="97"/>
  <c r="EQ45" i="97"/>
  <c r="EP45" i="97"/>
  <c r="EO45" i="97"/>
  <c r="EN45" i="97"/>
  <c r="EM45" i="97"/>
  <c r="EL45" i="97"/>
  <c r="EH45" i="97"/>
  <c r="EG45" i="97"/>
  <c r="EF45" i="97"/>
  <c r="EE45" i="97"/>
  <c r="ED45" i="97"/>
  <c r="EC45" i="97"/>
  <c r="EB45" i="97"/>
  <c r="DX45" i="97"/>
  <c r="DW45" i="97"/>
  <c r="DV45" i="97"/>
  <c r="DU45" i="97"/>
  <c r="DT45" i="97"/>
  <c r="DS45" i="97"/>
  <c r="DR45" i="97"/>
  <c r="DN45" i="97"/>
  <c r="DM45" i="97"/>
  <c r="DL45" i="97"/>
  <c r="DK45" i="97"/>
  <c r="DJ45" i="97"/>
  <c r="DI45" i="97"/>
  <c r="DH45" i="97"/>
  <c r="DD45" i="97"/>
  <c r="DC45" i="97"/>
  <c r="DB45" i="97"/>
  <c r="DA45" i="97"/>
  <c r="CZ45" i="97"/>
  <c r="CY45" i="97"/>
  <c r="CX45" i="97"/>
  <c r="CT45" i="97"/>
  <c r="CS45" i="97"/>
  <c r="CR45" i="97"/>
  <c r="CQ45" i="97"/>
  <c r="CP45" i="97"/>
  <c r="CO45" i="97"/>
  <c r="CN45" i="97"/>
  <c r="CL45" i="97"/>
  <c r="CK45" i="97"/>
  <c r="CB45" i="97"/>
  <c r="CA45" i="97"/>
  <c r="BR45" i="97"/>
  <c r="BQ45" i="97"/>
  <c r="BH45" i="97"/>
  <c r="BG45" i="97"/>
  <c r="AX45" i="97"/>
  <c r="AW45" i="97"/>
  <c r="AN45" i="97"/>
  <c r="AM45" i="97"/>
  <c r="AD45" i="97"/>
  <c r="AC45" i="97"/>
  <c r="T45" i="97"/>
  <c r="S45" i="97"/>
  <c r="J45" i="97"/>
  <c r="I45" i="97"/>
  <c r="EI45" i="97" s="1"/>
  <c r="ER44" i="97"/>
  <c r="EQ44" i="97"/>
  <c r="EP44" i="97"/>
  <c r="EO44" i="97"/>
  <c r="EN44" i="97"/>
  <c r="EM44" i="97"/>
  <c r="EL44" i="97"/>
  <c r="EH44" i="97"/>
  <c r="EG44" i="97"/>
  <c r="EF44" i="97"/>
  <c r="EE44" i="97"/>
  <c r="ED44" i="97"/>
  <c r="EC44" i="97"/>
  <c r="EB44" i="97"/>
  <c r="DX44" i="97"/>
  <c r="DW44" i="97"/>
  <c r="DV44" i="97"/>
  <c r="DU44" i="97"/>
  <c r="DT44" i="97"/>
  <c r="DS44" i="97"/>
  <c r="DR44" i="97"/>
  <c r="DN44" i="97"/>
  <c r="DM44" i="97"/>
  <c r="DL44" i="97"/>
  <c r="DK44" i="97"/>
  <c r="DJ44" i="97"/>
  <c r="DI44" i="97"/>
  <c r="DH44" i="97"/>
  <c r="DD44" i="97"/>
  <c r="DC44" i="97"/>
  <c r="DB44" i="97"/>
  <c r="DA44" i="97"/>
  <c r="CZ44" i="97"/>
  <c r="CY44" i="97"/>
  <c r="CX44" i="97"/>
  <c r="CT44" i="97"/>
  <c r="CS44" i="97"/>
  <c r="CR44" i="97"/>
  <c r="CQ44" i="97"/>
  <c r="CP44" i="97"/>
  <c r="CO44" i="97"/>
  <c r="CN44" i="97"/>
  <c r="CL44" i="97"/>
  <c r="CK44" i="97"/>
  <c r="CB44" i="97"/>
  <c r="CA44" i="97"/>
  <c r="BR44" i="97"/>
  <c r="BQ44" i="97"/>
  <c r="BH44" i="97"/>
  <c r="BG44" i="97"/>
  <c r="AX44" i="97"/>
  <c r="AW44" i="97"/>
  <c r="AN44" i="97"/>
  <c r="AM44" i="97"/>
  <c r="AD44" i="97"/>
  <c r="AC44" i="97"/>
  <c r="T44" i="97"/>
  <c r="S44" i="97"/>
  <c r="J44" i="97"/>
  <c r="I44" i="97"/>
  <c r="EI44" i="97" s="1"/>
  <c r="ER43" i="97"/>
  <c r="EQ43" i="97"/>
  <c r="EP43" i="97"/>
  <c r="EO43" i="97"/>
  <c r="EN43" i="97"/>
  <c r="EM43" i="97"/>
  <c r="EL43" i="97"/>
  <c r="EH43" i="97"/>
  <c r="EG43" i="97"/>
  <c r="EF43" i="97"/>
  <c r="EE43" i="97"/>
  <c r="ED43" i="97"/>
  <c r="EC43" i="97"/>
  <c r="EB43" i="97"/>
  <c r="DX43" i="97"/>
  <c r="DW43" i="97"/>
  <c r="DV43" i="97"/>
  <c r="DU43" i="97"/>
  <c r="DT43" i="97"/>
  <c r="DS43" i="97"/>
  <c r="DR43" i="97"/>
  <c r="DN43" i="97"/>
  <c r="DM43" i="97"/>
  <c r="DL43" i="97"/>
  <c r="DK43" i="97"/>
  <c r="DJ43" i="97"/>
  <c r="DI43" i="97"/>
  <c r="DH43" i="97"/>
  <c r="DD43" i="97"/>
  <c r="DC43" i="97"/>
  <c r="DB43" i="97"/>
  <c r="DA43" i="97"/>
  <c r="CZ43" i="97"/>
  <c r="CY43" i="97"/>
  <c r="CX43" i="97"/>
  <c r="CT43" i="97"/>
  <c r="CS43" i="97"/>
  <c r="CR43" i="97"/>
  <c r="CQ43" i="97"/>
  <c r="CP43" i="97"/>
  <c r="CO43" i="97"/>
  <c r="CN43" i="97"/>
  <c r="CL43" i="97"/>
  <c r="CK43" i="97"/>
  <c r="CB43" i="97"/>
  <c r="CA43" i="97"/>
  <c r="BR43" i="97"/>
  <c r="BQ43" i="97"/>
  <c r="BH43" i="97"/>
  <c r="BG43" i="97"/>
  <c r="AX43" i="97"/>
  <c r="AW43" i="97"/>
  <c r="AN43" i="97"/>
  <c r="AM43" i="97"/>
  <c r="AD43" i="97"/>
  <c r="AC43" i="97"/>
  <c r="T43" i="97"/>
  <c r="S43" i="97"/>
  <c r="J43" i="97"/>
  <c r="I43" i="97"/>
  <c r="EI43" i="97" s="1"/>
  <c r="AE9" i="98"/>
  <c r="AC39" i="98"/>
  <c r="ER42" i="97"/>
  <c r="EQ42" i="97"/>
  <c r="EP42" i="97"/>
  <c r="EO42" i="97"/>
  <c r="EM42" i="97"/>
  <c r="DV42" i="97"/>
  <c r="DR42" i="97"/>
  <c r="DX42" i="97"/>
  <c r="DU42" i="97"/>
  <c r="DT42" i="97"/>
  <c r="DS42" i="97"/>
  <c r="CT42" i="97"/>
  <c r="CR42" i="97"/>
  <c r="CQ42" i="97"/>
  <c r="CP42" i="97"/>
  <c r="CN42" i="97"/>
  <c r="DM42" i="97"/>
  <c r="DL42" i="97"/>
  <c r="DI42" i="97"/>
  <c r="DD42" i="97"/>
  <c r="DB42" i="97"/>
  <c r="EE42" i="97"/>
  <c r="CZ42" i="97"/>
  <c r="EC42" i="97"/>
  <c r="EB42" i="97"/>
  <c r="ER41" i="97"/>
  <c r="EQ41" i="97"/>
  <c r="EP41" i="97"/>
  <c r="EO41" i="97"/>
  <c r="EN41" i="97"/>
  <c r="EM41" i="97"/>
  <c r="EL41" i="97"/>
  <c r="EH41" i="97"/>
  <c r="EG41" i="97"/>
  <c r="EF41" i="97"/>
  <c r="EE41" i="97"/>
  <c r="ED41" i="97"/>
  <c r="EC41" i="97"/>
  <c r="EB41" i="97"/>
  <c r="DX41" i="97"/>
  <c r="DW41" i="97"/>
  <c r="DV41" i="97"/>
  <c r="DU41" i="97"/>
  <c r="DT41" i="97"/>
  <c r="DS41" i="97"/>
  <c r="DR41" i="97"/>
  <c r="DN41" i="97"/>
  <c r="DM41" i="97"/>
  <c r="DL41" i="97"/>
  <c r="DK41" i="97"/>
  <c r="DJ41" i="97"/>
  <c r="DI41" i="97"/>
  <c r="DH41" i="97"/>
  <c r="DD41" i="97"/>
  <c r="DC41" i="97"/>
  <c r="DB41" i="97"/>
  <c r="DA41" i="97"/>
  <c r="CZ41" i="97"/>
  <c r="CY41" i="97"/>
  <c r="CX41" i="97"/>
  <c r="CT41" i="97"/>
  <c r="CS41" i="97"/>
  <c r="CR41" i="97"/>
  <c r="CQ41" i="97"/>
  <c r="CP41" i="97"/>
  <c r="CO41" i="97"/>
  <c r="CN41" i="97"/>
  <c r="CL41" i="97"/>
  <c r="CK41" i="97"/>
  <c r="CB41" i="97"/>
  <c r="CA41" i="97"/>
  <c r="BR41" i="97"/>
  <c r="BQ41" i="97"/>
  <c r="BH41" i="97"/>
  <c r="BG41" i="97"/>
  <c r="AX41" i="97"/>
  <c r="AW41" i="97"/>
  <c r="AN41" i="97"/>
  <c r="AM41" i="97"/>
  <c r="AD41" i="97"/>
  <c r="AC41" i="97"/>
  <c r="T41" i="97"/>
  <c r="S41" i="97"/>
  <c r="J41" i="97"/>
  <c r="I41" i="97"/>
  <c r="EI41" i="97" s="1"/>
  <c r="ER40" i="97"/>
  <c r="EQ40" i="97"/>
  <c r="EP40" i="97"/>
  <c r="EO40" i="97"/>
  <c r="EN40" i="97"/>
  <c r="EM40" i="97"/>
  <c r="EL40" i="97"/>
  <c r="EH40" i="97"/>
  <c r="EG40" i="97"/>
  <c r="EF40" i="97"/>
  <c r="EE40" i="97"/>
  <c r="ED40" i="97"/>
  <c r="EC40" i="97"/>
  <c r="EB40" i="97"/>
  <c r="DX40" i="97"/>
  <c r="DW40" i="97"/>
  <c r="DV40" i="97"/>
  <c r="DU40" i="97"/>
  <c r="DT40" i="97"/>
  <c r="DS40" i="97"/>
  <c r="DR40" i="97"/>
  <c r="DN40" i="97"/>
  <c r="DM40" i="97"/>
  <c r="DL40" i="97"/>
  <c r="DK40" i="97"/>
  <c r="DJ40" i="97"/>
  <c r="DI40" i="97"/>
  <c r="DH40" i="97"/>
  <c r="DD40" i="97"/>
  <c r="DC40" i="97"/>
  <c r="DB40" i="97"/>
  <c r="DA40" i="97"/>
  <c r="CZ40" i="97"/>
  <c r="CY40" i="97"/>
  <c r="CX40" i="97"/>
  <c r="CT40" i="97"/>
  <c r="CS40" i="97"/>
  <c r="CR40" i="97"/>
  <c r="CQ40" i="97"/>
  <c r="CP40" i="97"/>
  <c r="CO40" i="97"/>
  <c r="CN40" i="97"/>
  <c r="CL40" i="97"/>
  <c r="CK40" i="97"/>
  <c r="CB40" i="97"/>
  <c r="CA40" i="97"/>
  <c r="BR40" i="97"/>
  <c r="BQ40" i="97"/>
  <c r="BH40" i="97"/>
  <c r="BG40" i="97"/>
  <c r="AX40" i="97"/>
  <c r="AW40" i="97"/>
  <c r="AN40" i="97"/>
  <c r="AM40" i="97"/>
  <c r="AD40" i="97"/>
  <c r="AC40" i="97"/>
  <c r="T40" i="97"/>
  <c r="S40" i="97"/>
  <c r="J40" i="97"/>
  <c r="I40" i="97"/>
  <c r="EI40" i="97" s="1"/>
  <c r="ER39" i="97"/>
  <c r="EQ39" i="97"/>
  <c r="EP39" i="97"/>
  <c r="EO39" i="97"/>
  <c r="EN39" i="97"/>
  <c r="EM39" i="97"/>
  <c r="EL39" i="97"/>
  <c r="EH39" i="97"/>
  <c r="EG39" i="97"/>
  <c r="EF39" i="97"/>
  <c r="EE39" i="97"/>
  <c r="ED39" i="97"/>
  <c r="EC39" i="97"/>
  <c r="EB39" i="97"/>
  <c r="DX39" i="97"/>
  <c r="DW39" i="97"/>
  <c r="DV39" i="97"/>
  <c r="DU39" i="97"/>
  <c r="DT39" i="97"/>
  <c r="DS39" i="97"/>
  <c r="DR39" i="97"/>
  <c r="DN39" i="97"/>
  <c r="DM39" i="97"/>
  <c r="DL39" i="97"/>
  <c r="DK39" i="97"/>
  <c r="DJ39" i="97"/>
  <c r="DI39" i="97"/>
  <c r="DH39" i="97"/>
  <c r="DD39" i="97"/>
  <c r="DC39" i="97"/>
  <c r="DB39" i="97"/>
  <c r="DA39" i="97"/>
  <c r="CZ39" i="97"/>
  <c r="CY39" i="97"/>
  <c r="CX39" i="97"/>
  <c r="CT39" i="97"/>
  <c r="CS39" i="97"/>
  <c r="CR39" i="97"/>
  <c r="CQ39" i="97"/>
  <c r="CP39" i="97"/>
  <c r="CO39" i="97"/>
  <c r="CN39" i="97"/>
  <c r="CL39" i="97"/>
  <c r="CK39" i="97"/>
  <c r="CB39" i="97"/>
  <c r="CA39" i="97"/>
  <c r="BR39" i="97"/>
  <c r="BQ39" i="97"/>
  <c r="BH39" i="97"/>
  <c r="BG39" i="97"/>
  <c r="AX39" i="97"/>
  <c r="AW39" i="97"/>
  <c r="AN39" i="97"/>
  <c r="AM39" i="97"/>
  <c r="AD39" i="97"/>
  <c r="AC39" i="97"/>
  <c r="T39" i="97"/>
  <c r="S39" i="97"/>
  <c r="J39" i="97"/>
  <c r="I39" i="97"/>
  <c r="EI39" i="97" s="1"/>
  <c r="ER38" i="97"/>
  <c r="EQ38" i="97"/>
  <c r="EP38" i="97"/>
  <c r="EO38" i="97"/>
  <c r="EN38" i="97"/>
  <c r="EM38" i="97"/>
  <c r="EL38" i="97"/>
  <c r="EH38" i="97"/>
  <c r="EG38" i="97"/>
  <c r="EF38" i="97"/>
  <c r="EE38" i="97"/>
  <c r="ED38" i="97"/>
  <c r="EC38" i="97"/>
  <c r="EB38" i="97"/>
  <c r="DX38" i="97"/>
  <c r="DW38" i="97"/>
  <c r="DV38" i="97"/>
  <c r="DU38" i="97"/>
  <c r="DT38" i="97"/>
  <c r="DS38" i="97"/>
  <c r="DR38" i="97"/>
  <c r="DN38" i="97"/>
  <c r="DM38" i="97"/>
  <c r="DL38" i="97"/>
  <c r="DK38" i="97"/>
  <c r="DJ38" i="97"/>
  <c r="DI38" i="97"/>
  <c r="DH38" i="97"/>
  <c r="DD38" i="97"/>
  <c r="DC38" i="97"/>
  <c r="DB38" i="97"/>
  <c r="DA38" i="97"/>
  <c r="CZ38" i="97"/>
  <c r="CY38" i="97"/>
  <c r="CX38" i="97"/>
  <c r="CT38" i="97"/>
  <c r="CS38" i="97"/>
  <c r="CR38" i="97"/>
  <c r="CQ38" i="97"/>
  <c r="CP38" i="97"/>
  <c r="CO38" i="97"/>
  <c r="CN38" i="97"/>
  <c r="CL38" i="97"/>
  <c r="CK38" i="97"/>
  <c r="CB38" i="97"/>
  <c r="CA38" i="97"/>
  <c r="BR38" i="97"/>
  <c r="BQ38" i="97"/>
  <c r="BH38" i="97"/>
  <c r="BG38" i="97"/>
  <c r="AX38" i="97"/>
  <c r="AW38" i="97"/>
  <c r="AN38" i="97"/>
  <c r="AM38" i="97"/>
  <c r="AD38" i="97"/>
  <c r="AC38" i="97"/>
  <c r="T38" i="97"/>
  <c r="S38" i="97"/>
  <c r="J38" i="97"/>
  <c r="I38" i="97"/>
  <c r="EI38" i="97" s="1"/>
  <c r="EP37" i="97"/>
  <c r="EO37" i="97"/>
  <c r="EL37" i="97"/>
  <c r="DX37" i="97"/>
  <c r="DW37" i="97"/>
  <c r="DV37" i="97"/>
  <c r="CP37" i="97"/>
  <c r="DS37" i="97"/>
  <c r="CS37" i="97"/>
  <c r="CQ37" i="97"/>
  <c r="Y38" i="98"/>
  <c r="DL37" i="97"/>
  <c r="DK37" i="97"/>
  <c r="EH37" i="97"/>
  <c r="DC37" i="97"/>
  <c r="EF37" i="97"/>
  <c r="EE37" i="97"/>
  <c r="ED37" i="97"/>
  <c r="CY37" i="97"/>
  <c r="ER36" i="97"/>
  <c r="EQ36" i="97"/>
  <c r="EP36" i="97"/>
  <c r="EO36" i="97"/>
  <c r="EN36" i="97"/>
  <c r="EM36" i="97"/>
  <c r="EL36" i="97"/>
  <c r="EH36" i="97"/>
  <c r="EG36" i="97"/>
  <c r="EF36" i="97"/>
  <c r="EE36" i="97"/>
  <c r="ED36" i="97"/>
  <c r="EC36" i="97"/>
  <c r="EB36" i="97"/>
  <c r="DX36" i="97"/>
  <c r="DW36" i="97"/>
  <c r="DV36" i="97"/>
  <c r="DU36" i="97"/>
  <c r="DT36" i="97"/>
  <c r="DS36" i="97"/>
  <c r="DR36" i="97"/>
  <c r="DN36" i="97"/>
  <c r="DM36" i="97"/>
  <c r="DL36" i="97"/>
  <c r="DK36" i="97"/>
  <c r="DJ36" i="97"/>
  <c r="DI36" i="97"/>
  <c r="DH36" i="97"/>
  <c r="DD36" i="97"/>
  <c r="DC36" i="97"/>
  <c r="DB36" i="97"/>
  <c r="DA36" i="97"/>
  <c r="CZ36" i="97"/>
  <c r="CY36" i="97"/>
  <c r="CX36" i="97"/>
  <c r="CT36" i="97"/>
  <c r="CS36" i="97"/>
  <c r="CR36" i="97"/>
  <c r="CQ36" i="97"/>
  <c r="CP36" i="97"/>
  <c r="CO36" i="97"/>
  <c r="CN36" i="97"/>
  <c r="CL36" i="97"/>
  <c r="CK36" i="97"/>
  <c r="CB36" i="97"/>
  <c r="CA36" i="97"/>
  <c r="BR36" i="97"/>
  <c r="BQ36" i="97"/>
  <c r="BH36" i="97"/>
  <c r="BG36" i="97"/>
  <c r="AX36" i="97"/>
  <c r="AW36" i="97"/>
  <c r="AN36" i="97"/>
  <c r="AM36" i="97"/>
  <c r="AD36" i="97"/>
  <c r="AC36" i="97"/>
  <c r="T36" i="97"/>
  <c r="S36" i="97"/>
  <c r="J36" i="97"/>
  <c r="I36" i="97"/>
  <c r="ER35" i="97"/>
  <c r="EQ35" i="97"/>
  <c r="EP35" i="97"/>
  <c r="EO35" i="97"/>
  <c r="EN35" i="97"/>
  <c r="EM35" i="97"/>
  <c r="EL35" i="97"/>
  <c r="EH35" i="97"/>
  <c r="EG35" i="97"/>
  <c r="EF35" i="97"/>
  <c r="EE35" i="97"/>
  <c r="ED35" i="97"/>
  <c r="EC35" i="97"/>
  <c r="EB35" i="97"/>
  <c r="DX35" i="97"/>
  <c r="DW35" i="97"/>
  <c r="DV35" i="97"/>
  <c r="DU35" i="97"/>
  <c r="DT35" i="97"/>
  <c r="DS35" i="97"/>
  <c r="DR35" i="97"/>
  <c r="DN35" i="97"/>
  <c r="DM35" i="97"/>
  <c r="DL35" i="97"/>
  <c r="DK35" i="97"/>
  <c r="DJ35" i="97"/>
  <c r="DI35" i="97"/>
  <c r="DH35" i="97"/>
  <c r="DD35" i="97"/>
  <c r="DC35" i="97"/>
  <c r="DB35" i="97"/>
  <c r="DA35" i="97"/>
  <c r="CZ35" i="97"/>
  <c r="CY35" i="97"/>
  <c r="CX35" i="97"/>
  <c r="CT35" i="97"/>
  <c r="CS35" i="97"/>
  <c r="CR35" i="97"/>
  <c r="CQ35" i="97"/>
  <c r="CP35" i="97"/>
  <c r="CO35" i="97"/>
  <c r="CN35" i="97"/>
  <c r="CL35" i="97"/>
  <c r="CK35" i="97"/>
  <c r="CB35" i="97"/>
  <c r="CA35" i="97"/>
  <c r="BR35" i="97"/>
  <c r="BQ35" i="97"/>
  <c r="BH35" i="97"/>
  <c r="BG35" i="97"/>
  <c r="AX35" i="97"/>
  <c r="AW35" i="97"/>
  <c r="AN35" i="97"/>
  <c r="AM35" i="97"/>
  <c r="AD35" i="97"/>
  <c r="AC35" i="97"/>
  <c r="T35" i="97"/>
  <c r="S35" i="97"/>
  <c r="J35" i="97"/>
  <c r="I35" i="97"/>
  <c r="ER34" i="97"/>
  <c r="EQ34" i="97"/>
  <c r="EP34" i="97"/>
  <c r="EO34" i="97"/>
  <c r="EN34" i="97"/>
  <c r="EM34" i="97"/>
  <c r="EL34" i="97"/>
  <c r="EH34" i="97"/>
  <c r="EG34" i="97"/>
  <c r="EF34" i="97"/>
  <c r="EE34" i="97"/>
  <c r="ED34" i="97"/>
  <c r="EC34" i="97"/>
  <c r="EB34" i="97"/>
  <c r="DX34" i="97"/>
  <c r="DW34" i="97"/>
  <c r="DV34" i="97"/>
  <c r="DU34" i="97"/>
  <c r="DT34" i="97"/>
  <c r="DS34" i="97"/>
  <c r="DR34" i="97"/>
  <c r="DN34" i="97"/>
  <c r="DM34" i="97"/>
  <c r="DL34" i="97"/>
  <c r="DK34" i="97"/>
  <c r="DJ34" i="97"/>
  <c r="DI34" i="97"/>
  <c r="DH34" i="97"/>
  <c r="DD34" i="97"/>
  <c r="DC34" i="97"/>
  <c r="DB34" i="97"/>
  <c r="DA34" i="97"/>
  <c r="CZ34" i="97"/>
  <c r="CY34" i="97"/>
  <c r="CX34" i="97"/>
  <c r="CT34" i="97"/>
  <c r="CS34" i="97"/>
  <c r="CR34" i="97"/>
  <c r="CQ34" i="97"/>
  <c r="CP34" i="97"/>
  <c r="CO34" i="97"/>
  <c r="CN34" i="97"/>
  <c r="CL34" i="97"/>
  <c r="CK34" i="97"/>
  <c r="CB34" i="97"/>
  <c r="CA34" i="97"/>
  <c r="BR34" i="97"/>
  <c r="BQ34" i="97"/>
  <c r="BH34" i="97"/>
  <c r="BG34" i="97"/>
  <c r="AX34" i="97"/>
  <c r="AW34" i="97"/>
  <c r="AN34" i="97"/>
  <c r="AM34" i="97"/>
  <c r="AD34" i="97"/>
  <c r="AC34" i="97"/>
  <c r="T34" i="97"/>
  <c r="S34" i="97"/>
  <c r="J34" i="97"/>
  <c r="I34" i="97"/>
  <c r="EI34" i="97" s="1"/>
  <c r="ER33" i="97"/>
  <c r="EQ33" i="97"/>
  <c r="EP33" i="97"/>
  <c r="EO33" i="97"/>
  <c r="EN33" i="97"/>
  <c r="EM33" i="97"/>
  <c r="EL33" i="97"/>
  <c r="EH33" i="97"/>
  <c r="EG33" i="97"/>
  <c r="EF33" i="97"/>
  <c r="EE33" i="97"/>
  <c r="ED33" i="97"/>
  <c r="EC33" i="97"/>
  <c r="EB33" i="97"/>
  <c r="DX33" i="97"/>
  <c r="DW33" i="97"/>
  <c r="DV33" i="97"/>
  <c r="DU33" i="97"/>
  <c r="DT33" i="97"/>
  <c r="DS33" i="97"/>
  <c r="DR33" i="97"/>
  <c r="DN33" i="97"/>
  <c r="DM33" i="97"/>
  <c r="DL33" i="97"/>
  <c r="DK33" i="97"/>
  <c r="DJ33" i="97"/>
  <c r="DI33" i="97"/>
  <c r="DH33" i="97"/>
  <c r="DD33" i="97"/>
  <c r="DC33" i="97"/>
  <c r="DB33" i="97"/>
  <c r="DA33" i="97"/>
  <c r="CZ33" i="97"/>
  <c r="CY33" i="97"/>
  <c r="CX33" i="97"/>
  <c r="CT33" i="97"/>
  <c r="CS33" i="97"/>
  <c r="CR33" i="97"/>
  <c r="CQ33" i="97"/>
  <c r="CP33" i="97"/>
  <c r="CO33" i="97"/>
  <c r="CN33" i="97"/>
  <c r="CL33" i="97"/>
  <c r="CK33" i="97"/>
  <c r="CB33" i="97"/>
  <c r="CA33" i="97"/>
  <c r="BR33" i="97"/>
  <c r="BQ33" i="97"/>
  <c r="BH33" i="97"/>
  <c r="BG33" i="97"/>
  <c r="AX33" i="97"/>
  <c r="AW33" i="97"/>
  <c r="AN33" i="97"/>
  <c r="AM33" i="97"/>
  <c r="AD33" i="97"/>
  <c r="AC33" i="97"/>
  <c r="CU33" i="97" s="1"/>
  <c r="T33" i="97"/>
  <c r="S33" i="97"/>
  <c r="J33" i="97"/>
  <c r="I33" i="97"/>
  <c r="EI33" i="97" s="1"/>
  <c r="AE7" i="98"/>
  <c r="AC7" i="98"/>
  <c r="AC37" i="98"/>
  <c r="ER32" i="97"/>
  <c r="EQ32" i="97"/>
  <c r="EO32" i="97"/>
  <c r="EN32" i="97"/>
  <c r="EM32" i="97"/>
  <c r="DX32" i="97"/>
  <c r="DT32" i="97"/>
  <c r="AA37" i="98"/>
  <c r="DW32" i="97"/>
  <c r="DV32" i="97"/>
  <c r="DS32" i="97"/>
  <c r="CT32" i="97"/>
  <c r="CR32" i="97"/>
  <c r="CP32" i="97"/>
  <c r="Y37" i="98"/>
  <c r="DN32" i="97"/>
  <c r="DC32" i="97"/>
  <c r="DK32" i="97"/>
  <c r="DJ32" i="97"/>
  <c r="EH32" i="97"/>
  <c r="EG32" i="97"/>
  <c r="DB32" i="97"/>
  <c r="CZ32" i="97"/>
  <c r="EC32" i="97"/>
  <c r="CX32" i="97"/>
  <c r="ER31" i="97"/>
  <c r="EQ31" i="97"/>
  <c r="EP31" i="97"/>
  <c r="EO31" i="97"/>
  <c r="EN31" i="97"/>
  <c r="EM31" i="97"/>
  <c r="EL31" i="97"/>
  <c r="EH31" i="97"/>
  <c r="EG31" i="97"/>
  <c r="EF31" i="97"/>
  <c r="EE31" i="97"/>
  <c r="ED31" i="97"/>
  <c r="EC31" i="97"/>
  <c r="EB31" i="97"/>
  <c r="DX31" i="97"/>
  <c r="DW31" i="97"/>
  <c r="DV31" i="97"/>
  <c r="DU31" i="97"/>
  <c r="DT31" i="97"/>
  <c r="DS31" i="97"/>
  <c r="DR31" i="97"/>
  <c r="DN31" i="97"/>
  <c r="DM31" i="97"/>
  <c r="DL31" i="97"/>
  <c r="DK31" i="97"/>
  <c r="DJ31" i="97"/>
  <c r="DI31" i="97"/>
  <c r="DH31" i="97"/>
  <c r="DD31" i="97"/>
  <c r="DC31" i="97"/>
  <c r="DB31" i="97"/>
  <c r="DA31" i="97"/>
  <c r="CZ31" i="97"/>
  <c r="CY31" i="97"/>
  <c r="CX31" i="97"/>
  <c r="CT31" i="97"/>
  <c r="CS31" i="97"/>
  <c r="CR31" i="97"/>
  <c r="CQ31" i="97"/>
  <c r="CP31" i="97"/>
  <c r="CO31" i="97"/>
  <c r="CN31" i="97"/>
  <c r="CL31" i="97"/>
  <c r="CK31" i="97"/>
  <c r="CB31" i="97"/>
  <c r="CA31" i="97"/>
  <c r="BR31" i="97"/>
  <c r="BQ31" i="97"/>
  <c r="BH31" i="97"/>
  <c r="BG31" i="97"/>
  <c r="AX31" i="97"/>
  <c r="AW31" i="97"/>
  <c r="AN31" i="97"/>
  <c r="AM31" i="97"/>
  <c r="AD31" i="97"/>
  <c r="AC31" i="97"/>
  <c r="CU31" i="97" s="1"/>
  <c r="T31" i="97"/>
  <c r="S31" i="97"/>
  <c r="J31" i="97"/>
  <c r="I31" i="97"/>
  <c r="EI31" i="97" s="1"/>
  <c r="ER30" i="97"/>
  <c r="EQ30" i="97"/>
  <c r="EP30" i="97"/>
  <c r="EO30" i="97"/>
  <c r="EN30" i="97"/>
  <c r="EM30" i="97"/>
  <c r="EL30" i="97"/>
  <c r="EH30" i="97"/>
  <c r="EG30" i="97"/>
  <c r="EF30" i="97"/>
  <c r="EE30" i="97"/>
  <c r="ED30" i="97"/>
  <c r="EC30" i="97"/>
  <c r="EB30" i="97"/>
  <c r="DX30" i="97"/>
  <c r="DW30" i="97"/>
  <c r="DV30" i="97"/>
  <c r="DU30" i="97"/>
  <c r="DT30" i="97"/>
  <c r="DS30" i="97"/>
  <c r="DR30" i="97"/>
  <c r="DN30" i="97"/>
  <c r="DM30" i="97"/>
  <c r="DL30" i="97"/>
  <c r="DK30" i="97"/>
  <c r="DJ30" i="97"/>
  <c r="DI30" i="97"/>
  <c r="DH30" i="97"/>
  <c r="DD30" i="97"/>
  <c r="DC30" i="97"/>
  <c r="DB30" i="97"/>
  <c r="DA30" i="97"/>
  <c r="CZ30" i="97"/>
  <c r="CY30" i="97"/>
  <c r="CX30" i="97"/>
  <c r="CT30" i="97"/>
  <c r="CS30" i="97"/>
  <c r="CR30" i="97"/>
  <c r="CQ30" i="97"/>
  <c r="CP30" i="97"/>
  <c r="CO30" i="97"/>
  <c r="CN30" i="97"/>
  <c r="CL30" i="97"/>
  <c r="CK30" i="97"/>
  <c r="CB30" i="97"/>
  <c r="CA30" i="97"/>
  <c r="BR30" i="97"/>
  <c r="BQ30" i="97"/>
  <c r="BH30" i="97"/>
  <c r="BG30" i="97"/>
  <c r="AX30" i="97"/>
  <c r="AW30" i="97"/>
  <c r="AN30" i="97"/>
  <c r="AM30" i="97"/>
  <c r="AD30" i="97"/>
  <c r="AC30" i="97"/>
  <c r="T30" i="97"/>
  <c r="S30" i="97"/>
  <c r="J30" i="97"/>
  <c r="I30" i="97"/>
  <c r="EI30" i="97" s="1"/>
  <c r="ER29" i="97"/>
  <c r="EQ29" i="97"/>
  <c r="EP29" i="97"/>
  <c r="EO29" i="97"/>
  <c r="EN29" i="97"/>
  <c r="EM29" i="97"/>
  <c r="EL29" i="97"/>
  <c r="EH29" i="97"/>
  <c r="EG29" i="97"/>
  <c r="EF29" i="97"/>
  <c r="EE29" i="97"/>
  <c r="ED29" i="97"/>
  <c r="EC29" i="97"/>
  <c r="EB29" i="97"/>
  <c r="DX29" i="97"/>
  <c r="DW29" i="97"/>
  <c r="DV29" i="97"/>
  <c r="DU29" i="97"/>
  <c r="DT29" i="97"/>
  <c r="DS29" i="97"/>
  <c r="DR29" i="97"/>
  <c r="DN29" i="97"/>
  <c r="DM29" i="97"/>
  <c r="DL29" i="97"/>
  <c r="DK29" i="97"/>
  <c r="DJ29" i="97"/>
  <c r="DI29" i="97"/>
  <c r="DH29" i="97"/>
  <c r="DD29" i="97"/>
  <c r="DC29" i="97"/>
  <c r="DB29" i="97"/>
  <c r="DA29" i="97"/>
  <c r="CZ29" i="97"/>
  <c r="CY29" i="97"/>
  <c r="CX29" i="97"/>
  <c r="CT29" i="97"/>
  <c r="CS29" i="97"/>
  <c r="CR29" i="97"/>
  <c r="CQ29" i="97"/>
  <c r="CP29" i="97"/>
  <c r="CO29" i="97"/>
  <c r="CN29" i="97"/>
  <c r="CL29" i="97"/>
  <c r="CK29" i="97"/>
  <c r="CB29" i="97"/>
  <c r="CA29" i="97"/>
  <c r="BR29" i="97"/>
  <c r="BQ29" i="97"/>
  <c r="BH29" i="97"/>
  <c r="BG29" i="97"/>
  <c r="AX29" i="97"/>
  <c r="AW29" i="97"/>
  <c r="AN29" i="97"/>
  <c r="AM29" i="97"/>
  <c r="AD29" i="97"/>
  <c r="AC29" i="97"/>
  <c r="CU29" i="97" s="1"/>
  <c r="T29" i="97"/>
  <c r="S29" i="97"/>
  <c r="J29" i="97"/>
  <c r="I29" i="97"/>
  <c r="EI29" i="97" s="1"/>
  <c r="ER28" i="97"/>
  <c r="EQ28" i="97"/>
  <c r="EP28" i="97"/>
  <c r="EO28" i="97"/>
  <c r="EN28" i="97"/>
  <c r="EM28" i="97"/>
  <c r="EL28" i="97"/>
  <c r="EH28" i="97"/>
  <c r="EG28" i="97"/>
  <c r="EF28" i="97"/>
  <c r="EE28" i="97"/>
  <c r="ED28" i="97"/>
  <c r="EC28" i="97"/>
  <c r="EB28" i="97"/>
  <c r="DX28" i="97"/>
  <c r="DW28" i="97"/>
  <c r="DV28" i="97"/>
  <c r="DU28" i="97"/>
  <c r="DT28" i="97"/>
  <c r="DS28" i="97"/>
  <c r="DR28" i="97"/>
  <c r="DN28" i="97"/>
  <c r="DM28" i="97"/>
  <c r="DL28" i="97"/>
  <c r="DK28" i="97"/>
  <c r="DJ28" i="97"/>
  <c r="DI28" i="97"/>
  <c r="DH28" i="97"/>
  <c r="DD28" i="97"/>
  <c r="DC28" i="97"/>
  <c r="DB28" i="97"/>
  <c r="DA28" i="97"/>
  <c r="CZ28" i="97"/>
  <c r="CY28" i="97"/>
  <c r="CX28" i="97"/>
  <c r="CT28" i="97"/>
  <c r="CS28" i="97"/>
  <c r="CR28" i="97"/>
  <c r="CQ28" i="97"/>
  <c r="CP28" i="97"/>
  <c r="CO28" i="97"/>
  <c r="CN28" i="97"/>
  <c r="CL28" i="97"/>
  <c r="CK28" i="97"/>
  <c r="CB28" i="97"/>
  <c r="CA28" i="97"/>
  <c r="BR28" i="97"/>
  <c r="BQ28" i="97"/>
  <c r="BH28" i="97"/>
  <c r="BG28" i="97"/>
  <c r="AX28" i="97"/>
  <c r="AW28" i="97"/>
  <c r="AN28" i="97"/>
  <c r="AM28" i="97"/>
  <c r="AD28" i="97"/>
  <c r="AC28" i="97"/>
  <c r="T28" i="97"/>
  <c r="S28" i="97"/>
  <c r="J28" i="97"/>
  <c r="I28" i="97"/>
  <c r="AC36" i="98"/>
  <c r="EQ27" i="97"/>
  <c r="EP27" i="97"/>
  <c r="EN27" i="97"/>
  <c r="EM27" i="97"/>
  <c r="DW27" i="97"/>
  <c r="CT27" i="97"/>
  <c r="DV27" i="97"/>
  <c r="DT27" i="97"/>
  <c r="CS27" i="97"/>
  <c r="CQ27" i="97"/>
  <c r="CO27" i="97"/>
  <c r="CN27" i="97"/>
  <c r="DN27" i="97"/>
  <c r="DM27" i="97"/>
  <c r="DL27" i="97"/>
  <c r="DJ27" i="97"/>
  <c r="DI27" i="97"/>
  <c r="DD27" i="97"/>
  <c r="DC27" i="97"/>
  <c r="EF27" i="97"/>
  <c r="DA27" i="97"/>
  <c r="ED27" i="97"/>
  <c r="EC27" i="97"/>
  <c r="EB27" i="97"/>
  <c r="ER26" i="97"/>
  <c r="EQ26" i="97"/>
  <c r="EP26" i="97"/>
  <c r="EO26" i="97"/>
  <c r="EN26" i="97"/>
  <c r="EM26" i="97"/>
  <c r="EL26" i="97"/>
  <c r="EH26" i="97"/>
  <c r="EG26" i="97"/>
  <c r="EF26" i="97"/>
  <c r="EE26" i="97"/>
  <c r="ED26" i="97"/>
  <c r="EC26" i="97"/>
  <c r="EB26" i="97"/>
  <c r="DX26" i="97"/>
  <c r="DW26" i="97"/>
  <c r="DV26" i="97"/>
  <c r="DU26" i="97"/>
  <c r="DT26" i="97"/>
  <c r="DS26" i="97"/>
  <c r="DR26" i="97"/>
  <c r="DN26" i="97"/>
  <c r="DM26" i="97"/>
  <c r="DL26" i="97"/>
  <c r="DK26" i="97"/>
  <c r="DJ26" i="97"/>
  <c r="DI26" i="97"/>
  <c r="DH26" i="97"/>
  <c r="DD26" i="97"/>
  <c r="DC26" i="97"/>
  <c r="DB26" i="97"/>
  <c r="DA26" i="97"/>
  <c r="CZ26" i="97"/>
  <c r="CY26" i="97"/>
  <c r="CX26" i="97"/>
  <c r="CT26" i="97"/>
  <c r="CS26" i="97"/>
  <c r="CR26" i="97"/>
  <c r="CQ26" i="97"/>
  <c r="CP26" i="97"/>
  <c r="CO26" i="97"/>
  <c r="CN26" i="97"/>
  <c r="CL26" i="97"/>
  <c r="CK26" i="97"/>
  <c r="CB26" i="97"/>
  <c r="CA26" i="97"/>
  <c r="BR26" i="97"/>
  <c r="BQ26" i="97"/>
  <c r="BH26" i="97"/>
  <c r="BG26" i="97"/>
  <c r="AX26" i="97"/>
  <c r="AW26" i="97"/>
  <c r="AN26" i="97"/>
  <c r="AM26" i="97"/>
  <c r="AD26" i="97"/>
  <c r="AC26" i="97"/>
  <c r="T26" i="97"/>
  <c r="S26" i="97"/>
  <c r="J26" i="97"/>
  <c r="I26" i="97"/>
  <c r="EI26" i="97" s="1"/>
  <c r="ER25" i="97"/>
  <c r="EQ25" i="97"/>
  <c r="EP25" i="97"/>
  <c r="EO25" i="97"/>
  <c r="EN25" i="97"/>
  <c r="EM25" i="97"/>
  <c r="EL25" i="97"/>
  <c r="EH25" i="97"/>
  <c r="EG25" i="97"/>
  <c r="EF25" i="97"/>
  <c r="EE25" i="97"/>
  <c r="ED25" i="97"/>
  <c r="EC25" i="97"/>
  <c r="EB25" i="97"/>
  <c r="DX25" i="97"/>
  <c r="DW25" i="97"/>
  <c r="DV25" i="97"/>
  <c r="DU25" i="97"/>
  <c r="DT25" i="97"/>
  <c r="DS25" i="97"/>
  <c r="DR25" i="97"/>
  <c r="DN25" i="97"/>
  <c r="DM25" i="97"/>
  <c r="DL25" i="97"/>
  <c r="DK25" i="97"/>
  <c r="DJ25" i="97"/>
  <c r="DI25" i="97"/>
  <c r="DH25" i="97"/>
  <c r="DD25" i="97"/>
  <c r="DC25" i="97"/>
  <c r="DB25" i="97"/>
  <c r="DA25" i="97"/>
  <c r="CZ25" i="97"/>
  <c r="CY25" i="97"/>
  <c r="CX25" i="97"/>
  <c r="CT25" i="97"/>
  <c r="CS25" i="97"/>
  <c r="CR25" i="97"/>
  <c r="CQ25" i="97"/>
  <c r="CP25" i="97"/>
  <c r="CO25" i="97"/>
  <c r="CN25" i="97"/>
  <c r="CL25" i="97"/>
  <c r="CK25" i="97"/>
  <c r="CB25" i="97"/>
  <c r="CA25" i="97"/>
  <c r="BR25" i="97"/>
  <c r="BQ25" i="97"/>
  <c r="BH25" i="97"/>
  <c r="BG25" i="97"/>
  <c r="AX25" i="97"/>
  <c r="AW25" i="97"/>
  <c r="AN25" i="97"/>
  <c r="AM25" i="97"/>
  <c r="AD25" i="97"/>
  <c r="AC25" i="97"/>
  <c r="T25" i="97"/>
  <c r="S25" i="97"/>
  <c r="J25" i="97"/>
  <c r="I25" i="97"/>
  <c r="ER24" i="97"/>
  <c r="EQ24" i="97"/>
  <c r="EP24" i="97"/>
  <c r="EO24" i="97"/>
  <c r="EN24" i="97"/>
  <c r="EM24" i="97"/>
  <c r="EL24" i="97"/>
  <c r="EH24" i="97"/>
  <c r="EG24" i="97"/>
  <c r="EF24" i="97"/>
  <c r="EE24" i="97"/>
  <c r="ED24" i="97"/>
  <c r="EC24" i="97"/>
  <c r="EB24" i="97"/>
  <c r="DX24" i="97"/>
  <c r="DW24" i="97"/>
  <c r="DV24" i="97"/>
  <c r="DU24" i="97"/>
  <c r="DT24" i="97"/>
  <c r="DS24" i="97"/>
  <c r="DR24" i="97"/>
  <c r="DN24" i="97"/>
  <c r="DM24" i="97"/>
  <c r="DL24" i="97"/>
  <c r="DK24" i="97"/>
  <c r="DJ24" i="97"/>
  <c r="DI24" i="97"/>
  <c r="DH24" i="97"/>
  <c r="DD24" i="97"/>
  <c r="DC24" i="97"/>
  <c r="DB24" i="97"/>
  <c r="DA24" i="97"/>
  <c r="CZ24" i="97"/>
  <c r="CY24" i="97"/>
  <c r="CX24" i="97"/>
  <c r="CT24" i="97"/>
  <c r="CS24" i="97"/>
  <c r="CR24" i="97"/>
  <c r="CQ24" i="97"/>
  <c r="CP24" i="97"/>
  <c r="CO24" i="97"/>
  <c r="CN24" i="97"/>
  <c r="CL24" i="97"/>
  <c r="CK24" i="97"/>
  <c r="CB24" i="97"/>
  <c r="CA24" i="97"/>
  <c r="BR24" i="97"/>
  <c r="BQ24" i="97"/>
  <c r="BH24" i="97"/>
  <c r="BG24" i="97"/>
  <c r="AX24" i="97"/>
  <c r="AW24" i="97"/>
  <c r="AN24" i="97"/>
  <c r="AM24" i="97"/>
  <c r="CU24" i="97" s="1"/>
  <c r="AD24" i="97"/>
  <c r="AC24" i="97"/>
  <c r="T24" i="97"/>
  <c r="S24" i="97"/>
  <c r="J24" i="97"/>
  <c r="I24" i="97"/>
  <c r="ER23" i="97"/>
  <c r="EQ23" i="97"/>
  <c r="EP23" i="97"/>
  <c r="EO23" i="97"/>
  <c r="EN23" i="97"/>
  <c r="EM23" i="97"/>
  <c r="EL23" i="97"/>
  <c r="EH23" i="97"/>
  <c r="EG23" i="97"/>
  <c r="EF23" i="97"/>
  <c r="EE23" i="97"/>
  <c r="ED23" i="97"/>
  <c r="EC23" i="97"/>
  <c r="EB23" i="97"/>
  <c r="DX23" i="97"/>
  <c r="DW23" i="97"/>
  <c r="DV23" i="97"/>
  <c r="DU23" i="97"/>
  <c r="DT23" i="97"/>
  <c r="DS23" i="97"/>
  <c r="DR23" i="97"/>
  <c r="DN23" i="97"/>
  <c r="DM23" i="97"/>
  <c r="DL23" i="97"/>
  <c r="DK23" i="97"/>
  <c r="DJ23" i="97"/>
  <c r="DI23" i="97"/>
  <c r="DH23" i="97"/>
  <c r="DD23" i="97"/>
  <c r="DC23" i="97"/>
  <c r="DB23" i="97"/>
  <c r="DA23" i="97"/>
  <c r="CZ23" i="97"/>
  <c r="CY23" i="97"/>
  <c r="CX23" i="97"/>
  <c r="CT23" i="97"/>
  <c r="CS23" i="97"/>
  <c r="CR23" i="97"/>
  <c r="CQ23" i="97"/>
  <c r="CP23" i="97"/>
  <c r="CO23" i="97"/>
  <c r="CN23" i="97"/>
  <c r="CL23" i="97"/>
  <c r="CK23" i="97"/>
  <c r="CB23" i="97"/>
  <c r="CA23" i="97"/>
  <c r="BR23" i="97"/>
  <c r="BQ23" i="97"/>
  <c r="BH23" i="97"/>
  <c r="BG23" i="97"/>
  <c r="AX23" i="97"/>
  <c r="AW23" i="97"/>
  <c r="AN23" i="97"/>
  <c r="AM23" i="97"/>
  <c r="AD23" i="97"/>
  <c r="AC23" i="97"/>
  <c r="T23" i="97"/>
  <c r="S23" i="97"/>
  <c r="J23" i="97"/>
  <c r="I23" i="97"/>
  <c r="EI23" i="97" s="1"/>
  <c r="AC5" i="98"/>
  <c r="EP22" i="97"/>
  <c r="EO22" i="97"/>
  <c r="DT22" i="97"/>
  <c r="DW22" i="97"/>
  <c r="DU22" i="97"/>
  <c r="CO22" i="97"/>
  <c r="CR22" i="97"/>
  <c r="CP22" i="97"/>
  <c r="CN22" i="97"/>
  <c r="DM22" i="97"/>
  <c r="DL22" i="97"/>
  <c r="DI22" i="97"/>
  <c r="W35" i="98"/>
  <c r="EH22" i="97"/>
  <c r="EG22" i="97"/>
  <c r="EF22" i="97"/>
  <c r="EE22" i="97"/>
  <c r="CZ22" i="97"/>
  <c r="CY22" i="97"/>
  <c r="ER21" i="97"/>
  <c r="EQ21" i="97"/>
  <c r="EP21" i="97"/>
  <c r="EO21" i="97"/>
  <c r="EN21" i="97"/>
  <c r="EM21" i="97"/>
  <c r="EL21" i="97"/>
  <c r="EH21" i="97"/>
  <c r="EG21" i="97"/>
  <c r="EF21" i="97"/>
  <c r="EE21" i="97"/>
  <c r="ED21" i="97"/>
  <c r="EC21" i="97"/>
  <c r="EB21" i="97"/>
  <c r="DX21" i="97"/>
  <c r="DW21" i="97"/>
  <c r="DV21" i="97"/>
  <c r="DU21" i="97"/>
  <c r="DT21" i="97"/>
  <c r="DS21" i="97"/>
  <c r="DR21" i="97"/>
  <c r="DN21" i="97"/>
  <c r="DM21" i="97"/>
  <c r="DL21" i="97"/>
  <c r="DK21" i="97"/>
  <c r="DJ21" i="97"/>
  <c r="DI21" i="97"/>
  <c r="DH21" i="97"/>
  <c r="DD21" i="97"/>
  <c r="DC21" i="97"/>
  <c r="DB21" i="97"/>
  <c r="DA21" i="97"/>
  <c r="CZ21" i="97"/>
  <c r="CY21" i="97"/>
  <c r="CX21" i="97"/>
  <c r="CT21" i="97"/>
  <c r="CS21" i="97"/>
  <c r="CR21" i="97"/>
  <c r="CQ21" i="97"/>
  <c r="CP21" i="97"/>
  <c r="CO21" i="97"/>
  <c r="CN21" i="97"/>
  <c r="CL21" i="97"/>
  <c r="CK21" i="97"/>
  <c r="CB21" i="97"/>
  <c r="CA21" i="97"/>
  <c r="BR21" i="97"/>
  <c r="BQ21" i="97"/>
  <c r="BH21" i="97"/>
  <c r="BG21" i="97"/>
  <c r="AX21" i="97"/>
  <c r="AW21" i="97"/>
  <c r="AN21" i="97"/>
  <c r="AM21" i="97"/>
  <c r="AD21" i="97"/>
  <c r="AC21" i="97"/>
  <c r="T21" i="97"/>
  <c r="S21" i="97"/>
  <c r="J21" i="97"/>
  <c r="I21" i="97"/>
  <c r="EI21" i="97" s="1"/>
  <c r="ER20" i="97"/>
  <c r="EQ20" i="97"/>
  <c r="EP20" i="97"/>
  <c r="EO20" i="97"/>
  <c r="EN20" i="97"/>
  <c r="EM20" i="97"/>
  <c r="EL20" i="97"/>
  <c r="EH20" i="97"/>
  <c r="EG20" i="97"/>
  <c r="EF20" i="97"/>
  <c r="EE20" i="97"/>
  <c r="ED20" i="97"/>
  <c r="EC20" i="97"/>
  <c r="EB20" i="97"/>
  <c r="DX20" i="97"/>
  <c r="DW20" i="97"/>
  <c r="DV20" i="97"/>
  <c r="DU20" i="97"/>
  <c r="DT20" i="97"/>
  <c r="DS20" i="97"/>
  <c r="DR20" i="97"/>
  <c r="DN20" i="97"/>
  <c r="DM20" i="97"/>
  <c r="DL20" i="97"/>
  <c r="DK20" i="97"/>
  <c r="DJ20" i="97"/>
  <c r="DI20" i="97"/>
  <c r="DH20" i="97"/>
  <c r="DD20" i="97"/>
  <c r="DC20" i="97"/>
  <c r="DB20" i="97"/>
  <c r="DA20" i="97"/>
  <c r="CZ20" i="97"/>
  <c r="CY20" i="97"/>
  <c r="CX20" i="97"/>
  <c r="CT20" i="97"/>
  <c r="CS20" i="97"/>
  <c r="CR20" i="97"/>
  <c r="CQ20" i="97"/>
  <c r="CP20" i="97"/>
  <c r="CO20" i="97"/>
  <c r="CN20" i="97"/>
  <c r="CL20" i="97"/>
  <c r="CK20" i="97"/>
  <c r="CB20" i="97"/>
  <c r="CA20" i="97"/>
  <c r="BR20" i="97"/>
  <c r="BQ20" i="97"/>
  <c r="BH20" i="97"/>
  <c r="BG20" i="97"/>
  <c r="AX20" i="97"/>
  <c r="AW20" i="97"/>
  <c r="AN20" i="97"/>
  <c r="AM20" i="97"/>
  <c r="AD20" i="97"/>
  <c r="AC20" i="97"/>
  <c r="T20" i="97"/>
  <c r="S20" i="97"/>
  <c r="J20" i="97"/>
  <c r="I20" i="97"/>
  <c r="EI20" i="97" s="1"/>
  <c r="ER19" i="97"/>
  <c r="EQ19" i="97"/>
  <c r="EP19" i="97"/>
  <c r="EO19" i="97"/>
  <c r="EN19" i="97"/>
  <c r="EM19" i="97"/>
  <c r="EL19" i="97"/>
  <c r="EH19" i="97"/>
  <c r="EG19" i="97"/>
  <c r="EF19" i="97"/>
  <c r="EE19" i="97"/>
  <c r="ED19" i="97"/>
  <c r="EC19" i="97"/>
  <c r="EB19" i="97"/>
  <c r="DX19" i="97"/>
  <c r="DW19" i="97"/>
  <c r="DV19" i="97"/>
  <c r="DU19" i="97"/>
  <c r="DT19" i="97"/>
  <c r="DS19" i="97"/>
  <c r="DR19" i="97"/>
  <c r="DN19" i="97"/>
  <c r="DM19" i="97"/>
  <c r="DL19" i="97"/>
  <c r="DK19" i="97"/>
  <c r="DJ19" i="97"/>
  <c r="DI19" i="97"/>
  <c r="DH19" i="97"/>
  <c r="DD19" i="97"/>
  <c r="DC19" i="97"/>
  <c r="DB19" i="97"/>
  <c r="DA19" i="97"/>
  <c r="CZ19" i="97"/>
  <c r="CY19" i="97"/>
  <c r="CX19" i="97"/>
  <c r="CT19" i="97"/>
  <c r="CS19" i="97"/>
  <c r="CR19" i="97"/>
  <c r="CQ19" i="97"/>
  <c r="CP19" i="97"/>
  <c r="CO19" i="97"/>
  <c r="CN19" i="97"/>
  <c r="CL19" i="97"/>
  <c r="CK19" i="97"/>
  <c r="CB19" i="97"/>
  <c r="CA19" i="97"/>
  <c r="BR19" i="97"/>
  <c r="BQ19" i="97"/>
  <c r="BH19" i="97"/>
  <c r="BG19" i="97"/>
  <c r="AX19" i="97"/>
  <c r="AW19" i="97"/>
  <c r="AN19" i="97"/>
  <c r="AM19" i="97"/>
  <c r="AD19" i="97"/>
  <c r="AC19" i="97"/>
  <c r="T19" i="97"/>
  <c r="S19" i="97"/>
  <c r="J19" i="97"/>
  <c r="I19" i="97"/>
  <c r="ER18" i="97"/>
  <c r="EQ18" i="97"/>
  <c r="EP18" i="97"/>
  <c r="EO18" i="97"/>
  <c r="EN18" i="97"/>
  <c r="EM18" i="97"/>
  <c r="EL18" i="97"/>
  <c r="EH18" i="97"/>
  <c r="EG18" i="97"/>
  <c r="EF18" i="97"/>
  <c r="EE18" i="97"/>
  <c r="ED18" i="97"/>
  <c r="EC18" i="97"/>
  <c r="EB18" i="97"/>
  <c r="DX18" i="97"/>
  <c r="DW18" i="97"/>
  <c r="DV18" i="97"/>
  <c r="DU18" i="97"/>
  <c r="DT18" i="97"/>
  <c r="DS18" i="97"/>
  <c r="DR18" i="97"/>
  <c r="DN18" i="97"/>
  <c r="DM18" i="97"/>
  <c r="DL18" i="97"/>
  <c r="DK18" i="97"/>
  <c r="DJ18" i="97"/>
  <c r="DI18" i="97"/>
  <c r="DH18" i="97"/>
  <c r="DD18" i="97"/>
  <c r="DC18" i="97"/>
  <c r="DB18" i="97"/>
  <c r="DA18" i="97"/>
  <c r="CZ18" i="97"/>
  <c r="CY18" i="97"/>
  <c r="CX18" i="97"/>
  <c r="CT18" i="97"/>
  <c r="CS18" i="97"/>
  <c r="CR18" i="97"/>
  <c r="CQ18" i="97"/>
  <c r="CP18" i="97"/>
  <c r="CO18" i="97"/>
  <c r="CN18" i="97"/>
  <c r="CL18" i="97"/>
  <c r="CK18" i="97"/>
  <c r="CB18" i="97"/>
  <c r="CA18" i="97"/>
  <c r="BR18" i="97"/>
  <c r="BQ18" i="97"/>
  <c r="BH18" i="97"/>
  <c r="BG18" i="97"/>
  <c r="AX18" i="97"/>
  <c r="AW18" i="97"/>
  <c r="AN18" i="97"/>
  <c r="AM18" i="97"/>
  <c r="AD18" i="97"/>
  <c r="AC18" i="97"/>
  <c r="T18" i="97"/>
  <c r="S18" i="97"/>
  <c r="J18" i="97"/>
  <c r="I18" i="97"/>
  <c r="AE4" i="98"/>
  <c r="ER17" i="97"/>
  <c r="EQ17" i="97"/>
  <c r="EN17" i="97"/>
  <c r="EL17" i="97"/>
  <c r="DW17" i="97"/>
  <c r="AA4" i="98"/>
  <c r="DX17" i="97"/>
  <c r="DV17" i="97"/>
  <c r="DU17" i="97"/>
  <c r="DT17" i="97"/>
  <c r="CS17" i="97"/>
  <c r="CQ17" i="97"/>
  <c r="CP17" i="97"/>
  <c r="DD17" i="97"/>
  <c r="DL17" i="97"/>
  <c r="DK17" i="97"/>
  <c r="CZ17" i="97"/>
  <c r="DH17" i="97"/>
  <c r="EH17" i="97"/>
  <c r="DC17" i="97"/>
  <c r="DA17" i="97"/>
  <c r="ED17" i="97"/>
  <c r="EC17" i="97"/>
  <c r="EB17" i="97"/>
  <c r="ER16" i="97"/>
  <c r="EQ16" i="97"/>
  <c r="EP16" i="97"/>
  <c r="EO16" i="97"/>
  <c r="EN16" i="97"/>
  <c r="EM16" i="97"/>
  <c r="EL16" i="97"/>
  <c r="EH16" i="97"/>
  <c r="EG16" i="97"/>
  <c r="EF16" i="97"/>
  <c r="EE16" i="97"/>
  <c r="ED16" i="97"/>
  <c r="EC16" i="97"/>
  <c r="EB16" i="97"/>
  <c r="DX16" i="97"/>
  <c r="DW16" i="97"/>
  <c r="DV16" i="97"/>
  <c r="DU16" i="97"/>
  <c r="DT16" i="97"/>
  <c r="DS16" i="97"/>
  <c r="DR16" i="97"/>
  <c r="DN16" i="97"/>
  <c r="DM16" i="97"/>
  <c r="DL16" i="97"/>
  <c r="DK16" i="97"/>
  <c r="DJ16" i="97"/>
  <c r="DI16" i="97"/>
  <c r="DH16" i="97"/>
  <c r="DD16" i="97"/>
  <c r="DC16" i="97"/>
  <c r="DB16" i="97"/>
  <c r="DA16" i="97"/>
  <c r="CZ16" i="97"/>
  <c r="CY16" i="97"/>
  <c r="CX16" i="97"/>
  <c r="CT16" i="97"/>
  <c r="CS16" i="97"/>
  <c r="CR16" i="97"/>
  <c r="CQ16" i="97"/>
  <c r="CP16" i="97"/>
  <c r="CO16" i="97"/>
  <c r="CN16" i="97"/>
  <c r="CL16" i="97"/>
  <c r="CK16" i="97"/>
  <c r="CB16" i="97"/>
  <c r="CA16" i="97"/>
  <c r="BR16" i="97"/>
  <c r="BQ16" i="97"/>
  <c r="BH16" i="97"/>
  <c r="BG16" i="97"/>
  <c r="AX16" i="97"/>
  <c r="AW16" i="97"/>
  <c r="AN16" i="97"/>
  <c r="AM16" i="97"/>
  <c r="AD16" i="97"/>
  <c r="AC16" i="97"/>
  <c r="T16" i="97"/>
  <c r="S16" i="97"/>
  <c r="DO16" i="97" s="1"/>
  <c r="J16" i="97"/>
  <c r="I16" i="97"/>
  <c r="EI16" i="97" s="1"/>
  <c r="ER15" i="97"/>
  <c r="EQ15" i="97"/>
  <c r="EP15" i="97"/>
  <c r="EO15" i="97"/>
  <c r="EN15" i="97"/>
  <c r="EM15" i="97"/>
  <c r="EL15" i="97"/>
  <c r="EH15" i="97"/>
  <c r="EG15" i="97"/>
  <c r="EF15" i="97"/>
  <c r="EE15" i="97"/>
  <c r="ED15" i="97"/>
  <c r="EC15" i="97"/>
  <c r="EB15" i="97"/>
  <c r="DX15" i="97"/>
  <c r="DW15" i="97"/>
  <c r="DV15" i="97"/>
  <c r="DU15" i="97"/>
  <c r="DT15" i="97"/>
  <c r="DS15" i="97"/>
  <c r="DR15" i="97"/>
  <c r="DN15" i="97"/>
  <c r="DM15" i="97"/>
  <c r="DL15" i="97"/>
  <c r="DK15" i="97"/>
  <c r="DJ15" i="97"/>
  <c r="DI15" i="97"/>
  <c r="DH15" i="97"/>
  <c r="DD15" i="97"/>
  <c r="DC15" i="97"/>
  <c r="DB15" i="97"/>
  <c r="DA15" i="97"/>
  <c r="CZ15" i="97"/>
  <c r="CY15" i="97"/>
  <c r="CX15" i="97"/>
  <c r="CT15" i="97"/>
  <c r="CS15" i="97"/>
  <c r="CR15" i="97"/>
  <c r="CQ15" i="97"/>
  <c r="CP15" i="97"/>
  <c r="CO15" i="97"/>
  <c r="CN15" i="97"/>
  <c r="CL15" i="97"/>
  <c r="CK15" i="97"/>
  <c r="CB15" i="97"/>
  <c r="CA15" i="97"/>
  <c r="BR15" i="97"/>
  <c r="BQ15" i="97"/>
  <c r="ES15" i="97" s="1"/>
  <c r="BH15" i="97"/>
  <c r="BG15" i="97"/>
  <c r="AX15" i="97"/>
  <c r="AW15" i="97"/>
  <c r="AN15" i="97"/>
  <c r="AM15" i="97"/>
  <c r="AD15" i="97"/>
  <c r="AC15" i="97"/>
  <c r="CU15" i="97" s="1"/>
  <c r="T15" i="97"/>
  <c r="S15" i="97"/>
  <c r="J15" i="97"/>
  <c r="I15" i="97"/>
  <c r="EI15" i="97" s="1"/>
  <c r="ER14" i="97"/>
  <c r="EQ14" i="97"/>
  <c r="EP14" i="97"/>
  <c r="EO14" i="97"/>
  <c r="EN14" i="97"/>
  <c r="EM14" i="97"/>
  <c r="EL14" i="97"/>
  <c r="EH14" i="97"/>
  <c r="EG14" i="97"/>
  <c r="EF14" i="97"/>
  <c r="EE14" i="97"/>
  <c r="ED14" i="97"/>
  <c r="EC14" i="97"/>
  <c r="EB14" i="97"/>
  <c r="DX14" i="97"/>
  <c r="DW14" i="97"/>
  <c r="DV14" i="97"/>
  <c r="DU14" i="97"/>
  <c r="DT14" i="97"/>
  <c r="DS14" i="97"/>
  <c r="DR14" i="97"/>
  <c r="DN14" i="97"/>
  <c r="DM14" i="97"/>
  <c r="DL14" i="97"/>
  <c r="DK14" i="97"/>
  <c r="DJ14" i="97"/>
  <c r="DI14" i="97"/>
  <c r="DH14" i="97"/>
  <c r="DD14" i="97"/>
  <c r="DC14" i="97"/>
  <c r="DB14" i="97"/>
  <c r="DA14" i="97"/>
  <c r="CZ14" i="97"/>
  <c r="CY14" i="97"/>
  <c r="CX14" i="97"/>
  <c r="CT14" i="97"/>
  <c r="CS14" i="97"/>
  <c r="CR14" i="97"/>
  <c r="CQ14" i="97"/>
  <c r="CP14" i="97"/>
  <c r="CO14" i="97"/>
  <c r="CN14" i="97"/>
  <c r="CL14" i="97"/>
  <c r="CK14" i="97"/>
  <c r="CB14" i="97"/>
  <c r="CA14" i="97"/>
  <c r="BR14" i="97"/>
  <c r="BQ14" i="97"/>
  <c r="BH14" i="97"/>
  <c r="BG14" i="97"/>
  <c r="AX14" i="97"/>
  <c r="AW14" i="97"/>
  <c r="AN14" i="97"/>
  <c r="AM14" i="97"/>
  <c r="AD14" i="97"/>
  <c r="AC14" i="97"/>
  <c r="T14" i="97"/>
  <c r="S14" i="97"/>
  <c r="DO14" i="97" s="1"/>
  <c r="J14" i="97"/>
  <c r="I14" i="97"/>
  <c r="EI14" i="97" s="1"/>
  <c r="A14" i="97"/>
  <c r="A15" i="97" s="1"/>
  <c r="A16" i="97" s="1"/>
  <c r="A18" i="97" s="1"/>
  <c r="A19" i="97" s="1"/>
  <c r="A20" i="97" s="1"/>
  <c r="A21" i="97" s="1"/>
  <c r="A23" i="97" s="1"/>
  <c r="A24" i="97" s="1"/>
  <c r="A25" i="97" s="1"/>
  <c r="A26" i="97" s="1"/>
  <c r="A28" i="97" s="1"/>
  <c r="A29" i="97" s="1"/>
  <c r="A30" i="97" s="1"/>
  <c r="A31" i="97" s="1"/>
  <c r="A33" i="97" s="1"/>
  <c r="A34" i="97" s="1"/>
  <c r="A35" i="97" s="1"/>
  <c r="A36" i="97" s="1"/>
  <c r="A38" i="97" s="1"/>
  <c r="A39" i="97" s="1"/>
  <c r="A40" i="97" s="1"/>
  <c r="A41" i="97" s="1"/>
  <c r="A43" i="97" s="1"/>
  <c r="A44" i="97" s="1"/>
  <c r="A45" i="97" s="1"/>
  <c r="A46" i="97" s="1"/>
  <c r="A48" i="97" s="1"/>
  <c r="A49" i="97" s="1"/>
  <c r="A50" i="97" s="1"/>
  <c r="A51" i="97" s="1"/>
  <c r="A53" i="97" s="1"/>
  <c r="A54" i="97" s="1"/>
  <c r="A55" i="97" s="1"/>
  <c r="A56" i="97" s="1"/>
  <c r="A58" i="97" s="1"/>
  <c r="A59" i="97" s="1"/>
  <c r="A60" i="97" s="1"/>
  <c r="A61" i="97" s="1"/>
  <c r="A63" i="97" s="1"/>
  <c r="A64" i="97" s="1"/>
  <c r="A65" i="97" s="1"/>
  <c r="A66" i="97" s="1"/>
  <c r="A68" i="97" s="1"/>
  <c r="A69" i="97" s="1"/>
  <c r="A70" i="97" s="1"/>
  <c r="A71" i="97" s="1"/>
  <c r="A73" i="97" s="1"/>
  <c r="A74" i="97" s="1"/>
  <c r="A75" i="97" s="1"/>
  <c r="A76" i="97" s="1"/>
  <c r="A78" i="97" s="1"/>
  <c r="A79" i="97" s="1"/>
  <c r="A80" i="97" s="1"/>
  <c r="A81" i="97" s="1"/>
  <c r="A83" i="97" s="1"/>
  <c r="A84" i="97" s="1"/>
  <c r="A85" i="97" s="1"/>
  <c r="A86" i="97" s="1"/>
  <c r="A88" i="97" s="1"/>
  <c r="A89" i="97" s="1"/>
  <c r="A90" i="97" s="1"/>
  <c r="A91" i="97" s="1"/>
  <c r="A93" i="97" s="1"/>
  <c r="A94" i="97" s="1"/>
  <c r="A95" i="97" s="1"/>
  <c r="A96" i="97" s="1"/>
  <c r="A98" i="97" s="1"/>
  <c r="A99" i="97" s="1"/>
  <c r="A100" i="97" s="1"/>
  <c r="A101" i="97" s="1"/>
  <c r="A103" i="97" s="1"/>
  <c r="A104" i="97" s="1"/>
  <c r="A105" i="97" s="1"/>
  <c r="A106" i="97" s="1"/>
  <c r="A108" i="97" s="1"/>
  <c r="A109" i="97" s="1"/>
  <c r="A110" i="97" s="1"/>
  <c r="A111" i="97" s="1"/>
  <c r="A113" i="97" s="1"/>
  <c r="A114" i="97" s="1"/>
  <c r="A115" i="97" s="1"/>
  <c r="A116" i="97" s="1"/>
  <c r="A118" i="97" s="1"/>
  <c r="A119" i="97" s="1"/>
  <c r="A120" i="97" s="1"/>
  <c r="A121" i="97" s="1"/>
  <c r="A123" i="97" s="1"/>
  <c r="A124" i="97" s="1"/>
  <c r="A125" i="97" s="1"/>
  <c r="A126" i="97" s="1"/>
  <c r="A128" i="97" s="1"/>
  <c r="A129" i="97" s="1"/>
  <c r="A130" i="97" s="1"/>
  <c r="A131" i="97" s="1"/>
  <c r="ER13" i="97"/>
  <c r="EQ13" i="97"/>
  <c r="EP13" i="97"/>
  <c r="EO13" i="97"/>
  <c r="EN13" i="97"/>
  <c r="EM13" i="97"/>
  <c r="EL13" i="97"/>
  <c r="EH13" i="97"/>
  <c r="EG13" i="97"/>
  <c r="EF13" i="97"/>
  <c r="EE13" i="97"/>
  <c r="ED13" i="97"/>
  <c r="EC13" i="97"/>
  <c r="EB13" i="97"/>
  <c r="DX13" i="97"/>
  <c r="DW13" i="97"/>
  <c r="DV13" i="97"/>
  <c r="DU13" i="97"/>
  <c r="DT13" i="97"/>
  <c r="DS13" i="97"/>
  <c r="DR13" i="97"/>
  <c r="DN13" i="97"/>
  <c r="DM13" i="97"/>
  <c r="DL13" i="97"/>
  <c r="DK13" i="97"/>
  <c r="DJ13" i="97"/>
  <c r="DI13" i="97"/>
  <c r="DH13" i="97"/>
  <c r="DD13" i="97"/>
  <c r="DC13" i="97"/>
  <c r="DB13" i="97"/>
  <c r="DA13" i="97"/>
  <c r="CZ13" i="97"/>
  <c r="CY13" i="97"/>
  <c r="CX13" i="97"/>
  <c r="CT13" i="97"/>
  <c r="CS13" i="97"/>
  <c r="CR13" i="97"/>
  <c r="CQ13" i="97"/>
  <c r="CP13" i="97"/>
  <c r="CO13" i="97"/>
  <c r="CN13" i="97"/>
  <c r="CL13" i="97"/>
  <c r="CK13" i="97"/>
  <c r="CB13" i="97"/>
  <c r="CA13" i="97"/>
  <c r="BR13" i="97"/>
  <c r="BQ13" i="97"/>
  <c r="ES13" i="97" s="1"/>
  <c r="BH13" i="97"/>
  <c r="BG13" i="97"/>
  <c r="AX13" i="97"/>
  <c r="AW13" i="97"/>
  <c r="AN13" i="97"/>
  <c r="AM13" i="97"/>
  <c r="AE13" i="97"/>
  <c r="AE14" i="97" s="1"/>
  <c r="AE15" i="97" s="1"/>
  <c r="AE16" i="97" s="1"/>
  <c r="AE18" i="97" s="1"/>
  <c r="AE19" i="97" s="1"/>
  <c r="AE20" i="97" s="1"/>
  <c r="AE21" i="97" s="1"/>
  <c r="AE23" i="97" s="1"/>
  <c r="AE24" i="97" s="1"/>
  <c r="AE25" i="97" s="1"/>
  <c r="AE26" i="97" s="1"/>
  <c r="AE28" i="97" s="1"/>
  <c r="AE29" i="97" s="1"/>
  <c r="AE30" i="97" s="1"/>
  <c r="AE31" i="97" s="1"/>
  <c r="AE33" i="97" s="1"/>
  <c r="AE34" i="97" s="1"/>
  <c r="AE35" i="97" s="1"/>
  <c r="AE36" i="97" s="1"/>
  <c r="AE38" i="97" s="1"/>
  <c r="AE39" i="97" s="1"/>
  <c r="AE40" i="97" s="1"/>
  <c r="AE41" i="97" s="1"/>
  <c r="AE43" i="97" s="1"/>
  <c r="AE44" i="97" s="1"/>
  <c r="AE45" i="97" s="1"/>
  <c r="AE46" i="97" s="1"/>
  <c r="AE48" i="97" s="1"/>
  <c r="AE49" i="97" s="1"/>
  <c r="AE50" i="97" s="1"/>
  <c r="AE51" i="97" s="1"/>
  <c r="AE53" i="97" s="1"/>
  <c r="AE54" i="97" s="1"/>
  <c r="AE55" i="97" s="1"/>
  <c r="AE56" i="97" s="1"/>
  <c r="AE58" i="97" s="1"/>
  <c r="AE59" i="97" s="1"/>
  <c r="AE60" i="97" s="1"/>
  <c r="AE61" i="97" s="1"/>
  <c r="AE63" i="97" s="1"/>
  <c r="AE64" i="97" s="1"/>
  <c r="AE65" i="97" s="1"/>
  <c r="AE66" i="97" s="1"/>
  <c r="AE68" i="97" s="1"/>
  <c r="AE69" i="97" s="1"/>
  <c r="AE70" i="97" s="1"/>
  <c r="AE71" i="97" s="1"/>
  <c r="AE73" i="97" s="1"/>
  <c r="AE74" i="97" s="1"/>
  <c r="AE75" i="97" s="1"/>
  <c r="AE76" i="97" s="1"/>
  <c r="AE78" i="97" s="1"/>
  <c r="AE79" i="97" s="1"/>
  <c r="AE80" i="97" s="1"/>
  <c r="AE81" i="97" s="1"/>
  <c r="AE83" i="97" s="1"/>
  <c r="AE84" i="97" s="1"/>
  <c r="AE85" i="97" s="1"/>
  <c r="AE86" i="97" s="1"/>
  <c r="AE88" i="97" s="1"/>
  <c r="AE89" i="97" s="1"/>
  <c r="AE90" i="97" s="1"/>
  <c r="AE91" i="97" s="1"/>
  <c r="AE93" i="97" s="1"/>
  <c r="AE94" i="97" s="1"/>
  <c r="AE95" i="97" s="1"/>
  <c r="AE96" i="97" s="1"/>
  <c r="AE98" i="97" s="1"/>
  <c r="AE99" i="97" s="1"/>
  <c r="AE100" i="97" s="1"/>
  <c r="AE101" i="97" s="1"/>
  <c r="AE103" i="97" s="1"/>
  <c r="AE104" i="97" s="1"/>
  <c r="AE105" i="97" s="1"/>
  <c r="AE106" i="97" s="1"/>
  <c r="AE108" i="97" s="1"/>
  <c r="AE109" i="97" s="1"/>
  <c r="AE110" i="97" s="1"/>
  <c r="AE111" i="97" s="1"/>
  <c r="AE113" i="97" s="1"/>
  <c r="AE114" i="97" s="1"/>
  <c r="AE115" i="97" s="1"/>
  <c r="AE116" i="97" s="1"/>
  <c r="AE118" i="97" s="1"/>
  <c r="AE119" i="97" s="1"/>
  <c r="AE120" i="97" s="1"/>
  <c r="AE121" i="97" s="1"/>
  <c r="AE123" i="97" s="1"/>
  <c r="AE124" i="97" s="1"/>
  <c r="AE125" i="97" s="1"/>
  <c r="AE126" i="97" s="1"/>
  <c r="AE128" i="97" s="1"/>
  <c r="AE129" i="97" s="1"/>
  <c r="AE130" i="97" s="1"/>
  <c r="AE131" i="97" s="1"/>
  <c r="AD13" i="97"/>
  <c r="AC13" i="97"/>
  <c r="U13" i="97"/>
  <c r="U14" i="97" s="1"/>
  <c r="U15" i="97" s="1"/>
  <c r="U16" i="97" s="1"/>
  <c r="U18" i="97" s="1"/>
  <c r="U19" i="97" s="1"/>
  <c r="U20" i="97" s="1"/>
  <c r="U21" i="97" s="1"/>
  <c r="U23" i="97" s="1"/>
  <c r="U24" i="97" s="1"/>
  <c r="U25" i="97" s="1"/>
  <c r="U26" i="97" s="1"/>
  <c r="U28" i="97" s="1"/>
  <c r="U29" i="97" s="1"/>
  <c r="U30" i="97" s="1"/>
  <c r="U31" i="97" s="1"/>
  <c r="U33" i="97" s="1"/>
  <c r="U34" i="97" s="1"/>
  <c r="U35" i="97" s="1"/>
  <c r="U36" i="97" s="1"/>
  <c r="U38" i="97" s="1"/>
  <c r="U39" i="97" s="1"/>
  <c r="U40" i="97" s="1"/>
  <c r="U41" i="97" s="1"/>
  <c r="U43" i="97" s="1"/>
  <c r="U44" i="97" s="1"/>
  <c r="U45" i="97" s="1"/>
  <c r="U46" i="97" s="1"/>
  <c r="U48" i="97" s="1"/>
  <c r="U49" i="97" s="1"/>
  <c r="U50" i="97" s="1"/>
  <c r="U51" i="97" s="1"/>
  <c r="U53" i="97" s="1"/>
  <c r="U54" i="97" s="1"/>
  <c r="U55" i="97" s="1"/>
  <c r="U56" i="97" s="1"/>
  <c r="U58" i="97" s="1"/>
  <c r="U59" i="97" s="1"/>
  <c r="U60" i="97" s="1"/>
  <c r="U61" i="97" s="1"/>
  <c r="U63" i="97" s="1"/>
  <c r="U64" i="97" s="1"/>
  <c r="U65" i="97" s="1"/>
  <c r="U66" i="97" s="1"/>
  <c r="U68" i="97" s="1"/>
  <c r="U69" i="97" s="1"/>
  <c r="U70" i="97" s="1"/>
  <c r="U71" i="97" s="1"/>
  <c r="U73" i="97" s="1"/>
  <c r="U74" i="97" s="1"/>
  <c r="U75" i="97" s="1"/>
  <c r="U76" i="97" s="1"/>
  <c r="U78" i="97" s="1"/>
  <c r="U79" i="97" s="1"/>
  <c r="U80" i="97" s="1"/>
  <c r="U81" i="97" s="1"/>
  <c r="U83" i="97" s="1"/>
  <c r="U84" i="97" s="1"/>
  <c r="U85" i="97" s="1"/>
  <c r="U86" i="97" s="1"/>
  <c r="U88" i="97" s="1"/>
  <c r="U89" i="97" s="1"/>
  <c r="U90" i="97" s="1"/>
  <c r="U91" i="97" s="1"/>
  <c r="U93" i="97" s="1"/>
  <c r="U94" i="97" s="1"/>
  <c r="U95" i="97" s="1"/>
  <c r="U96" i="97" s="1"/>
  <c r="U98" i="97" s="1"/>
  <c r="U99" i="97" s="1"/>
  <c r="U100" i="97" s="1"/>
  <c r="U101" i="97" s="1"/>
  <c r="U103" i="97" s="1"/>
  <c r="U104" i="97" s="1"/>
  <c r="U105" i="97" s="1"/>
  <c r="U106" i="97" s="1"/>
  <c r="U108" i="97" s="1"/>
  <c r="U109" i="97" s="1"/>
  <c r="U110" i="97" s="1"/>
  <c r="U111" i="97" s="1"/>
  <c r="U113" i="97" s="1"/>
  <c r="U114" i="97" s="1"/>
  <c r="U115" i="97" s="1"/>
  <c r="U116" i="97" s="1"/>
  <c r="U118" i="97" s="1"/>
  <c r="U119" i="97" s="1"/>
  <c r="U120" i="97" s="1"/>
  <c r="U121" i="97" s="1"/>
  <c r="U123" i="97" s="1"/>
  <c r="U124" i="97" s="1"/>
  <c r="U125" i="97" s="1"/>
  <c r="U126" i="97" s="1"/>
  <c r="U128" i="97" s="1"/>
  <c r="U129" i="97" s="1"/>
  <c r="U130" i="97" s="1"/>
  <c r="U131" i="97" s="1"/>
  <c r="T13" i="97"/>
  <c r="S13" i="97"/>
  <c r="K13" i="97"/>
  <c r="K14" i="97" s="1"/>
  <c r="K15" i="97" s="1"/>
  <c r="K16" i="97" s="1"/>
  <c r="K18" i="97" s="1"/>
  <c r="K19" i="97" s="1"/>
  <c r="K20" i="97" s="1"/>
  <c r="K21" i="97" s="1"/>
  <c r="K23" i="97" s="1"/>
  <c r="K24" i="97" s="1"/>
  <c r="K25" i="97" s="1"/>
  <c r="K26" i="97" s="1"/>
  <c r="K28" i="97" s="1"/>
  <c r="K29" i="97" s="1"/>
  <c r="K30" i="97" s="1"/>
  <c r="K31" i="97" s="1"/>
  <c r="K33" i="97" s="1"/>
  <c r="K34" i="97" s="1"/>
  <c r="K35" i="97" s="1"/>
  <c r="K36" i="97" s="1"/>
  <c r="K38" i="97" s="1"/>
  <c r="K39" i="97" s="1"/>
  <c r="K40" i="97" s="1"/>
  <c r="K41" i="97" s="1"/>
  <c r="K43" i="97" s="1"/>
  <c r="K44" i="97" s="1"/>
  <c r="K45" i="97" s="1"/>
  <c r="K46" i="97" s="1"/>
  <c r="K48" i="97" s="1"/>
  <c r="K49" i="97" s="1"/>
  <c r="K50" i="97" s="1"/>
  <c r="K51" i="97" s="1"/>
  <c r="K53" i="97" s="1"/>
  <c r="K54" i="97" s="1"/>
  <c r="K55" i="97" s="1"/>
  <c r="K56" i="97" s="1"/>
  <c r="K58" i="97" s="1"/>
  <c r="K59" i="97" s="1"/>
  <c r="K60" i="97" s="1"/>
  <c r="K61" i="97" s="1"/>
  <c r="K63" i="97" s="1"/>
  <c r="K64" i="97" s="1"/>
  <c r="K65" i="97" s="1"/>
  <c r="K66" i="97" s="1"/>
  <c r="K68" i="97" s="1"/>
  <c r="K69" i="97" s="1"/>
  <c r="K70" i="97" s="1"/>
  <c r="K71" i="97" s="1"/>
  <c r="K73" i="97" s="1"/>
  <c r="K74" i="97" s="1"/>
  <c r="K75" i="97" s="1"/>
  <c r="K76" i="97" s="1"/>
  <c r="K78" i="97" s="1"/>
  <c r="K79" i="97" s="1"/>
  <c r="K80" i="97" s="1"/>
  <c r="K81" i="97" s="1"/>
  <c r="K83" i="97" s="1"/>
  <c r="K84" i="97" s="1"/>
  <c r="K85" i="97" s="1"/>
  <c r="K86" i="97" s="1"/>
  <c r="K88" i="97" s="1"/>
  <c r="K89" i="97" s="1"/>
  <c r="K90" i="97" s="1"/>
  <c r="K91" i="97" s="1"/>
  <c r="K93" i="97" s="1"/>
  <c r="K94" i="97" s="1"/>
  <c r="K95" i="97" s="1"/>
  <c r="K96" i="97" s="1"/>
  <c r="K98" i="97" s="1"/>
  <c r="K99" i="97" s="1"/>
  <c r="K100" i="97" s="1"/>
  <c r="K101" i="97" s="1"/>
  <c r="K103" i="97" s="1"/>
  <c r="K104" i="97" s="1"/>
  <c r="K105" i="97" s="1"/>
  <c r="K106" i="97" s="1"/>
  <c r="K108" i="97" s="1"/>
  <c r="K109" i="97" s="1"/>
  <c r="K110" i="97" s="1"/>
  <c r="K111" i="97" s="1"/>
  <c r="K113" i="97" s="1"/>
  <c r="K114" i="97" s="1"/>
  <c r="K115" i="97" s="1"/>
  <c r="K116" i="97" s="1"/>
  <c r="K118" i="97" s="1"/>
  <c r="K119" i="97" s="1"/>
  <c r="K120" i="97" s="1"/>
  <c r="K121" i="97" s="1"/>
  <c r="K123" i="97" s="1"/>
  <c r="K124" i="97" s="1"/>
  <c r="K125" i="97" s="1"/>
  <c r="K126" i="97" s="1"/>
  <c r="K128" i="97" s="1"/>
  <c r="K129" i="97" s="1"/>
  <c r="K130" i="97" s="1"/>
  <c r="K131" i="97" s="1"/>
  <c r="J13" i="97"/>
  <c r="I13" i="97"/>
  <c r="L9" i="97"/>
  <c r="V9" i="97" s="1"/>
  <c r="AF9" i="97" s="1"/>
  <c r="AP9" i="97" s="1"/>
  <c r="AZ9" i="97" s="1"/>
  <c r="BJ9" i="97" s="1"/>
  <c r="BT9" i="97" s="1"/>
  <c r="CD9" i="97" s="1"/>
  <c r="CN9" i="97" s="1"/>
  <c r="CX9" i="97" s="1"/>
  <c r="DH9" i="97" s="1"/>
  <c r="DR9" i="97" s="1"/>
  <c r="EB9" i="97" s="1"/>
  <c r="EL9" i="97" s="1"/>
  <c r="I9" i="97"/>
  <c r="S9" i="97" s="1"/>
  <c r="AC9" i="97" s="1"/>
  <c r="AM9" i="97" s="1"/>
  <c r="AW9" i="97" s="1"/>
  <c r="BG9" i="97" s="1"/>
  <c r="BQ9" i="97" s="1"/>
  <c r="CA9" i="97" s="1"/>
  <c r="CK9" i="97" s="1"/>
  <c r="CU9" i="97" s="1"/>
  <c r="DE9" i="97" s="1"/>
  <c r="DO9" i="97" s="1"/>
  <c r="DY9" i="97" s="1"/>
  <c r="EI9" i="97" s="1"/>
  <c r="ES9" i="97" s="1"/>
  <c r="S7" i="97"/>
  <c r="AC7" i="97" s="1"/>
  <c r="L7" i="97"/>
  <c r="V7" i="97" s="1"/>
  <c r="AF7" i="97" s="1"/>
  <c r="AP7" i="97" s="1"/>
  <c r="AZ7" i="97" s="1"/>
  <c r="BJ7" i="97" s="1"/>
  <c r="BT7" i="97" s="1"/>
  <c r="CD7" i="97" s="1"/>
  <c r="CN7" i="97" s="1"/>
  <c r="CX7" i="97" s="1"/>
  <c r="DH7" i="97" s="1"/>
  <c r="DR7" i="97" s="1"/>
  <c r="EB7" i="97" s="1"/>
  <c r="EL7" i="97" s="1"/>
  <c r="T4" i="97"/>
  <c r="AD4" i="97" s="1"/>
  <c r="AN4" i="97" s="1"/>
  <c r="AX4" i="97" s="1"/>
  <c r="BH4" i="97" s="1"/>
  <c r="BR4" i="97" s="1"/>
  <c r="CB4" i="97" s="1"/>
  <c r="CL4" i="97" s="1"/>
  <c r="CV4" i="97" s="1"/>
  <c r="DF4" i="97" s="1"/>
  <c r="DP4" i="97" s="1"/>
  <c r="DZ4" i="97" s="1"/>
  <c r="EJ4" i="97" s="1"/>
  <c r="ET4" i="97" s="1"/>
  <c r="J3" i="97"/>
  <c r="T2" i="97"/>
  <c r="AD2" i="97" s="1"/>
  <c r="AN2" i="97" s="1"/>
  <c r="AX2" i="97" s="1"/>
  <c r="BH2" i="97" s="1"/>
  <c r="BR2" i="97" s="1"/>
  <c r="CB2" i="97" s="1"/>
  <c r="CL2" i="97" s="1"/>
  <c r="CV2" i="97" s="1"/>
  <c r="DF2" i="97" s="1"/>
  <c r="DP2" i="97" s="1"/>
  <c r="DZ2" i="97" s="1"/>
  <c r="EJ2" i="97" s="1"/>
  <c r="ET2" i="97" s="1"/>
  <c r="DE25" i="97" l="1"/>
  <c r="ES88" i="97"/>
  <c r="DY20" i="97"/>
  <c r="DO21" i="97"/>
  <c r="DO23" i="97"/>
  <c r="DO25" i="97"/>
  <c r="DY26" i="97"/>
  <c r="DO38" i="97"/>
  <c r="DY39" i="97"/>
  <c r="DO40" i="97"/>
  <c r="DO48" i="97"/>
  <c r="DO50" i="97"/>
  <c r="DO58" i="97"/>
  <c r="DO60" i="97"/>
  <c r="DY61" i="97"/>
  <c r="CU74" i="97"/>
  <c r="ES74" i="97"/>
  <c r="CU76" i="97"/>
  <c r="DO91" i="97"/>
  <c r="CU94" i="97"/>
  <c r="DO103" i="97"/>
  <c r="DO105" i="97"/>
  <c r="CU124" i="97"/>
  <c r="T3" i="97"/>
  <c r="CO132" i="97"/>
  <c r="DY14" i="97"/>
  <c r="DO15" i="97"/>
  <c r="DY16" i="97"/>
  <c r="ET23" i="97"/>
  <c r="CU28" i="97"/>
  <c r="CU34" i="97"/>
  <c r="CU36" i="97"/>
  <c r="ET38" i="97"/>
  <c r="DY44" i="97"/>
  <c r="DO45" i="97"/>
  <c r="DY46" i="97"/>
  <c r="CU53" i="97"/>
  <c r="CU55" i="97"/>
  <c r="CU63" i="97"/>
  <c r="ES63" i="97"/>
  <c r="DE64" i="97"/>
  <c r="DP64" i="97"/>
  <c r="CU65" i="97"/>
  <c r="ES65" i="97"/>
  <c r="DY68" i="97"/>
  <c r="DO71" i="97"/>
  <c r="CU81" i="97"/>
  <c r="DO100" i="97"/>
  <c r="DO113" i="97"/>
  <c r="DY114" i="97"/>
  <c r="ET53" i="97"/>
  <c r="CU75" i="97"/>
  <c r="ES75" i="97"/>
  <c r="DO83" i="97"/>
  <c r="DY84" i="97"/>
  <c r="DO85" i="97"/>
  <c r="DY86" i="97"/>
  <c r="DO88" i="97"/>
  <c r="DY89" i="97"/>
  <c r="DO90" i="97"/>
  <c r="DE104" i="97"/>
  <c r="CU123" i="97"/>
  <c r="CU125" i="97"/>
  <c r="DZ14" i="97"/>
  <c r="DO18" i="97"/>
  <c r="DO24" i="97"/>
  <c r="EJ68" i="97"/>
  <c r="DO69" i="97"/>
  <c r="DZ74" i="97"/>
  <c r="DF88" i="97"/>
  <c r="ET89" i="97"/>
  <c r="DF90" i="97"/>
  <c r="DE98" i="97"/>
  <c r="DY101" i="97"/>
  <c r="CU109" i="97"/>
  <c r="CU111" i="97"/>
  <c r="DO115" i="97"/>
  <c r="DO118" i="97"/>
  <c r="CU129" i="97"/>
  <c r="ET16" i="97"/>
  <c r="CU21" i="97"/>
  <c r="ES21" i="97"/>
  <c r="CU23" i="97"/>
  <c r="DE24" i="97"/>
  <c r="CU25" i="97"/>
  <c r="ES25" i="97"/>
  <c r="CU38" i="97"/>
  <c r="CU40" i="97"/>
  <c r="ES40" i="97"/>
  <c r="CU86" i="97"/>
  <c r="CU89" i="97"/>
  <c r="CU91" i="97"/>
  <c r="ES91" i="97"/>
  <c r="DO93" i="97"/>
  <c r="DO95" i="97"/>
  <c r="DY96" i="97"/>
  <c r="CU103" i="97"/>
  <c r="CU105" i="97"/>
  <c r="ET121" i="97"/>
  <c r="DO123" i="97"/>
  <c r="DY124" i="97"/>
  <c r="CU14" i="97"/>
  <c r="ES14" i="97"/>
  <c r="CU16" i="97"/>
  <c r="ES119" i="97"/>
  <c r="DY49" i="97"/>
  <c r="DY59" i="97"/>
  <c r="DY104" i="97"/>
  <c r="DY106" i="97"/>
  <c r="DE123" i="97"/>
  <c r="ES124" i="97"/>
  <c r="CU126" i="97"/>
  <c r="DY15" i="97"/>
  <c r="CU35" i="97"/>
  <c r="DO121" i="97"/>
  <c r="ES130" i="97"/>
  <c r="DE131" i="97"/>
  <c r="DZ28" i="97"/>
  <c r="DY125" i="97"/>
  <c r="DA132" i="97"/>
  <c r="BH132" i="97"/>
  <c r="ET13" i="97"/>
  <c r="DF18" i="97"/>
  <c r="DP24" i="97"/>
  <c r="DZ33" i="97"/>
  <c r="DZ35" i="97"/>
  <c r="DY41" i="97"/>
  <c r="DP41" i="97"/>
  <c r="DF43" i="97"/>
  <c r="ET44" i="97"/>
  <c r="DF45" i="97"/>
  <c r="ET46" i="97"/>
  <c r="CU48" i="97"/>
  <c r="ES48" i="97"/>
  <c r="CU50" i="97"/>
  <c r="DP51" i="97"/>
  <c r="DZ56" i="97"/>
  <c r="CU58" i="97"/>
  <c r="ES58" i="97"/>
  <c r="DP59" i="97"/>
  <c r="CU60" i="97"/>
  <c r="ES60" i="97"/>
  <c r="DP61" i="97"/>
  <c r="DZ64" i="97"/>
  <c r="DZ66" i="97"/>
  <c r="ET68" i="97"/>
  <c r="DO73" i="97"/>
  <c r="DO75" i="97"/>
  <c r="DP83" i="97"/>
  <c r="CU84" i="97"/>
  <c r="DP85" i="97"/>
  <c r="ES86" i="97"/>
  <c r="DF98" i="97"/>
  <c r="ET99" i="97"/>
  <c r="DF100" i="97"/>
  <c r="ET101" i="97"/>
  <c r="ET114" i="97"/>
  <c r="DF115" i="97"/>
  <c r="DE18" i="97"/>
  <c r="DE19" i="97"/>
  <c r="DO19" i="97"/>
  <c r="DO28" i="97"/>
  <c r="DO30" i="97"/>
  <c r="DO36" i="97"/>
  <c r="DP43" i="97"/>
  <c r="CU44" i="97"/>
  <c r="ES44" i="97"/>
  <c r="CU46" i="97"/>
  <c r="DZ49" i="97"/>
  <c r="DZ51" i="97"/>
  <c r="DO53" i="97"/>
  <c r="DY54" i="97"/>
  <c r="DO55" i="97"/>
  <c r="DY56" i="97"/>
  <c r="DZ59" i="97"/>
  <c r="DZ61" i="97"/>
  <c r="DO63" i="97"/>
  <c r="DO65" i="97"/>
  <c r="DY66" i="97"/>
  <c r="CU68" i="97"/>
  <c r="ES68" i="97"/>
  <c r="DP69" i="97"/>
  <c r="CU70" i="97"/>
  <c r="ES70" i="97"/>
  <c r="DE71" i="97"/>
  <c r="DP71" i="97"/>
  <c r="DF73" i="97"/>
  <c r="ET74" i="97"/>
  <c r="DF75" i="97"/>
  <c r="ET76" i="97"/>
  <c r="DO79" i="97"/>
  <c r="DO81" i="97"/>
  <c r="CU99" i="97"/>
  <c r="DE100" i="97"/>
  <c r="CU101" i="97"/>
  <c r="ES101" i="97"/>
  <c r="DO109" i="97"/>
  <c r="DY110" i="97"/>
  <c r="DO111" i="97"/>
  <c r="CU114" i="97"/>
  <c r="CU116" i="97"/>
  <c r="CU119" i="97"/>
  <c r="EJ129" i="97"/>
  <c r="EJ20" i="97"/>
  <c r="EJ24" i="97"/>
  <c r="EJ39" i="97"/>
  <c r="CV48" i="97"/>
  <c r="EJ49" i="97"/>
  <c r="CV50" i="97"/>
  <c r="DY51" i="97"/>
  <c r="EJ51" i="97"/>
  <c r="EJ59" i="97"/>
  <c r="DF63" i="97"/>
  <c r="ET64" i="97"/>
  <c r="DF65" i="97"/>
  <c r="ET66" i="97"/>
  <c r="DZ69" i="97"/>
  <c r="DZ71" i="97"/>
  <c r="ES94" i="97"/>
  <c r="DE95" i="97"/>
  <c r="CU96" i="97"/>
  <c r="ES96" i="97"/>
  <c r="DZ123" i="97"/>
  <c r="DY129" i="97"/>
  <c r="ET129" i="97"/>
  <c r="DF130" i="97"/>
  <c r="ET20" i="97"/>
  <c r="ET26" i="97"/>
  <c r="DE28" i="97"/>
  <c r="ES33" i="97"/>
  <c r="DP34" i="97"/>
  <c r="ES35" i="97"/>
  <c r="DE36" i="97"/>
  <c r="DP36" i="97"/>
  <c r="DF38" i="97"/>
  <c r="ET39" i="97"/>
  <c r="DF40" i="97"/>
  <c r="DO44" i="97"/>
  <c r="DO46" i="97"/>
  <c r="DF50" i="97"/>
  <c r="ET51" i="97"/>
  <c r="CU54" i="97"/>
  <c r="ES54" i="97"/>
  <c r="DE55" i="97"/>
  <c r="DP55" i="97"/>
  <c r="CU56" i="97"/>
  <c r="ES56" i="97"/>
  <c r="DF58" i="97"/>
  <c r="ET59" i="97"/>
  <c r="DE63" i="97"/>
  <c r="CU64" i="97"/>
  <c r="ES64" i="97"/>
  <c r="CU66" i="97"/>
  <c r="ES66" i="97"/>
  <c r="DO68" i="97"/>
  <c r="CV68" i="97"/>
  <c r="DY69" i="97"/>
  <c r="EJ69" i="97"/>
  <c r="DO70" i="97"/>
  <c r="CV70" i="97"/>
  <c r="DY71" i="97"/>
  <c r="EJ71" i="97"/>
  <c r="CU78" i="97"/>
  <c r="ES78" i="97"/>
  <c r="DE79" i="97"/>
  <c r="DP79" i="97"/>
  <c r="CU80" i="97"/>
  <c r="ES80" i="97"/>
  <c r="DP81" i="97"/>
  <c r="ET88" i="97"/>
  <c r="ET90" i="97"/>
  <c r="DF91" i="97"/>
  <c r="DY98" i="97"/>
  <c r="DF103" i="97"/>
  <c r="ET104" i="97"/>
  <c r="DF105" i="97"/>
  <c r="ET106" i="97"/>
  <c r="CU108" i="97"/>
  <c r="ES108" i="97"/>
  <c r="ES110" i="97"/>
  <c r="DY113" i="97"/>
  <c r="DO114" i="97"/>
  <c r="DY115" i="97"/>
  <c r="DY118" i="97"/>
  <c r="DO119" i="97"/>
  <c r="CU131" i="97"/>
  <c r="AM132" i="97"/>
  <c r="Z27" i="98" s="1"/>
  <c r="ET18" i="97"/>
  <c r="CU19" i="97"/>
  <c r="DY21" i="97"/>
  <c r="DP23" i="97"/>
  <c r="CU41" i="97"/>
  <c r="ES41" i="97"/>
  <c r="ET43" i="97"/>
  <c r="DF44" i="97"/>
  <c r="ET45" i="97"/>
  <c r="DP48" i="97"/>
  <c r="CU49" i="97"/>
  <c r="DP50" i="97"/>
  <c r="CU51" i="97"/>
  <c r="DP58" i="97"/>
  <c r="CU59" i="97"/>
  <c r="ES59" i="97"/>
  <c r="DP60" i="97"/>
  <c r="CU61" i="97"/>
  <c r="ES61" i="97"/>
  <c r="ET71" i="97"/>
  <c r="DY73" i="97"/>
  <c r="DO74" i="97"/>
  <c r="DY75" i="97"/>
  <c r="DO76" i="97"/>
  <c r="DP89" i="97"/>
  <c r="CU90" i="97"/>
  <c r="ES90" i="97"/>
  <c r="CU106" i="97"/>
  <c r="ET113" i="97"/>
  <c r="DF114" i="97"/>
  <c r="ET118" i="97"/>
  <c r="DF119" i="97"/>
  <c r="DZ126" i="97"/>
  <c r="DE128" i="97"/>
  <c r="ES129" i="97"/>
  <c r="DL132" i="97"/>
  <c r="CU18" i="97"/>
  <c r="DZ23" i="97"/>
  <c r="DY28" i="97"/>
  <c r="DO29" i="97"/>
  <c r="CV29" i="97"/>
  <c r="DY30" i="97"/>
  <c r="ES30" i="97"/>
  <c r="EJ30" i="97"/>
  <c r="CV31" i="97"/>
  <c r="DO33" i="97"/>
  <c r="CU43" i="97"/>
  <c r="CU45" i="97"/>
  <c r="DY63" i="97"/>
  <c r="ET73" i="97"/>
  <c r="CV78" i="97"/>
  <c r="EJ79" i="97"/>
  <c r="CV80" i="97"/>
  <c r="DY81" i="97"/>
  <c r="EJ81" i="97"/>
  <c r="DZ86" i="97"/>
  <c r="ET93" i="97"/>
  <c r="DF94" i="97"/>
  <c r="ET95" i="97"/>
  <c r="DF96" i="97"/>
  <c r="DP96" i="97"/>
  <c r="DE99" i="97"/>
  <c r="DY109" i="97"/>
  <c r="DY111" i="97"/>
  <c r="ES113" i="97"/>
  <c r="ES115" i="97"/>
  <c r="DE116" i="97"/>
  <c r="DP116" i="97"/>
  <c r="CU118" i="97"/>
  <c r="DP119" i="97"/>
  <c r="DY130" i="97"/>
  <c r="DO13" i="97"/>
  <c r="AO13" i="97"/>
  <c r="AO14" i="97" s="1"/>
  <c r="AO15" i="97" s="1"/>
  <c r="AO16" i="97" s="1"/>
  <c r="AO18" i="97" s="1"/>
  <c r="AO19" i="97" s="1"/>
  <c r="AO20" i="97" s="1"/>
  <c r="AO21" i="97" s="1"/>
  <c r="AO23" i="97" s="1"/>
  <c r="AO24" i="97" s="1"/>
  <c r="AO25" i="97" s="1"/>
  <c r="AO26" i="97" s="1"/>
  <c r="AO28" i="97" s="1"/>
  <c r="AO29" i="97" s="1"/>
  <c r="AO30" i="97" s="1"/>
  <c r="AO31" i="97" s="1"/>
  <c r="AO33" i="97" s="1"/>
  <c r="AO34" i="97" s="1"/>
  <c r="AO35" i="97" s="1"/>
  <c r="AO36" i="97" s="1"/>
  <c r="AO38" i="97" s="1"/>
  <c r="AO39" i="97" s="1"/>
  <c r="AO40" i="97" s="1"/>
  <c r="AO41" i="97" s="1"/>
  <c r="AO43" i="97" s="1"/>
  <c r="AO44" i="97" s="1"/>
  <c r="AO45" i="97" s="1"/>
  <c r="AO46" i="97" s="1"/>
  <c r="AO48" i="97" s="1"/>
  <c r="AO49" i="97" s="1"/>
  <c r="AO50" i="97" s="1"/>
  <c r="AO51" i="97" s="1"/>
  <c r="AO53" i="97" s="1"/>
  <c r="AO54" i="97" s="1"/>
  <c r="AO55" i="97" s="1"/>
  <c r="AO56" i="97" s="1"/>
  <c r="AO58" i="97" s="1"/>
  <c r="AO59" i="97" s="1"/>
  <c r="AO60" i="97" s="1"/>
  <c r="AO61" i="97" s="1"/>
  <c r="AO63" i="97" s="1"/>
  <c r="AO64" i="97" s="1"/>
  <c r="AO65" i="97" s="1"/>
  <c r="AO66" i="97" s="1"/>
  <c r="AO68" i="97" s="1"/>
  <c r="AO69" i="97" s="1"/>
  <c r="AO70" i="97" s="1"/>
  <c r="AO71" i="97" s="1"/>
  <c r="AO73" i="97" s="1"/>
  <c r="AO74" i="97" s="1"/>
  <c r="AO75" i="97" s="1"/>
  <c r="AO76" i="97" s="1"/>
  <c r="AO78" i="97" s="1"/>
  <c r="AO79" i="97" s="1"/>
  <c r="AO80" i="97" s="1"/>
  <c r="AO81" i="97" s="1"/>
  <c r="AO83" i="97" s="1"/>
  <c r="AO84" i="97" s="1"/>
  <c r="AO85" i="97" s="1"/>
  <c r="AO86" i="97" s="1"/>
  <c r="AO88" i="97" s="1"/>
  <c r="AO89" i="97" s="1"/>
  <c r="AO90" i="97" s="1"/>
  <c r="AO91" i="97" s="1"/>
  <c r="AO93" i="97" s="1"/>
  <c r="AO94" i="97" s="1"/>
  <c r="AO95" i="97" s="1"/>
  <c r="AO96" i="97" s="1"/>
  <c r="AO98" i="97" s="1"/>
  <c r="AO99" i="97" s="1"/>
  <c r="AO100" i="97" s="1"/>
  <c r="AO101" i="97" s="1"/>
  <c r="AO103" i="97" s="1"/>
  <c r="AO104" i="97" s="1"/>
  <c r="AO105" i="97" s="1"/>
  <c r="AO106" i="97" s="1"/>
  <c r="AO108" i="97" s="1"/>
  <c r="AO109" i="97" s="1"/>
  <c r="AO110" i="97" s="1"/>
  <c r="AO111" i="97" s="1"/>
  <c r="AO113" i="97" s="1"/>
  <c r="AO114" i="97" s="1"/>
  <c r="AO115" i="97" s="1"/>
  <c r="AO116" i="97" s="1"/>
  <c r="AO118" i="97" s="1"/>
  <c r="AO119" i="97" s="1"/>
  <c r="AO120" i="97" s="1"/>
  <c r="AO121" i="97" s="1"/>
  <c r="AO123" i="97" s="1"/>
  <c r="AO124" i="97" s="1"/>
  <c r="AO125" i="97" s="1"/>
  <c r="AO126" i="97" s="1"/>
  <c r="AO128" i="97" s="1"/>
  <c r="AO129" i="97" s="1"/>
  <c r="AO130" i="97" s="1"/>
  <c r="AO131" i="97" s="1"/>
  <c r="DO20" i="97"/>
  <c r="DY23" i="97"/>
  <c r="DZ46" i="97"/>
  <c r="DF54" i="97"/>
  <c r="ET55" i="97"/>
  <c r="DY58" i="97"/>
  <c r="EJ58" i="97"/>
  <c r="CV59" i="97"/>
  <c r="DY60" i="97"/>
  <c r="EJ60" i="97"/>
  <c r="CV61" i="97"/>
  <c r="ET63" i="97"/>
  <c r="ET65" i="97"/>
  <c r="CV83" i="97"/>
  <c r="EJ84" i="97"/>
  <c r="CV85" i="97"/>
  <c r="EJ89" i="97"/>
  <c r="DY91" i="97"/>
  <c r="CU93" i="97"/>
  <c r="CU95" i="97"/>
  <c r="DY103" i="97"/>
  <c r="DY105" i="97"/>
  <c r="DF108" i="97"/>
  <c r="ET109" i="97"/>
  <c r="DF110" i="97"/>
  <c r="ET111" i="97"/>
  <c r="DO120" i="97"/>
  <c r="DY121" i="97"/>
  <c r="ET130" i="97"/>
  <c r="DN132" i="97"/>
  <c r="DK132" i="97"/>
  <c r="EJ13" i="97"/>
  <c r="DP131" i="97"/>
  <c r="EF132" i="97"/>
  <c r="DY13" i="97"/>
  <c r="DP15" i="97"/>
  <c r="DZ15" i="97"/>
  <c r="EJ15" i="97"/>
  <c r="CV16" i="97"/>
  <c r="Y34" i="98"/>
  <c r="DS17" i="97"/>
  <c r="EO17" i="97"/>
  <c r="CV18" i="97"/>
  <c r="DY19" i="97"/>
  <c r="ES19" i="97"/>
  <c r="DZ20" i="97"/>
  <c r="CV21" i="97"/>
  <c r="DX22" i="97"/>
  <c r="AB5" i="98"/>
  <c r="EM22" i="97"/>
  <c r="DF23" i="97"/>
  <c r="EI25" i="97"/>
  <c r="DP26" i="97"/>
  <c r="AA36" i="98"/>
  <c r="ES28" i="97"/>
  <c r="DZ29" i="97"/>
  <c r="DZ31" i="97"/>
  <c r="DA32" i="97"/>
  <c r="CS32" i="97"/>
  <c r="AA7" i="98"/>
  <c r="DH32" i="97"/>
  <c r="DF33" i="97"/>
  <c r="ET34" i="97"/>
  <c r="DF35" i="97"/>
  <c r="EI36" i="97"/>
  <c r="ER37" i="97"/>
  <c r="AE8" i="98"/>
  <c r="DZ38" i="97"/>
  <c r="DZ40" i="97"/>
  <c r="DO41" i="97"/>
  <c r="CV41" i="97"/>
  <c r="DY43" i="97"/>
  <c r="CV44" i="97"/>
  <c r="DY45" i="97"/>
  <c r="EJ45" i="97"/>
  <c r="CV46" i="97"/>
  <c r="DZ48" i="97"/>
  <c r="DZ50" i="97"/>
  <c r="DP53" i="97"/>
  <c r="DF60" i="97"/>
  <c r="ET61" i="97"/>
  <c r="DV62" i="97"/>
  <c r="AC13" i="98"/>
  <c r="CV63" i="97"/>
  <c r="DY64" i="97"/>
  <c r="EJ64" i="97"/>
  <c r="CV65" i="97"/>
  <c r="EJ66" i="97"/>
  <c r="CR67" i="97"/>
  <c r="DW67" i="97"/>
  <c r="DZ76" i="97"/>
  <c r="AB16" i="98"/>
  <c r="AB47" i="98"/>
  <c r="ES83" i="97"/>
  <c r="DP84" i="97"/>
  <c r="ES85" i="97"/>
  <c r="DP86" i="97"/>
  <c r="AA48" i="98"/>
  <c r="DF89" i="97"/>
  <c r="DN97" i="97"/>
  <c r="EB97" i="97"/>
  <c r="AB50" i="98"/>
  <c r="EM97" i="97"/>
  <c r="DZ99" i="97"/>
  <c r="DZ101" i="97"/>
  <c r="DX102" i="97"/>
  <c r="AB51" i="98"/>
  <c r="AC21" i="98"/>
  <c r="DZ104" i="97"/>
  <c r="DZ106" i="97"/>
  <c r="DW107" i="97"/>
  <c r="DZ109" i="97"/>
  <c r="DZ111" i="97"/>
  <c r="DA112" i="97"/>
  <c r="DX112" i="97"/>
  <c r="AB23" i="98"/>
  <c r="DZ114" i="97"/>
  <c r="DY116" i="97"/>
  <c r="EJ116" i="97"/>
  <c r="AC24" i="98"/>
  <c r="DZ118" i="97"/>
  <c r="DP121" i="97"/>
  <c r="DZ121" i="97"/>
  <c r="DW122" i="97"/>
  <c r="EL122" i="97"/>
  <c r="DF123" i="97"/>
  <c r="DE125" i="97"/>
  <c r="DZ125" i="97"/>
  <c r="DO126" i="97"/>
  <c r="DY126" i="97"/>
  <c r="CV126" i="97"/>
  <c r="DF126" i="97"/>
  <c r="Z56" i="98"/>
  <c r="EO127" i="97"/>
  <c r="DO128" i="97"/>
  <c r="CV128" i="97"/>
  <c r="DZ130" i="97"/>
  <c r="DO131" i="97"/>
  <c r="DY131" i="97"/>
  <c r="CV131" i="97"/>
  <c r="ET15" i="97"/>
  <c r="DF16" i="97"/>
  <c r="Z34" i="98"/>
  <c r="DF21" i="97"/>
  <c r="EJ23" i="97"/>
  <c r="CV24" i="97"/>
  <c r="DZ26" i="97"/>
  <c r="AB36" i="98"/>
  <c r="EJ29" i="97"/>
  <c r="CV30" i="97"/>
  <c r="DY31" i="97"/>
  <c r="EJ31" i="97"/>
  <c r="DY33" i="97"/>
  <c r="DP33" i="97"/>
  <c r="DE35" i="97"/>
  <c r="DY35" i="97"/>
  <c r="DP35" i="97"/>
  <c r="ES36" i="97"/>
  <c r="DU37" i="97"/>
  <c r="DM37" i="97"/>
  <c r="DY38" i="97"/>
  <c r="ES38" i="97"/>
  <c r="EJ38" i="97"/>
  <c r="CV39" i="97"/>
  <c r="DY40" i="97"/>
  <c r="EJ40" i="97"/>
  <c r="ET40" i="97"/>
  <c r="DF41" i="97"/>
  <c r="DC42" i="97"/>
  <c r="Z39" i="98"/>
  <c r="DF46" i="97"/>
  <c r="AA10" i="98"/>
  <c r="DY48" i="97"/>
  <c r="EJ48" i="97"/>
  <c r="CV49" i="97"/>
  <c r="DY50" i="97"/>
  <c r="EJ50" i="97"/>
  <c r="CV51" i="97"/>
  <c r="DZ53" i="97"/>
  <c r="DZ55" i="97"/>
  <c r="CV73" i="97"/>
  <c r="DY74" i="97"/>
  <c r="EJ74" i="97"/>
  <c r="CV75" i="97"/>
  <c r="DY76" i="97"/>
  <c r="EJ76" i="97"/>
  <c r="CZ77" i="97"/>
  <c r="CR77" i="97"/>
  <c r="DW77" i="97"/>
  <c r="DZ79" i="97"/>
  <c r="DZ81" i="97"/>
  <c r="DW82" i="97"/>
  <c r="DZ84" i="97"/>
  <c r="AB18" i="98"/>
  <c r="DP91" i="97"/>
  <c r="AA49" i="98"/>
  <c r="ES93" i="97"/>
  <c r="DY94" i="97"/>
  <c r="DP94" i="97"/>
  <c r="ES95" i="97"/>
  <c r="DE96" i="97"/>
  <c r="DZ96" i="97"/>
  <c r="AA20" i="98"/>
  <c r="CV98" i="97"/>
  <c r="EJ99" i="97"/>
  <c r="CV100" i="97"/>
  <c r="EJ101" i="97"/>
  <c r="CR102" i="97"/>
  <c r="DW102" i="97"/>
  <c r="AC51" i="98"/>
  <c r="CV103" i="97"/>
  <c r="EJ104" i="97"/>
  <c r="CV105" i="97"/>
  <c r="EJ106" i="97"/>
  <c r="CZ107" i="97"/>
  <c r="DJ107" i="97"/>
  <c r="CQ107" i="97"/>
  <c r="DV107" i="97"/>
  <c r="AC22" i="98"/>
  <c r="CV108" i="97"/>
  <c r="EJ109" i="97"/>
  <c r="CV110" i="97"/>
  <c r="EJ111" i="97"/>
  <c r="CZ112" i="97"/>
  <c r="DK112" i="97"/>
  <c r="CR112" i="97"/>
  <c r="DW112" i="97"/>
  <c r="CV113" i="97"/>
  <c r="EJ114" i="97"/>
  <c r="CV115" i="97"/>
  <c r="ET116" i="97"/>
  <c r="CQ117" i="97"/>
  <c r="CV117" i="97" s="1"/>
  <c r="DV117" i="97"/>
  <c r="ER117" i="97"/>
  <c r="AE24" i="98"/>
  <c r="EJ118" i="97"/>
  <c r="CV119" i="97"/>
  <c r="EJ121" i="97"/>
  <c r="CZ122" i="97"/>
  <c r="CQ122" i="97"/>
  <c r="CV122" i="97" s="1"/>
  <c r="CR122" i="97"/>
  <c r="AC25" i="98"/>
  <c r="DP123" i="97"/>
  <c r="EJ125" i="97"/>
  <c r="ET125" i="97"/>
  <c r="DP126" i="97"/>
  <c r="DM127" i="97"/>
  <c r="CT127" i="97"/>
  <c r="AA26" i="98"/>
  <c r="EN127" i="97"/>
  <c r="DF128" i="97"/>
  <c r="DP128" i="97"/>
  <c r="EJ130" i="97"/>
  <c r="DF131" i="97"/>
  <c r="AN132" i="97"/>
  <c r="EI13" i="97"/>
  <c r="CV13" i="97"/>
  <c r="CV14" i="97"/>
  <c r="DP16" i="97"/>
  <c r="DB17" i="97"/>
  <c r="DM17" i="97"/>
  <c r="CT17" i="97"/>
  <c r="AA34" i="98"/>
  <c r="AB34" i="98"/>
  <c r="DI17" i="97"/>
  <c r="DP18" i="97"/>
  <c r="DP21" i="97"/>
  <c r="DZ21" i="97"/>
  <c r="DA22" i="97"/>
  <c r="AC35" i="98"/>
  <c r="DF24" i="97"/>
  <c r="ES26" i="97"/>
  <c r="EJ26" i="97"/>
  <c r="CR27" i="97"/>
  <c r="AE6" i="98"/>
  <c r="CV28" i="97"/>
  <c r="ET29" i="97"/>
  <c r="DF30" i="97"/>
  <c r="ET31" i="97"/>
  <c r="DF39" i="97"/>
  <c r="AB9" i="98"/>
  <c r="DJ42" i="97"/>
  <c r="DP44" i="97"/>
  <c r="ES45" i="97"/>
  <c r="DP46" i="97"/>
  <c r="CT47" i="97"/>
  <c r="AA40" i="98"/>
  <c r="EN47" i="97"/>
  <c r="ET48" i="97"/>
  <c r="DF49" i="97"/>
  <c r="ET50" i="97"/>
  <c r="DF51" i="97"/>
  <c r="DY53" i="97"/>
  <c r="EJ53" i="97"/>
  <c r="DO54" i="97"/>
  <c r="CV54" i="97"/>
  <c r="DY55" i="97"/>
  <c r="EJ55" i="97"/>
  <c r="DO56" i="97"/>
  <c r="CV56" i="97"/>
  <c r="CN57" i="97"/>
  <c r="DS57" i="97"/>
  <c r="EP57" i="97"/>
  <c r="DZ58" i="97"/>
  <c r="DZ60" i="97"/>
  <c r="DP63" i="97"/>
  <c r="DP65" i="97"/>
  <c r="X44" i="98"/>
  <c r="CL67" i="97"/>
  <c r="AE44" i="98" s="1"/>
  <c r="DF68" i="97"/>
  <c r="ET69" i="97"/>
  <c r="DF70" i="97"/>
  <c r="EJ86" i="97"/>
  <c r="DW87" i="97"/>
  <c r="DZ89" i="97"/>
  <c r="DZ91" i="97"/>
  <c r="AB19" i="98"/>
  <c r="DZ94" i="97"/>
  <c r="DF113" i="97"/>
  <c r="ES116" i="97"/>
  <c r="EI128" i="97"/>
  <c r="DZ128" i="97"/>
  <c r="CU13" i="97"/>
  <c r="DF13" i="97"/>
  <c r="DF14" i="97"/>
  <c r="DZ16" i="97"/>
  <c r="DZ18" i="97"/>
  <c r="CU20" i="97"/>
  <c r="ES20" i="97"/>
  <c r="EJ21" i="97"/>
  <c r="DV22" i="97"/>
  <c r="DN22" i="97"/>
  <c r="CL22" i="97"/>
  <c r="AE35" i="98" s="1"/>
  <c r="EC22" i="97"/>
  <c r="CL27" i="97"/>
  <c r="AE36" i="98" s="1"/>
  <c r="DF28" i="97"/>
  <c r="ES29" i="97"/>
  <c r="DP30" i="97"/>
  <c r="ES31" i="97"/>
  <c r="CY32" i="97"/>
  <c r="CQ32" i="97"/>
  <c r="EJ33" i="97"/>
  <c r="DE34" i="97"/>
  <c r="CV34" i="97"/>
  <c r="EJ35" i="97"/>
  <c r="CV36" i="97"/>
  <c r="DD37" i="97"/>
  <c r="CN37" i="97"/>
  <c r="DP39" i="97"/>
  <c r="DZ41" i="97"/>
  <c r="AB39" i="98"/>
  <c r="DZ44" i="97"/>
  <c r="AB10" i="98"/>
  <c r="DP49" i="97"/>
  <c r="ES50" i="97"/>
  <c r="DF56" i="97"/>
  <c r="CV62" i="97"/>
  <c r="DZ63" i="97"/>
  <c r="DZ65" i="97"/>
  <c r="DP68" i="97"/>
  <c r="CU69" i="97"/>
  <c r="ES69" i="97"/>
  <c r="DP70" i="97"/>
  <c r="ES71" i="97"/>
  <c r="CL72" i="97"/>
  <c r="AE45" i="98" s="1"/>
  <c r="DP73" i="97"/>
  <c r="DP75" i="97"/>
  <c r="ES76" i="97"/>
  <c r="AE16" i="98"/>
  <c r="DF78" i="97"/>
  <c r="ET79" i="97"/>
  <c r="DF80" i="97"/>
  <c r="ET81" i="97"/>
  <c r="AE17" i="98"/>
  <c r="DF83" i="97"/>
  <c r="ET84" i="97"/>
  <c r="DF85" i="97"/>
  <c r="ET86" i="97"/>
  <c r="DV87" i="97"/>
  <c r="AC18" i="98"/>
  <c r="CV88" i="97"/>
  <c r="CV90" i="97"/>
  <c r="EJ91" i="97"/>
  <c r="AC49" i="98"/>
  <c r="CV93" i="97"/>
  <c r="EJ94" i="97"/>
  <c r="CV95" i="97"/>
  <c r="EJ96" i="97"/>
  <c r="DP98" i="97"/>
  <c r="ES99" i="97"/>
  <c r="DP100" i="97"/>
  <c r="EQ102" i="97"/>
  <c r="DP103" i="97"/>
  <c r="ES104" i="97"/>
  <c r="DP105" i="97"/>
  <c r="ES106" i="97"/>
  <c r="EB107" i="97"/>
  <c r="DE108" i="97"/>
  <c r="DP108" i="97"/>
  <c r="ES109" i="97"/>
  <c r="DP110" i="97"/>
  <c r="ES111" i="97"/>
  <c r="AC23" i="98"/>
  <c r="DP113" i="97"/>
  <c r="ES114" i="97"/>
  <c r="DE115" i="97"/>
  <c r="DP115" i="97"/>
  <c r="W54" i="98"/>
  <c r="DE119" i="97"/>
  <c r="DZ119" i="97"/>
  <c r="CV120" i="97"/>
  <c r="EB122" i="97"/>
  <c r="DI122" i="97"/>
  <c r="DU122" i="97"/>
  <c r="EJ123" i="97"/>
  <c r="CV124" i="97"/>
  <c r="EJ126" i="97"/>
  <c r="ED127" i="97"/>
  <c r="DA127" i="97"/>
  <c r="AC26" i="98"/>
  <c r="AE26" i="98"/>
  <c r="EJ128" i="97"/>
  <c r="CV129" i="97"/>
  <c r="CU130" i="97"/>
  <c r="DZ131" i="97"/>
  <c r="CT132" i="97"/>
  <c r="DP13" i="97"/>
  <c r="DZ13" i="97"/>
  <c r="DP14" i="97"/>
  <c r="EJ16" i="97"/>
  <c r="CR17" i="97"/>
  <c r="DN17" i="97"/>
  <c r="AC4" i="98"/>
  <c r="EF17" i="97"/>
  <c r="DY18" i="97"/>
  <c r="ES18" i="97"/>
  <c r="EJ18" i="97"/>
  <c r="CV19" i="97"/>
  <c r="DF19" i="97"/>
  <c r="DP19" i="97"/>
  <c r="ET21" i="97"/>
  <c r="X35" i="98"/>
  <c r="EQ22" i="97"/>
  <c r="DZ24" i="97"/>
  <c r="CV25" i="97"/>
  <c r="DF25" i="97"/>
  <c r="CU26" i="97"/>
  <c r="DU27" i="97"/>
  <c r="ER27" i="97"/>
  <c r="AC6" i="98"/>
  <c r="DP28" i="97"/>
  <c r="DZ30" i="97"/>
  <c r="W37" i="98"/>
  <c r="CO32" i="97"/>
  <c r="EP32" i="97"/>
  <c r="ET33" i="97"/>
  <c r="DF34" i="97"/>
  <c r="ET35" i="97"/>
  <c r="DF36" i="97"/>
  <c r="CT37" i="97"/>
  <c r="AA38" i="98"/>
  <c r="EN37" i="97"/>
  <c r="DZ39" i="97"/>
  <c r="EJ41" i="97"/>
  <c r="DA42" i="97"/>
  <c r="CS42" i="97"/>
  <c r="AC9" i="98"/>
  <c r="CV43" i="97"/>
  <c r="EJ44" i="97"/>
  <c r="CV45" i="97"/>
  <c r="EJ46" i="97"/>
  <c r="DW47" i="97"/>
  <c r="EL47" i="97"/>
  <c r="AB11" i="98"/>
  <c r="ES53" i="97"/>
  <c r="DP54" i="97"/>
  <c r="ES55" i="97"/>
  <c r="DE56" i="97"/>
  <c r="DP56" i="97"/>
  <c r="DB57" i="97"/>
  <c r="CT57" i="97"/>
  <c r="AA12" i="98"/>
  <c r="EN57" i="97"/>
  <c r="ET58" i="97"/>
  <c r="DF59" i="97"/>
  <c r="ET60" i="97"/>
  <c r="DF61" i="97"/>
  <c r="Z43" i="98"/>
  <c r="EJ63" i="97"/>
  <c r="CV64" i="97"/>
  <c r="DY65" i="97"/>
  <c r="EJ65" i="97"/>
  <c r="CV66" i="97"/>
  <c r="EP67" i="97"/>
  <c r="DZ68" i="97"/>
  <c r="DZ70" i="97"/>
  <c r="AE15" i="98"/>
  <c r="DZ73" i="97"/>
  <c r="DZ75" i="97"/>
  <c r="DT77" i="97"/>
  <c r="DP78" i="97"/>
  <c r="ES79" i="97"/>
  <c r="DE80" i="97"/>
  <c r="DP80" i="97"/>
  <c r="ES81" i="97"/>
  <c r="ES84" i="97"/>
  <c r="ET91" i="97"/>
  <c r="AD19" i="98"/>
  <c r="AE19" i="98"/>
  <c r="DF93" i="97"/>
  <c r="ET94" i="97"/>
  <c r="DF95" i="97"/>
  <c r="ET96" i="97"/>
  <c r="EQ97" i="97"/>
  <c r="DZ98" i="97"/>
  <c r="DZ100" i="97"/>
  <c r="DT102" i="97"/>
  <c r="EP102" i="97"/>
  <c r="DZ103" i="97"/>
  <c r="DZ105" i="97"/>
  <c r="Y52" i="98"/>
  <c r="DS107" i="97"/>
  <c r="EP107" i="97"/>
  <c r="DZ108" i="97"/>
  <c r="DZ110" i="97"/>
  <c r="W53" i="98"/>
  <c r="DT112" i="97"/>
  <c r="DZ113" i="97"/>
  <c r="DZ115" i="97"/>
  <c r="EJ115" i="97"/>
  <c r="DO116" i="97"/>
  <c r="CV116" i="97"/>
  <c r="DD117" i="97"/>
  <c r="EO117" i="97"/>
  <c r="ES118" i="97"/>
  <c r="EJ119" i="97"/>
  <c r="DF120" i="97"/>
  <c r="DP120" i="97"/>
  <c r="CU121" i="97"/>
  <c r="ES121" i="97"/>
  <c r="DS122" i="97"/>
  <c r="EP122" i="97"/>
  <c r="ET123" i="97"/>
  <c r="DF124" i="97"/>
  <c r="ES125" i="97"/>
  <c r="ET126" i="97"/>
  <c r="CY127" i="97"/>
  <c r="DV127" i="97"/>
  <c r="DW127" i="97"/>
  <c r="AD26" i="98"/>
  <c r="CL127" i="97"/>
  <c r="AE56" i="98" s="1"/>
  <c r="DY128" i="97"/>
  <c r="ES128" i="97"/>
  <c r="ET128" i="97"/>
  <c r="DF129" i="97"/>
  <c r="ES131" i="97"/>
  <c r="EJ131" i="97"/>
  <c r="CK132" i="97"/>
  <c r="DZ19" i="97"/>
  <c r="CV20" i="97"/>
  <c r="DK22" i="97"/>
  <c r="ES23" i="97"/>
  <c r="ET24" i="97"/>
  <c r="DP25" i="97"/>
  <c r="AB8" i="98"/>
  <c r="EM37" i="97"/>
  <c r="CV38" i="97"/>
  <c r="CV40" i="97"/>
  <c r="ET41" i="97"/>
  <c r="DZ54" i="97"/>
  <c r="AB12" i="98"/>
  <c r="AA13" i="98"/>
  <c r="DF64" i="97"/>
  <c r="DF66" i="97"/>
  <c r="CV69" i="97"/>
  <c r="DY70" i="97"/>
  <c r="EJ70" i="97"/>
  <c r="CV71" i="97"/>
  <c r="EJ73" i="97"/>
  <c r="CV74" i="97"/>
  <c r="EJ75" i="97"/>
  <c r="CV76" i="97"/>
  <c r="Y46" i="98"/>
  <c r="DS77" i="97"/>
  <c r="EP77" i="97"/>
  <c r="DZ78" i="97"/>
  <c r="DZ80" i="97"/>
  <c r="DZ83" i="97"/>
  <c r="DZ85" i="97"/>
  <c r="DE88" i="97"/>
  <c r="DP88" i="97"/>
  <c r="ES89" i="97"/>
  <c r="DP90" i="97"/>
  <c r="DP93" i="97"/>
  <c r="DP95" i="97"/>
  <c r="CP97" i="97"/>
  <c r="ES98" i="97"/>
  <c r="EJ98" i="97"/>
  <c r="DO99" i="97"/>
  <c r="CV99" i="97"/>
  <c r="DY100" i="97"/>
  <c r="EJ100" i="97"/>
  <c r="DO101" i="97"/>
  <c r="CV101" i="97"/>
  <c r="DD102" i="97"/>
  <c r="CN102" i="97"/>
  <c r="EO102" i="97"/>
  <c r="EJ103" i="97"/>
  <c r="CV104" i="97"/>
  <c r="EJ105" i="97"/>
  <c r="DE106" i="97"/>
  <c r="CV106" i="97"/>
  <c r="DD107" i="97"/>
  <c r="DN107" i="97"/>
  <c r="DR107" i="97"/>
  <c r="DZ107" i="97" s="1"/>
  <c r="AA22" i="98"/>
  <c r="EO107" i="97"/>
  <c r="DY108" i="97"/>
  <c r="EJ108" i="97"/>
  <c r="CV109" i="97"/>
  <c r="EJ110" i="97"/>
  <c r="CV111" i="97"/>
  <c r="CN112" i="97"/>
  <c r="CV112" i="97" s="1"/>
  <c r="DS112" i="97"/>
  <c r="EP112" i="97"/>
  <c r="EJ113" i="97"/>
  <c r="CV114" i="97"/>
  <c r="ET115" i="97"/>
  <c r="DF116" i="97"/>
  <c r="DC117" i="97"/>
  <c r="EN117" i="97"/>
  <c r="ET117" i="97" s="1"/>
  <c r="DY119" i="97"/>
  <c r="ET119" i="97"/>
  <c r="DE120" i="97"/>
  <c r="DZ120" i="97"/>
  <c r="W25" i="98"/>
  <c r="Z55" i="98"/>
  <c r="EO122" i="97"/>
  <c r="ES123" i="97"/>
  <c r="DE124" i="97"/>
  <c r="DP124" i="97"/>
  <c r="DZ124" i="97"/>
  <c r="X56" i="98"/>
  <c r="CP127" i="97"/>
  <c r="DU127" i="97"/>
  <c r="ER127" i="97"/>
  <c r="ET127" i="97" s="1"/>
  <c r="DE129" i="97"/>
  <c r="DP129" i="97"/>
  <c r="DZ129" i="97"/>
  <c r="DO130" i="97"/>
  <c r="CV130" i="97"/>
  <c r="ET131" i="97"/>
  <c r="EC132" i="97"/>
  <c r="DJ132" i="97"/>
  <c r="EJ14" i="97"/>
  <c r="CV15" i="97"/>
  <c r="ES16" i="97"/>
  <c r="EI19" i="97"/>
  <c r="EJ19" i="97"/>
  <c r="DF20" i="97"/>
  <c r="W5" i="98"/>
  <c r="Z35" i="98"/>
  <c r="EI24" i="97"/>
  <c r="DY25" i="97"/>
  <c r="DZ25" i="97"/>
  <c r="DE26" i="97"/>
  <c r="CV26" i="97"/>
  <c r="AA6" i="98"/>
  <c r="EJ28" i="97"/>
  <c r="ET28" i="97"/>
  <c r="DF29" i="97"/>
  <c r="ET30" i="97"/>
  <c r="DF31" i="97"/>
  <c r="AB7" i="98"/>
  <c r="DZ34" i="97"/>
  <c r="DZ36" i="97"/>
  <c r="DP45" i="97"/>
  <c r="ES46" i="97"/>
  <c r="AE10" i="98"/>
  <c r="DF48" i="97"/>
  <c r="ET49" i="97"/>
  <c r="AC11" i="98"/>
  <c r="CV53" i="97"/>
  <c r="EJ54" i="97"/>
  <c r="CV55" i="97"/>
  <c r="EJ56" i="97"/>
  <c r="DW57" i="97"/>
  <c r="EL57" i="97"/>
  <c r="AB13" i="98"/>
  <c r="DP66" i="97"/>
  <c r="AA14" i="98"/>
  <c r="DF69" i="97"/>
  <c r="ET70" i="97"/>
  <c r="DF71" i="97"/>
  <c r="DF74" i="97"/>
  <c r="ET75" i="97"/>
  <c r="DF76" i="97"/>
  <c r="DY78" i="97"/>
  <c r="EJ78" i="97"/>
  <c r="CV79" i="97"/>
  <c r="DY80" i="97"/>
  <c r="EJ80" i="97"/>
  <c r="CV81" i="97"/>
  <c r="DY83" i="97"/>
  <c r="EJ83" i="97"/>
  <c r="DO84" i="97"/>
  <c r="CV84" i="97"/>
  <c r="DY85" i="97"/>
  <c r="EJ85" i="97"/>
  <c r="DO86" i="97"/>
  <c r="CV86" i="97"/>
  <c r="DZ88" i="97"/>
  <c r="DZ90" i="97"/>
  <c r="W49" i="98"/>
  <c r="DT92" i="97"/>
  <c r="DZ93" i="97"/>
  <c r="DZ95" i="97"/>
  <c r="ED97" i="97"/>
  <c r="ET98" i="97"/>
  <c r="DF99" i="97"/>
  <c r="ET100" i="97"/>
  <c r="DF101" i="97"/>
  <c r="Z51" i="98"/>
  <c r="ET103" i="97"/>
  <c r="DF104" i="97"/>
  <c r="ET105" i="97"/>
  <c r="DF106" i="97"/>
  <c r="AA52" i="98"/>
  <c r="ET108" i="97"/>
  <c r="DF109" i="97"/>
  <c r="ET110" i="97"/>
  <c r="DF111" i="97"/>
  <c r="Z53" i="98"/>
  <c r="AB24" i="98"/>
  <c r="CV118" i="97"/>
  <c r="DF118" i="97"/>
  <c r="EJ120" i="97"/>
  <c r="CV121" i="97"/>
  <c r="AA25" i="98"/>
  <c r="EJ124" i="97"/>
  <c r="DO125" i="97"/>
  <c r="CV125" i="97"/>
  <c r="DF125" i="97"/>
  <c r="ES126" i="97"/>
  <c r="ET14" i="97"/>
  <c r="DF15" i="97"/>
  <c r="W4" i="98"/>
  <c r="CY17" i="97"/>
  <c r="AB4" i="98"/>
  <c r="EP17" i="97"/>
  <c r="ET19" i="97"/>
  <c r="DE20" i="97"/>
  <c r="DP20" i="97"/>
  <c r="DD22" i="97"/>
  <c r="AA5" i="98"/>
  <c r="EN22" i="97"/>
  <c r="CV23" i="97"/>
  <c r="ES24" i="97"/>
  <c r="EJ25" i="97"/>
  <c r="ET25" i="97"/>
  <c r="DF26" i="97"/>
  <c r="Z36" i="98"/>
  <c r="DS27" i="97"/>
  <c r="DK27" i="97"/>
  <c r="EI28" i="97"/>
  <c r="DY29" i="97"/>
  <c r="DP29" i="97"/>
  <c r="CU30" i="97"/>
  <c r="DP31" i="97"/>
  <c r="AB37" i="98"/>
  <c r="CV33" i="97"/>
  <c r="DY34" i="97"/>
  <c r="ES34" i="97"/>
  <c r="EJ34" i="97"/>
  <c r="CV35" i="97"/>
  <c r="DY36" i="97"/>
  <c r="EJ36" i="97"/>
  <c r="ET36" i="97"/>
  <c r="CZ37" i="97"/>
  <c r="AA8" i="98"/>
  <c r="AC38" i="98"/>
  <c r="DP38" i="97"/>
  <c r="CU39" i="97"/>
  <c r="ES39" i="97"/>
  <c r="DE40" i="97"/>
  <c r="DP40" i="97"/>
  <c r="W39" i="98"/>
  <c r="DZ43" i="97"/>
  <c r="DZ45" i="97"/>
  <c r="DE48" i="97"/>
  <c r="ES49" i="97"/>
  <c r="ES51" i="97"/>
  <c r="AE11" i="98"/>
  <c r="DF53" i="97"/>
  <c r="ET54" i="97"/>
  <c r="DF55" i="97"/>
  <c r="ET56" i="97"/>
  <c r="CQ57" i="97"/>
  <c r="DV57" i="97"/>
  <c r="AC12" i="98"/>
  <c r="CV58" i="97"/>
  <c r="CV60" i="97"/>
  <c r="EJ61" i="97"/>
  <c r="AB14" i="98"/>
  <c r="DP74" i="97"/>
  <c r="DP76" i="97"/>
  <c r="AA16" i="98"/>
  <c r="ET78" i="97"/>
  <c r="DF79" i="97"/>
  <c r="ET80" i="97"/>
  <c r="DF81" i="97"/>
  <c r="Y17" i="98"/>
  <c r="AA17" i="98"/>
  <c r="AB17" i="98"/>
  <c r="ET83" i="97"/>
  <c r="DF84" i="97"/>
  <c r="ET85" i="97"/>
  <c r="DF86" i="97"/>
  <c r="DY88" i="97"/>
  <c r="EJ88" i="97"/>
  <c r="DO89" i="97"/>
  <c r="CV89" i="97"/>
  <c r="DY90" i="97"/>
  <c r="EJ90" i="97"/>
  <c r="CV91" i="97"/>
  <c r="CN92" i="97"/>
  <c r="CV92" i="97" s="1"/>
  <c r="DS92" i="97"/>
  <c r="EP92" i="97"/>
  <c r="ET92" i="97" s="1"/>
  <c r="AC19" i="98"/>
  <c r="DY93" i="97"/>
  <c r="EJ93" i="97"/>
  <c r="DO94" i="97"/>
  <c r="CV94" i="97"/>
  <c r="DY95" i="97"/>
  <c r="EJ95" i="97"/>
  <c r="CV96" i="97"/>
  <c r="AE20" i="98"/>
  <c r="DY99" i="97"/>
  <c r="DP99" i="97"/>
  <c r="ES100" i="97"/>
  <c r="DP101" i="97"/>
  <c r="AA21" i="98"/>
  <c r="ES103" i="97"/>
  <c r="DP104" i="97"/>
  <c r="ES105" i="97"/>
  <c r="DP106" i="97"/>
  <c r="AB22" i="98"/>
  <c r="DP109" i="97"/>
  <c r="DP111" i="97"/>
  <c r="EF112" i="97"/>
  <c r="AA23" i="98"/>
  <c r="DP114" i="97"/>
  <c r="DZ116" i="97"/>
  <c r="EE117" i="97"/>
  <c r="DL117" i="97"/>
  <c r="DL133" i="97" s="1"/>
  <c r="AA24" i="98"/>
  <c r="DP118" i="97"/>
  <c r="ET120" i="97"/>
  <c r="DF121" i="97"/>
  <c r="AB25" i="98"/>
  <c r="DY123" i="97"/>
  <c r="CV123" i="97"/>
  <c r="ET124" i="97"/>
  <c r="DP125" i="97"/>
  <c r="CO127" i="97"/>
  <c r="EI129" i="97"/>
  <c r="DP130" i="97"/>
  <c r="X8" i="98"/>
  <c r="DE37" i="97"/>
  <c r="EI37" i="97"/>
  <c r="AD5" i="98"/>
  <c r="W8" i="98"/>
  <c r="Y8" i="98"/>
  <c r="Y5" i="98"/>
  <c r="AD6" i="98"/>
  <c r="ES27" i="97"/>
  <c r="AM7" i="97"/>
  <c r="AD3" i="97"/>
  <c r="AD9" i="98"/>
  <c r="ES42" i="97"/>
  <c r="W6" i="98"/>
  <c r="Z7" i="98"/>
  <c r="DY32" i="97"/>
  <c r="Y11" i="98"/>
  <c r="CU52" i="97"/>
  <c r="X12" i="98"/>
  <c r="EI57" i="97"/>
  <c r="AD14" i="98"/>
  <c r="ES67" i="97"/>
  <c r="Z19" i="98"/>
  <c r="DY92" i="97"/>
  <c r="CO17" i="97"/>
  <c r="CX17" i="97"/>
  <c r="DF17" i="97" s="1"/>
  <c r="EG17" i="97"/>
  <c r="EI18" i="97"/>
  <c r="AE5" i="98"/>
  <c r="CT22" i="97"/>
  <c r="DC22" i="97"/>
  <c r="ED22" i="97"/>
  <c r="DY24" i="97"/>
  <c r="AB6" i="98"/>
  <c r="CZ27" i="97"/>
  <c r="DR27" i="97"/>
  <c r="CN32" i="97"/>
  <c r="EF32" i="97"/>
  <c r="AD38" i="98"/>
  <c r="AC8" i="98"/>
  <c r="DB37" i="97"/>
  <c r="DT37" i="97"/>
  <c r="EC37" i="97"/>
  <c r="AA9" i="98"/>
  <c r="CY42" i="97"/>
  <c r="DH42" i="97"/>
  <c r="EH42" i="97"/>
  <c r="EJ43" i="97"/>
  <c r="AD10" i="98"/>
  <c r="ES47" i="97"/>
  <c r="W12" i="98"/>
  <c r="AD15" i="98"/>
  <c r="ES72" i="97"/>
  <c r="AD16" i="98"/>
  <c r="ES77" i="97"/>
  <c r="AD17" i="98"/>
  <c r="DE13" i="97"/>
  <c r="W34" i="98"/>
  <c r="CN17" i="97"/>
  <c r="DE21" i="97"/>
  <c r="AD35" i="98"/>
  <c r="CS22" i="97"/>
  <c r="DB22" i="97"/>
  <c r="EL22" i="97"/>
  <c r="CP27" i="97"/>
  <c r="CV27" i="97" s="1"/>
  <c r="CY27" i="97"/>
  <c r="DH27" i="97"/>
  <c r="EH27" i="97"/>
  <c r="DE29" i="97"/>
  <c r="DO31" i="97"/>
  <c r="X37" i="98"/>
  <c r="CL32" i="97"/>
  <c r="AE37" i="98" s="1"/>
  <c r="DD32" i="97"/>
  <c r="DF32" i="97" s="1"/>
  <c r="DM32" i="97"/>
  <c r="EE32" i="97"/>
  <c r="EI35" i="97"/>
  <c r="AB38" i="98"/>
  <c r="DO37" i="97"/>
  <c r="CR37" i="97"/>
  <c r="DA37" i="97"/>
  <c r="DJ37" i="97"/>
  <c r="EB37" i="97"/>
  <c r="DO39" i="97"/>
  <c r="Y39" i="98"/>
  <c r="CO42" i="97"/>
  <c r="CX42" i="97"/>
  <c r="EG42" i="97"/>
  <c r="ES43" i="97"/>
  <c r="DZ47" i="97"/>
  <c r="Z11" i="98"/>
  <c r="DY52" i="97"/>
  <c r="AD18" i="98"/>
  <c r="ES87" i="97"/>
  <c r="X20" i="98"/>
  <c r="EI97" i="97"/>
  <c r="DE14" i="97"/>
  <c r="X34" i="98"/>
  <c r="CL17" i="97"/>
  <c r="AE34" i="98" s="1"/>
  <c r="EE17" i="97"/>
  <c r="AB35" i="98"/>
  <c r="DJ22" i="97"/>
  <c r="DS22" i="97"/>
  <c r="EB22" i="97"/>
  <c r="Y36" i="98"/>
  <c r="CX27" i="97"/>
  <c r="DX27" i="97"/>
  <c r="EG27" i="97"/>
  <c r="DE30" i="97"/>
  <c r="DL32" i="97"/>
  <c r="DU32" i="97"/>
  <c r="ED32" i="97"/>
  <c r="DI37" i="97"/>
  <c r="DR37" i="97"/>
  <c r="DZ37" i="97" s="1"/>
  <c r="DE38" i="97"/>
  <c r="DN42" i="97"/>
  <c r="DW42" i="97"/>
  <c r="DZ42" i="97" s="1"/>
  <c r="EF42" i="97"/>
  <c r="DP62" i="97"/>
  <c r="Z12" i="98"/>
  <c r="DY57" i="97"/>
  <c r="W14" i="98"/>
  <c r="DO67" i="97"/>
  <c r="DE15" i="97"/>
  <c r="AC34" i="98"/>
  <c r="EM17" i="97"/>
  <c r="ET17" i="97" s="1"/>
  <c r="AA35" i="98"/>
  <c r="CQ22" i="97"/>
  <c r="DR22" i="97"/>
  <c r="ER22" i="97"/>
  <c r="DE23" i="97"/>
  <c r="W36" i="98"/>
  <c r="EO27" i="97"/>
  <c r="DE31" i="97"/>
  <c r="AD37" i="98"/>
  <c r="EL32" i="97"/>
  <c r="Z38" i="98"/>
  <c r="DH37" i="97"/>
  <c r="EQ37" i="97"/>
  <c r="ET37" i="97" s="1"/>
  <c r="DE39" i="97"/>
  <c r="X39" i="98"/>
  <c r="CL42" i="97"/>
  <c r="AE39" i="98" s="1"/>
  <c r="EN42" i="97"/>
  <c r="W15" i="98"/>
  <c r="X17" i="98"/>
  <c r="DE82" i="97"/>
  <c r="EI82" i="97"/>
  <c r="DE16" i="97"/>
  <c r="AD34" i="98"/>
  <c r="DH22" i="97"/>
  <c r="DO26" i="97"/>
  <c r="X36" i="98"/>
  <c r="EE27" i="97"/>
  <c r="EB32" i="97"/>
  <c r="DO34" i="97"/>
  <c r="CO37" i="97"/>
  <c r="CX37" i="97"/>
  <c r="EG37" i="97"/>
  <c r="ED42" i="97"/>
  <c r="CV67" i="97"/>
  <c r="DP77" i="97"/>
  <c r="AD11" i="98"/>
  <c r="ES52" i="97"/>
  <c r="Z14" i="98"/>
  <c r="DY67" i="97"/>
  <c r="W17" i="98"/>
  <c r="DO82" i="97"/>
  <c r="W18" i="98"/>
  <c r="DO87" i="97"/>
  <c r="DO17" i="97"/>
  <c r="DJ17" i="97"/>
  <c r="DP17" i="97" s="1"/>
  <c r="Y35" i="98"/>
  <c r="CU22" i="97"/>
  <c r="CX22" i="97"/>
  <c r="DO22" i="97"/>
  <c r="DI32" i="97"/>
  <c r="DR32" i="97"/>
  <c r="DE33" i="97"/>
  <c r="DO35" i="97"/>
  <c r="W38" i="98"/>
  <c r="DN37" i="97"/>
  <c r="DE41" i="97"/>
  <c r="AD39" i="98"/>
  <c r="DK42" i="97"/>
  <c r="EL42" i="97"/>
  <c r="DO43" i="97"/>
  <c r="CV72" i="97"/>
  <c r="Z15" i="98"/>
  <c r="Z16" i="98"/>
  <c r="DY77" i="97"/>
  <c r="Z17" i="98"/>
  <c r="DY82" i="97"/>
  <c r="DR17" i="97"/>
  <c r="DZ17" i="97" s="1"/>
  <c r="AD36" i="98"/>
  <c r="DB27" i="97"/>
  <c r="EL27" i="97"/>
  <c r="Z37" i="98"/>
  <c r="X38" i="98"/>
  <c r="CL37" i="97"/>
  <c r="AE38" i="98" s="1"/>
  <c r="ET57" i="97"/>
  <c r="CV82" i="97"/>
  <c r="CV87" i="97"/>
  <c r="W10" i="98"/>
  <c r="DO47" i="97"/>
  <c r="Y10" i="98"/>
  <c r="AD13" i="98"/>
  <c r="ES62" i="97"/>
  <c r="AA39" i="98"/>
  <c r="DE43" i="97"/>
  <c r="DZ87" i="97"/>
  <c r="CO97" i="97"/>
  <c r="AD21" i="98"/>
  <c r="ES102" i="97"/>
  <c r="AD22" i="98"/>
  <c r="ES107" i="97"/>
  <c r="Z40" i="98"/>
  <c r="CY47" i="97"/>
  <c r="DH47" i="97"/>
  <c r="DP47" i="97" s="1"/>
  <c r="EH47" i="97"/>
  <c r="DE49" i="97"/>
  <c r="X41" i="98"/>
  <c r="CL52" i="97"/>
  <c r="AE41" i="98" s="1"/>
  <c r="DD52" i="97"/>
  <c r="EE52" i="97"/>
  <c r="EI55" i="97"/>
  <c r="AB42" i="98"/>
  <c r="DO57" i="97"/>
  <c r="DA57" i="97"/>
  <c r="EB57" i="97"/>
  <c r="Y43" i="98"/>
  <c r="CX62" i="97"/>
  <c r="EG62" i="97"/>
  <c r="EI63" i="97"/>
  <c r="DE65" i="97"/>
  <c r="AC44" i="98"/>
  <c r="DC67" i="97"/>
  <c r="ED67" i="97"/>
  <c r="EI71" i="97"/>
  <c r="AA45" i="98"/>
  <c r="AB15" i="98"/>
  <c r="CZ72" i="97"/>
  <c r="DR72" i="97"/>
  <c r="DZ72" i="97" s="1"/>
  <c r="DE73" i="97"/>
  <c r="W46" i="98"/>
  <c r="CN77" i="97"/>
  <c r="CV77" i="97" s="1"/>
  <c r="EF77" i="97"/>
  <c r="CU79" i="97"/>
  <c r="EI79" i="97"/>
  <c r="DE81" i="97"/>
  <c r="AD47" i="98"/>
  <c r="AC17" i="98"/>
  <c r="DB82" i="97"/>
  <c r="EC82" i="97"/>
  <c r="EL82" i="97"/>
  <c r="ET82" i="97" s="1"/>
  <c r="Z48" i="98"/>
  <c r="AA18" i="98"/>
  <c r="CY87" i="97"/>
  <c r="DH87" i="97"/>
  <c r="DP87" i="97" s="1"/>
  <c r="EH87" i="97"/>
  <c r="DE89" i="97"/>
  <c r="X49" i="98"/>
  <c r="CL92" i="97"/>
  <c r="AE49" i="98" s="1"/>
  <c r="DD92" i="97"/>
  <c r="EE92" i="97"/>
  <c r="EI95" i="97"/>
  <c r="DO96" i="97"/>
  <c r="DH97" i="97"/>
  <c r="DT97" i="97"/>
  <c r="DI97" i="97"/>
  <c r="EL97" i="97"/>
  <c r="AD50" i="98"/>
  <c r="C23" i="98" s="1"/>
  <c r="AC20" i="98"/>
  <c r="D27" i="98" s="1"/>
  <c r="H133" i="97"/>
  <c r="V133" i="97"/>
  <c r="AQ133" i="97"/>
  <c r="BB133" i="97"/>
  <c r="BX133" i="97"/>
  <c r="CI133" i="97"/>
  <c r="ES112" i="97"/>
  <c r="AD23" i="98"/>
  <c r="Z57" i="98"/>
  <c r="Y40" i="98"/>
  <c r="CO47" i="97"/>
  <c r="CX47" i="97"/>
  <c r="EG47" i="97"/>
  <c r="EI48" i="97"/>
  <c r="DE50" i="97"/>
  <c r="AC41" i="98"/>
  <c r="DC52" i="97"/>
  <c r="ED52" i="97"/>
  <c r="EI56" i="97"/>
  <c r="AA42" i="98"/>
  <c r="CZ57" i="97"/>
  <c r="DR57" i="97"/>
  <c r="DE58" i="97"/>
  <c r="W43" i="98"/>
  <c r="EF62" i="97"/>
  <c r="EI64" i="97"/>
  <c r="DE66" i="97"/>
  <c r="AD44" i="98"/>
  <c r="DB67" i="97"/>
  <c r="EC67" i="97"/>
  <c r="EL67" i="97"/>
  <c r="ET67" i="97" s="1"/>
  <c r="Z45" i="98"/>
  <c r="CY72" i="97"/>
  <c r="DH72" i="97"/>
  <c r="DP72" i="97" s="1"/>
  <c r="EH72" i="97"/>
  <c r="DE74" i="97"/>
  <c r="X46" i="98"/>
  <c r="CL77" i="97"/>
  <c r="AE46" i="98" s="1"/>
  <c r="DD77" i="97"/>
  <c r="EE77" i="97"/>
  <c r="EI80" i="97"/>
  <c r="DA82" i="97"/>
  <c r="EB82" i="97"/>
  <c r="Y48" i="98"/>
  <c r="CX87" i="97"/>
  <c r="EG87" i="97"/>
  <c r="EI88" i="97"/>
  <c r="DE90" i="97"/>
  <c r="DC92" i="97"/>
  <c r="ED92" i="97"/>
  <c r="Y50" i="98"/>
  <c r="G133" i="97"/>
  <c r="R133" i="97"/>
  <c r="AP133" i="97"/>
  <c r="BA133" i="97"/>
  <c r="BL133" i="97"/>
  <c r="BW133" i="97"/>
  <c r="CH133" i="97"/>
  <c r="EH97" i="97"/>
  <c r="DD97" i="97"/>
  <c r="DR97" i="97"/>
  <c r="X24" i="98"/>
  <c r="DE117" i="97"/>
  <c r="EI117" i="97"/>
  <c r="W24" i="98"/>
  <c r="AB57" i="98"/>
  <c r="W40" i="98"/>
  <c r="EF47" i="97"/>
  <c r="EO47" i="97"/>
  <c r="DE51" i="97"/>
  <c r="AD41" i="98"/>
  <c r="DB52" i="97"/>
  <c r="EC52" i="97"/>
  <c r="EL52" i="97"/>
  <c r="ET52" i="97" s="1"/>
  <c r="Z42" i="98"/>
  <c r="CY57" i="97"/>
  <c r="DH57" i="97"/>
  <c r="DP57" i="97" s="1"/>
  <c r="EH57" i="97"/>
  <c r="DE59" i="97"/>
  <c r="X43" i="98"/>
  <c r="CL62" i="97"/>
  <c r="AE43" i="98" s="1"/>
  <c r="DD62" i="97"/>
  <c r="EE62" i="97"/>
  <c r="AB44" i="98"/>
  <c r="DA67" i="97"/>
  <c r="EB67" i="97"/>
  <c r="Y45" i="98"/>
  <c r="CX72" i="97"/>
  <c r="EG72" i="97"/>
  <c r="DE75" i="97"/>
  <c r="AC46" i="98"/>
  <c r="DC77" i="97"/>
  <c r="ED77" i="97"/>
  <c r="AA47" i="98"/>
  <c r="CZ82" i="97"/>
  <c r="DR82" i="97"/>
  <c r="DE83" i="97"/>
  <c r="W48" i="98"/>
  <c r="EF87" i="97"/>
  <c r="DE91" i="97"/>
  <c r="AD49" i="98"/>
  <c r="DB92" i="97"/>
  <c r="EC92" i="97"/>
  <c r="AA50" i="98"/>
  <c r="G12" i="98" s="1"/>
  <c r="F133" i="97"/>
  <c r="Q133" i="97"/>
  <c r="AB133" i="97"/>
  <c r="BK133" i="97"/>
  <c r="BV133" i="97"/>
  <c r="CG133" i="97"/>
  <c r="E27" i="98"/>
  <c r="X21" i="98"/>
  <c r="EI102" i="97"/>
  <c r="W22" i="98"/>
  <c r="DO107" i="97"/>
  <c r="Z23" i="98"/>
  <c r="DY112" i="97"/>
  <c r="DE44" i="97"/>
  <c r="X40" i="98"/>
  <c r="CL47" i="97"/>
  <c r="AE40" i="98" s="1"/>
  <c r="EE47" i="97"/>
  <c r="AB41" i="98"/>
  <c r="EB52" i="97"/>
  <c r="Y42" i="98"/>
  <c r="F53" i="98" s="1"/>
  <c r="CX57" i="97"/>
  <c r="EG57" i="97"/>
  <c r="DE60" i="97"/>
  <c r="AC43" i="98"/>
  <c r="ED62" i="97"/>
  <c r="AA44" i="98"/>
  <c r="DR67" i="97"/>
  <c r="DZ67" i="97" s="1"/>
  <c r="DE68" i="97"/>
  <c r="W45" i="98"/>
  <c r="EF72" i="97"/>
  <c r="DE76" i="97"/>
  <c r="AD46" i="98"/>
  <c r="EC77" i="97"/>
  <c r="EL77" i="97"/>
  <c r="ET77" i="97" s="1"/>
  <c r="Z47" i="98"/>
  <c r="DH82" i="97"/>
  <c r="DP82" i="97" s="1"/>
  <c r="EH82" i="97"/>
  <c r="DE84" i="97"/>
  <c r="X48" i="98"/>
  <c r="CL87" i="97"/>
  <c r="AE48" i="98" s="1"/>
  <c r="EE87" i="97"/>
  <c r="AB49" i="98"/>
  <c r="EB92" i="97"/>
  <c r="ES92" i="97"/>
  <c r="P133" i="97"/>
  <c r="AA133" i="97"/>
  <c r="AV133" i="97"/>
  <c r="BJ133" i="97"/>
  <c r="BU133" i="97"/>
  <c r="CF133" i="97"/>
  <c r="DB97" i="97"/>
  <c r="EF97" i="97"/>
  <c r="W21" i="98"/>
  <c r="DO102" i="97"/>
  <c r="CK133" i="97"/>
  <c r="AE27" i="98"/>
  <c r="DE45" i="97"/>
  <c r="AC40" i="98"/>
  <c r="ED47" i="97"/>
  <c r="AA41" i="98"/>
  <c r="DR52" i="97"/>
  <c r="DZ52" i="97" s="1"/>
  <c r="DE53" i="97"/>
  <c r="W42" i="98"/>
  <c r="G53" i="98" s="1"/>
  <c r="EF57" i="97"/>
  <c r="DE61" i="97"/>
  <c r="AD43" i="98"/>
  <c r="EC62" i="97"/>
  <c r="EL62" i="97"/>
  <c r="ET62" i="97" s="1"/>
  <c r="Z44" i="98"/>
  <c r="DH67" i="97"/>
  <c r="DP67" i="97" s="1"/>
  <c r="EH67" i="97"/>
  <c r="DE69" i="97"/>
  <c r="X45" i="98"/>
  <c r="EE72" i="97"/>
  <c r="AB46" i="98"/>
  <c r="EB77" i="97"/>
  <c r="Y47" i="98"/>
  <c r="CX82" i="97"/>
  <c r="EG82" i="97"/>
  <c r="DE85" i="97"/>
  <c r="AC48" i="98"/>
  <c r="ED87" i="97"/>
  <c r="DR92" i="97"/>
  <c r="DZ92" i="97" s="1"/>
  <c r="DE93" i="97"/>
  <c r="EI96" i="97"/>
  <c r="CS97" i="97"/>
  <c r="DX97" i="97"/>
  <c r="EP97" i="97"/>
  <c r="DC97" i="97"/>
  <c r="EI107" i="97"/>
  <c r="N133" i="97"/>
  <c r="BF133" i="97"/>
  <c r="O133" i="97"/>
  <c r="Z133" i="97"/>
  <c r="AK133" i="97"/>
  <c r="AU133" i="97"/>
  <c r="BT133" i="97"/>
  <c r="DA97" i="97"/>
  <c r="EE97" i="97"/>
  <c r="DY102" i="97"/>
  <c r="Z21" i="98"/>
  <c r="Z24" i="98"/>
  <c r="DY117" i="97"/>
  <c r="DE46" i="97"/>
  <c r="AD40" i="98"/>
  <c r="Z41" i="98"/>
  <c r="DH52" i="97"/>
  <c r="DP52" i="97" s="1"/>
  <c r="DE54" i="97"/>
  <c r="X42" i="98"/>
  <c r="H53" i="98" s="1"/>
  <c r="CL57" i="97"/>
  <c r="AE42" i="98" s="1"/>
  <c r="AB43" i="98"/>
  <c r="Y44" i="98"/>
  <c r="CX67" i="97"/>
  <c r="DE70" i="97"/>
  <c r="AC45" i="98"/>
  <c r="AA46" i="98"/>
  <c r="DR77" i="97"/>
  <c r="DZ77" i="97" s="1"/>
  <c r="DE78" i="97"/>
  <c r="W47" i="98"/>
  <c r="DE86" i="97"/>
  <c r="AD48" i="98"/>
  <c r="EL87" i="97"/>
  <c r="ET87" i="97" s="1"/>
  <c r="Z49" i="98"/>
  <c r="DH92" i="97"/>
  <c r="DP92" i="97" s="1"/>
  <c r="DE94" i="97"/>
  <c r="Y133" i="97"/>
  <c r="AJ133" i="97"/>
  <c r="AT133" i="97"/>
  <c r="BE133" i="97"/>
  <c r="BP133" i="97"/>
  <c r="CD133" i="97"/>
  <c r="CZ97" i="97"/>
  <c r="DJ97" i="97"/>
  <c r="W26" i="98"/>
  <c r="DO127" i="97"/>
  <c r="AB40" i="98"/>
  <c r="Y41" i="98"/>
  <c r="CO52" i="97"/>
  <c r="CV52" i="97" s="1"/>
  <c r="AC42" i="98"/>
  <c r="D22" i="98" s="1"/>
  <c r="AA43" i="98"/>
  <c r="G11" i="98" s="1"/>
  <c r="DR62" i="97"/>
  <c r="DZ62" i="97" s="1"/>
  <c r="W44" i="98"/>
  <c r="AD45" i="98"/>
  <c r="EL72" i="97"/>
  <c r="ET72" i="97" s="1"/>
  <c r="Z46" i="98"/>
  <c r="X47" i="98"/>
  <c r="CL82" i="97"/>
  <c r="AE47" i="98" s="1"/>
  <c r="CU82" i="97"/>
  <c r="AB48" i="98"/>
  <c r="Y49" i="98"/>
  <c r="CQ97" i="97"/>
  <c r="CL97" i="97"/>
  <c r="AE50" i="98" s="1"/>
  <c r="W133" i="97"/>
  <c r="M133" i="97"/>
  <c r="X133" i="97"/>
  <c r="AI133" i="97"/>
  <c r="AS133" i="97"/>
  <c r="BZ133" i="97"/>
  <c r="CY97" i="97"/>
  <c r="EC97" i="97"/>
  <c r="AD25" i="98"/>
  <c r="ES122" i="97"/>
  <c r="AD42" i="98"/>
  <c r="L133" i="97"/>
  <c r="AH133" i="97"/>
  <c r="AR133" i="97"/>
  <c r="BC133" i="97"/>
  <c r="BN133" i="97"/>
  <c r="BY133" i="97"/>
  <c r="CJ133" i="97"/>
  <c r="W50" i="98"/>
  <c r="CN97" i="97"/>
  <c r="EI99" i="97"/>
  <c r="DE101" i="97"/>
  <c r="AD51" i="98"/>
  <c r="CS102" i="97"/>
  <c r="DB102" i="97"/>
  <c r="EC102" i="97"/>
  <c r="EL102" i="97"/>
  <c r="Z52" i="98"/>
  <c r="CY107" i="97"/>
  <c r="DH107" i="97"/>
  <c r="EH107" i="97"/>
  <c r="DE109" i="97"/>
  <c r="X53" i="98"/>
  <c r="CL112" i="97"/>
  <c r="AE53" i="98" s="1"/>
  <c r="DD112" i="97"/>
  <c r="EE112" i="97"/>
  <c r="EI115" i="97"/>
  <c r="AB54" i="98"/>
  <c r="DA117" i="97"/>
  <c r="EB117" i="97"/>
  <c r="Y55" i="98"/>
  <c r="CX122" i="97"/>
  <c r="DF122" i="97" s="1"/>
  <c r="DO122" i="97"/>
  <c r="EG122" i="97"/>
  <c r="EI123" i="97"/>
  <c r="AC56" i="98"/>
  <c r="DC127" i="97"/>
  <c r="EI131" i="97"/>
  <c r="AX132" i="97"/>
  <c r="BG132" i="97"/>
  <c r="CQ132" i="97"/>
  <c r="CZ132" i="97"/>
  <c r="DI132" i="97"/>
  <c r="DR132" i="97"/>
  <c r="ER132" i="97"/>
  <c r="AZ133" i="97"/>
  <c r="G7" i="98"/>
  <c r="B22" i="98"/>
  <c r="D23" i="98"/>
  <c r="B26" i="98"/>
  <c r="X50" i="98"/>
  <c r="H54" i="98" s="1"/>
  <c r="EI100" i="97"/>
  <c r="DA102" i="97"/>
  <c r="DS102" i="97"/>
  <c r="EB102" i="97"/>
  <c r="DO104" i="97"/>
  <c r="CX107" i="97"/>
  <c r="EG107" i="97"/>
  <c r="EI108" i="97"/>
  <c r="DE110" i="97"/>
  <c r="DC112" i="97"/>
  <c r="DU112" i="97"/>
  <c r="ED112" i="97"/>
  <c r="EI116" i="97"/>
  <c r="CZ117" i="97"/>
  <c r="DI117" i="97"/>
  <c r="DR117" i="97"/>
  <c r="DZ117" i="97" s="1"/>
  <c r="DE118" i="97"/>
  <c r="W55" i="98"/>
  <c r="DN122" i="97"/>
  <c r="DN133" i="97" s="1"/>
  <c r="EF122" i="97"/>
  <c r="EI124" i="97"/>
  <c r="DE126" i="97"/>
  <c r="AD56" i="98"/>
  <c r="DB127" i="97"/>
  <c r="DK127" i="97"/>
  <c r="DK133" i="97" s="1"/>
  <c r="EC127" i="97"/>
  <c r="AW132" i="97"/>
  <c r="CP132" i="97"/>
  <c r="CY132" i="97"/>
  <c r="DH132" i="97"/>
  <c r="EH132" i="97"/>
  <c r="AG133" i="97"/>
  <c r="H8" i="98"/>
  <c r="F11" i="98"/>
  <c r="H12" i="98"/>
  <c r="AA51" i="98"/>
  <c r="CQ102" i="97"/>
  <c r="CV102" i="97" s="1"/>
  <c r="CZ102" i="97"/>
  <c r="DR102" i="97"/>
  <c r="DZ102" i="97" s="1"/>
  <c r="DE103" i="97"/>
  <c r="W52" i="98"/>
  <c r="CN107" i="97"/>
  <c r="CV107" i="97" s="1"/>
  <c r="EF107" i="97"/>
  <c r="DE111" i="97"/>
  <c r="AD53" i="98"/>
  <c r="DB112" i="97"/>
  <c r="EC112" i="97"/>
  <c r="EL112" i="97"/>
  <c r="ET112" i="97" s="1"/>
  <c r="Z54" i="98"/>
  <c r="CY117" i="97"/>
  <c r="EH117" i="97"/>
  <c r="X55" i="98"/>
  <c r="CL122" i="97"/>
  <c r="AE55" i="98" s="1"/>
  <c r="DV122" i="97"/>
  <c r="EE122" i="97"/>
  <c r="AB56" i="98"/>
  <c r="DS127" i="97"/>
  <c r="EB127" i="97"/>
  <c r="ES127" i="97"/>
  <c r="AD132" i="97"/>
  <c r="CX132" i="97"/>
  <c r="DX132" i="97"/>
  <c r="EG132" i="97"/>
  <c r="EP132" i="97"/>
  <c r="E133" i="97"/>
  <c r="AF133" i="97"/>
  <c r="BO133" i="97"/>
  <c r="G54" i="98"/>
  <c r="G8" i="98"/>
  <c r="E11" i="98"/>
  <c r="B23" i="98"/>
  <c r="B27" i="98"/>
  <c r="DO98" i="97"/>
  <c r="DH102" i="97"/>
  <c r="DP102" i="97" s="1"/>
  <c r="EH102" i="97"/>
  <c r="DO106" i="97"/>
  <c r="X52" i="98"/>
  <c r="CL107" i="97"/>
  <c r="AE52" i="98" s="1"/>
  <c r="EE107" i="97"/>
  <c r="CU110" i="97"/>
  <c r="AB53" i="98"/>
  <c r="EB112" i="97"/>
  <c r="Y54" i="98"/>
  <c r="CX117" i="97"/>
  <c r="EG117" i="97"/>
  <c r="AC55" i="98"/>
  <c r="EM122" i="97"/>
  <c r="ET122" i="97" s="1"/>
  <c r="AA56" i="98"/>
  <c r="CZ127" i="97"/>
  <c r="DR127" i="97"/>
  <c r="DZ127" i="97" s="1"/>
  <c r="T132" i="97"/>
  <c r="AC132" i="97"/>
  <c r="CN132" i="97"/>
  <c r="DW132" i="97"/>
  <c r="EO132" i="97"/>
  <c r="D133" i="97"/>
  <c r="H49" i="98"/>
  <c r="F54" i="98"/>
  <c r="F12" i="98"/>
  <c r="Y51" i="98"/>
  <c r="CX102" i="97"/>
  <c r="EG102" i="97"/>
  <c r="DE105" i="97"/>
  <c r="AC52" i="98"/>
  <c r="ED107" i="97"/>
  <c r="AA53" i="98"/>
  <c r="DR112" i="97"/>
  <c r="DE113" i="97"/>
  <c r="EF117" i="97"/>
  <c r="DE121" i="97"/>
  <c r="AD55" i="98"/>
  <c r="EC122" i="97"/>
  <c r="DH127" i="97"/>
  <c r="EH127" i="97"/>
  <c r="J132" i="97"/>
  <c r="S132" i="97"/>
  <c r="CL132" i="97"/>
  <c r="DD132" i="97"/>
  <c r="DM132" i="97"/>
  <c r="DV132" i="97"/>
  <c r="EE132" i="97"/>
  <c r="EN132" i="97"/>
  <c r="C133" i="97"/>
  <c r="AL133" i="97"/>
  <c r="BD133" i="97"/>
  <c r="BM133" i="97"/>
  <c r="CE133" i="97"/>
  <c r="E8" i="98"/>
  <c r="E12" i="98"/>
  <c r="W51" i="98"/>
  <c r="CU104" i="97"/>
  <c r="AD52" i="98"/>
  <c r="EL107" i="97"/>
  <c r="ET107" i="97" s="1"/>
  <c r="DH112" i="97"/>
  <c r="DP112" i="97" s="1"/>
  <c r="DE114" i="97"/>
  <c r="X54" i="98"/>
  <c r="CL117" i="97"/>
  <c r="AE54" i="98" s="1"/>
  <c r="CU120" i="97"/>
  <c r="AB55" i="98"/>
  <c r="Y56" i="98"/>
  <c r="CX127" i="97"/>
  <c r="CU128" i="97"/>
  <c r="I132" i="97"/>
  <c r="CB132" i="97"/>
  <c r="DC132" i="97"/>
  <c r="DU132" i="97"/>
  <c r="EM132" i="97"/>
  <c r="B133" i="97"/>
  <c r="X22" i="98"/>
  <c r="E26" i="98"/>
  <c r="X51" i="98"/>
  <c r="CL102" i="97"/>
  <c r="AE51" i="98" s="1"/>
  <c r="AB52" i="98"/>
  <c r="Y53" i="98"/>
  <c r="AC54" i="98"/>
  <c r="AA55" i="98"/>
  <c r="DR122" i="97"/>
  <c r="W56" i="98"/>
  <c r="BR132" i="97"/>
  <c r="CA132" i="97"/>
  <c r="CS132" i="97"/>
  <c r="DB132" i="97"/>
  <c r="DT132" i="97"/>
  <c r="EL132" i="97"/>
  <c r="D26" i="98"/>
  <c r="AD54" i="98"/>
  <c r="BQ132" i="97"/>
  <c r="CR132" i="97"/>
  <c r="H7" i="98"/>
  <c r="E23" i="98"/>
  <c r="DW133" i="97" l="1"/>
  <c r="DF112" i="97"/>
  <c r="AE28" i="98"/>
  <c r="DZ82" i="97"/>
  <c r="DZ22" i="97"/>
  <c r="DJ133" i="97"/>
  <c r="ET32" i="97"/>
  <c r="E22" i="98"/>
  <c r="C22" i="98"/>
  <c r="CV42" i="97"/>
  <c r="CV32" i="97"/>
  <c r="AY13" i="97"/>
  <c r="CV47" i="97"/>
  <c r="EJ17" i="97"/>
  <c r="DF127" i="97"/>
  <c r="EJ97" i="97"/>
  <c r="H11" i="98"/>
  <c r="CV127" i="97"/>
  <c r="DY132" i="97"/>
  <c r="DF72" i="97"/>
  <c r="DF52" i="97"/>
  <c r="DM133" i="97"/>
  <c r="EP133" i="97"/>
  <c r="DV133" i="97"/>
  <c r="DS133" i="97"/>
  <c r="DP27" i="97"/>
  <c r="EJ132" i="97"/>
  <c r="DF77" i="97"/>
  <c r="DF47" i="97"/>
  <c r="EN133" i="97"/>
  <c r="DP117" i="97"/>
  <c r="DP107" i="97"/>
  <c r="ET47" i="97"/>
  <c r="DF22" i="97"/>
  <c r="DZ112" i="97"/>
  <c r="ER133" i="97"/>
  <c r="DF82" i="97"/>
  <c r="DF92" i="97"/>
  <c r="DZ57" i="97"/>
  <c r="EJ42" i="97"/>
  <c r="CT133" i="97"/>
  <c r="CP133" i="97"/>
  <c r="ET102" i="97"/>
  <c r="EJ72" i="97"/>
  <c r="DF37" i="97"/>
  <c r="CV57" i="97"/>
  <c r="AF37" i="98"/>
  <c r="EJ127" i="97"/>
  <c r="CQ133" i="97"/>
  <c r="EJ87" i="97"/>
  <c r="DP32" i="97"/>
  <c r="EJ22" i="97"/>
  <c r="DA133" i="97"/>
  <c r="EF133" i="97"/>
  <c r="DF97" i="97"/>
  <c r="EJ47" i="97"/>
  <c r="DF87" i="97"/>
  <c r="AF51" i="98"/>
  <c r="DC133" i="97"/>
  <c r="CY133" i="97"/>
  <c r="DE97" i="97"/>
  <c r="EJ62" i="97"/>
  <c r="AF38" i="98"/>
  <c r="DF42" i="97"/>
  <c r="ET22" i="97"/>
  <c r="AF41" i="98"/>
  <c r="CS133" i="97"/>
  <c r="DU133" i="97"/>
  <c r="CO133" i="97"/>
  <c r="ET27" i="97"/>
  <c r="EJ27" i="97"/>
  <c r="ES22" i="97"/>
  <c r="Z58" i="98"/>
  <c r="DD133" i="97"/>
  <c r="EJ32" i="97"/>
  <c r="AF53" i="98"/>
  <c r="AF56" i="98"/>
  <c r="EJ122" i="97"/>
  <c r="EJ107" i="97"/>
  <c r="EC133" i="97"/>
  <c r="EQ133" i="97"/>
  <c r="DF57" i="97"/>
  <c r="ET42" i="97"/>
  <c r="DZ32" i="97"/>
  <c r="AF35" i="98"/>
  <c r="AF39" i="98"/>
  <c r="AF49" i="98"/>
  <c r="AF54" i="98"/>
  <c r="DP127" i="97"/>
  <c r="ED133" i="97"/>
  <c r="AF50" i="98"/>
  <c r="CV37" i="97"/>
  <c r="DP22" i="97"/>
  <c r="CV22" i="97"/>
  <c r="AB58" i="98"/>
  <c r="ES132" i="97"/>
  <c r="AD27" i="98"/>
  <c r="BQ133" i="97"/>
  <c r="DY127" i="97"/>
  <c r="Z26" i="98"/>
  <c r="X13" i="98"/>
  <c r="H48" i="98" s="1"/>
  <c r="EI62" i="97"/>
  <c r="DE62" i="97"/>
  <c r="CU127" i="97"/>
  <c r="Y26" i="98"/>
  <c r="CU102" i="97"/>
  <c r="Y21" i="98"/>
  <c r="Y23" i="98"/>
  <c r="CU112" i="97"/>
  <c r="CL133" i="97"/>
  <c r="AE57" i="98"/>
  <c r="AE58" i="98" s="1"/>
  <c r="CA133" i="97"/>
  <c r="AC27" i="98"/>
  <c r="AC28" i="98" s="1"/>
  <c r="DY122" i="97"/>
  <c r="Z25" i="98"/>
  <c r="Y15" i="98"/>
  <c r="CU72" i="97"/>
  <c r="X16" i="98"/>
  <c r="EI77" i="97"/>
  <c r="DE77" i="97"/>
  <c r="X9" i="98"/>
  <c r="EI42" i="97"/>
  <c r="DE42" i="97"/>
  <c r="AD8" i="98"/>
  <c r="ES37" i="97"/>
  <c r="Y7" i="98"/>
  <c r="CU32" i="97"/>
  <c r="EM133" i="97"/>
  <c r="AM133" i="97"/>
  <c r="EJ112" i="97"/>
  <c r="DF107" i="97"/>
  <c r="CV97" i="97"/>
  <c r="EJ77" i="97"/>
  <c r="DE102" i="97"/>
  <c r="AF48" i="98"/>
  <c r="EJ82" i="97"/>
  <c r="DP97" i="97"/>
  <c r="DF62" i="97"/>
  <c r="DF27" i="97"/>
  <c r="ES82" i="97"/>
  <c r="Z5" i="98"/>
  <c r="DY22" i="97"/>
  <c r="W7" i="98"/>
  <c r="DO32" i="97"/>
  <c r="T133" i="97"/>
  <c r="W57" i="98"/>
  <c r="W58" i="98" s="1"/>
  <c r="CX133" i="97"/>
  <c r="DF132" i="97"/>
  <c r="DH133" i="97"/>
  <c r="DP132" i="97"/>
  <c r="AB27" i="98"/>
  <c r="AB28" i="98" s="1"/>
  <c r="BG133" i="97"/>
  <c r="Z18" i="98"/>
  <c r="DY87" i="97"/>
  <c r="W16" i="98"/>
  <c r="DO77" i="97"/>
  <c r="X11" i="98"/>
  <c r="DE52" i="97"/>
  <c r="EI52" i="97"/>
  <c r="Y20" i="98"/>
  <c r="F49" i="98" s="1"/>
  <c r="CU97" i="97"/>
  <c r="AF34" i="98"/>
  <c r="Z4" i="98"/>
  <c r="DY17" i="97"/>
  <c r="CR133" i="97"/>
  <c r="DF117" i="97"/>
  <c r="DP122" i="97"/>
  <c r="AF42" i="98"/>
  <c r="AN133" i="97"/>
  <c r="AF17" i="98"/>
  <c r="DP42" i="97"/>
  <c r="AA57" i="98"/>
  <c r="AA58" i="98" s="1"/>
  <c r="AX133" i="97"/>
  <c r="Y27" i="98"/>
  <c r="AC133" i="97"/>
  <c r="CU132" i="97"/>
  <c r="Y12" i="98"/>
  <c r="CU57" i="97"/>
  <c r="AD20" i="98"/>
  <c r="C27" i="98" s="1"/>
  <c r="ES97" i="97"/>
  <c r="AD12" i="98"/>
  <c r="C26" i="98" s="1"/>
  <c r="ES57" i="97"/>
  <c r="Y9" i="98"/>
  <c r="CU42" i="97"/>
  <c r="Y4" i="98"/>
  <c r="CU17" i="97"/>
  <c r="AW7" i="97"/>
  <c r="AN3" i="97"/>
  <c r="DX133" i="97"/>
  <c r="AF44" i="98"/>
  <c r="AF47" i="98"/>
  <c r="EJ67" i="97"/>
  <c r="AF43" i="98"/>
  <c r="ET97" i="97"/>
  <c r="DY72" i="97"/>
  <c r="DE57" i="97"/>
  <c r="DO27" i="97"/>
  <c r="EL133" i="97"/>
  <c r="ET132" i="97"/>
  <c r="X27" i="98"/>
  <c r="I133" i="97"/>
  <c r="DE132" i="97"/>
  <c r="EI132" i="97"/>
  <c r="CN133" i="97"/>
  <c r="CV132" i="97"/>
  <c r="EI122" i="97"/>
  <c r="X25" i="98"/>
  <c r="DE122" i="97"/>
  <c r="X23" i="98"/>
  <c r="DE112" i="97"/>
  <c r="EI112" i="97"/>
  <c r="AD24" i="98"/>
  <c r="ES117" i="97"/>
  <c r="Y14" i="98"/>
  <c r="CU67" i="97"/>
  <c r="X10" i="98"/>
  <c r="EI47" i="97"/>
  <c r="DE47" i="97"/>
  <c r="Y13" i="98"/>
  <c r="CU62" i="97"/>
  <c r="Z10" i="98"/>
  <c r="DY47" i="97"/>
  <c r="X14" i="98"/>
  <c r="DE67" i="97"/>
  <c r="EI67" i="97"/>
  <c r="X6" i="98"/>
  <c r="DE27" i="97"/>
  <c r="EI27" i="97"/>
  <c r="Z8" i="98"/>
  <c r="AF8" i="98" s="1"/>
  <c r="DY37" i="97"/>
  <c r="X7" i="98"/>
  <c r="EI32" i="97"/>
  <c r="DE32" i="97"/>
  <c r="DB133" i="97"/>
  <c r="DT133" i="97"/>
  <c r="EE133" i="97"/>
  <c r="DZ122" i="97"/>
  <c r="EG133" i="97"/>
  <c r="AF52" i="98"/>
  <c r="EH133" i="97"/>
  <c r="CZ133" i="97"/>
  <c r="EB133" i="97"/>
  <c r="DF67" i="97"/>
  <c r="EJ52" i="97"/>
  <c r="DO117" i="97"/>
  <c r="EJ37" i="97"/>
  <c r="CV17" i="97"/>
  <c r="AD7" i="98"/>
  <c r="ES32" i="97"/>
  <c r="CB133" i="97"/>
  <c r="AC57" i="98"/>
  <c r="AC58" i="98" s="1"/>
  <c r="J133" i="97"/>
  <c r="X57" i="98"/>
  <c r="X58" i="98" s="1"/>
  <c r="Y22" i="98"/>
  <c r="CU107" i="97"/>
  <c r="DE127" i="97"/>
  <c r="X26" i="98"/>
  <c r="AF26" i="98" s="1"/>
  <c r="EI127" i="97"/>
  <c r="Y19" i="98"/>
  <c r="CU92" i="97"/>
  <c r="X18" i="98"/>
  <c r="EI87" i="97"/>
  <c r="DE87" i="97"/>
  <c r="W13" i="98"/>
  <c r="G48" i="98" s="1"/>
  <c r="DO62" i="97"/>
  <c r="W11" i="98"/>
  <c r="AF11" i="98" s="1"/>
  <c r="DO52" i="97"/>
  <c r="AF55" i="98"/>
  <c r="EJ102" i="97"/>
  <c r="DI133" i="97"/>
  <c r="EJ57" i="97"/>
  <c r="DP37" i="97"/>
  <c r="CU37" i="97"/>
  <c r="DO97" i="97"/>
  <c r="W20" i="98"/>
  <c r="S133" i="97"/>
  <c r="DO132" i="97"/>
  <c r="W27" i="98"/>
  <c r="CU117" i="97"/>
  <c r="Y24" i="98"/>
  <c r="Y25" i="98"/>
  <c r="CU122" i="97"/>
  <c r="DR133" i="97"/>
  <c r="DZ132" i="97"/>
  <c r="DO112" i="97"/>
  <c r="W23" i="98"/>
  <c r="X15" i="98"/>
  <c r="DE72" i="97"/>
  <c r="EI72" i="97"/>
  <c r="DY97" i="97"/>
  <c r="Z20" i="98"/>
  <c r="F8" i="98" s="1"/>
  <c r="AD4" i="98"/>
  <c r="ES17" i="97"/>
  <c r="X4" i="98"/>
  <c r="EI17" i="97"/>
  <c r="DE17" i="97"/>
  <c r="DF102" i="97"/>
  <c r="EO133" i="97"/>
  <c r="EJ117" i="97"/>
  <c r="EJ92" i="97"/>
  <c r="BH133" i="97"/>
  <c r="AF46" i="98"/>
  <c r="AF15" i="98"/>
  <c r="AF36" i="98"/>
  <c r="AD133" i="97"/>
  <c r="Y57" i="98"/>
  <c r="Y58" i="98" s="1"/>
  <c r="Y18" i="98"/>
  <c r="CU87" i="97"/>
  <c r="W19" i="98"/>
  <c r="DO92" i="97"/>
  <c r="W9" i="98"/>
  <c r="DO42" i="97"/>
  <c r="BR133" i="97"/>
  <c r="AD57" i="98"/>
  <c r="AD58" i="98" s="1"/>
  <c r="AA27" i="98"/>
  <c r="AA28" i="98" s="1"/>
  <c r="AW133" i="97"/>
  <c r="Z22" i="98"/>
  <c r="DY107" i="97"/>
  <c r="X19" i="98"/>
  <c r="DE92" i="97"/>
  <c r="EI92" i="97"/>
  <c r="Y16" i="98"/>
  <c r="CU77" i="97"/>
  <c r="Z13" i="98"/>
  <c r="F7" i="98" s="1"/>
  <c r="DY62" i="97"/>
  <c r="Y6" i="98"/>
  <c r="CU27" i="97"/>
  <c r="Z6" i="98"/>
  <c r="DY27" i="97"/>
  <c r="Z9" i="98"/>
  <c r="DY42" i="97"/>
  <c r="X5" i="98"/>
  <c r="AF5" i="98" s="1"/>
  <c r="DE22" i="97"/>
  <c r="EI22" i="97"/>
  <c r="DE107" i="97"/>
  <c r="AF21" i="98"/>
  <c r="AF45" i="98"/>
  <c r="AF40" i="98"/>
  <c r="DZ97" i="97"/>
  <c r="CU47" i="97"/>
  <c r="DO72" i="97"/>
  <c r="DZ27" i="97"/>
  <c r="F48" i="98" l="1"/>
  <c r="BI13" i="97"/>
  <c r="AY14" i="97"/>
  <c r="AY15" i="97" s="1"/>
  <c r="AY16" i="97" s="1"/>
  <c r="AY18" i="97" s="1"/>
  <c r="AY19" i="97" s="1"/>
  <c r="AY20" i="97" s="1"/>
  <c r="AY21" i="97" s="1"/>
  <c r="AY23" i="97" s="1"/>
  <c r="AY24" i="97" s="1"/>
  <c r="AY25" i="97" s="1"/>
  <c r="AY26" i="97" s="1"/>
  <c r="AY28" i="97" s="1"/>
  <c r="AY29" i="97" s="1"/>
  <c r="AY30" i="97" s="1"/>
  <c r="AY31" i="97" s="1"/>
  <c r="AY33" i="97" s="1"/>
  <c r="AY34" i="97" s="1"/>
  <c r="AY35" i="97" s="1"/>
  <c r="AY36" i="97" s="1"/>
  <c r="AY38" i="97" s="1"/>
  <c r="AY39" i="97" s="1"/>
  <c r="AY40" i="97" s="1"/>
  <c r="AY41" i="97" s="1"/>
  <c r="AY43" i="97" s="1"/>
  <c r="AY44" i="97" s="1"/>
  <c r="AY45" i="97" s="1"/>
  <c r="AY46" i="97" s="1"/>
  <c r="AY48" i="97" s="1"/>
  <c r="AY49" i="97" s="1"/>
  <c r="AY50" i="97" s="1"/>
  <c r="AY51" i="97" s="1"/>
  <c r="AY53" i="97" s="1"/>
  <c r="AY54" i="97" s="1"/>
  <c r="AY55" i="97" s="1"/>
  <c r="AY56" i="97" s="1"/>
  <c r="AY58" i="97" s="1"/>
  <c r="AY59" i="97" s="1"/>
  <c r="AY60" i="97" s="1"/>
  <c r="AY61" i="97" s="1"/>
  <c r="AY63" i="97" s="1"/>
  <c r="AY64" i="97" s="1"/>
  <c r="AY65" i="97" s="1"/>
  <c r="AY66" i="97" s="1"/>
  <c r="AY68" i="97" s="1"/>
  <c r="AY69" i="97" s="1"/>
  <c r="AY70" i="97" s="1"/>
  <c r="AY71" i="97" s="1"/>
  <c r="AY73" i="97" s="1"/>
  <c r="AY74" i="97" s="1"/>
  <c r="AY75" i="97" s="1"/>
  <c r="AY76" i="97" s="1"/>
  <c r="AY78" i="97" s="1"/>
  <c r="AY79" i="97" s="1"/>
  <c r="AY80" i="97" s="1"/>
  <c r="AY81" i="97" s="1"/>
  <c r="AY83" i="97" s="1"/>
  <c r="AY84" i="97" s="1"/>
  <c r="AY85" i="97" s="1"/>
  <c r="AY86" i="97" s="1"/>
  <c r="AY88" i="97" s="1"/>
  <c r="AY89" i="97" s="1"/>
  <c r="AY90" i="97" s="1"/>
  <c r="AY91" i="97" s="1"/>
  <c r="AY93" i="97" s="1"/>
  <c r="AY94" i="97" s="1"/>
  <c r="AY95" i="97" s="1"/>
  <c r="AY96" i="97" s="1"/>
  <c r="AY98" i="97" s="1"/>
  <c r="AY99" i="97" s="1"/>
  <c r="AY100" i="97" s="1"/>
  <c r="AY101" i="97" s="1"/>
  <c r="AY103" i="97" s="1"/>
  <c r="AY104" i="97" s="1"/>
  <c r="AY105" i="97" s="1"/>
  <c r="AY106" i="97" s="1"/>
  <c r="AY108" i="97" s="1"/>
  <c r="AY109" i="97" s="1"/>
  <c r="AY110" i="97" s="1"/>
  <c r="AY111" i="97" s="1"/>
  <c r="AY113" i="97" s="1"/>
  <c r="AY114" i="97" s="1"/>
  <c r="AY115" i="97" s="1"/>
  <c r="AY116" i="97" s="1"/>
  <c r="AY118" i="97" s="1"/>
  <c r="AY119" i="97" s="1"/>
  <c r="AY120" i="97" s="1"/>
  <c r="AY121" i="97" s="1"/>
  <c r="AY123" i="97" s="1"/>
  <c r="AY124" i="97" s="1"/>
  <c r="AY125" i="97" s="1"/>
  <c r="AY126" i="97" s="1"/>
  <c r="AY128" i="97" s="1"/>
  <c r="AY129" i="97" s="1"/>
  <c r="AY130" i="97" s="1"/>
  <c r="AY131" i="97" s="1"/>
  <c r="AF23" i="98"/>
  <c r="AF6" i="98"/>
  <c r="AF14" i="98"/>
  <c r="AF13" i="98"/>
  <c r="AF10" i="98"/>
  <c r="DY133" i="97"/>
  <c r="X28" i="98"/>
  <c r="AF22" i="98"/>
  <c r="AF25" i="98"/>
  <c r="ET133" i="97"/>
  <c r="W28" i="98"/>
  <c r="AF24" i="98"/>
  <c r="AF9" i="98"/>
  <c r="AF12" i="98"/>
  <c r="AF18" i="98"/>
  <c r="EJ133" i="97"/>
  <c r="AF20" i="98"/>
  <c r="G49" i="98"/>
  <c r="EI133" i="97"/>
  <c r="Y28" i="98"/>
  <c r="CV133" i="97"/>
  <c r="AX3" i="97"/>
  <c r="BG7" i="97"/>
  <c r="AJ37" i="98"/>
  <c r="CU133" i="97"/>
  <c r="AF57" i="98"/>
  <c r="AJ39" i="98" s="1"/>
  <c r="AF16" i="98"/>
  <c r="AD28" i="98"/>
  <c r="DZ133" i="97"/>
  <c r="Z28" i="98"/>
  <c r="DF133" i="97"/>
  <c r="AF19" i="98"/>
  <c r="DO133" i="97"/>
  <c r="ES133" i="97"/>
  <c r="AF27" i="98"/>
  <c r="DE133" i="97"/>
  <c r="AJ38" i="98"/>
  <c r="DP133" i="97"/>
  <c r="AF4" i="98"/>
  <c r="AF7" i="98"/>
  <c r="BI14" i="97" l="1"/>
  <c r="BI15" i="97" s="1"/>
  <c r="BI16" i="97" s="1"/>
  <c r="BI18" i="97" s="1"/>
  <c r="BI19" i="97" s="1"/>
  <c r="BI20" i="97" s="1"/>
  <c r="BI21" i="97" s="1"/>
  <c r="BI23" i="97" s="1"/>
  <c r="BI24" i="97" s="1"/>
  <c r="BI25" i="97" s="1"/>
  <c r="BI26" i="97" s="1"/>
  <c r="BI28" i="97" s="1"/>
  <c r="BI29" i="97" s="1"/>
  <c r="BI30" i="97" s="1"/>
  <c r="BI31" i="97" s="1"/>
  <c r="BI33" i="97" s="1"/>
  <c r="BI34" i="97" s="1"/>
  <c r="BI35" i="97" s="1"/>
  <c r="BI36" i="97" s="1"/>
  <c r="BI38" i="97" s="1"/>
  <c r="BI39" i="97" s="1"/>
  <c r="BI40" i="97" s="1"/>
  <c r="BI41" i="97" s="1"/>
  <c r="BI43" i="97" s="1"/>
  <c r="BI44" i="97" s="1"/>
  <c r="BI45" i="97" s="1"/>
  <c r="BI46" i="97" s="1"/>
  <c r="BI48" i="97" s="1"/>
  <c r="BI49" i="97" s="1"/>
  <c r="BI50" i="97" s="1"/>
  <c r="BI51" i="97" s="1"/>
  <c r="BI53" i="97" s="1"/>
  <c r="BI54" i="97" s="1"/>
  <c r="BI55" i="97" s="1"/>
  <c r="BI56" i="97" s="1"/>
  <c r="BI58" i="97" s="1"/>
  <c r="BI59" i="97" s="1"/>
  <c r="BI60" i="97" s="1"/>
  <c r="BI61" i="97" s="1"/>
  <c r="BI63" i="97" s="1"/>
  <c r="BI64" i="97" s="1"/>
  <c r="BI65" i="97" s="1"/>
  <c r="BI66" i="97" s="1"/>
  <c r="BI68" i="97" s="1"/>
  <c r="BI69" i="97" s="1"/>
  <c r="BI70" i="97" s="1"/>
  <c r="BI71" i="97" s="1"/>
  <c r="BI73" i="97" s="1"/>
  <c r="BI74" i="97" s="1"/>
  <c r="BI75" i="97" s="1"/>
  <c r="BI76" i="97" s="1"/>
  <c r="BI78" i="97" s="1"/>
  <c r="BI79" i="97" s="1"/>
  <c r="BI80" i="97" s="1"/>
  <c r="BI81" i="97" s="1"/>
  <c r="BI83" i="97" s="1"/>
  <c r="BI84" i="97" s="1"/>
  <c r="BI85" i="97" s="1"/>
  <c r="BI86" i="97" s="1"/>
  <c r="BI88" i="97" s="1"/>
  <c r="BI89" i="97" s="1"/>
  <c r="BI90" i="97" s="1"/>
  <c r="BI91" i="97" s="1"/>
  <c r="BI93" i="97" s="1"/>
  <c r="BI94" i="97" s="1"/>
  <c r="BI95" i="97" s="1"/>
  <c r="BI96" i="97" s="1"/>
  <c r="BI98" i="97" s="1"/>
  <c r="BI99" i="97" s="1"/>
  <c r="BI100" i="97" s="1"/>
  <c r="BI101" i="97" s="1"/>
  <c r="BI103" i="97" s="1"/>
  <c r="BI104" i="97" s="1"/>
  <c r="BI105" i="97" s="1"/>
  <c r="BI106" i="97" s="1"/>
  <c r="BI108" i="97" s="1"/>
  <c r="BI109" i="97" s="1"/>
  <c r="BI110" i="97" s="1"/>
  <c r="BI111" i="97" s="1"/>
  <c r="BI113" i="97" s="1"/>
  <c r="BI114" i="97" s="1"/>
  <c r="BI115" i="97" s="1"/>
  <c r="BI116" i="97" s="1"/>
  <c r="BI118" i="97" s="1"/>
  <c r="BI119" i="97" s="1"/>
  <c r="BI120" i="97" s="1"/>
  <c r="BI121" i="97" s="1"/>
  <c r="BI123" i="97" s="1"/>
  <c r="BI124" i="97" s="1"/>
  <c r="BI125" i="97" s="1"/>
  <c r="BI126" i="97" s="1"/>
  <c r="BI128" i="97" s="1"/>
  <c r="BI129" i="97" s="1"/>
  <c r="BI130" i="97" s="1"/>
  <c r="BI131" i="97" s="1"/>
  <c r="BS13" i="97"/>
  <c r="AJ40" i="98"/>
  <c r="AF58" i="98"/>
  <c r="AF28" i="98"/>
  <c r="BH3" i="97"/>
  <c r="BQ7" i="97"/>
  <c r="CC13" i="97" l="1"/>
  <c r="BS14" i="97"/>
  <c r="BS15" i="97" s="1"/>
  <c r="BS16" i="97" s="1"/>
  <c r="BS18" i="97" s="1"/>
  <c r="BS19" i="97" s="1"/>
  <c r="BS20" i="97" s="1"/>
  <c r="BS21" i="97" s="1"/>
  <c r="BS23" i="97" s="1"/>
  <c r="BS24" i="97" s="1"/>
  <c r="BS25" i="97" s="1"/>
  <c r="BS26" i="97" s="1"/>
  <c r="BS28" i="97" s="1"/>
  <c r="BS29" i="97" s="1"/>
  <c r="BS30" i="97" s="1"/>
  <c r="BS31" i="97" s="1"/>
  <c r="BS33" i="97" s="1"/>
  <c r="BS34" i="97" s="1"/>
  <c r="BS35" i="97" s="1"/>
  <c r="BS36" i="97" s="1"/>
  <c r="BS38" i="97" s="1"/>
  <c r="BS39" i="97" s="1"/>
  <c r="BS40" i="97" s="1"/>
  <c r="BS41" i="97" s="1"/>
  <c r="BS43" i="97" s="1"/>
  <c r="BS44" i="97" s="1"/>
  <c r="BS45" i="97" s="1"/>
  <c r="BS46" i="97" s="1"/>
  <c r="BS48" i="97" s="1"/>
  <c r="BS49" i="97" s="1"/>
  <c r="BS50" i="97" s="1"/>
  <c r="BS51" i="97" s="1"/>
  <c r="BS53" i="97" s="1"/>
  <c r="BS54" i="97" s="1"/>
  <c r="BS55" i="97" s="1"/>
  <c r="BS56" i="97" s="1"/>
  <c r="BS58" i="97" s="1"/>
  <c r="BS59" i="97" s="1"/>
  <c r="BS60" i="97" s="1"/>
  <c r="BS61" i="97" s="1"/>
  <c r="BS63" i="97" s="1"/>
  <c r="BS64" i="97" s="1"/>
  <c r="BS65" i="97" s="1"/>
  <c r="BS66" i="97" s="1"/>
  <c r="BS68" i="97" s="1"/>
  <c r="BS69" i="97" s="1"/>
  <c r="BS70" i="97" s="1"/>
  <c r="BS71" i="97" s="1"/>
  <c r="BS73" i="97" s="1"/>
  <c r="BS74" i="97" s="1"/>
  <c r="BS75" i="97" s="1"/>
  <c r="BS76" i="97" s="1"/>
  <c r="BS78" i="97" s="1"/>
  <c r="BS79" i="97" s="1"/>
  <c r="BS80" i="97" s="1"/>
  <c r="BS81" i="97" s="1"/>
  <c r="BS83" i="97" s="1"/>
  <c r="BS84" i="97" s="1"/>
  <c r="BS85" i="97" s="1"/>
  <c r="BS86" i="97" s="1"/>
  <c r="BS88" i="97" s="1"/>
  <c r="BS89" i="97" s="1"/>
  <c r="BS90" i="97" s="1"/>
  <c r="BS91" i="97" s="1"/>
  <c r="BS93" i="97" s="1"/>
  <c r="BS94" i="97" s="1"/>
  <c r="BS95" i="97" s="1"/>
  <c r="BS96" i="97" s="1"/>
  <c r="BS98" i="97" s="1"/>
  <c r="BS99" i="97" s="1"/>
  <c r="BS100" i="97" s="1"/>
  <c r="BS101" i="97" s="1"/>
  <c r="BS103" i="97" s="1"/>
  <c r="BS104" i="97" s="1"/>
  <c r="BS105" i="97" s="1"/>
  <c r="BS106" i="97" s="1"/>
  <c r="BS108" i="97" s="1"/>
  <c r="BS109" i="97" s="1"/>
  <c r="BS110" i="97" s="1"/>
  <c r="BS111" i="97" s="1"/>
  <c r="BS113" i="97" s="1"/>
  <c r="BS114" i="97" s="1"/>
  <c r="BS115" i="97" s="1"/>
  <c r="BS116" i="97" s="1"/>
  <c r="BS118" i="97" s="1"/>
  <c r="BS119" i="97" s="1"/>
  <c r="BS120" i="97" s="1"/>
  <c r="BS121" i="97" s="1"/>
  <c r="BS123" i="97" s="1"/>
  <c r="BS124" i="97" s="1"/>
  <c r="BS125" i="97" s="1"/>
  <c r="BS126" i="97" s="1"/>
  <c r="BS128" i="97" s="1"/>
  <c r="BS129" i="97" s="1"/>
  <c r="BS130" i="97" s="1"/>
  <c r="BS131" i="97" s="1"/>
  <c r="BR3" i="97"/>
  <c r="CA7" i="97"/>
  <c r="CC14" i="97" l="1"/>
  <c r="CC15" i="97" s="1"/>
  <c r="CC16" i="97" s="1"/>
  <c r="CC18" i="97" s="1"/>
  <c r="CC19" i="97" s="1"/>
  <c r="CC20" i="97" s="1"/>
  <c r="CC21" i="97" s="1"/>
  <c r="CC23" i="97" s="1"/>
  <c r="CC24" i="97" s="1"/>
  <c r="CC25" i="97" s="1"/>
  <c r="CC26" i="97" s="1"/>
  <c r="CC28" i="97" s="1"/>
  <c r="CC29" i="97" s="1"/>
  <c r="CC30" i="97" s="1"/>
  <c r="CC31" i="97" s="1"/>
  <c r="CC33" i="97" s="1"/>
  <c r="CC34" i="97" s="1"/>
  <c r="CC35" i="97" s="1"/>
  <c r="CC36" i="97" s="1"/>
  <c r="CC38" i="97" s="1"/>
  <c r="CC39" i="97" s="1"/>
  <c r="CC40" i="97" s="1"/>
  <c r="CC41" i="97" s="1"/>
  <c r="CC43" i="97" s="1"/>
  <c r="CC44" i="97" s="1"/>
  <c r="CC45" i="97" s="1"/>
  <c r="CC46" i="97" s="1"/>
  <c r="CC48" i="97" s="1"/>
  <c r="CC49" i="97" s="1"/>
  <c r="CC50" i="97" s="1"/>
  <c r="CC51" i="97" s="1"/>
  <c r="CC53" i="97" s="1"/>
  <c r="CC54" i="97" s="1"/>
  <c r="CC55" i="97" s="1"/>
  <c r="CC56" i="97" s="1"/>
  <c r="CC58" i="97" s="1"/>
  <c r="CC59" i="97" s="1"/>
  <c r="CC60" i="97" s="1"/>
  <c r="CC61" i="97" s="1"/>
  <c r="CC63" i="97" s="1"/>
  <c r="CC64" i="97" s="1"/>
  <c r="CC65" i="97" s="1"/>
  <c r="CC66" i="97" s="1"/>
  <c r="CC68" i="97" s="1"/>
  <c r="CC69" i="97" s="1"/>
  <c r="CC70" i="97" s="1"/>
  <c r="CC71" i="97" s="1"/>
  <c r="CC73" i="97" s="1"/>
  <c r="CC74" i="97" s="1"/>
  <c r="CC75" i="97" s="1"/>
  <c r="CC76" i="97" s="1"/>
  <c r="CC78" i="97" s="1"/>
  <c r="CC79" i="97" s="1"/>
  <c r="CC80" i="97" s="1"/>
  <c r="CC81" i="97" s="1"/>
  <c r="CC83" i="97" s="1"/>
  <c r="CC84" i="97" s="1"/>
  <c r="CC85" i="97" s="1"/>
  <c r="CC86" i="97" s="1"/>
  <c r="CC88" i="97" s="1"/>
  <c r="CC89" i="97" s="1"/>
  <c r="CC90" i="97" s="1"/>
  <c r="CC91" i="97" s="1"/>
  <c r="CC93" i="97" s="1"/>
  <c r="CC94" i="97" s="1"/>
  <c r="CC95" i="97" s="1"/>
  <c r="CC96" i="97" s="1"/>
  <c r="CC98" i="97" s="1"/>
  <c r="CC99" i="97" s="1"/>
  <c r="CC100" i="97" s="1"/>
  <c r="CC101" i="97" s="1"/>
  <c r="CC103" i="97" s="1"/>
  <c r="CC104" i="97" s="1"/>
  <c r="CC105" i="97" s="1"/>
  <c r="CC106" i="97" s="1"/>
  <c r="CC108" i="97" s="1"/>
  <c r="CC109" i="97" s="1"/>
  <c r="CC110" i="97" s="1"/>
  <c r="CC111" i="97" s="1"/>
  <c r="CC113" i="97" s="1"/>
  <c r="CC114" i="97" s="1"/>
  <c r="CC115" i="97" s="1"/>
  <c r="CC116" i="97" s="1"/>
  <c r="CC118" i="97" s="1"/>
  <c r="CC119" i="97" s="1"/>
  <c r="CC120" i="97" s="1"/>
  <c r="CC121" i="97" s="1"/>
  <c r="CC123" i="97" s="1"/>
  <c r="CC124" i="97" s="1"/>
  <c r="CC125" i="97" s="1"/>
  <c r="CC126" i="97" s="1"/>
  <c r="CC128" i="97" s="1"/>
  <c r="CC129" i="97" s="1"/>
  <c r="CC130" i="97" s="1"/>
  <c r="CC131" i="97" s="1"/>
  <c r="CM13" i="97"/>
  <c r="CK7" i="97"/>
  <c r="CB3" i="97"/>
  <c r="CW13" i="97" l="1"/>
  <c r="CM14" i="97"/>
  <c r="CM15" i="97" s="1"/>
  <c r="CM16" i="97" s="1"/>
  <c r="CM18" i="97" s="1"/>
  <c r="CM19" i="97" s="1"/>
  <c r="CM20" i="97" s="1"/>
  <c r="CM21" i="97" s="1"/>
  <c r="CM23" i="97" s="1"/>
  <c r="CM24" i="97" s="1"/>
  <c r="CM25" i="97" s="1"/>
  <c r="CM26" i="97" s="1"/>
  <c r="CM28" i="97" s="1"/>
  <c r="CM29" i="97" s="1"/>
  <c r="CM30" i="97" s="1"/>
  <c r="CM31" i="97" s="1"/>
  <c r="CM33" i="97" s="1"/>
  <c r="CM34" i="97" s="1"/>
  <c r="CM35" i="97" s="1"/>
  <c r="CM36" i="97" s="1"/>
  <c r="CM38" i="97" s="1"/>
  <c r="CM39" i="97" s="1"/>
  <c r="CM40" i="97" s="1"/>
  <c r="CM41" i="97" s="1"/>
  <c r="CM43" i="97" s="1"/>
  <c r="CM44" i="97" s="1"/>
  <c r="CM45" i="97" s="1"/>
  <c r="CM46" i="97" s="1"/>
  <c r="CM48" i="97" s="1"/>
  <c r="CM49" i="97" s="1"/>
  <c r="CM50" i="97" s="1"/>
  <c r="CM51" i="97" s="1"/>
  <c r="CM53" i="97" s="1"/>
  <c r="CM54" i="97" s="1"/>
  <c r="CM55" i="97" s="1"/>
  <c r="CM56" i="97" s="1"/>
  <c r="CM58" i="97" s="1"/>
  <c r="CM59" i="97" s="1"/>
  <c r="CM60" i="97" s="1"/>
  <c r="CM61" i="97" s="1"/>
  <c r="CM63" i="97" s="1"/>
  <c r="CM64" i="97" s="1"/>
  <c r="CM65" i="97" s="1"/>
  <c r="CM66" i="97" s="1"/>
  <c r="CM68" i="97" s="1"/>
  <c r="CM69" i="97" s="1"/>
  <c r="CM70" i="97" s="1"/>
  <c r="CM71" i="97" s="1"/>
  <c r="CM73" i="97" s="1"/>
  <c r="CM74" i="97" s="1"/>
  <c r="CM75" i="97" s="1"/>
  <c r="CM76" i="97" s="1"/>
  <c r="CM78" i="97" s="1"/>
  <c r="CM79" i="97" s="1"/>
  <c r="CM80" i="97" s="1"/>
  <c r="CM81" i="97" s="1"/>
  <c r="CM83" i="97" s="1"/>
  <c r="CM84" i="97" s="1"/>
  <c r="CM85" i="97" s="1"/>
  <c r="CM86" i="97" s="1"/>
  <c r="CM88" i="97" s="1"/>
  <c r="CM89" i="97" s="1"/>
  <c r="CM90" i="97" s="1"/>
  <c r="CM91" i="97" s="1"/>
  <c r="CM93" i="97" s="1"/>
  <c r="CM94" i="97" s="1"/>
  <c r="CM95" i="97" s="1"/>
  <c r="CM96" i="97" s="1"/>
  <c r="CM98" i="97" s="1"/>
  <c r="CM99" i="97" s="1"/>
  <c r="CM100" i="97" s="1"/>
  <c r="CM101" i="97" s="1"/>
  <c r="CM103" i="97" s="1"/>
  <c r="CM104" i="97" s="1"/>
  <c r="CM105" i="97" s="1"/>
  <c r="CM106" i="97" s="1"/>
  <c r="CM108" i="97" s="1"/>
  <c r="CM109" i="97" s="1"/>
  <c r="CM110" i="97" s="1"/>
  <c r="CM111" i="97" s="1"/>
  <c r="CM113" i="97" s="1"/>
  <c r="CM114" i="97" s="1"/>
  <c r="CM115" i="97" s="1"/>
  <c r="CM116" i="97" s="1"/>
  <c r="CM118" i="97" s="1"/>
  <c r="CM119" i="97" s="1"/>
  <c r="CM120" i="97" s="1"/>
  <c r="CM121" i="97" s="1"/>
  <c r="CM123" i="97" s="1"/>
  <c r="CM124" i="97" s="1"/>
  <c r="CM125" i="97" s="1"/>
  <c r="CM126" i="97" s="1"/>
  <c r="CM128" i="97" s="1"/>
  <c r="CM129" i="97" s="1"/>
  <c r="CM130" i="97" s="1"/>
  <c r="CM131" i="97" s="1"/>
  <c r="CU7" i="97"/>
  <c r="CL3" i="97"/>
  <c r="DG13" i="97" l="1"/>
  <c r="CW14" i="97"/>
  <c r="CW15" i="97" s="1"/>
  <c r="CW16" i="97" s="1"/>
  <c r="CW18" i="97" s="1"/>
  <c r="CW19" i="97" s="1"/>
  <c r="CW20" i="97" s="1"/>
  <c r="CW21" i="97" s="1"/>
  <c r="CW23" i="97" s="1"/>
  <c r="CW24" i="97" s="1"/>
  <c r="CW25" i="97" s="1"/>
  <c r="CW26" i="97" s="1"/>
  <c r="CW28" i="97" s="1"/>
  <c r="CW29" i="97" s="1"/>
  <c r="CW30" i="97" s="1"/>
  <c r="CW31" i="97" s="1"/>
  <c r="CW33" i="97" s="1"/>
  <c r="CW34" i="97" s="1"/>
  <c r="CW35" i="97" s="1"/>
  <c r="CW36" i="97" s="1"/>
  <c r="CW38" i="97" s="1"/>
  <c r="CW39" i="97" s="1"/>
  <c r="CW40" i="97" s="1"/>
  <c r="CW41" i="97" s="1"/>
  <c r="CW43" i="97" s="1"/>
  <c r="CW44" i="97" s="1"/>
  <c r="CW45" i="97" s="1"/>
  <c r="CW46" i="97" s="1"/>
  <c r="CW48" i="97" s="1"/>
  <c r="CW49" i="97" s="1"/>
  <c r="CW50" i="97" s="1"/>
  <c r="CW51" i="97" s="1"/>
  <c r="CW53" i="97" s="1"/>
  <c r="CW54" i="97" s="1"/>
  <c r="CW55" i="97" s="1"/>
  <c r="CW56" i="97" s="1"/>
  <c r="CW58" i="97" s="1"/>
  <c r="CW59" i="97" s="1"/>
  <c r="CW60" i="97" s="1"/>
  <c r="CW61" i="97" s="1"/>
  <c r="CW63" i="97" s="1"/>
  <c r="CW64" i="97" s="1"/>
  <c r="CW65" i="97" s="1"/>
  <c r="CW66" i="97" s="1"/>
  <c r="CW68" i="97" s="1"/>
  <c r="CW69" i="97" s="1"/>
  <c r="CW70" i="97" s="1"/>
  <c r="CW71" i="97" s="1"/>
  <c r="CW73" i="97" s="1"/>
  <c r="CW74" i="97" s="1"/>
  <c r="CW75" i="97" s="1"/>
  <c r="CW76" i="97" s="1"/>
  <c r="CW78" i="97" s="1"/>
  <c r="CW79" i="97" s="1"/>
  <c r="CW80" i="97" s="1"/>
  <c r="CW81" i="97" s="1"/>
  <c r="CW83" i="97" s="1"/>
  <c r="CW84" i="97" s="1"/>
  <c r="CW85" i="97" s="1"/>
  <c r="CW86" i="97" s="1"/>
  <c r="CW88" i="97" s="1"/>
  <c r="CW89" i="97" s="1"/>
  <c r="CW90" i="97" s="1"/>
  <c r="CW91" i="97" s="1"/>
  <c r="CW93" i="97" s="1"/>
  <c r="CW94" i="97" s="1"/>
  <c r="CW95" i="97" s="1"/>
  <c r="CW96" i="97" s="1"/>
  <c r="CW98" i="97" s="1"/>
  <c r="CW99" i="97" s="1"/>
  <c r="CW100" i="97" s="1"/>
  <c r="CW101" i="97" s="1"/>
  <c r="CW103" i="97" s="1"/>
  <c r="CW104" i="97" s="1"/>
  <c r="CW105" i="97" s="1"/>
  <c r="CW106" i="97" s="1"/>
  <c r="CW108" i="97" s="1"/>
  <c r="CW109" i="97" s="1"/>
  <c r="CW110" i="97" s="1"/>
  <c r="CW111" i="97" s="1"/>
  <c r="CW113" i="97" s="1"/>
  <c r="CW114" i="97" s="1"/>
  <c r="CW115" i="97" s="1"/>
  <c r="CW116" i="97" s="1"/>
  <c r="CW118" i="97" s="1"/>
  <c r="CW119" i="97" s="1"/>
  <c r="CW120" i="97" s="1"/>
  <c r="CW121" i="97" s="1"/>
  <c r="CW123" i="97" s="1"/>
  <c r="CW124" i="97" s="1"/>
  <c r="CW125" i="97" s="1"/>
  <c r="CW126" i="97" s="1"/>
  <c r="CW128" i="97" s="1"/>
  <c r="CW129" i="97" s="1"/>
  <c r="CW130" i="97" s="1"/>
  <c r="CW131" i="97" s="1"/>
  <c r="DE7" i="97"/>
  <c r="CV3" i="97"/>
  <c r="DQ13" i="97" l="1"/>
  <c r="DG14" i="97"/>
  <c r="DG15" i="97" s="1"/>
  <c r="DG16" i="97" s="1"/>
  <c r="DG18" i="97" s="1"/>
  <c r="DG19" i="97" s="1"/>
  <c r="DG20" i="97" s="1"/>
  <c r="DG21" i="97" s="1"/>
  <c r="DG23" i="97" s="1"/>
  <c r="DG24" i="97" s="1"/>
  <c r="DG25" i="97" s="1"/>
  <c r="DG26" i="97" s="1"/>
  <c r="DG28" i="97" s="1"/>
  <c r="DG29" i="97" s="1"/>
  <c r="DG30" i="97" s="1"/>
  <c r="DG31" i="97" s="1"/>
  <c r="DG33" i="97" s="1"/>
  <c r="DG34" i="97" s="1"/>
  <c r="DG35" i="97" s="1"/>
  <c r="DG36" i="97" s="1"/>
  <c r="DG38" i="97" s="1"/>
  <c r="DG39" i="97" s="1"/>
  <c r="DG40" i="97" s="1"/>
  <c r="DG41" i="97" s="1"/>
  <c r="DG43" i="97" s="1"/>
  <c r="DG44" i="97" s="1"/>
  <c r="DG45" i="97" s="1"/>
  <c r="DG46" i="97" s="1"/>
  <c r="DG48" i="97" s="1"/>
  <c r="DG49" i="97" s="1"/>
  <c r="DG50" i="97" s="1"/>
  <c r="DG51" i="97" s="1"/>
  <c r="DG53" i="97" s="1"/>
  <c r="DG54" i="97" s="1"/>
  <c r="DG55" i="97" s="1"/>
  <c r="DG56" i="97" s="1"/>
  <c r="DG58" i="97" s="1"/>
  <c r="DG59" i="97" s="1"/>
  <c r="DG60" i="97" s="1"/>
  <c r="DG61" i="97" s="1"/>
  <c r="DG63" i="97" s="1"/>
  <c r="DG64" i="97" s="1"/>
  <c r="DG65" i="97" s="1"/>
  <c r="DG66" i="97" s="1"/>
  <c r="DG68" i="97" s="1"/>
  <c r="DG69" i="97" s="1"/>
  <c r="DG70" i="97" s="1"/>
  <c r="DG71" i="97" s="1"/>
  <c r="DG73" i="97" s="1"/>
  <c r="DG74" i="97" s="1"/>
  <c r="DG75" i="97" s="1"/>
  <c r="DG76" i="97" s="1"/>
  <c r="DG78" i="97" s="1"/>
  <c r="DG79" i="97" s="1"/>
  <c r="DG80" i="97" s="1"/>
  <c r="DG81" i="97" s="1"/>
  <c r="DG83" i="97" s="1"/>
  <c r="DG84" i="97" s="1"/>
  <c r="DG85" i="97" s="1"/>
  <c r="DG86" i="97" s="1"/>
  <c r="DG88" i="97" s="1"/>
  <c r="DG89" i="97" s="1"/>
  <c r="DG90" i="97" s="1"/>
  <c r="DG91" i="97" s="1"/>
  <c r="DG93" i="97" s="1"/>
  <c r="DG94" i="97" s="1"/>
  <c r="DG95" i="97" s="1"/>
  <c r="DG96" i="97" s="1"/>
  <c r="DG98" i="97" s="1"/>
  <c r="DG99" i="97" s="1"/>
  <c r="DG100" i="97" s="1"/>
  <c r="DG101" i="97" s="1"/>
  <c r="DG103" i="97" s="1"/>
  <c r="DG104" i="97" s="1"/>
  <c r="DG105" i="97" s="1"/>
  <c r="DG106" i="97" s="1"/>
  <c r="DG108" i="97" s="1"/>
  <c r="DG109" i="97" s="1"/>
  <c r="DG110" i="97" s="1"/>
  <c r="DG111" i="97" s="1"/>
  <c r="DG113" i="97" s="1"/>
  <c r="DG114" i="97" s="1"/>
  <c r="DG115" i="97" s="1"/>
  <c r="DG116" i="97" s="1"/>
  <c r="DG118" i="97" s="1"/>
  <c r="DG119" i="97" s="1"/>
  <c r="DG120" i="97" s="1"/>
  <c r="DG121" i="97" s="1"/>
  <c r="DG123" i="97" s="1"/>
  <c r="DG124" i="97" s="1"/>
  <c r="DG125" i="97" s="1"/>
  <c r="DG126" i="97" s="1"/>
  <c r="DG128" i="97" s="1"/>
  <c r="DG129" i="97" s="1"/>
  <c r="DG130" i="97" s="1"/>
  <c r="DG131" i="97" s="1"/>
  <c r="DO7" i="97"/>
  <c r="DF3" i="97"/>
  <c r="DQ14" i="97" l="1"/>
  <c r="DQ15" i="97" s="1"/>
  <c r="DQ16" i="97" s="1"/>
  <c r="DQ18" i="97" s="1"/>
  <c r="DQ19" i="97" s="1"/>
  <c r="DQ20" i="97" s="1"/>
  <c r="DQ21" i="97" s="1"/>
  <c r="DQ23" i="97" s="1"/>
  <c r="DQ24" i="97" s="1"/>
  <c r="DQ25" i="97" s="1"/>
  <c r="DQ26" i="97" s="1"/>
  <c r="DQ28" i="97" s="1"/>
  <c r="DQ29" i="97" s="1"/>
  <c r="DQ30" i="97" s="1"/>
  <c r="DQ31" i="97" s="1"/>
  <c r="DQ33" i="97" s="1"/>
  <c r="DQ34" i="97" s="1"/>
  <c r="DQ35" i="97" s="1"/>
  <c r="DQ36" i="97" s="1"/>
  <c r="DQ38" i="97" s="1"/>
  <c r="DQ39" i="97" s="1"/>
  <c r="DQ40" i="97" s="1"/>
  <c r="DQ41" i="97" s="1"/>
  <c r="DQ43" i="97" s="1"/>
  <c r="DQ44" i="97" s="1"/>
  <c r="DQ45" i="97" s="1"/>
  <c r="DQ46" i="97" s="1"/>
  <c r="DQ48" i="97" s="1"/>
  <c r="DQ49" i="97" s="1"/>
  <c r="DQ50" i="97" s="1"/>
  <c r="DQ51" i="97" s="1"/>
  <c r="DQ53" i="97" s="1"/>
  <c r="DQ54" i="97" s="1"/>
  <c r="DQ55" i="97" s="1"/>
  <c r="DQ56" i="97" s="1"/>
  <c r="DQ58" i="97" s="1"/>
  <c r="DQ59" i="97" s="1"/>
  <c r="DQ60" i="97" s="1"/>
  <c r="DQ61" i="97" s="1"/>
  <c r="DQ63" i="97" s="1"/>
  <c r="DQ64" i="97" s="1"/>
  <c r="DQ65" i="97" s="1"/>
  <c r="DQ66" i="97" s="1"/>
  <c r="DQ68" i="97" s="1"/>
  <c r="DQ69" i="97" s="1"/>
  <c r="DQ70" i="97" s="1"/>
  <c r="DQ71" i="97" s="1"/>
  <c r="DQ73" i="97" s="1"/>
  <c r="DQ74" i="97" s="1"/>
  <c r="DQ75" i="97" s="1"/>
  <c r="DQ76" i="97" s="1"/>
  <c r="DQ78" i="97" s="1"/>
  <c r="DQ79" i="97" s="1"/>
  <c r="DQ80" i="97" s="1"/>
  <c r="DQ81" i="97" s="1"/>
  <c r="DQ83" i="97" s="1"/>
  <c r="DQ84" i="97" s="1"/>
  <c r="DQ85" i="97" s="1"/>
  <c r="DQ86" i="97" s="1"/>
  <c r="DQ88" i="97" s="1"/>
  <c r="DQ89" i="97" s="1"/>
  <c r="DQ90" i="97" s="1"/>
  <c r="DQ91" i="97" s="1"/>
  <c r="DQ93" i="97" s="1"/>
  <c r="DQ94" i="97" s="1"/>
  <c r="DQ95" i="97" s="1"/>
  <c r="DQ96" i="97" s="1"/>
  <c r="DQ98" i="97" s="1"/>
  <c r="DQ99" i="97" s="1"/>
  <c r="DQ100" i="97" s="1"/>
  <c r="DQ101" i="97" s="1"/>
  <c r="DQ103" i="97" s="1"/>
  <c r="DQ104" i="97" s="1"/>
  <c r="DQ105" i="97" s="1"/>
  <c r="DQ106" i="97" s="1"/>
  <c r="DQ108" i="97" s="1"/>
  <c r="DQ109" i="97" s="1"/>
  <c r="DQ110" i="97" s="1"/>
  <c r="DQ111" i="97" s="1"/>
  <c r="DQ113" i="97" s="1"/>
  <c r="DQ114" i="97" s="1"/>
  <c r="DQ115" i="97" s="1"/>
  <c r="DQ116" i="97" s="1"/>
  <c r="DQ118" i="97" s="1"/>
  <c r="DQ119" i="97" s="1"/>
  <c r="DQ120" i="97" s="1"/>
  <c r="DQ121" i="97" s="1"/>
  <c r="DQ123" i="97" s="1"/>
  <c r="DQ124" i="97" s="1"/>
  <c r="DQ125" i="97" s="1"/>
  <c r="DQ126" i="97" s="1"/>
  <c r="DQ128" i="97" s="1"/>
  <c r="DQ129" i="97" s="1"/>
  <c r="DQ130" i="97" s="1"/>
  <c r="DQ131" i="97" s="1"/>
  <c r="EA13" i="97"/>
  <c r="DY7" i="97"/>
  <c r="DP3" i="97"/>
  <c r="EA14" i="97" l="1"/>
  <c r="EA15" i="97" s="1"/>
  <c r="EA16" i="97" s="1"/>
  <c r="EA18" i="97" s="1"/>
  <c r="EA19" i="97" s="1"/>
  <c r="EA20" i="97" s="1"/>
  <c r="EA21" i="97" s="1"/>
  <c r="EA23" i="97" s="1"/>
  <c r="EA24" i="97" s="1"/>
  <c r="EA25" i="97" s="1"/>
  <c r="EA26" i="97" s="1"/>
  <c r="EA28" i="97" s="1"/>
  <c r="EA29" i="97" s="1"/>
  <c r="EA30" i="97" s="1"/>
  <c r="EA31" i="97" s="1"/>
  <c r="EA33" i="97" s="1"/>
  <c r="EA34" i="97" s="1"/>
  <c r="EA35" i="97" s="1"/>
  <c r="EA36" i="97" s="1"/>
  <c r="EA38" i="97" s="1"/>
  <c r="EA39" i="97" s="1"/>
  <c r="EA40" i="97" s="1"/>
  <c r="EA41" i="97" s="1"/>
  <c r="EA43" i="97" s="1"/>
  <c r="EA44" i="97" s="1"/>
  <c r="EA45" i="97" s="1"/>
  <c r="EA46" i="97" s="1"/>
  <c r="EA48" i="97" s="1"/>
  <c r="EA49" i="97" s="1"/>
  <c r="EA50" i="97" s="1"/>
  <c r="EA51" i="97" s="1"/>
  <c r="EA53" i="97" s="1"/>
  <c r="EA54" i="97" s="1"/>
  <c r="EA55" i="97" s="1"/>
  <c r="EA56" i="97" s="1"/>
  <c r="EA58" i="97" s="1"/>
  <c r="EA59" i="97" s="1"/>
  <c r="EA60" i="97" s="1"/>
  <c r="EA61" i="97" s="1"/>
  <c r="EA63" i="97" s="1"/>
  <c r="EA64" i="97" s="1"/>
  <c r="EA65" i="97" s="1"/>
  <c r="EA66" i="97" s="1"/>
  <c r="EA68" i="97" s="1"/>
  <c r="EA69" i="97" s="1"/>
  <c r="EA70" i="97" s="1"/>
  <c r="EA71" i="97" s="1"/>
  <c r="EA73" i="97" s="1"/>
  <c r="EA74" i="97" s="1"/>
  <c r="EA75" i="97" s="1"/>
  <c r="EA76" i="97" s="1"/>
  <c r="EA78" i="97" s="1"/>
  <c r="EA79" i="97" s="1"/>
  <c r="EA80" i="97" s="1"/>
  <c r="EA81" i="97" s="1"/>
  <c r="EA83" i="97" s="1"/>
  <c r="EA84" i="97" s="1"/>
  <c r="EA85" i="97" s="1"/>
  <c r="EA86" i="97" s="1"/>
  <c r="EA88" i="97" s="1"/>
  <c r="EA89" i="97" s="1"/>
  <c r="EA90" i="97" s="1"/>
  <c r="EA91" i="97" s="1"/>
  <c r="EA93" i="97" s="1"/>
  <c r="EA94" i="97" s="1"/>
  <c r="EA95" i="97" s="1"/>
  <c r="EA96" i="97" s="1"/>
  <c r="EA98" i="97" s="1"/>
  <c r="EA99" i="97" s="1"/>
  <c r="EA100" i="97" s="1"/>
  <c r="EA101" i="97" s="1"/>
  <c r="EA103" i="97" s="1"/>
  <c r="EA104" i="97" s="1"/>
  <c r="EA105" i="97" s="1"/>
  <c r="EA106" i="97" s="1"/>
  <c r="EA108" i="97" s="1"/>
  <c r="EA109" i="97" s="1"/>
  <c r="EA110" i="97" s="1"/>
  <c r="EA111" i="97" s="1"/>
  <c r="EA113" i="97" s="1"/>
  <c r="EA114" i="97" s="1"/>
  <c r="EA115" i="97" s="1"/>
  <c r="EA116" i="97" s="1"/>
  <c r="EA118" i="97" s="1"/>
  <c r="EA119" i="97" s="1"/>
  <c r="EA120" i="97" s="1"/>
  <c r="EA121" i="97" s="1"/>
  <c r="EA123" i="97" s="1"/>
  <c r="EA124" i="97" s="1"/>
  <c r="EA125" i="97" s="1"/>
  <c r="EA126" i="97" s="1"/>
  <c r="EA128" i="97" s="1"/>
  <c r="EA129" i="97" s="1"/>
  <c r="EA130" i="97" s="1"/>
  <c r="EA131" i="97" s="1"/>
  <c r="EK13" i="97"/>
  <c r="EK14" i="97" s="1"/>
  <c r="EK15" i="97" s="1"/>
  <c r="EK16" i="97" s="1"/>
  <c r="EK18" i="97" s="1"/>
  <c r="EK19" i="97" s="1"/>
  <c r="EK20" i="97" s="1"/>
  <c r="EK21" i="97" s="1"/>
  <c r="EK23" i="97" s="1"/>
  <c r="EK24" i="97" s="1"/>
  <c r="EK25" i="97" s="1"/>
  <c r="EK26" i="97" s="1"/>
  <c r="EK28" i="97" s="1"/>
  <c r="EK29" i="97" s="1"/>
  <c r="EK30" i="97" s="1"/>
  <c r="EK31" i="97" s="1"/>
  <c r="EK33" i="97" s="1"/>
  <c r="EK34" i="97" s="1"/>
  <c r="EK35" i="97" s="1"/>
  <c r="EK36" i="97" s="1"/>
  <c r="EK38" i="97" s="1"/>
  <c r="EK39" i="97" s="1"/>
  <c r="EK40" i="97" s="1"/>
  <c r="EK41" i="97" s="1"/>
  <c r="EK43" i="97" s="1"/>
  <c r="EK44" i="97" s="1"/>
  <c r="EK45" i="97" s="1"/>
  <c r="EK46" i="97" s="1"/>
  <c r="EK48" i="97" s="1"/>
  <c r="EK49" i="97" s="1"/>
  <c r="EK50" i="97" s="1"/>
  <c r="EK51" i="97" s="1"/>
  <c r="EK53" i="97" s="1"/>
  <c r="EK54" i="97" s="1"/>
  <c r="EK55" i="97" s="1"/>
  <c r="EK56" i="97" s="1"/>
  <c r="EK58" i="97" s="1"/>
  <c r="EK59" i="97" s="1"/>
  <c r="EK60" i="97" s="1"/>
  <c r="EK61" i="97" s="1"/>
  <c r="EK63" i="97" s="1"/>
  <c r="EK64" i="97" s="1"/>
  <c r="EK65" i="97" s="1"/>
  <c r="EK66" i="97" s="1"/>
  <c r="EK68" i="97" s="1"/>
  <c r="EK69" i="97" s="1"/>
  <c r="EK70" i="97" s="1"/>
  <c r="EK71" i="97" s="1"/>
  <c r="EK73" i="97" s="1"/>
  <c r="EK74" i="97" s="1"/>
  <c r="EK75" i="97" s="1"/>
  <c r="EK76" i="97" s="1"/>
  <c r="EK78" i="97" s="1"/>
  <c r="EK79" i="97" s="1"/>
  <c r="EK80" i="97" s="1"/>
  <c r="EK81" i="97" s="1"/>
  <c r="EK83" i="97" s="1"/>
  <c r="EK84" i="97" s="1"/>
  <c r="EK85" i="97" s="1"/>
  <c r="EK86" i="97" s="1"/>
  <c r="EK88" i="97" s="1"/>
  <c r="EK89" i="97" s="1"/>
  <c r="EK90" i="97" s="1"/>
  <c r="EK91" i="97" s="1"/>
  <c r="EK93" i="97" s="1"/>
  <c r="EK94" i="97" s="1"/>
  <c r="EK95" i="97" s="1"/>
  <c r="EK96" i="97" s="1"/>
  <c r="EK98" i="97" s="1"/>
  <c r="EK99" i="97" s="1"/>
  <c r="EK100" i="97" s="1"/>
  <c r="EK101" i="97" s="1"/>
  <c r="EK103" i="97" s="1"/>
  <c r="EK104" i="97" s="1"/>
  <c r="EK105" i="97" s="1"/>
  <c r="EK106" i="97" s="1"/>
  <c r="EK108" i="97" s="1"/>
  <c r="EK109" i="97" s="1"/>
  <c r="EK110" i="97" s="1"/>
  <c r="EK111" i="97" s="1"/>
  <c r="EK113" i="97" s="1"/>
  <c r="EK114" i="97" s="1"/>
  <c r="EK115" i="97" s="1"/>
  <c r="EK116" i="97" s="1"/>
  <c r="EK118" i="97" s="1"/>
  <c r="EK119" i="97" s="1"/>
  <c r="EK120" i="97" s="1"/>
  <c r="EK121" i="97" s="1"/>
  <c r="EK123" i="97" s="1"/>
  <c r="EK124" i="97" s="1"/>
  <c r="EK125" i="97" s="1"/>
  <c r="EK126" i="97" s="1"/>
  <c r="EK128" i="97" s="1"/>
  <c r="EK129" i="97" s="1"/>
  <c r="EK130" i="97" s="1"/>
  <c r="EK131" i="97" s="1"/>
  <c r="DZ3" i="97"/>
  <c r="EI7" i="97"/>
  <c r="EJ3" i="97" l="1"/>
  <c r="ES7" i="97"/>
  <c r="ET3" i="97" s="1"/>
  <c r="Z66" i="96" l="1"/>
  <c r="AI64" i="96"/>
  <c r="Z64" i="96"/>
  <c r="AN62" i="96"/>
  <c r="AK62" i="96"/>
  <c r="AH62" i="96"/>
  <c r="Z62" i="96"/>
  <c r="E52" i="96"/>
  <c r="E51" i="96"/>
  <c r="E47" i="96"/>
  <c r="E46" i="96"/>
  <c r="E7" i="96" s="1"/>
  <c r="CJ132" i="95"/>
  <c r="CI132" i="95"/>
  <c r="CH132" i="95"/>
  <c r="CG132" i="95"/>
  <c r="CF132" i="95"/>
  <c r="CE132" i="95"/>
  <c r="CD132" i="95"/>
  <c r="BZ132" i="95"/>
  <c r="BY132" i="95"/>
  <c r="BX132" i="95"/>
  <c r="BW132" i="95"/>
  <c r="BV132" i="95"/>
  <c r="BU132" i="95"/>
  <c r="BT132" i="95"/>
  <c r="BP132" i="95"/>
  <c r="BO132" i="95"/>
  <c r="BN132" i="95"/>
  <c r="BM132" i="95"/>
  <c r="BL132" i="95"/>
  <c r="BK132" i="95"/>
  <c r="BJ132" i="95"/>
  <c r="BF132" i="95"/>
  <c r="BE132" i="95"/>
  <c r="BD132" i="95"/>
  <c r="BC132" i="95"/>
  <c r="BB132" i="95"/>
  <c r="BA132" i="95"/>
  <c r="AZ132" i="95"/>
  <c r="AV132" i="95"/>
  <c r="AU132" i="95"/>
  <c r="AT132" i="95"/>
  <c r="AS132" i="95"/>
  <c r="AR132" i="95"/>
  <c r="AQ132" i="95"/>
  <c r="AP132" i="95"/>
  <c r="AL132" i="95"/>
  <c r="AK132" i="95"/>
  <c r="AJ132" i="95"/>
  <c r="AI132" i="95"/>
  <c r="AH132" i="95"/>
  <c r="DT132" i="95" s="1"/>
  <c r="AG132" i="95"/>
  <c r="AF132" i="95"/>
  <c r="AB132" i="95"/>
  <c r="AA132" i="95"/>
  <c r="Z132" i="95"/>
  <c r="Y132" i="95"/>
  <c r="X132" i="95"/>
  <c r="W132" i="95"/>
  <c r="V132" i="95"/>
  <c r="R132" i="95"/>
  <c r="Q132" i="95"/>
  <c r="P132" i="95"/>
  <c r="O132" i="95"/>
  <c r="N132" i="95"/>
  <c r="M132" i="95"/>
  <c r="L132" i="95"/>
  <c r="H132" i="95"/>
  <c r="G132" i="95"/>
  <c r="F132" i="95"/>
  <c r="E132" i="95"/>
  <c r="D132" i="95"/>
  <c r="ED132" i="95" s="1"/>
  <c r="C132" i="95"/>
  <c r="B132" i="95"/>
  <c r="ER131" i="95"/>
  <c r="EQ131" i="95"/>
  <c r="EP131" i="95"/>
  <c r="EO131" i="95"/>
  <c r="EN131" i="95"/>
  <c r="EM131" i="95"/>
  <c r="EL131" i="95"/>
  <c r="EH131" i="95"/>
  <c r="EG131" i="95"/>
  <c r="EF131" i="95"/>
  <c r="EE131" i="95"/>
  <c r="ED131" i="95"/>
  <c r="EC131" i="95"/>
  <c r="EB131" i="95"/>
  <c r="DX131" i="95"/>
  <c r="DW131" i="95"/>
  <c r="DV131" i="95"/>
  <c r="DU131" i="95"/>
  <c r="DT131" i="95"/>
  <c r="DS131" i="95"/>
  <c r="DR131" i="95"/>
  <c r="DN131" i="95"/>
  <c r="DM131" i="95"/>
  <c r="DL131" i="95"/>
  <c r="DK131" i="95"/>
  <c r="DJ131" i="95"/>
  <c r="DI131" i="95"/>
  <c r="DH131" i="95"/>
  <c r="DD131" i="95"/>
  <c r="DC131" i="95"/>
  <c r="DB131" i="95"/>
  <c r="DA131" i="95"/>
  <c r="CZ131" i="95"/>
  <c r="CY131" i="95"/>
  <c r="CX131" i="95"/>
  <c r="CT131" i="95"/>
  <c r="CS131" i="95"/>
  <c r="CR131" i="95"/>
  <c r="CQ131" i="95"/>
  <c r="CP131" i="95"/>
  <c r="CO131" i="95"/>
  <c r="CN131" i="95"/>
  <c r="CL131" i="95"/>
  <c r="CK131" i="95"/>
  <c r="CB131" i="95"/>
  <c r="CA131" i="95"/>
  <c r="BR131" i="95"/>
  <c r="BQ131" i="95"/>
  <c r="BH131" i="95"/>
  <c r="BG131" i="95"/>
  <c r="AX131" i="95"/>
  <c r="AW131" i="95"/>
  <c r="AN131" i="95"/>
  <c r="AM131" i="95"/>
  <c r="AD131" i="95"/>
  <c r="AC131" i="95"/>
  <c r="T131" i="95"/>
  <c r="S131" i="95"/>
  <c r="J131" i="95"/>
  <c r="I131" i="95"/>
  <c r="ER130" i="95"/>
  <c r="EQ130" i="95"/>
  <c r="EP130" i="95"/>
  <c r="EO130" i="95"/>
  <c r="EN130" i="95"/>
  <c r="EM130" i="95"/>
  <c r="EL130" i="95"/>
  <c r="EH130" i="95"/>
  <c r="EG130" i="95"/>
  <c r="EF130" i="95"/>
  <c r="EE130" i="95"/>
  <c r="ED130" i="95"/>
  <c r="EC130" i="95"/>
  <c r="EB130" i="95"/>
  <c r="DX130" i="95"/>
  <c r="DW130" i="95"/>
  <c r="DV130" i="95"/>
  <c r="DU130" i="95"/>
  <c r="DT130" i="95"/>
  <c r="DS130" i="95"/>
  <c r="DR130" i="95"/>
  <c r="DN130" i="95"/>
  <c r="DM130" i="95"/>
  <c r="DL130" i="95"/>
  <c r="DK130" i="95"/>
  <c r="DJ130" i="95"/>
  <c r="DI130" i="95"/>
  <c r="DH130" i="95"/>
  <c r="DD130" i="95"/>
  <c r="DC130" i="95"/>
  <c r="DB130" i="95"/>
  <c r="DA130" i="95"/>
  <c r="CZ130" i="95"/>
  <c r="CY130" i="95"/>
  <c r="CX130" i="95"/>
  <c r="CT130" i="95"/>
  <c r="CS130" i="95"/>
  <c r="CR130" i="95"/>
  <c r="CQ130" i="95"/>
  <c r="CP130" i="95"/>
  <c r="CO130" i="95"/>
  <c r="CN130" i="95"/>
  <c r="CL130" i="95"/>
  <c r="CK130" i="95"/>
  <c r="CB130" i="95"/>
  <c r="CA130" i="95"/>
  <c r="BR130" i="95"/>
  <c r="BQ130" i="95"/>
  <c r="BH130" i="95"/>
  <c r="BG130" i="95"/>
  <c r="AX130" i="95"/>
  <c r="AW130" i="95"/>
  <c r="AN130" i="95"/>
  <c r="AM130" i="95"/>
  <c r="AD130" i="95"/>
  <c r="AC130" i="95"/>
  <c r="T130" i="95"/>
  <c r="S130" i="95"/>
  <c r="J130" i="95"/>
  <c r="I130" i="95"/>
  <c r="EI130" i="95" s="1"/>
  <c r="ER129" i="95"/>
  <c r="EQ129" i="95"/>
  <c r="EP129" i="95"/>
  <c r="EO129" i="95"/>
  <c r="EN129" i="95"/>
  <c r="EM129" i="95"/>
  <c r="EL129" i="95"/>
  <c r="EH129" i="95"/>
  <c r="EG129" i="95"/>
  <c r="EF129" i="95"/>
  <c r="EE129" i="95"/>
  <c r="ED129" i="95"/>
  <c r="EC129" i="95"/>
  <c r="EB129" i="95"/>
  <c r="DX129" i="95"/>
  <c r="DW129" i="95"/>
  <c r="DV129" i="95"/>
  <c r="DU129" i="95"/>
  <c r="DT129" i="95"/>
  <c r="DS129" i="95"/>
  <c r="DR129" i="95"/>
  <c r="DN129" i="95"/>
  <c r="DM129" i="95"/>
  <c r="DL129" i="95"/>
  <c r="DK129" i="95"/>
  <c r="DJ129" i="95"/>
  <c r="DI129" i="95"/>
  <c r="DH129" i="95"/>
  <c r="DD129" i="95"/>
  <c r="DC129" i="95"/>
  <c r="DB129" i="95"/>
  <c r="DA129" i="95"/>
  <c r="CZ129" i="95"/>
  <c r="CY129" i="95"/>
  <c r="CX129" i="95"/>
  <c r="CT129" i="95"/>
  <c r="CS129" i="95"/>
  <c r="CR129" i="95"/>
  <c r="CQ129" i="95"/>
  <c r="CP129" i="95"/>
  <c r="CO129" i="95"/>
  <c r="CN129" i="95"/>
  <c r="CL129" i="95"/>
  <c r="CK129" i="95"/>
  <c r="CB129" i="95"/>
  <c r="CA129" i="95"/>
  <c r="BR129" i="95"/>
  <c r="BQ129" i="95"/>
  <c r="BH129" i="95"/>
  <c r="BG129" i="95"/>
  <c r="AX129" i="95"/>
  <c r="AW129" i="95"/>
  <c r="AN129" i="95"/>
  <c r="AM129" i="95"/>
  <c r="AD129" i="95"/>
  <c r="AC129" i="95"/>
  <c r="T129" i="95"/>
  <c r="S129" i="95"/>
  <c r="J129" i="95"/>
  <c r="I129" i="95"/>
  <c r="ER128" i="95"/>
  <c r="EQ128" i="95"/>
  <c r="EP128" i="95"/>
  <c r="EO128" i="95"/>
  <c r="EN128" i="95"/>
  <c r="EM128" i="95"/>
  <c r="EL128" i="95"/>
  <c r="EH128" i="95"/>
  <c r="EG128" i="95"/>
  <c r="EF128" i="95"/>
  <c r="EE128" i="95"/>
  <c r="ED128" i="95"/>
  <c r="EC128" i="95"/>
  <c r="EB128" i="95"/>
  <c r="DX128" i="95"/>
  <c r="DW128" i="95"/>
  <c r="DV128" i="95"/>
  <c r="DU128" i="95"/>
  <c r="DT128" i="95"/>
  <c r="DS128" i="95"/>
  <c r="DR128" i="95"/>
  <c r="DN128" i="95"/>
  <c r="DM128" i="95"/>
  <c r="DL128" i="95"/>
  <c r="DK128" i="95"/>
  <c r="DJ128" i="95"/>
  <c r="DI128" i="95"/>
  <c r="DH128" i="95"/>
  <c r="DD128" i="95"/>
  <c r="DC128" i="95"/>
  <c r="DB128" i="95"/>
  <c r="DA128" i="95"/>
  <c r="CZ128" i="95"/>
  <c r="CY128" i="95"/>
  <c r="CX128" i="95"/>
  <c r="CT128" i="95"/>
  <c r="CS128" i="95"/>
  <c r="CR128" i="95"/>
  <c r="CQ128" i="95"/>
  <c r="CP128" i="95"/>
  <c r="CO128" i="95"/>
  <c r="CN128" i="95"/>
  <c r="CL128" i="95"/>
  <c r="CK128" i="95"/>
  <c r="CB128" i="95"/>
  <c r="CA128" i="95"/>
  <c r="BR128" i="95"/>
  <c r="BQ128" i="95"/>
  <c r="BH128" i="95"/>
  <c r="BG128" i="95"/>
  <c r="AX128" i="95"/>
  <c r="AW128" i="95"/>
  <c r="AN128" i="95"/>
  <c r="AM128" i="95"/>
  <c r="AD128" i="95"/>
  <c r="AC128" i="95"/>
  <c r="T128" i="95"/>
  <c r="S128" i="95"/>
  <c r="J128" i="95"/>
  <c r="I128" i="95"/>
  <c r="EI128" i="95" s="1"/>
  <c r="CL127" i="95"/>
  <c r="AE56" i="96" s="1"/>
  <c r="DN127" i="95"/>
  <c r="EQ127" i="95"/>
  <c r="EO127" i="95"/>
  <c r="DU127" i="95"/>
  <c r="DS127" i="95"/>
  <c r="CS127" i="95"/>
  <c r="CP127" i="95"/>
  <c r="CO127" i="95"/>
  <c r="CN127" i="95"/>
  <c r="DL127" i="95"/>
  <c r="DI127" i="95"/>
  <c r="DD127" i="95"/>
  <c r="EE127" i="95"/>
  <c r="ER126" i="95"/>
  <c r="EQ126" i="95"/>
  <c r="EP126" i="95"/>
  <c r="EO126" i="95"/>
  <c r="EN126" i="95"/>
  <c r="EM126" i="95"/>
  <c r="EL126" i="95"/>
  <c r="EH126" i="95"/>
  <c r="EG126" i="95"/>
  <c r="EF126" i="95"/>
  <c r="EE126" i="95"/>
  <c r="ED126" i="95"/>
  <c r="EC126" i="95"/>
  <c r="EB126" i="95"/>
  <c r="DX126" i="95"/>
  <c r="DW126" i="95"/>
  <c r="DV126" i="95"/>
  <c r="DU126" i="95"/>
  <c r="DT126" i="95"/>
  <c r="DS126" i="95"/>
  <c r="DR126" i="95"/>
  <c r="DN126" i="95"/>
  <c r="DM126" i="95"/>
  <c r="DL126" i="95"/>
  <c r="DK126" i="95"/>
  <c r="DJ126" i="95"/>
  <c r="DI126" i="95"/>
  <c r="DH126" i="95"/>
  <c r="DD126" i="95"/>
  <c r="DC126" i="95"/>
  <c r="DB126" i="95"/>
  <c r="DA126" i="95"/>
  <c r="CZ126" i="95"/>
  <c r="CY126" i="95"/>
  <c r="CX126" i="95"/>
  <c r="CT126" i="95"/>
  <c r="CS126" i="95"/>
  <c r="CR126" i="95"/>
  <c r="CQ126" i="95"/>
  <c r="CP126" i="95"/>
  <c r="CO126" i="95"/>
  <c r="CN126" i="95"/>
  <c r="CL126" i="95"/>
  <c r="CK126" i="95"/>
  <c r="CB126" i="95"/>
  <c r="CA126" i="95"/>
  <c r="BR126" i="95"/>
  <c r="BQ126" i="95"/>
  <c r="BH126" i="95"/>
  <c r="BG126" i="95"/>
  <c r="AX126" i="95"/>
  <c r="AW126" i="95"/>
  <c r="AN126" i="95"/>
  <c r="AM126" i="95"/>
  <c r="AD126" i="95"/>
  <c r="AC126" i="95"/>
  <c r="T126" i="95"/>
  <c r="S126" i="95"/>
  <c r="J126" i="95"/>
  <c r="I126" i="95"/>
  <c r="EI126" i="95" s="1"/>
  <c r="ER125" i="95"/>
  <c r="EQ125" i="95"/>
  <c r="EP125" i="95"/>
  <c r="EO125" i="95"/>
  <c r="EN125" i="95"/>
  <c r="EM125" i="95"/>
  <c r="EL125" i="95"/>
  <c r="EH125" i="95"/>
  <c r="EG125" i="95"/>
  <c r="EF125" i="95"/>
  <c r="EE125" i="95"/>
  <c r="ED125" i="95"/>
  <c r="EC125" i="95"/>
  <c r="EB125" i="95"/>
  <c r="DX125" i="95"/>
  <c r="DW125" i="95"/>
  <c r="DV125" i="95"/>
  <c r="DU125" i="95"/>
  <c r="DT125" i="95"/>
  <c r="DS125" i="95"/>
  <c r="DR125" i="95"/>
  <c r="DN125" i="95"/>
  <c r="DM125" i="95"/>
  <c r="DL125" i="95"/>
  <c r="DK125" i="95"/>
  <c r="DJ125" i="95"/>
  <c r="DI125" i="95"/>
  <c r="DH125" i="95"/>
  <c r="DD125" i="95"/>
  <c r="DC125" i="95"/>
  <c r="DB125" i="95"/>
  <c r="DA125" i="95"/>
  <c r="CZ125" i="95"/>
  <c r="CY125" i="95"/>
  <c r="CX125" i="95"/>
  <c r="CT125" i="95"/>
  <c r="CS125" i="95"/>
  <c r="CR125" i="95"/>
  <c r="CQ125" i="95"/>
  <c r="CP125" i="95"/>
  <c r="CO125" i="95"/>
  <c r="CN125" i="95"/>
  <c r="CL125" i="95"/>
  <c r="CK125" i="95"/>
  <c r="CB125" i="95"/>
  <c r="CA125" i="95"/>
  <c r="BR125" i="95"/>
  <c r="BQ125" i="95"/>
  <c r="BH125" i="95"/>
  <c r="BG125" i="95"/>
  <c r="AX125" i="95"/>
  <c r="AW125" i="95"/>
  <c r="AN125" i="95"/>
  <c r="AM125" i="95"/>
  <c r="AD125" i="95"/>
  <c r="AC125" i="95"/>
  <c r="T125" i="95"/>
  <c r="S125" i="95"/>
  <c r="DO125" i="95" s="1"/>
  <c r="J125" i="95"/>
  <c r="I125" i="95"/>
  <c r="ER124" i="95"/>
  <c r="EQ124" i="95"/>
  <c r="EP124" i="95"/>
  <c r="EO124" i="95"/>
  <c r="EN124" i="95"/>
  <c r="EM124" i="95"/>
  <c r="EL124" i="95"/>
  <c r="EH124" i="95"/>
  <c r="EG124" i="95"/>
  <c r="EF124" i="95"/>
  <c r="EE124" i="95"/>
  <c r="ED124" i="95"/>
  <c r="EC124" i="95"/>
  <c r="EB124" i="95"/>
  <c r="DX124" i="95"/>
  <c r="DW124" i="95"/>
  <c r="DV124" i="95"/>
  <c r="DU124" i="95"/>
  <c r="DT124" i="95"/>
  <c r="DS124" i="95"/>
  <c r="DR124" i="95"/>
  <c r="DN124" i="95"/>
  <c r="DM124" i="95"/>
  <c r="DL124" i="95"/>
  <c r="DK124" i="95"/>
  <c r="DJ124" i="95"/>
  <c r="DI124" i="95"/>
  <c r="DH124" i="95"/>
  <c r="DD124" i="95"/>
  <c r="DC124" i="95"/>
  <c r="DB124" i="95"/>
  <c r="DA124" i="95"/>
  <c r="CZ124" i="95"/>
  <c r="CY124" i="95"/>
  <c r="CX124" i="95"/>
  <c r="CT124" i="95"/>
  <c r="CS124" i="95"/>
  <c r="CR124" i="95"/>
  <c r="CQ124" i="95"/>
  <c r="CP124" i="95"/>
  <c r="CO124" i="95"/>
  <c r="CN124" i="95"/>
  <c r="CL124" i="95"/>
  <c r="CK124" i="95"/>
  <c r="CB124" i="95"/>
  <c r="CA124" i="95"/>
  <c r="BR124" i="95"/>
  <c r="BQ124" i="95"/>
  <c r="BH124" i="95"/>
  <c r="BG124" i="95"/>
  <c r="AX124" i="95"/>
  <c r="AW124" i="95"/>
  <c r="AN124" i="95"/>
  <c r="AM124" i="95"/>
  <c r="AD124" i="95"/>
  <c r="AC124" i="95"/>
  <c r="T124" i="95"/>
  <c r="S124" i="95"/>
  <c r="J124" i="95"/>
  <c r="I124" i="95"/>
  <c r="ER123" i="95"/>
  <c r="EQ123" i="95"/>
  <c r="EP123" i="95"/>
  <c r="EO123" i="95"/>
  <c r="EN123" i="95"/>
  <c r="EM123" i="95"/>
  <c r="EL123" i="95"/>
  <c r="EH123" i="95"/>
  <c r="EG123" i="95"/>
  <c r="EF123" i="95"/>
  <c r="EE123" i="95"/>
  <c r="ED123" i="95"/>
  <c r="EC123" i="95"/>
  <c r="EB123" i="95"/>
  <c r="DX123" i="95"/>
  <c r="DW123" i="95"/>
  <c r="DV123" i="95"/>
  <c r="DU123" i="95"/>
  <c r="DT123" i="95"/>
  <c r="DS123" i="95"/>
  <c r="DR123" i="95"/>
  <c r="DN123" i="95"/>
  <c r="DM123" i="95"/>
  <c r="DL123" i="95"/>
  <c r="DK123" i="95"/>
  <c r="DJ123" i="95"/>
  <c r="DI123" i="95"/>
  <c r="DH123" i="95"/>
  <c r="DD123" i="95"/>
  <c r="DC123" i="95"/>
  <c r="DB123" i="95"/>
  <c r="DA123" i="95"/>
  <c r="CZ123" i="95"/>
  <c r="CY123" i="95"/>
  <c r="CX123" i="95"/>
  <c r="CT123" i="95"/>
  <c r="CS123" i="95"/>
  <c r="CR123" i="95"/>
  <c r="CQ123" i="95"/>
  <c r="CP123" i="95"/>
  <c r="CO123" i="95"/>
  <c r="CN123" i="95"/>
  <c r="CL123" i="95"/>
  <c r="CK123" i="95"/>
  <c r="CB123" i="95"/>
  <c r="CA123" i="95"/>
  <c r="BR123" i="95"/>
  <c r="BQ123" i="95"/>
  <c r="BH123" i="95"/>
  <c r="BG123" i="95"/>
  <c r="AX123" i="95"/>
  <c r="AW123" i="95"/>
  <c r="AN123" i="95"/>
  <c r="AM123" i="95"/>
  <c r="AD123" i="95"/>
  <c r="AC123" i="95"/>
  <c r="T123" i="95"/>
  <c r="S123" i="95"/>
  <c r="J123" i="95"/>
  <c r="I123" i="95"/>
  <c r="EI123" i="95" s="1"/>
  <c r="CL122" i="95"/>
  <c r="AE55" i="96" s="1"/>
  <c r="AD25" i="96"/>
  <c r="ER122" i="95"/>
  <c r="EP122" i="95"/>
  <c r="EN122" i="95"/>
  <c r="DW122" i="95"/>
  <c r="DV122" i="95"/>
  <c r="CT122" i="95"/>
  <c r="CQ122" i="95"/>
  <c r="CN122" i="95"/>
  <c r="DL122" i="95"/>
  <c r="DJ122" i="95"/>
  <c r="DH122" i="95"/>
  <c r="EH122" i="95"/>
  <c r="DB122" i="95"/>
  <c r="EE122" i="95"/>
  <c r="ED122" i="95"/>
  <c r="CY122" i="95"/>
  <c r="ER121" i="95"/>
  <c r="EQ121" i="95"/>
  <c r="EP121" i="95"/>
  <c r="EO121" i="95"/>
  <c r="EN121" i="95"/>
  <c r="EM121" i="95"/>
  <c r="EL121" i="95"/>
  <c r="EH121" i="95"/>
  <c r="EG121" i="95"/>
  <c r="EF121" i="95"/>
  <c r="EE121" i="95"/>
  <c r="ED121" i="95"/>
  <c r="EC121" i="95"/>
  <c r="EB121" i="95"/>
  <c r="DX121" i="95"/>
  <c r="DW121" i="95"/>
  <c r="DV121" i="95"/>
  <c r="DU121" i="95"/>
  <c r="DT121" i="95"/>
  <c r="DS121" i="95"/>
  <c r="DR121" i="95"/>
  <c r="DN121" i="95"/>
  <c r="DM121" i="95"/>
  <c r="DL121" i="95"/>
  <c r="DK121" i="95"/>
  <c r="DJ121" i="95"/>
  <c r="DI121" i="95"/>
  <c r="DH121" i="95"/>
  <c r="DD121" i="95"/>
  <c r="DC121" i="95"/>
  <c r="DB121" i="95"/>
  <c r="DA121" i="95"/>
  <c r="CZ121" i="95"/>
  <c r="CY121" i="95"/>
  <c r="CX121" i="95"/>
  <c r="CT121" i="95"/>
  <c r="CS121" i="95"/>
  <c r="CR121" i="95"/>
  <c r="CQ121" i="95"/>
  <c r="CP121" i="95"/>
  <c r="CO121" i="95"/>
  <c r="CN121" i="95"/>
  <c r="CL121" i="95"/>
  <c r="CK121" i="95"/>
  <c r="CB121" i="95"/>
  <c r="CA121" i="95"/>
  <c r="BR121" i="95"/>
  <c r="BQ121" i="95"/>
  <c r="BH121" i="95"/>
  <c r="BG121" i="95"/>
  <c r="AX121" i="95"/>
  <c r="AW121" i="95"/>
  <c r="AN121" i="95"/>
  <c r="AM121" i="95"/>
  <c r="AD121" i="95"/>
  <c r="AC121" i="95"/>
  <c r="T121" i="95"/>
  <c r="S121" i="95"/>
  <c r="J121" i="95"/>
  <c r="I121" i="95"/>
  <c r="ER120" i="95"/>
  <c r="EQ120" i="95"/>
  <c r="EP120" i="95"/>
  <c r="EO120" i="95"/>
  <c r="EN120" i="95"/>
  <c r="EM120" i="95"/>
  <c r="EL120" i="95"/>
  <c r="EH120" i="95"/>
  <c r="EG120" i="95"/>
  <c r="EF120" i="95"/>
  <c r="EE120" i="95"/>
  <c r="ED120" i="95"/>
  <c r="EC120" i="95"/>
  <c r="EB120" i="95"/>
  <c r="DX120" i="95"/>
  <c r="DW120" i="95"/>
  <c r="DV120" i="95"/>
  <c r="DU120" i="95"/>
  <c r="DT120" i="95"/>
  <c r="DS120" i="95"/>
  <c r="DR120" i="95"/>
  <c r="DN120" i="95"/>
  <c r="DM120" i="95"/>
  <c r="DL120" i="95"/>
  <c r="DK120" i="95"/>
  <c r="DJ120" i="95"/>
  <c r="DI120" i="95"/>
  <c r="DH120" i="95"/>
  <c r="DD120" i="95"/>
  <c r="DC120" i="95"/>
  <c r="DB120" i="95"/>
  <c r="DA120" i="95"/>
  <c r="CZ120" i="95"/>
  <c r="CY120" i="95"/>
  <c r="CX120" i="95"/>
  <c r="CT120" i="95"/>
  <c r="CS120" i="95"/>
  <c r="CR120" i="95"/>
  <c r="CQ120" i="95"/>
  <c r="CP120" i="95"/>
  <c r="CO120" i="95"/>
  <c r="CN120" i="95"/>
  <c r="CL120" i="95"/>
  <c r="CK120" i="95"/>
  <c r="CB120" i="95"/>
  <c r="CA120" i="95"/>
  <c r="BR120" i="95"/>
  <c r="BQ120" i="95"/>
  <c r="BH120" i="95"/>
  <c r="BG120" i="95"/>
  <c r="AX120" i="95"/>
  <c r="AW120" i="95"/>
  <c r="AN120" i="95"/>
  <c r="AM120" i="95"/>
  <c r="AD120" i="95"/>
  <c r="AC120" i="95"/>
  <c r="T120" i="95"/>
  <c r="S120" i="95"/>
  <c r="J120" i="95"/>
  <c r="I120" i="95"/>
  <c r="EI120" i="95" s="1"/>
  <c r="ER119" i="95"/>
  <c r="EQ119" i="95"/>
  <c r="EP119" i="95"/>
  <c r="EO119" i="95"/>
  <c r="EN119" i="95"/>
  <c r="EM119" i="95"/>
  <c r="EL119" i="95"/>
  <c r="EH119" i="95"/>
  <c r="EG119" i="95"/>
  <c r="EF119" i="95"/>
  <c r="EE119" i="95"/>
  <c r="ED119" i="95"/>
  <c r="EC119" i="95"/>
  <c r="EB119" i="95"/>
  <c r="DX119" i="95"/>
  <c r="DW119" i="95"/>
  <c r="DV119" i="95"/>
  <c r="DU119" i="95"/>
  <c r="DT119" i="95"/>
  <c r="DS119" i="95"/>
  <c r="DR119" i="95"/>
  <c r="DN119" i="95"/>
  <c r="DM119" i="95"/>
  <c r="DL119" i="95"/>
  <c r="DK119" i="95"/>
  <c r="DJ119" i="95"/>
  <c r="DI119" i="95"/>
  <c r="DH119" i="95"/>
  <c r="DD119" i="95"/>
  <c r="DC119" i="95"/>
  <c r="DB119" i="95"/>
  <c r="DA119" i="95"/>
  <c r="CZ119" i="95"/>
  <c r="CY119" i="95"/>
  <c r="CX119" i="95"/>
  <c r="CT119" i="95"/>
  <c r="CS119" i="95"/>
  <c r="CR119" i="95"/>
  <c r="CQ119" i="95"/>
  <c r="CP119" i="95"/>
  <c r="CO119" i="95"/>
  <c r="CN119" i="95"/>
  <c r="CL119" i="95"/>
  <c r="CK119" i="95"/>
  <c r="CB119" i="95"/>
  <c r="CA119" i="95"/>
  <c r="BR119" i="95"/>
  <c r="BQ119" i="95"/>
  <c r="BH119" i="95"/>
  <c r="BG119" i="95"/>
  <c r="AX119" i="95"/>
  <c r="AW119" i="95"/>
  <c r="AN119" i="95"/>
  <c r="AM119" i="95"/>
  <c r="AD119" i="95"/>
  <c r="AC119" i="95"/>
  <c r="T119" i="95"/>
  <c r="S119" i="95"/>
  <c r="J119" i="95"/>
  <c r="I119" i="95"/>
  <c r="EI119" i="95" s="1"/>
  <c r="ER118" i="95"/>
  <c r="EQ118" i="95"/>
  <c r="EP118" i="95"/>
  <c r="EO118" i="95"/>
  <c r="EN118" i="95"/>
  <c r="EM118" i="95"/>
  <c r="EL118" i="95"/>
  <c r="EH118" i="95"/>
  <c r="EG118" i="95"/>
  <c r="EF118" i="95"/>
  <c r="EE118" i="95"/>
  <c r="ED118" i="95"/>
  <c r="EC118" i="95"/>
  <c r="EB118" i="95"/>
  <c r="DX118" i="95"/>
  <c r="DW118" i="95"/>
  <c r="DV118" i="95"/>
  <c r="DU118" i="95"/>
  <c r="DT118" i="95"/>
  <c r="DS118" i="95"/>
  <c r="DR118" i="95"/>
  <c r="DN118" i="95"/>
  <c r="DM118" i="95"/>
  <c r="DL118" i="95"/>
  <c r="DK118" i="95"/>
  <c r="DJ118" i="95"/>
  <c r="DI118" i="95"/>
  <c r="DH118" i="95"/>
  <c r="DD118" i="95"/>
  <c r="DC118" i="95"/>
  <c r="DB118" i="95"/>
  <c r="DA118" i="95"/>
  <c r="CZ118" i="95"/>
  <c r="CY118" i="95"/>
  <c r="CX118" i="95"/>
  <c r="CT118" i="95"/>
  <c r="CS118" i="95"/>
  <c r="CR118" i="95"/>
  <c r="CQ118" i="95"/>
  <c r="CP118" i="95"/>
  <c r="CO118" i="95"/>
  <c r="CN118" i="95"/>
  <c r="CL118" i="95"/>
  <c r="CK118" i="95"/>
  <c r="CB118" i="95"/>
  <c r="CA118" i="95"/>
  <c r="BR118" i="95"/>
  <c r="BQ118" i="95"/>
  <c r="BH118" i="95"/>
  <c r="BG118" i="95"/>
  <c r="AX118" i="95"/>
  <c r="AW118" i="95"/>
  <c r="AN118" i="95"/>
  <c r="AM118" i="95"/>
  <c r="AD118" i="95"/>
  <c r="AC118" i="95"/>
  <c r="CU118" i="95" s="1"/>
  <c r="T118" i="95"/>
  <c r="S118" i="95"/>
  <c r="J118" i="95"/>
  <c r="I118" i="95"/>
  <c r="EI118" i="95" s="1"/>
  <c r="EP117" i="95"/>
  <c r="CS117" i="95"/>
  <c r="CR117" i="95"/>
  <c r="CN117" i="95"/>
  <c r="DN117" i="95"/>
  <c r="DM117" i="95"/>
  <c r="DL117" i="95"/>
  <c r="DJ117" i="95"/>
  <c r="EH117" i="95"/>
  <c r="EG117" i="95"/>
  <c r="DB117" i="95"/>
  <c r="DA117" i="95"/>
  <c r="EC117" i="95"/>
  <c r="ER116" i="95"/>
  <c r="EQ116" i="95"/>
  <c r="EP116" i="95"/>
  <c r="EO116" i="95"/>
  <c r="EN116" i="95"/>
  <c r="EM116" i="95"/>
  <c r="EL116" i="95"/>
  <c r="EH116" i="95"/>
  <c r="EG116" i="95"/>
  <c r="EF116" i="95"/>
  <c r="EE116" i="95"/>
  <c r="ED116" i="95"/>
  <c r="EC116" i="95"/>
  <c r="EB116" i="95"/>
  <c r="DX116" i="95"/>
  <c r="DW116" i="95"/>
  <c r="DV116" i="95"/>
  <c r="DU116" i="95"/>
  <c r="DT116" i="95"/>
  <c r="DS116" i="95"/>
  <c r="DR116" i="95"/>
  <c r="DN116" i="95"/>
  <c r="DM116" i="95"/>
  <c r="DL116" i="95"/>
  <c r="DK116" i="95"/>
  <c r="DJ116" i="95"/>
  <c r="DI116" i="95"/>
  <c r="DH116" i="95"/>
  <c r="DD116" i="95"/>
  <c r="DC116" i="95"/>
  <c r="DB116" i="95"/>
  <c r="DA116" i="95"/>
  <c r="CZ116" i="95"/>
  <c r="CY116" i="95"/>
  <c r="CX116" i="95"/>
  <c r="CT116" i="95"/>
  <c r="CS116" i="95"/>
  <c r="CR116" i="95"/>
  <c r="CQ116" i="95"/>
  <c r="CP116" i="95"/>
  <c r="CO116" i="95"/>
  <c r="CN116" i="95"/>
  <c r="CL116" i="95"/>
  <c r="CK116" i="95"/>
  <c r="CB116" i="95"/>
  <c r="CA116" i="95"/>
  <c r="BR116" i="95"/>
  <c r="BQ116" i="95"/>
  <c r="BH116" i="95"/>
  <c r="BG116" i="95"/>
  <c r="AX116" i="95"/>
  <c r="AW116" i="95"/>
  <c r="AN116" i="95"/>
  <c r="AM116" i="95"/>
  <c r="AD116" i="95"/>
  <c r="AC116" i="95"/>
  <c r="T116" i="95"/>
  <c r="S116" i="95"/>
  <c r="DO116" i="95" s="1"/>
  <c r="J116" i="95"/>
  <c r="I116" i="95"/>
  <c r="ER115" i="95"/>
  <c r="EQ115" i="95"/>
  <c r="EP115" i="95"/>
  <c r="EO115" i="95"/>
  <c r="EN115" i="95"/>
  <c r="EM115" i="95"/>
  <c r="EL115" i="95"/>
  <c r="EH115" i="95"/>
  <c r="EG115" i="95"/>
  <c r="EF115" i="95"/>
  <c r="EE115" i="95"/>
  <c r="ED115" i="95"/>
  <c r="EC115" i="95"/>
  <c r="EB115" i="95"/>
  <c r="DX115" i="95"/>
  <c r="DW115" i="95"/>
  <c r="DV115" i="95"/>
  <c r="DU115" i="95"/>
  <c r="DT115" i="95"/>
  <c r="DS115" i="95"/>
  <c r="DR115" i="95"/>
  <c r="DN115" i="95"/>
  <c r="DM115" i="95"/>
  <c r="DL115" i="95"/>
  <c r="DK115" i="95"/>
  <c r="DJ115" i="95"/>
  <c r="DI115" i="95"/>
  <c r="DH115" i="95"/>
  <c r="DD115" i="95"/>
  <c r="DC115" i="95"/>
  <c r="DB115" i="95"/>
  <c r="DA115" i="95"/>
  <c r="CZ115" i="95"/>
  <c r="CY115" i="95"/>
  <c r="CX115" i="95"/>
  <c r="CT115" i="95"/>
  <c r="CS115" i="95"/>
  <c r="CR115" i="95"/>
  <c r="CQ115" i="95"/>
  <c r="CP115" i="95"/>
  <c r="CO115" i="95"/>
  <c r="CN115" i="95"/>
  <c r="CL115" i="95"/>
  <c r="CK115" i="95"/>
  <c r="CB115" i="95"/>
  <c r="CA115" i="95"/>
  <c r="BR115" i="95"/>
  <c r="BQ115" i="95"/>
  <c r="BH115" i="95"/>
  <c r="BG115" i="95"/>
  <c r="AX115" i="95"/>
  <c r="AW115" i="95"/>
  <c r="AN115" i="95"/>
  <c r="AM115" i="95"/>
  <c r="AD115" i="95"/>
  <c r="AC115" i="95"/>
  <c r="T115" i="95"/>
  <c r="S115" i="95"/>
  <c r="J115" i="95"/>
  <c r="I115" i="95"/>
  <c r="EI115" i="95" s="1"/>
  <c r="ER114" i="95"/>
  <c r="EQ114" i="95"/>
  <c r="EP114" i="95"/>
  <c r="EO114" i="95"/>
  <c r="EN114" i="95"/>
  <c r="EM114" i="95"/>
  <c r="EL114" i="95"/>
  <c r="EH114" i="95"/>
  <c r="EG114" i="95"/>
  <c r="EF114" i="95"/>
  <c r="EE114" i="95"/>
  <c r="ED114" i="95"/>
  <c r="EC114" i="95"/>
  <c r="EB114" i="95"/>
  <c r="DX114" i="95"/>
  <c r="DW114" i="95"/>
  <c r="DV114" i="95"/>
  <c r="DU114" i="95"/>
  <c r="DT114" i="95"/>
  <c r="DS114" i="95"/>
  <c r="DR114" i="95"/>
  <c r="DN114" i="95"/>
  <c r="DM114" i="95"/>
  <c r="DL114" i="95"/>
  <c r="DK114" i="95"/>
  <c r="DJ114" i="95"/>
  <c r="DI114" i="95"/>
  <c r="DH114" i="95"/>
  <c r="DD114" i="95"/>
  <c r="DC114" i="95"/>
  <c r="DB114" i="95"/>
  <c r="DA114" i="95"/>
  <c r="CZ114" i="95"/>
  <c r="CY114" i="95"/>
  <c r="CX114" i="95"/>
  <c r="CT114" i="95"/>
  <c r="CS114" i="95"/>
  <c r="CR114" i="95"/>
  <c r="CQ114" i="95"/>
  <c r="CP114" i="95"/>
  <c r="CO114" i="95"/>
  <c r="CN114" i="95"/>
  <c r="CL114" i="95"/>
  <c r="CK114" i="95"/>
  <c r="CB114" i="95"/>
  <c r="CA114" i="95"/>
  <c r="BR114" i="95"/>
  <c r="BQ114" i="95"/>
  <c r="BH114" i="95"/>
  <c r="BG114" i="95"/>
  <c r="AX114" i="95"/>
  <c r="AW114" i="95"/>
  <c r="AN114" i="95"/>
  <c r="AM114" i="95"/>
  <c r="AD114" i="95"/>
  <c r="AC114" i="95"/>
  <c r="T114" i="95"/>
  <c r="S114" i="95"/>
  <c r="J114" i="95"/>
  <c r="I114" i="95"/>
  <c r="EI114" i="95" s="1"/>
  <c r="ER113" i="95"/>
  <c r="EQ113" i="95"/>
  <c r="EP113" i="95"/>
  <c r="EO113" i="95"/>
  <c r="EN113" i="95"/>
  <c r="EM113" i="95"/>
  <c r="EL113" i="95"/>
  <c r="EH113" i="95"/>
  <c r="EG113" i="95"/>
  <c r="EF113" i="95"/>
  <c r="EE113" i="95"/>
  <c r="ED113" i="95"/>
  <c r="EC113" i="95"/>
  <c r="EB113" i="95"/>
  <c r="DX113" i="95"/>
  <c r="DW113" i="95"/>
  <c r="DV113" i="95"/>
  <c r="DU113" i="95"/>
  <c r="DT113" i="95"/>
  <c r="DS113" i="95"/>
  <c r="DR113" i="95"/>
  <c r="DN113" i="95"/>
  <c r="DM113" i="95"/>
  <c r="DL113" i="95"/>
  <c r="DK113" i="95"/>
  <c r="DJ113" i="95"/>
  <c r="DI113" i="95"/>
  <c r="DH113" i="95"/>
  <c r="DD113" i="95"/>
  <c r="DC113" i="95"/>
  <c r="DB113" i="95"/>
  <c r="DA113" i="95"/>
  <c r="CZ113" i="95"/>
  <c r="CY113" i="95"/>
  <c r="CX113" i="95"/>
  <c r="CT113" i="95"/>
  <c r="CS113" i="95"/>
  <c r="CR113" i="95"/>
  <c r="CQ113" i="95"/>
  <c r="CP113" i="95"/>
  <c r="CO113" i="95"/>
  <c r="CN113" i="95"/>
  <c r="CL113" i="95"/>
  <c r="CK113" i="95"/>
  <c r="CB113" i="95"/>
  <c r="CA113" i="95"/>
  <c r="BR113" i="95"/>
  <c r="BQ113" i="95"/>
  <c r="BH113" i="95"/>
  <c r="BG113" i="95"/>
  <c r="AX113" i="95"/>
  <c r="AW113" i="95"/>
  <c r="AN113" i="95"/>
  <c r="AM113" i="95"/>
  <c r="AD113" i="95"/>
  <c r="AC113" i="95"/>
  <c r="T113" i="95"/>
  <c r="S113" i="95"/>
  <c r="J113" i="95"/>
  <c r="I113" i="95"/>
  <c r="CL112" i="95"/>
  <c r="AE53" i="96" s="1"/>
  <c r="ER112" i="95"/>
  <c r="EQ112" i="95"/>
  <c r="DU112" i="95"/>
  <c r="CT112" i="95"/>
  <c r="CS112" i="95"/>
  <c r="CP112" i="95"/>
  <c r="CN112" i="95"/>
  <c r="DM112" i="95"/>
  <c r="DK112" i="95"/>
  <c r="DJ112" i="95"/>
  <c r="DH112" i="95"/>
  <c r="EF112" i="95"/>
  <c r="EC112" i="95"/>
  <c r="ER111" i="95"/>
  <c r="EQ111" i="95"/>
  <c r="EP111" i="95"/>
  <c r="EO111" i="95"/>
  <c r="EN111" i="95"/>
  <c r="EM111" i="95"/>
  <c r="EL111" i="95"/>
  <c r="EH111" i="95"/>
  <c r="EG111" i="95"/>
  <c r="EF111" i="95"/>
  <c r="EE111" i="95"/>
  <c r="ED111" i="95"/>
  <c r="EC111" i="95"/>
  <c r="EB111" i="95"/>
  <c r="DX111" i="95"/>
  <c r="DW111" i="95"/>
  <c r="DV111" i="95"/>
  <c r="DU111" i="95"/>
  <c r="DT111" i="95"/>
  <c r="DS111" i="95"/>
  <c r="DR111" i="95"/>
  <c r="DN111" i="95"/>
  <c r="DM111" i="95"/>
  <c r="DL111" i="95"/>
  <c r="DK111" i="95"/>
  <c r="DJ111" i="95"/>
  <c r="DI111" i="95"/>
  <c r="DH111" i="95"/>
  <c r="DD111" i="95"/>
  <c r="DC111" i="95"/>
  <c r="DB111" i="95"/>
  <c r="DA111" i="95"/>
  <c r="CZ111" i="95"/>
  <c r="CY111" i="95"/>
  <c r="CX111" i="95"/>
  <c r="CT111" i="95"/>
  <c r="CS111" i="95"/>
  <c r="CR111" i="95"/>
  <c r="CQ111" i="95"/>
  <c r="CP111" i="95"/>
  <c r="CO111" i="95"/>
  <c r="CN111" i="95"/>
  <c r="CL111" i="95"/>
  <c r="CK111" i="95"/>
  <c r="CB111" i="95"/>
  <c r="CA111" i="95"/>
  <c r="BR111" i="95"/>
  <c r="BQ111" i="95"/>
  <c r="BH111" i="95"/>
  <c r="BG111" i="95"/>
  <c r="AX111" i="95"/>
  <c r="AW111" i="95"/>
  <c r="AN111" i="95"/>
  <c r="AM111" i="95"/>
  <c r="AD111" i="95"/>
  <c r="AC111" i="95"/>
  <c r="T111" i="95"/>
  <c r="S111" i="95"/>
  <c r="J111" i="95"/>
  <c r="I111" i="95"/>
  <c r="EI111" i="95" s="1"/>
  <c r="ER110" i="95"/>
  <c r="EQ110" i="95"/>
  <c r="EP110" i="95"/>
  <c r="EO110" i="95"/>
  <c r="EN110" i="95"/>
  <c r="EM110" i="95"/>
  <c r="EL110" i="95"/>
  <c r="EH110" i="95"/>
  <c r="EG110" i="95"/>
  <c r="EF110" i="95"/>
  <c r="EE110" i="95"/>
  <c r="ED110" i="95"/>
  <c r="EC110" i="95"/>
  <c r="EB110" i="95"/>
  <c r="DX110" i="95"/>
  <c r="DW110" i="95"/>
  <c r="DV110" i="95"/>
  <c r="DU110" i="95"/>
  <c r="DT110" i="95"/>
  <c r="DS110" i="95"/>
  <c r="DR110" i="95"/>
  <c r="DN110" i="95"/>
  <c r="DM110" i="95"/>
  <c r="DL110" i="95"/>
  <c r="DK110" i="95"/>
  <c r="DJ110" i="95"/>
  <c r="DI110" i="95"/>
  <c r="DH110" i="95"/>
  <c r="DD110" i="95"/>
  <c r="DC110" i="95"/>
  <c r="DB110" i="95"/>
  <c r="DA110" i="95"/>
  <c r="CZ110" i="95"/>
  <c r="CY110" i="95"/>
  <c r="CX110" i="95"/>
  <c r="CT110" i="95"/>
  <c r="CS110" i="95"/>
  <c r="CR110" i="95"/>
  <c r="CQ110" i="95"/>
  <c r="CP110" i="95"/>
  <c r="CO110" i="95"/>
  <c r="CN110" i="95"/>
  <c r="CL110" i="95"/>
  <c r="CK110" i="95"/>
  <c r="CB110" i="95"/>
  <c r="CA110" i="95"/>
  <c r="BR110" i="95"/>
  <c r="BQ110" i="95"/>
  <c r="BH110" i="95"/>
  <c r="BG110" i="95"/>
  <c r="AX110" i="95"/>
  <c r="AW110" i="95"/>
  <c r="AN110" i="95"/>
  <c r="AM110" i="95"/>
  <c r="AD110" i="95"/>
  <c r="AC110" i="95"/>
  <c r="CU110" i="95" s="1"/>
  <c r="T110" i="95"/>
  <c r="S110" i="95"/>
  <c r="J110" i="95"/>
  <c r="I110" i="95"/>
  <c r="EI110" i="95" s="1"/>
  <c r="ER109" i="95"/>
  <c r="EQ109" i="95"/>
  <c r="EP109" i="95"/>
  <c r="EO109" i="95"/>
  <c r="EN109" i="95"/>
  <c r="EM109" i="95"/>
  <c r="EL109" i="95"/>
  <c r="EH109" i="95"/>
  <c r="EG109" i="95"/>
  <c r="EF109" i="95"/>
  <c r="EE109" i="95"/>
  <c r="ED109" i="95"/>
  <c r="EC109" i="95"/>
  <c r="EB109" i="95"/>
  <c r="DX109" i="95"/>
  <c r="DW109" i="95"/>
  <c r="DV109" i="95"/>
  <c r="DU109" i="95"/>
  <c r="DT109" i="95"/>
  <c r="DS109" i="95"/>
  <c r="DR109" i="95"/>
  <c r="DN109" i="95"/>
  <c r="DM109" i="95"/>
  <c r="DL109" i="95"/>
  <c r="DK109" i="95"/>
  <c r="DJ109" i="95"/>
  <c r="DI109" i="95"/>
  <c r="DH109" i="95"/>
  <c r="DD109" i="95"/>
  <c r="DC109" i="95"/>
  <c r="DB109" i="95"/>
  <c r="DA109" i="95"/>
  <c r="CZ109" i="95"/>
  <c r="CY109" i="95"/>
  <c r="CX109" i="95"/>
  <c r="CT109" i="95"/>
  <c r="CS109" i="95"/>
  <c r="CR109" i="95"/>
  <c r="CQ109" i="95"/>
  <c r="CP109" i="95"/>
  <c r="CO109" i="95"/>
  <c r="CN109" i="95"/>
  <c r="CL109" i="95"/>
  <c r="CK109" i="95"/>
  <c r="CB109" i="95"/>
  <c r="CA109" i="95"/>
  <c r="BR109" i="95"/>
  <c r="BQ109" i="95"/>
  <c r="BH109" i="95"/>
  <c r="BG109" i="95"/>
  <c r="AX109" i="95"/>
  <c r="AW109" i="95"/>
  <c r="AN109" i="95"/>
  <c r="AM109" i="95"/>
  <c r="AD109" i="95"/>
  <c r="AC109" i="95"/>
  <c r="T109" i="95"/>
  <c r="S109" i="95"/>
  <c r="J109" i="95"/>
  <c r="I109" i="95"/>
  <c r="ER108" i="95"/>
  <c r="EQ108" i="95"/>
  <c r="EP108" i="95"/>
  <c r="EO108" i="95"/>
  <c r="EN108" i="95"/>
  <c r="EM108" i="95"/>
  <c r="EL108" i="95"/>
  <c r="EH108" i="95"/>
  <c r="EG108" i="95"/>
  <c r="EF108" i="95"/>
  <c r="EE108" i="95"/>
  <c r="ED108" i="95"/>
  <c r="EC108" i="95"/>
  <c r="EB108" i="95"/>
  <c r="DX108" i="95"/>
  <c r="DW108" i="95"/>
  <c r="DV108" i="95"/>
  <c r="DU108" i="95"/>
  <c r="DT108" i="95"/>
  <c r="DS108" i="95"/>
  <c r="DR108" i="95"/>
  <c r="DN108" i="95"/>
  <c r="DM108" i="95"/>
  <c r="DL108" i="95"/>
  <c r="DK108" i="95"/>
  <c r="DJ108" i="95"/>
  <c r="DI108" i="95"/>
  <c r="DH108" i="95"/>
  <c r="DD108" i="95"/>
  <c r="DC108" i="95"/>
  <c r="DB108" i="95"/>
  <c r="DA108" i="95"/>
  <c r="CZ108" i="95"/>
  <c r="CY108" i="95"/>
  <c r="CX108" i="95"/>
  <c r="CT108" i="95"/>
  <c r="CS108" i="95"/>
  <c r="CR108" i="95"/>
  <c r="CQ108" i="95"/>
  <c r="CP108" i="95"/>
  <c r="CO108" i="95"/>
  <c r="CN108" i="95"/>
  <c r="CL108" i="95"/>
  <c r="CK108" i="95"/>
  <c r="CB108" i="95"/>
  <c r="CA108" i="95"/>
  <c r="BR108" i="95"/>
  <c r="BQ108" i="95"/>
  <c r="BH108" i="95"/>
  <c r="BG108" i="95"/>
  <c r="AX108" i="95"/>
  <c r="AW108" i="95"/>
  <c r="AN108" i="95"/>
  <c r="AM108" i="95"/>
  <c r="AD108" i="95"/>
  <c r="AC108" i="95"/>
  <c r="CU108" i="95" s="1"/>
  <c r="T108" i="95"/>
  <c r="S108" i="95"/>
  <c r="J108" i="95"/>
  <c r="I108" i="95"/>
  <c r="ER107" i="95"/>
  <c r="EP107" i="95"/>
  <c r="EM107" i="95"/>
  <c r="AB22" i="96"/>
  <c r="DV107" i="95"/>
  <c r="DX107" i="95"/>
  <c r="CS107" i="95"/>
  <c r="CR107" i="95"/>
  <c r="CO107" i="95"/>
  <c r="CN107" i="95"/>
  <c r="DN107" i="95"/>
  <c r="DM107" i="95"/>
  <c r="DL107" i="95"/>
  <c r="DK107" i="95"/>
  <c r="DI107" i="95"/>
  <c r="DD107" i="95"/>
  <c r="EE107" i="95"/>
  <c r="CZ107" i="95"/>
  <c r="EC107" i="95"/>
  <c r="EB107" i="95"/>
  <c r="ER106" i="95"/>
  <c r="EQ106" i="95"/>
  <c r="EP106" i="95"/>
  <c r="EO106" i="95"/>
  <c r="EN106" i="95"/>
  <c r="EM106" i="95"/>
  <c r="EL106" i="95"/>
  <c r="EH106" i="95"/>
  <c r="EG106" i="95"/>
  <c r="EF106" i="95"/>
  <c r="EE106" i="95"/>
  <c r="ED106" i="95"/>
  <c r="EC106" i="95"/>
  <c r="EB106" i="95"/>
  <c r="DX106" i="95"/>
  <c r="DW106" i="95"/>
  <c r="DV106" i="95"/>
  <c r="DU106" i="95"/>
  <c r="DT106" i="95"/>
  <c r="DS106" i="95"/>
  <c r="DR106" i="95"/>
  <c r="DN106" i="95"/>
  <c r="DM106" i="95"/>
  <c r="DL106" i="95"/>
  <c r="DK106" i="95"/>
  <c r="DJ106" i="95"/>
  <c r="DI106" i="95"/>
  <c r="DH106" i="95"/>
  <c r="DD106" i="95"/>
  <c r="DC106" i="95"/>
  <c r="DB106" i="95"/>
  <c r="DA106" i="95"/>
  <c r="CZ106" i="95"/>
  <c r="CY106" i="95"/>
  <c r="CX106" i="95"/>
  <c r="CT106" i="95"/>
  <c r="CS106" i="95"/>
  <c r="CR106" i="95"/>
  <c r="CQ106" i="95"/>
  <c r="CP106" i="95"/>
  <c r="CO106" i="95"/>
  <c r="CN106" i="95"/>
  <c r="CL106" i="95"/>
  <c r="CK106" i="95"/>
  <c r="CB106" i="95"/>
  <c r="CA106" i="95"/>
  <c r="BR106" i="95"/>
  <c r="BQ106" i="95"/>
  <c r="BH106" i="95"/>
  <c r="BG106" i="95"/>
  <c r="AX106" i="95"/>
  <c r="AW106" i="95"/>
  <c r="AN106" i="95"/>
  <c r="AM106" i="95"/>
  <c r="AD106" i="95"/>
  <c r="AC106" i="95"/>
  <c r="CU106" i="95" s="1"/>
  <c r="T106" i="95"/>
  <c r="S106" i="95"/>
  <c r="J106" i="95"/>
  <c r="I106" i="95"/>
  <c r="EI106" i="95" s="1"/>
  <c r="ER105" i="95"/>
  <c r="EQ105" i="95"/>
  <c r="EP105" i="95"/>
  <c r="EO105" i="95"/>
  <c r="EN105" i="95"/>
  <c r="EM105" i="95"/>
  <c r="EL105" i="95"/>
  <c r="EH105" i="95"/>
  <c r="EG105" i="95"/>
  <c r="EF105" i="95"/>
  <c r="EE105" i="95"/>
  <c r="ED105" i="95"/>
  <c r="EC105" i="95"/>
  <c r="EB105" i="95"/>
  <c r="DX105" i="95"/>
  <c r="DW105" i="95"/>
  <c r="DV105" i="95"/>
  <c r="DU105" i="95"/>
  <c r="DT105" i="95"/>
  <c r="DS105" i="95"/>
  <c r="DR105" i="95"/>
  <c r="DN105" i="95"/>
  <c r="DM105" i="95"/>
  <c r="DL105" i="95"/>
  <c r="DK105" i="95"/>
  <c r="DJ105" i="95"/>
  <c r="DI105" i="95"/>
  <c r="DH105" i="95"/>
  <c r="DD105" i="95"/>
  <c r="DC105" i="95"/>
  <c r="DB105" i="95"/>
  <c r="DA105" i="95"/>
  <c r="CZ105" i="95"/>
  <c r="CY105" i="95"/>
  <c r="CX105" i="95"/>
  <c r="CT105" i="95"/>
  <c r="CS105" i="95"/>
  <c r="CR105" i="95"/>
  <c r="CQ105" i="95"/>
  <c r="CP105" i="95"/>
  <c r="CO105" i="95"/>
  <c r="CN105" i="95"/>
  <c r="CL105" i="95"/>
  <c r="CK105" i="95"/>
  <c r="CB105" i="95"/>
  <c r="CA105" i="95"/>
  <c r="BR105" i="95"/>
  <c r="BQ105" i="95"/>
  <c r="BH105" i="95"/>
  <c r="BG105" i="95"/>
  <c r="AX105" i="95"/>
  <c r="AW105" i="95"/>
  <c r="AN105" i="95"/>
  <c r="AM105" i="95"/>
  <c r="AD105" i="95"/>
  <c r="AC105" i="95"/>
  <c r="CU105" i="95" s="1"/>
  <c r="T105" i="95"/>
  <c r="S105" i="95"/>
  <c r="J105" i="95"/>
  <c r="I105" i="95"/>
  <c r="ER104" i="95"/>
  <c r="EQ104" i="95"/>
  <c r="EP104" i="95"/>
  <c r="EO104" i="95"/>
  <c r="EN104" i="95"/>
  <c r="EM104" i="95"/>
  <c r="EL104" i="95"/>
  <c r="EH104" i="95"/>
  <c r="EG104" i="95"/>
  <c r="EF104" i="95"/>
  <c r="EE104" i="95"/>
  <c r="ED104" i="95"/>
  <c r="EC104" i="95"/>
  <c r="EB104" i="95"/>
  <c r="DX104" i="95"/>
  <c r="DW104" i="95"/>
  <c r="DV104" i="95"/>
  <c r="DU104" i="95"/>
  <c r="DT104" i="95"/>
  <c r="DS104" i="95"/>
  <c r="DR104" i="95"/>
  <c r="DN104" i="95"/>
  <c r="DM104" i="95"/>
  <c r="DL104" i="95"/>
  <c r="DK104" i="95"/>
  <c r="DJ104" i="95"/>
  <c r="DI104" i="95"/>
  <c r="DH104" i="95"/>
  <c r="DD104" i="95"/>
  <c r="DC104" i="95"/>
  <c r="DB104" i="95"/>
  <c r="DA104" i="95"/>
  <c r="CZ104" i="95"/>
  <c r="CY104" i="95"/>
  <c r="CX104" i="95"/>
  <c r="CT104" i="95"/>
  <c r="CS104" i="95"/>
  <c r="CR104" i="95"/>
  <c r="CQ104" i="95"/>
  <c r="CP104" i="95"/>
  <c r="CO104" i="95"/>
  <c r="CN104" i="95"/>
  <c r="CL104" i="95"/>
  <c r="CK104" i="95"/>
  <c r="CB104" i="95"/>
  <c r="CA104" i="95"/>
  <c r="BR104" i="95"/>
  <c r="BQ104" i="95"/>
  <c r="BH104" i="95"/>
  <c r="BG104" i="95"/>
  <c r="AX104" i="95"/>
  <c r="AW104" i="95"/>
  <c r="AN104" i="95"/>
  <c r="AM104" i="95"/>
  <c r="AD104" i="95"/>
  <c r="AC104" i="95"/>
  <c r="T104" i="95"/>
  <c r="S104" i="95"/>
  <c r="J104" i="95"/>
  <c r="I104" i="95"/>
  <c r="EI104" i="95" s="1"/>
  <c r="ER103" i="95"/>
  <c r="EQ103" i="95"/>
  <c r="EP103" i="95"/>
  <c r="EO103" i="95"/>
  <c r="EN103" i="95"/>
  <c r="EM103" i="95"/>
  <c r="EL103" i="95"/>
  <c r="EH103" i="95"/>
  <c r="EG103" i="95"/>
  <c r="EF103" i="95"/>
  <c r="EE103" i="95"/>
  <c r="ED103" i="95"/>
  <c r="EC103" i="95"/>
  <c r="EB103" i="95"/>
  <c r="DX103" i="95"/>
  <c r="DW103" i="95"/>
  <c r="DV103" i="95"/>
  <c r="DU103" i="95"/>
  <c r="DT103" i="95"/>
  <c r="DS103" i="95"/>
  <c r="DR103" i="95"/>
  <c r="DN103" i="95"/>
  <c r="DM103" i="95"/>
  <c r="DL103" i="95"/>
  <c r="DK103" i="95"/>
  <c r="DJ103" i="95"/>
  <c r="DI103" i="95"/>
  <c r="DH103" i="95"/>
  <c r="DD103" i="95"/>
  <c r="DC103" i="95"/>
  <c r="DB103" i="95"/>
  <c r="DA103" i="95"/>
  <c r="CZ103" i="95"/>
  <c r="CY103" i="95"/>
  <c r="CX103" i="95"/>
  <c r="CT103" i="95"/>
  <c r="CS103" i="95"/>
  <c r="CR103" i="95"/>
  <c r="CQ103" i="95"/>
  <c r="CP103" i="95"/>
  <c r="CO103" i="95"/>
  <c r="CN103" i="95"/>
  <c r="CL103" i="95"/>
  <c r="CK103" i="95"/>
  <c r="CB103" i="95"/>
  <c r="CA103" i="95"/>
  <c r="BR103" i="95"/>
  <c r="BQ103" i="95"/>
  <c r="BH103" i="95"/>
  <c r="BG103" i="95"/>
  <c r="AX103" i="95"/>
  <c r="AW103" i="95"/>
  <c r="AN103" i="95"/>
  <c r="AM103" i="95"/>
  <c r="DY103" i="95" s="1"/>
  <c r="AD103" i="95"/>
  <c r="AC103" i="95"/>
  <c r="CU103" i="95" s="1"/>
  <c r="T103" i="95"/>
  <c r="S103" i="95"/>
  <c r="J103" i="95"/>
  <c r="I103" i="95"/>
  <c r="EI103" i="95" s="1"/>
  <c r="EP102" i="95"/>
  <c r="EO102" i="95"/>
  <c r="DX102" i="95"/>
  <c r="DS102" i="95"/>
  <c r="CT102" i="95"/>
  <c r="CQ102" i="95"/>
  <c r="CP102" i="95"/>
  <c r="CO102" i="95"/>
  <c r="CN102" i="95"/>
  <c r="DN102" i="95"/>
  <c r="DM102" i="95"/>
  <c r="DK102" i="95"/>
  <c r="DI102" i="95"/>
  <c r="EH102" i="95"/>
  <c r="DB102" i="95"/>
  <c r="ED102" i="95"/>
  <c r="ER101" i="95"/>
  <c r="EQ101" i="95"/>
  <c r="EP101" i="95"/>
  <c r="EO101" i="95"/>
  <c r="EN101" i="95"/>
  <c r="EM101" i="95"/>
  <c r="EL101" i="95"/>
  <c r="EH101" i="95"/>
  <c r="EG101" i="95"/>
  <c r="EF101" i="95"/>
  <c r="EE101" i="95"/>
  <c r="ED101" i="95"/>
  <c r="EC101" i="95"/>
  <c r="EB101" i="95"/>
  <c r="DX101" i="95"/>
  <c r="DW101" i="95"/>
  <c r="DV101" i="95"/>
  <c r="DU101" i="95"/>
  <c r="DT101" i="95"/>
  <c r="DS101" i="95"/>
  <c r="DR101" i="95"/>
  <c r="DN101" i="95"/>
  <c r="DM101" i="95"/>
  <c r="DL101" i="95"/>
  <c r="DK101" i="95"/>
  <c r="DJ101" i="95"/>
  <c r="DI101" i="95"/>
  <c r="DH101" i="95"/>
  <c r="DD101" i="95"/>
  <c r="DC101" i="95"/>
  <c r="DB101" i="95"/>
  <c r="DA101" i="95"/>
  <c r="CZ101" i="95"/>
  <c r="CY101" i="95"/>
  <c r="CX101" i="95"/>
  <c r="CT101" i="95"/>
  <c r="CS101" i="95"/>
  <c r="CR101" i="95"/>
  <c r="CQ101" i="95"/>
  <c r="CP101" i="95"/>
  <c r="CO101" i="95"/>
  <c r="CN101" i="95"/>
  <c r="CL101" i="95"/>
  <c r="CK101" i="95"/>
  <c r="CB101" i="95"/>
  <c r="CA101" i="95"/>
  <c r="BR101" i="95"/>
  <c r="BQ101" i="95"/>
  <c r="BH101" i="95"/>
  <c r="BG101" i="95"/>
  <c r="AX101" i="95"/>
  <c r="AW101" i="95"/>
  <c r="AN101" i="95"/>
  <c r="AM101" i="95"/>
  <c r="AD101" i="95"/>
  <c r="AC101" i="95"/>
  <c r="CU101" i="95" s="1"/>
  <c r="T101" i="95"/>
  <c r="S101" i="95"/>
  <c r="J101" i="95"/>
  <c r="I101" i="95"/>
  <c r="EI101" i="95" s="1"/>
  <c r="ER100" i="95"/>
  <c r="EQ100" i="95"/>
  <c r="EP100" i="95"/>
  <c r="EO100" i="95"/>
  <c r="EN100" i="95"/>
  <c r="EM100" i="95"/>
  <c r="EL100" i="95"/>
  <c r="EH100" i="95"/>
  <c r="EG100" i="95"/>
  <c r="EF100" i="95"/>
  <c r="EE100" i="95"/>
  <c r="ED100" i="95"/>
  <c r="EC100" i="95"/>
  <c r="EB100" i="95"/>
  <c r="DX100" i="95"/>
  <c r="DW100" i="95"/>
  <c r="DV100" i="95"/>
  <c r="DU100" i="95"/>
  <c r="DT100" i="95"/>
  <c r="DS100" i="95"/>
  <c r="DR100" i="95"/>
  <c r="DN100" i="95"/>
  <c r="DM100" i="95"/>
  <c r="DL100" i="95"/>
  <c r="DK100" i="95"/>
  <c r="DJ100" i="95"/>
  <c r="DI100" i="95"/>
  <c r="DH100" i="95"/>
  <c r="DD100" i="95"/>
  <c r="DC100" i="95"/>
  <c r="DB100" i="95"/>
  <c r="DA100" i="95"/>
  <c r="CZ100" i="95"/>
  <c r="CY100" i="95"/>
  <c r="CX100" i="95"/>
  <c r="CT100" i="95"/>
  <c r="CS100" i="95"/>
  <c r="CR100" i="95"/>
  <c r="CQ100" i="95"/>
  <c r="CP100" i="95"/>
  <c r="CO100" i="95"/>
  <c r="CN100" i="95"/>
  <c r="CL100" i="95"/>
  <c r="CK100" i="95"/>
  <c r="CB100" i="95"/>
  <c r="CA100" i="95"/>
  <c r="BR100" i="95"/>
  <c r="BQ100" i="95"/>
  <c r="ES100" i="95" s="1"/>
  <c r="BH100" i="95"/>
  <c r="BG100" i="95"/>
  <c r="AX100" i="95"/>
  <c r="AW100" i="95"/>
  <c r="AN100" i="95"/>
  <c r="AM100" i="95"/>
  <c r="DY100" i="95" s="1"/>
  <c r="AD100" i="95"/>
  <c r="AC100" i="95"/>
  <c r="CU100" i="95" s="1"/>
  <c r="T100" i="95"/>
  <c r="S100" i="95"/>
  <c r="J100" i="95"/>
  <c r="I100" i="95"/>
  <c r="ER99" i="95"/>
  <c r="EQ99" i="95"/>
  <c r="EP99" i="95"/>
  <c r="EO99" i="95"/>
  <c r="EN99" i="95"/>
  <c r="EM99" i="95"/>
  <c r="EL99" i="95"/>
  <c r="EH99" i="95"/>
  <c r="EG99" i="95"/>
  <c r="EF99" i="95"/>
  <c r="EE99" i="95"/>
  <c r="ED99" i="95"/>
  <c r="EC99" i="95"/>
  <c r="EB99" i="95"/>
  <c r="DX99" i="95"/>
  <c r="DW99" i="95"/>
  <c r="DV99" i="95"/>
  <c r="DU99" i="95"/>
  <c r="DT99" i="95"/>
  <c r="DS99" i="95"/>
  <c r="DR99" i="95"/>
  <c r="DN99" i="95"/>
  <c r="DM99" i="95"/>
  <c r="DL99" i="95"/>
  <c r="DK99" i="95"/>
  <c r="DJ99" i="95"/>
  <c r="DI99" i="95"/>
  <c r="DH99" i="95"/>
  <c r="DD99" i="95"/>
  <c r="DC99" i="95"/>
  <c r="DB99" i="95"/>
  <c r="DA99" i="95"/>
  <c r="CZ99" i="95"/>
  <c r="CY99" i="95"/>
  <c r="CX99" i="95"/>
  <c r="CT99" i="95"/>
  <c r="CS99" i="95"/>
  <c r="CR99" i="95"/>
  <c r="CQ99" i="95"/>
  <c r="CP99" i="95"/>
  <c r="CO99" i="95"/>
  <c r="CN99" i="95"/>
  <c r="CL99" i="95"/>
  <c r="CK99" i="95"/>
  <c r="CB99" i="95"/>
  <c r="CA99" i="95"/>
  <c r="BR99" i="95"/>
  <c r="BQ99" i="95"/>
  <c r="BH99" i="95"/>
  <c r="BG99" i="95"/>
  <c r="AX99" i="95"/>
  <c r="AW99" i="95"/>
  <c r="AN99" i="95"/>
  <c r="AM99" i="95"/>
  <c r="AD99" i="95"/>
  <c r="AC99" i="95"/>
  <c r="T99" i="95"/>
  <c r="S99" i="95"/>
  <c r="DO99" i="95" s="1"/>
  <c r="J99" i="95"/>
  <c r="I99" i="95"/>
  <c r="ER98" i="95"/>
  <c r="EQ98" i="95"/>
  <c r="EP98" i="95"/>
  <c r="EO98" i="95"/>
  <c r="EN98" i="95"/>
  <c r="EM98" i="95"/>
  <c r="EL98" i="95"/>
  <c r="EH98" i="95"/>
  <c r="EG98" i="95"/>
  <c r="EF98" i="95"/>
  <c r="EE98" i="95"/>
  <c r="ED98" i="95"/>
  <c r="EC98" i="95"/>
  <c r="EB98" i="95"/>
  <c r="DX98" i="95"/>
  <c r="DW98" i="95"/>
  <c r="DV98" i="95"/>
  <c r="DU98" i="95"/>
  <c r="DT98" i="95"/>
  <c r="DS98" i="95"/>
  <c r="DR98" i="95"/>
  <c r="DN98" i="95"/>
  <c r="DM98" i="95"/>
  <c r="DL98" i="95"/>
  <c r="DK98" i="95"/>
  <c r="DJ98" i="95"/>
  <c r="DI98" i="95"/>
  <c r="DH98" i="95"/>
  <c r="DD98" i="95"/>
  <c r="DC98" i="95"/>
  <c r="DB98" i="95"/>
  <c r="DA98" i="95"/>
  <c r="CZ98" i="95"/>
  <c r="CY98" i="95"/>
  <c r="CX98" i="95"/>
  <c r="CT98" i="95"/>
  <c r="CS98" i="95"/>
  <c r="CR98" i="95"/>
  <c r="CQ98" i="95"/>
  <c r="CP98" i="95"/>
  <c r="CO98" i="95"/>
  <c r="CN98" i="95"/>
  <c r="CL98" i="95"/>
  <c r="CK98" i="95"/>
  <c r="CB98" i="95"/>
  <c r="CA98" i="95"/>
  <c r="BR98" i="95"/>
  <c r="BQ98" i="95"/>
  <c r="BH98" i="95"/>
  <c r="BG98" i="95"/>
  <c r="AX98" i="95"/>
  <c r="AW98" i="95"/>
  <c r="AN98" i="95"/>
  <c r="AM98" i="95"/>
  <c r="AD98" i="95"/>
  <c r="AC98" i="95"/>
  <c r="CU98" i="95" s="1"/>
  <c r="T98" i="95"/>
  <c r="S98" i="95"/>
  <c r="J98" i="95"/>
  <c r="I98" i="95"/>
  <c r="EI98" i="95" s="1"/>
  <c r="EQ97" i="95"/>
  <c r="EN97" i="95"/>
  <c r="DW97" i="95"/>
  <c r="DV97" i="95"/>
  <c r="DU97" i="95"/>
  <c r="DR97" i="95"/>
  <c r="CT97" i="95"/>
  <c r="CP97" i="95"/>
  <c r="DM97" i="95"/>
  <c r="DL97" i="95"/>
  <c r="DK97" i="95"/>
  <c r="DJ97" i="95"/>
  <c r="EG97" i="95"/>
  <c r="EC97" i="95"/>
  <c r="ER96" i="95"/>
  <c r="EQ96" i="95"/>
  <c r="EP96" i="95"/>
  <c r="EO96" i="95"/>
  <c r="EN96" i="95"/>
  <c r="EM96" i="95"/>
  <c r="EL96" i="95"/>
  <c r="EH96" i="95"/>
  <c r="EG96" i="95"/>
  <c r="EF96" i="95"/>
  <c r="EE96" i="95"/>
  <c r="ED96" i="95"/>
  <c r="EC96" i="95"/>
  <c r="EB96" i="95"/>
  <c r="DX96" i="95"/>
  <c r="DW96" i="95"/>
  <c r="DV96" i="95"/>
  <c r="DU96" i="95"/>
  <c r="DT96" i="95"/>
  <c r="DS96" i="95"/>
  <c r="DR96" i="95"/>
  <c r="DN96" i="95"/>
  <c r="DM96" i="95"/>
  <c r="DL96" i="95"/>
  <c r="DK96" i="95"/>
  <c r="DJ96" i="95"/>
  <c r="DI96" i="95"/>
  <c r="DH96" i="95"/>
  <c r="DD96" i="95"/>
  <c r="DC96" i="95"/>
  <c r="DB96" i="95"/>
  <c r="DA96" i="95"/>
  <c r="CZ96" i="95"/>
  <c r="CY96" i="95"/>
  <c r="CX96" i="95"/>
  <c r="CT96" i="95"/>
  <c r="CS96" i="95"/>
  <c r="CR96" i="95"/>
  <c r="CQ96" i="95"/>
  <c r="CP96" i="95"/>
  <c r="CO96" i="95"/>
  <c r="CN96" i="95"/>
  <c r="CL96" i="95"/>
  <c r="CK96" i="95"/>
  <c r="CB96" i="95"/>
  <c r="CA96" i="95"/>
  <c r="BR96" i="95"/>
  <c r="BQ96" i="95"/>
  <c r="BH96" i="95"/>
  <c r="BG96" i="95"/>
  <c r="AX96" i="95"/>
  <c r="AW96" i="95"/>
  <c r="AN96" i="95"/>
  <c r="AM96" i="95"/>
  <c r="AD96" i="95"/>
  <c r="AC96" i="95"/>
  <c r="T96" i="95"/>
  <c r="S96" i="95"/>
  <c r="J96" i="95"/>
  <c r="I96" i="95"/>
  <c r="EI96" i="95" s="1"/>
  <c r="ER95" i="95"/>
  <c r="EQ95" i="95"/>
  <c r="EP95" i="95"/>
  <c r="EO95" i="95"/>
  <c r="EN95" i="95"/>
  <c r="EM95" i="95"/>
  <c r="EL95" i="95"/>
  <c r="EH95" i="95"/>
  <c r="EG95" i="95"/>
  <c r="EF95" i="95"/>
  <c r="EE95" i="95"/>
  <c r="ED95" i="95"/>
  <c r="EC95" i="95"/>
  <c r="EB95" i="95"/>
  <c r="DX95" i="95"/>
  <c r="DW95" i="95"/>
  <c r="DV95" i="95"/>
  <c r="DU95" i="95"/>
  <c r="DT95" i="95"/>
  <c r="DS95" i="95"/>
  <c r="DR95" i="95"/>
  <c r="DN95" i="95"/>
  <c r="DM95" i="95"/>
  <c r="DL95" i="95"/>
  <c r="DK95" i="95"/>
  <c r="DJ95" i="95"/>
  <c r="DI95" i="95"/>
  <c r="DH95" i="95"/>
  <c r="DD95" i="95"/>
  <c r="DC95" i="95"/>
  <c r="DB95" i="95"/>
  <c r="DA95" i="95"/>
  <c r="CZ95" i="95"/>
  <c r="CY95" i="95"/>
  <c r="CX95" i="95"/>
  <c r="CT95" i="95"/>
  <c r="CS95" i="95"/>
  <c r="CR95" i="95"/>
  <c r="CQ95" i="95"/>
  <c r="CP95" i="95"/>
  <c r="CO95" i="95"/>
  <c r="CN95" i="95"/>
  <c r="CL95" i="95"/>
  <c r="CK95" i="95"/>
  <c r="CB95" i="95"/>
  <c r="CA95" i="95"/>
  <c r="BR95" i="95"/>
  <c r="BQ95" i="95"/>
  <c r="BH95" i="95"/>
  <c r="BG95" i="95"/>
  <c r="AX95" i="95"/>
  <c r="AW95" i="95"/>
  <c r="AN95" i="95"/>
  <c r="AM95" i="95"/>
  <c r="AD95" i="95"/>
  <c r="AC95" i="95"/>
  <c r="T95" i="95"/>
  <c r="S95" i="95"/>
  <c r="DO95" i="95" s="1"/>
  <c r="J95" i="95"/>
  <c r="I95" i="95"/>
  <c r="EI95" i="95" s="1"/>
  <c r="ER94" i="95"/>
  <c r="EQ94" i="95"/>
  <c r="EP94" i="95"/>
  <c r="EO94" i="95"/>
  <c r="EN94" i="95"/>
  <c r="EM94" i="95"/>
  <c r="EL94" i="95"/>
  <c r="EH94" i="95"/>
  <c r="EG94" i="95"/>
  <c r="EF94" i="95"/>
  <c r="EE94" i="95"/>
  <c r="ED94" i="95"/>
  <c r="EC94" i="95"/>
  <c r="EB94" i="95"/>
  <c r="DX94" i="95"/>
  <c r="DW94" i="95"/>
  <c r="DV94" i="95"/>
  <c r="DU94" i="95"/>
  <c r="DT94" i="95"/>
  <c r="DS94" i="95"/>
  <c r="DR94" i="95"/>
  <c r="DN94" i="95"/>
  <c r="DM94" i="95"/>
  <c r="DL94" i="95"/>
  <c r="DK94" i="95"/>
  <c r="DJ94" i="95"/>
  <c r="DI94" i="95"/>
  <c r="DH94" i="95"/>
  <c r="DD94" i="95"/>
  <c r="DC94" i="95"/>
  <c r="DB94" i="95"/>
  <c r="DA94" i="95"/>
  <c r="CZ94" i="95"/>
  <c r="CY94" i="95"/>
  <c r="CX94" i="95"/>
  <c r="CT94" i="95"/>
  <c r="CS94" i="95"/>
  <c r="CR94" i="95"/>
  <c r="CQ94" i="95"/>
  <c r="CP94" i="95"/>
  <c r="CO94" i="95"/>
  <c r="CN94" i="95"/>
  <c r="CL94" i="95"/>
  <c r="CK94" i="95"/>
  <c r="CB94" i="95"/>
  <c r="CA94" i="95"/>
  <c r="BR94" i="95"/>
  <c r="BQ94" i="95"/>
  <c r="BH94" i="95"/>
  <c r="BG94" i="95"/>
  <c r="AX94" i="95"/>
  <c r="AW94" i="95"/>
  <c r="AN94" i="95"/>
  <c r="AM94" i="95"/>
  <c r="AD94" i="95"/>
  <c r="AC94" i="95"/>
  <c r="T94" i="95"/>
  <c r="S94" i="95"/>
  <c r="DO94" i="95" s="1"/>
  <c r="J94" i="95"/>
  <c r="I94" i="95"/>
  <c r="EI94" i="95" s="1"/>
  <c r="ER93" i="95"/>
  <c r="EQ93" i="95"/>
  <c r="EP93" i="95"/>
  <c r="EO93" i="95"/>
  <c r="EN93" i="95"/>
  <c r="EM93" i="95"/>
  <c r="EL93" i="95"/>
  <c r="EH93" i="95"/>
  <c r="EG93" i="95"/>
  <c r="EF93" i="95"/>
  <c r="EE93" i="95"/>
  <c r="ED93" i="95"/>
  <c r="EC93" i="95"/>
  <c r="EB93" i="95"/>
  <c r="DX93" i="95"/>
  <c r="DW93" i="95"/>
  <c r="DV93" i="95"/>
  <c r="DU93" i="95"/>
  <c r="DT93" i="95"/>
  <c r="DS93" i="95"/>
  <c r="DR93" i="95"/>
  <c r="DN93" i="95"/>
  <c r="DM93" i="95"/>
  <c r="DL93" i="95"/>
  <c r="DK93" i="95"/>
  <c r="DJ93" i="95"/>
  <c r="DI93" i="95"/>
  <c r="DH93" i="95"/>
  <c r="DD93" i="95"/>
  <c r="DC93" i="95"/>
  <c r="DB93" i="95"/>
  <c r="DA93" i="95"/>
  <c r="CZ93" i="95"/>
  <c r="CY93" i="95"/>
  <c r="CX93" i="95"/>
  <c r="CT93" i="95"/>
  <c r="CS93" i="95"/>
  <c r="CR93" i="95"/>
  <c r="CQ93" i="95"/>
  <c r="CP93" i="95"/>
  <c r="CO93" i="95"/>
  <c r="CN93" i="95"/>
  <c r="CL93" i="95"/>
  <c r="CK93" i="95"/>
  <c r="CB93" i="95"/>
  <c r="CA93" i="95"/>
  <c r="BR93" i="95"/>
  <c r="BQ93" i="95"/>
  <c r="BH93" i="95"/>
  <c r="BG93" i="95"/>
  <c r="AX93" i="95"/>
  <c r="AW93" i="95"/>
  <c r="AN93" i="95"/>
  <c r="AM93" i="95"/>
  <c r="AD93" i="95"/>
  <c r="AC93" i="95"/>
  <c r="T93" i="95"/>
  <c r="S93" i="95"/>
  <c r="J93" i="95"/>
  <c r="I93" i="95"/>
  <c r="EP92" i="95"/>
  <c r="EN92" i="95"/>
  <c r="EM92" i="95"/>
  <c r="AA49" i="96"/>
  <c r="CO92" i="95"/>
  <c r="CT92" i="95"/>
  <c r="CS92" i="95"/>
  <c r="CR92" i="95"/>
  <c r="CN92" i="95"/>
  <c r="DN92" i="95"/>
  <c r="DM92" i="95"/>
  <c r="DK92" i="95"/>
  <c r="EF92" i="95"/>
  <c r="DA92" i="95"/>
  <c r="EC92" i="95"/>
  <c r="ER91" i="95"/>
  <c r="EQ91" i="95"/>
  <c r="EP91" i="95"/>
  <c r="EO91" i="95"/>
  <c r="EN91" i="95"/>
  <c r="EM91" i="95"/>
  <c r="EL91" i="95"/>
  <c r="EH91" i="95"/>
  <c r="EG91" i="95"/>
  <c r="EF91" i="95"/>
  <c r="EE91" i="95"/>
  <c r="ED91" i="95"/>
  <c r="EC91" i="95"/>
  <c r="EB91" i="95"/>
  <c r="DX91" i="95"/>
  <c r="DW91" i="95"/>
  <c r="DV91" i="95"/>
  <c r="DU91" i="95"/>
  <c r="DT91" i="95"/>
  <c r="DS91" i="95"/>
  <c r="DR91" i="95"/>
  <c r="DN91" i="95"/>
  <c r="DM91" i="95"/>
  <c r="DL91" i="95"/>
  <c r="DK91" i="95"/>
  <c r="DJ91" i="95"/>
  <c r="DI91" i="95"/>
  <c r="DH91" i="95"/>
  <c r="DD91" i="95"/>
  <c r="DC91" i="95"/>
  <c r="DB91" i="95"/>
  <c r="DA91" i="95"/>
  <c r="CZ91" i="95"/>
  <c r="CY91" i="95"/>
  <c r="CX91" i="95"/>
  <c r="CT91" i="95"/>
  <c r="CS91" i="95"/>
  <c r="CR91" i="95"/>
  <c r="CQ91" i="95"/>
  <c r="CP91" i="95"/>
  <c r="CO91" i="95"/>
  <c r="CN91" i="95"/>
  <c r="CL91" i="95"/>
  <c r="CK91" i="95"/>
  <c r="CB91" i="95"/>
  <c r="CA91" i="95"/>
  <c r="BR91" i="95"/>
  <c r="BQ91" i="95"/>
  <c r="BH91" i="95"/>
  <c r="BG91" i="95"/>
  <c r="AX91" i="95"/>
  <c r="AW91" i="95"/>
  <c r="AN91" i="95"/>
  <c r="AM91" i="95"/>
  <c r="AD91" i="95"/>
  <c r="AC91" i="95"/>
  <c r="T91" i="95"/>
  <c r="S91" i="95"/>
  <c r="J91" i="95"/>
  <c r="I91" i="95"/>
  <c r="ER90" i="95"/>
  <c r="EQ90" i="95"/>
  <c r="EP90" i="95"/>
  <c r="EO90" i="95"/>
  <c r="EN90" i="95"/>
  <c r="EM90" i="95"/>
  <c r="EL90" i="95"/>
  <c r="EH90" i="95"/>
  <c r="EG90" i="95"/>
  <c r="EF90" i="95"/>
  <c r="EE90" i="95"/>
  <c r="ED90" i="95"/>
  <c r="EC90" i="95"/>
  <c r="EB90" i="95"/>
  <c r="DX90" i="95"/>
  <c r="DW90" i="95"/>
  <c r="DV90" i="95"/>
  <c r="DU90" i="95"/>
  <c r="DT90" i="95"/>
  <c r="DS90" i="95"/>
  <c r="DR90" i="95"/>
  <c r="DN90" i="95"/>
  <c r="DM90" i="95"/>
  <c r="DL90" i="95"/>
  <c r="DK90" i="95"/>
  <c r="DJ90" i="95"/>
  <c r="DI90" i="95"/>
  <c r="DH90" i="95"/>
  <c r="DD90" i="95"/>
  <c r="DC90" i="95"/>
  <c r="DB90" i="95"/>
  <c r="DA90" i="95"/>
  <c r="CZ90" i="95"/>
  <c r="CY90" i="95"/>
  <c r="CX90" i="95"/>
  <c r="CT90" i="95"/>
  <c r="CS90" i="95"/>
  <c r="CR90" i="95"/>
  <c r="CQ90" i="95"/>
  <c r="CP90" i="95"/>
  <c r="CO90" i="95"/>
  <c r="CN90" i="95"/>
  <c r="CL90" i="95"/>
  <c r="CK90" i="95"/>
  <c r="CB90" i="95"/>
  <c r="CA90" i="95"/>
  <c r="BR90" i="95"/>
  <c r="BQ90" i="95"/>
  <c r="BH90" i="95"/>
  <c r="BG90" i="95"/>
  <c r="AX90" i="95"/>
  <c r="AW90" i="95"/>
  <c r="AN90" i="95"/>
  <c r="AM90" i="95"/>
  <c r="AD90" i="95"/>
  <c r="AC90" i="95"/>
  <c r="T90" i="95"/>
  <c r="S90" i="95"/>
  <c r="J90" i="95"/>
  <c r="I90" i="95"/>
  <c r="EI90" i="95" s="1"/>
  <c r="ER89" i="95"/>
  <c r="EQ89" i="95"/>
  <c r="EP89" i="95"/>
  <c r="EO89" i="95"/>
  <c r="EN89" i="95"/>
  <c r="EM89" i="95"/>
  <c r="EL89" i="95"/>
  <c r="EH89" i="95"/>
  <c r="EG89" i="95"/>
  <c r="EF89" i="95"/>
  <c r="EE89" i="95"/>
  <c r="ED89" i="95"/>
  <c r="EC89" i="95"/>
  <c r="EB89" i="95"/>
  <c r="DX89" i="95"/>
  <c r="DW89" i="95"/>
  <c r="DV89" i="95"/>
  <c r="DU89" i="95"/>
  <c r="DT89" i="95"/>
  <c r="DS89" i="95"/>
  <c r="DR89" i="95"/>
  <c r="DN89" i="95"/>
  <c r="DM89" i="95"/>
  <c r="DL89" i="95"/>
  <c r="DK89" i="95"/>
  <c r="DJ89" i="95"/>
  <c r="DI89" i="95"/>
  <c r="DH89" i="95"/>
  <c r="DD89" i="95"/>
  <c r="DC89" i="95"/>
  <c r="DB89" i="95"/>
  <c r="DA89" i="95"/>
  <c r="CZ89" i="95"/>
  <c r="CY89" i="95"/>
  <c r="CX89" i="95"/>
  <c r="CT89" i="95"/>
  <c r="CS89" i="95"/>
  <c r="CR89" i="95"/>
  <c r="CQ89" i="95"/>
  <c r="CP89" i="95"/>
  <c r="CO89" i="95"/>
  <c r="CN89" i="95"/>
  <c r="CL89" i="95"/>
  <c r="CK89" i="95"/>
  <c r="CB89" i="95"/>
  <c r="CA89" i="95"/>
  <c r="BR89" i="95"/>
  <c r="BQ89" i="95"/>
  <c r="BH89" i="95"/>
  <c r="BG89" i="95"/>
  <c r="AX89" i="95"/>
  <c r="AW89" i="95"/>
  <c r="AN89" i="95"/>
  <c r="AM89" i="95"/>
  <c r="AD89" i="95"/>
  <c r="AC89" i="95"/>
  <c r="CU89" i="95" s="1"/>
  <c r="T89" i="95"/>
  <c r="S89" i="95"/>
  <c r="J89" i="95"/>
  <c r="I89" i="95"/>
  <c r="ER88" i="95"/>
  <c r="EQ88" i="95"/>
  <c r="EP88" i="95"/>
  <c r="EO88" i="95"/>
  <c r="EN88" i="95"/>
  <c r="EM88" i="95"/>
  <c r="EL88" i="95"/>
  <c r="EH88" i="95"/>
  <c r="EG88" i="95"/>
  <c r="EF88" i="95"/>
  <c r="EE88" i="95"/>
  <c r="ED88" i="95"/>
  <c r="EC88" i="95"/>
  <c r="EB88" i="95"/>
  <c r="DX88" i="95"/>
  <c r="DW88" i="95"/>
  <c r="DV88" i="95"/>
  <c r="DU88" i="95"/>
  <c r="DT88" i="95"/>
  <c r="DS88" i="95"/>
  <c r="DR88" i="95"/>
  <c r="DN88" i="95"/>
  <c r="DM88" i="95"/>
  <c r="DL88" i="95"/>
  <c r="DK88" i="95"/>
  <c r="DJ88" i="95"/>
  <c r="DI88" i="95"/>
  <c r="DH88" i="95"/>
  <c r="DD88" i="95"/>
  <c r="DC88" i="95"/>
  <c r="DB88" i="95"/>
  <c r="DA88" i="95"/>
  <c r="CZ88" i="95"/>
  <c r="CY88" i="95"/>
  <c r="CX88" i="95"/>
  <c r="CT88" i="95"/>
  <c r="CS88" i="95"/>
  <c r="CR88" i="95"/>
  <c r="CQ88" i="95"/>
  <c r="CP88" i="95"/>
  <c r="CO88" i="95"/>
  <c r="CN88" i="95"/>
  <c r="CL88" i="95"/>
  <c r="CK88" i="95"/>
  <c r="CB88" i="95"/>
  <c r="CA88" i="95"/>
  <c r="BR88" i="95"/>
  <c r="BQ88" i="95"/>
  <c r="BH88" i="95"/>
  <c r="BG88" i="95"/>
  <c r="AX88" i="95"/>
  <c r="AW88" i="95"/>
  <c r="AN88" i="95"/>
  <c r="AM88" i="95"/>
  <c r="AD88" i="95"/>
  <c r="AC88" i="95"/>
  <c r="T88" i="95"/>
  <c r="S88" i="95"/>
  <c r="J88" i="95"/>
  <c r="I88" i="95"/>
  <c r="EN87" i="95"/>
  <c r="DW87" i="95"/>
  <c r="DU87" i="95"/>
  <c r="CR87" i="95"/>
  <c r="CP87" i="95"/>
  <c r="CN87" i="95"/>
  <c r="DN87" i="95"/>
  <c r="DI87" i="95"/>
  <c r="DD87" i="95"/>
  <c r="EE87" i="95"/>
  <c r="ER86" i="95"/>
  <c r="EQ86" i="95"/>
  <c r="EP86" i="95"/>
  <c r="EO86" i="95"/>
  <c r="EN86" i="95"/>
  <c r="EM86" i="95"/>
  <c r="EL86" i="95"/>
  <c r="EH86" i="95"/>
  <c r="EG86" i="95"/>
  <c r="EF86" i="95"/>
  <c r="EE86" i="95"/>
  <c r="ED86" i="95"/>
  <c r="EC86" i="95"/>
  <c r="EB86" i="95"/>
  <c r="DX86" i="95"/>
  <c r="DW86" i="95"/>
  <c r="DV86" i="95"/>
  <c r="DU86" i="95"/>
  <c r="DT86" i="95"/>
  <c r="DS86" i="95"/>
  <c r="DR86" i="95"/>
  <c r="DN86" i="95"/>
  <c r="DM86" i="95"/>
  <c r="DL86" i="95"/>
  <c r="DK86" i="95"/>
  <c r="DJ86" i="95"/>
  <c r="DI86" i="95"/>
  <c r="DH86" i="95"/>
  <c r="DD86" i="95"/>
  <c r="DC86" i="95"/>
  <c r="DB86" i="95"/>
  <c r="DA86" i="95"/>
  <c r="CZ86" i="95"/>
  <c r="CY86" i="95"/>
  <c r="CX86" i="95"/>
  <c r="CT86" i="95"/>
  <c r="CS86" i="95"/>
  <c r="CR86" i="95"/>
  <c r="CQ86" i="95"/>
  <c r="CP86" i="95"/>
  <c r="CO86" i="95"/>
  <c r="CN86" i="95"/>
  <c r="CL86" i="95"/>
  <c r="CK86" i="95"/>
  <c r="CB86" i="95"/>
  <c r="CA86" i="95"/>
  <c r="BR86" i="95"/>
  <c r="BQ86" i="95"/>
  <c r="BH86" i="95"/>
  <c r="BG86" i="95"/>
  <c r="AX86" i="95"/>
  <c r="AW86" i="95"/>
  <c r="AN86" i="95"/>
  <c r="AM86" i="95"/>
  <c r="AD86" i="95"/>
  <c r="AC86" i="95"/>
  <c r="T86" i="95"/>
  <c r="S86" i="95"/>
  <c r="J86" i="95"/>
  <c r="I86" i="95"/>
  <c r="EI86" i="95" s="1"/>
  <c r="ER85" i="95"/>
  <c r="EQ85" i="95"/>
  <c r="EP85" i="95"/>
  <c r="EO85" i="95"/>
  <c r="EN85" i="95"/>
  <c r="EM85" i="95"/>
  <c r="EL85" i="95"/>
  <c r="EH85" i="95"/>
  <c r="EG85" i="95"/>
  <c r="EF85" i="95"/>
  <c r="EE85" i="95"/>
  <c r="ED85" i="95"/>
  <c r="EC85" i="95"/>
  <c r="EB85" i="95"/>
  <c r="DX85" i="95"/>
  <c r="DW85" i="95"/>
  <c r="DV85" i="95"/>
  <c r="DU85" i="95"/>
  <c r="DT85" i="95"/>
  <c r="DS85" i="95"/>
  <c r="DR85" i="95"/>
  <c r="DN85" i="95"/>
  <c r="DM85" i="95"/>
  <c r="DL85" i="95"/>
  <c r="DK85" i="95"/>
  <c r="DJ85" i="95"/>
  <c r="DI85" i="95"/>
  <c r="DH85" i="95"/>
  <c r="DD85" i="95"/>
  <c r="DC85" i="95"/>
  <c r="DB85" i="95"/>
  <c r="DA85" i="95"/>
  <c r="CZ85" i="95"/>
  <c r="CY85" i="95"/>
  <c r="CX85" i="95"/>
  <c r="CT85" i="95"/>
  <c r="CS85" i="95"/>
  <c r="CR85" i="95"/>
  <c r="CQ85" i="95"/>
  <c r="CP85" i="95"/>
  <c r="CO85" i="95"/>
  <c r="CN85" i="95"/>
  <c r="CL85" i="95"/>
  <c r="CK85" i="95"/>
  <c r="CB85" i="95"/>
  <c r="CA85" i="95"/>
  <c r="BR85" i="95"/>
  <c r="BQ85" i="95"/>
  <c r="BH85" i="95"/>
  <c r="BG85" i="95"/>
  <c r="AX85" i="95"/>
  <c r="AW85" i="95"/>
  <c r="AN85" i="95"/>
  <c r="AM85" i="95"/>
  <c r="AD85" i="95"/>
  <c r="AC85" i="95"/>
  <c r="T85" i="95"/>
  <c r="S85" i="95"/>
  <c r="J85" i="95"/>
  <c r="I85" i="95"/>
  <c r="ER84" i="95"/>
  <c r="EQ84" i="95"/>
  <c r="EP84" i="95"/>
  <c r="EO84" i="95"/>
  <c r="EN84" i="95"/>
  <c r="EM84" i="95"/>
  <c r="EL84" i="95"/>
  <c r="EH84" i="95"/>
  <c r="EG84" i="95"/>
  <c r="EF84" i="95"/>
  <c r="EE84" i="95"/>
  <c r="ED84" i="95"/>
  <c r="EC84" i="95"/>
  <c r="EB84" i="95"/>
  <c r="DX84" i="95"/>
  <c r="DW84" i="95"/>
  <c r="DV84" i="95"/>
  <c r="DU84" i="95"/>
  <c r="DT84" i="95"/>
  <c r="DS84" i="95"/>
  <c r="DR84" i="95"/>
  <c r="DN84" i="95"/>
  <c r="DM84" i="95"/>
  <c r="DL84" i="95"/>
  <c r="DK84" i="95"/>
  <c r="DJ84" i="95"/>
  <c r="DI84" i="95"/>
  <c r="DH84" i="95"/>
  <c r="DD84" i="95"/>
  <c r="DC84" i="95"/>
  <c r="DB84" i="95"/>
  <c r="DA84" i="95"/>
  <c r="CZ84" i="95"/>
  <c r="CY84" i="95"/>
  <c r="CX84" i="95"/>
  <c r="CT84" i="95"/>
  <c r="CS84" i="95"/>
  <c r="CR84" i="95"/>
  <c r="CQ84" i="95"/>
  <c r="CP84" i="95"/>
  <c r="CO84" i="95"/>
  <c r="CN84" i="95"/>
  <c r="CL84" i="95"/>
  <c r="CK84" i="95"/>
  <c r="CB84" i="95"/>
  <c r="CA84" i="95"/>
  <c r="BR84" i="95"/>
  <c r="BQ84" i="95"/>
  <c r="BH84" i="95"/>
  <c r="BG84" i="95"/>
  <c r="AX84" i="95"/>
  <c r="AW84" i="95"/>
  <c r="AN84" i="95"/>
  <c r="AM84" i="95"/>
  <c r="AD84" i="95"/>
  <c r="AC84" i="95"/>
  <c r="T84" i="95"/>
  <c r="S84" i="95"/>
  <c r="J84" i="95"/>
  <c r="I84" i="95"/>
  <c r="EI84" i="95" s="1"/>
  <c r="ER83" i="95"/>
  <c r="EQ83" i="95"/>
  <c r="EP83" i="95"/>
  <c r="EO83" i="95"/>
  <c r="EN83" i="95"/>
  <c r="EM83" i="95"/>
  <c r="EL83" i="95"/>
  <c r="EH83" i="95"/>
  <c r="EG83" i="95"/>
  <c r="EF83" i="95"/>
  <c r="EE83" i="95"/>
  <c r="ED83" i="95"/>
  <c r="EC83" i="95"/>
  <c r="EB83" i="95"/>
  <c r="DX83" i="95"/>
  <c r="DW83" i="95"/>
  <c r="DV83" i="95"/>
  <c r="DU83" i="95"/>
  <c r="DT83" i="95"/>
  <c r="DS83" i="95"/>
  <c r="DR83" i="95"/>
  <c r="DN83" i="95"/>
  <c r="DM83" i="95"/>
  <c r="DL83" i="95"/>
  <c r="DK83" i="95"/>
  <c r="DJ83" i="95"/>
  <c r="DI83" i="95"/>
  <c r="DH83" i="95"/>
  <c r="DD83" i="95"/>
  <c r="DC83" i="95"/>
  <c r="DB83" i="95"/>
  <c r="DA83" i="95"/>
  <c r="CZ83" i="95"/>
  <c r="CY83" i="95"/>
  <c r="CX83" i="95"/>
  <c r="CT83" i="95"/>
  <c r="CS83" i="95"/>
  <c r="CR83" i="95"/>
  <c r="CQ83" i="95"/>
  <c r="CP83" i="95"/>
  <c r="CO83" i="95"/>
  <c r="CN83" i="95"/>
  <c r="CL83" i="95"/>
  <c r="CK83" i="95"/>
  <c r="CB83" i="95"/>
  <c r="CA83" i="95"/>
  <c r="BR83" i="95"/>
  <c r="BQ83" i="95"/>
  <c r="BH83" i="95"/>
  <c r="BG83" i="95"/>
  <c r="AX83" i="95"/>
  <c r="AW83" i="95"/>
  <c r="AN83" i="95"/>
  <c r="AM83" i="95"/>
  <c r="AD83" i="95"/>
  <c r="AC83" i="95"/>
  <c r="T83" i="95"/>
  <c r="S83" i="95"/>
  <c r="J83" i="95"/>
  <c r="I83" i="95"/>
  <c r="EI83" i="95" s="1"/>
  <c r="EO82" i="95"/>
  <c r="EN82" i="95"/>
  <c r="DW82" i="95"/>
  <c r="CP82" i="95"/>
  <c r="DN82" i="95"/>
  <c r="DI82" i="95"/>
  <c r="DH82" i="95"/>
  <c r="EH82" i="95"/>
  <c r="DC82" i="95"/>
  <c r="ED82" i="95"/>
  <c r="EB82" i="95"/>
  <c r="ER81" i="95"/>
  <c r="EQ81" i="95"/>
  <c r="EP81" i="95"/>
  <c r="EO81" i="95"/>
  <c r="EN81" i="95"/>
  <c r="EM81" i="95"/>
  <c r="EL81" i="95"/>
  <c r="EH81" i="95"/>
  <c r="EG81" i="95"/>
  <c r="EF81" i="95"/>
  <c r="EE81" i="95"/>
  <c r="ED81" i="95"/>
  <c r="EC81" i="95"/>
  <c r="EB81" i="95"/>
  <c r="DX81" i="95"/>
  <c r="DW81" i="95"/>
  <c r="DV81" i="95"/>
  <c r="DU81" i="95"/>
  <c r="DT81" i="95"/>
  <c r="DS81" i="95"/>
  <c r="DR81" i="95"/>
  <c r="DN81" i="95"/>
  <c r="DM81" i="95"/>
  <c r="DL81" i="95"/>
  <c r="DK81" i="95"/>
  <c r="DJ81" i="95"/>
  <c r="DI81" i="95"/>
  <c r="DH81" i="95"/>
  <c r="DD81" i="95"/>
  <c r="DC81" i="95"/>
  <c r="DB81" i="95"/>
  <c r="DA81" i="95"/>
  <c r="CZ81" i="95"/>
  <c r="CY81" i="95"/>
  <c r="CX81" i="95"/>
  <c r="CT81" i="95"/>
  <c r="CS81" i="95"/>
  <c r="CR81" i="95"/>
  <c r="CQ81" i="95"/>
  <c r="CP81" i="95"/>
  <c r="CO81" i="95"/>
  <c r="CN81" i="95"/>
  <c r="CL81" i="95"/>
  <c r="CK81" i="95"/>
  <c r="CB81" i="95"/>
  <c r="CA81" i="95"/>
  <c r="BR81" i="95"/>
  <c r="BQ81" i="95"/>
  <c r="BH81" i="95"/>
  <c r="BG81" i="95"/>
  <c r="AX81" i="95"/>
  <c r="AW81" i="95"/>
  <c r="AN81" i="95"/>
  <c r="AM81" i="95"/>
  <c r="AD81" i="95"/>
  <c r="AC81" i="95"/>
  <c r="T81" i="95"/>
  <c r="S81" i="95"/>
  <c r="DO81" i="95" s="1"/>
  <c r="J81" i="95"/>
  <c r="I81" i="95"/>
  <c r="EI81" i="95" s="1"/>
  <c r="ER80" i="95"/>
  <c r="EQ80" i="95"/>
  <c r="EP80" i="95"/>
  <c r="EO80" i="95"/>
  <c r="EN80" i="95"/>
  <c r="EM80" i="95"/>
  <c r="EL80" i="95"/>
  <c r="EH80" i="95"/>
  <c r="EG80" i="95"/>
  <c r="EF80" i="95"/>
  <c r="EE80" i="95"/>
  <c r="ED80" i="95"/>
  <c r="EC80" i="95"/>
  <c r="EB80" i="95"/>
  <c r="DX80" i="95"/>
  <c r="DW80" i="95"/>
  <c r="DV80" i="95"/>
  <c r="DU80" i="95"/>
  <c r="DT80" i="95"/>
  <c r="DS80" i="95"/>
  <c r="DR80" i="95"/>
  <c r="DN80" i="95"/>
  <c r="DM80" i="95"/>
  <c r="DL80" i="95"/>
  <c r="DK80" i="95"/>
  <c r="DJ80" i="95"/>
  <c r="DI80" i="95"/>
  <c r="DH80" i="95"/>
  <c r="DD80" i="95"/>
  <c r="DC80" i="95"/>
  <c r="DB80" i="95"/>
  <c r="DA80" i="95"/>
  <c r="CZ80" i="95"/>
  <c r="CY80" i="95"/>
  <c r="CX80" i="95"/>
  <c r="CT80" i="95"/>
  <c r="CS80" i="95"/>
  <c r="CR80" i="95"/>
  <c r="CQ80" i="95"/>
  <c r="CP80" i="95"/>
  <c r="CO80" i="95"/>
  <c r="CN80" i="95"/>
  <c r="CL80" i="95"/>
  <c r="CK80" i="95"/>
  <c r="CB80" i="95"/>
  <c r="CA80" i="95"/>
  <c r="BR80" i="95"/>
  <c r="BQ80" i="95"/>
  <c r="BH80" i="95"/>
  <c r="BG80" i="95"/>
  <c r="AX80" i="95"/>
  <c r="AW80" i="95"/>
  <c r="AN80" i="95"/>
  <c r="AM80" i="95"/>
  <c r="AD80" i="95"/>
  <c r="AC80" i="95"/>
  <c r="T80" i="95"/>
  <c r="S80" i="95"/>
  <c r="J80" i="95"/>
  <c r="I80" i="95"/>
  <c r="EI80" i="95" s="1"/>
  <c r="ER79" i="95"/>
  <c r="EQ79" i="95"/>
  <c r="EP79" i="95"/>
  <c r="EO79" i="95"/>
  <c r="EN79" i="95"/>
  <c r="EM79" i="95"/>
  <c r="EL79" i="95"/>
  <c r="EH79" i="95"/>
  <c r="EG79" i="95"/>
  <c r="EF79" i="95"/>
  <c r="EE79" i="95"/>
  <c r="ED79" i="95"/>
  <c r="EC79" i="95"/>
  <c r="EB79" i="95"/>
  <c r="DX79" i="95"/>
  <c r="DW79" i="95"/>
  <c r="DV79" i="95"/>
  <c r="DU79" i="95"/>
  <c r="DT79" i="95"/>
  <c r="DS79" i="95"/>
  <c r="DR79" i="95"/>
  <c r="DN79" i="95"/>
  <c r="DM79" i="95"/>
  <c r="DL79" i="95"/>
  <c r="DK79" i="95"/>
  <c r="DJ79" i="95"/>
  <c r="DI79" i="95"/>
  <c r="DH79" i="95"/>
  <c r="DD79" i="95"/>
  <c r="DC79" i="95"/>
  <c r="DB79" i="95"/>
  <c r="DA79" i="95"/>
  <c r="CZ79" i="95"/>
  <c r="CY79" i="95"/>
  <c r="CX79" i="95"/>
  <c r="CT79" i="95"/>
  <c r="CS79" i="95"/>
  <c r="CR79" i="95"/>
  <c r="CQ79" i="95"/>
  <c r="CP79" i="95"/>
  <c r="CO79" i="95"/>
  <c r="CN79" i="95"/>
  <c r="CL79" i="95"/>
  <c r="CK79" i="95"/>
  <c r="CB79" i="95"/>
  <c r="CA79" i="95"/>
  <c r="BR79" i="95"/>
  <c r="BQ79" i="95"/>
  <c r="ES79" i="95" s="1"/>
  <c r="BH79" i="95"/>
  <c r="BG79" i="95"/>
  <c r="AX79" i="95"/>
  <c r="AW79" i="95"/>
  <c r="AN79" i="95"/>
  <c r="AM79" i="95"/>
  <c r="AD79" i="95"/>
  <c r="AC79" i="95"/>
  <c r="T79" i="95"/>
  <c r="S79" i="95"/>
  <c r="J79" i="95"/>
  <c r="I79" i="95"/>
  <c r="EI79" i="95" s="1"/>
  <c r="ER78" i="95"/>
  <c r="EQ78" i="95"/>
  <c r="EP78" i="95"/>
  <c r="EO78" i="95"/>
  <c r="EN78" i="95"/>
  <c r="EM78" i="95"/>
  <c r="EL78" i="95"/>
  <c r="EH78" i="95"/>
  <c r="EG78" i="95"/>
  <c r="EF78" i="95"/>
  <c r="EE78" i="95"/>
  <c r="ED78" i="95"/>
  <c r="EC78" i="95"/>
  <c r="EB78" i="95"/>
  <c r="DX78" i="95"/>
  <c r="DW78" i="95"/>
  <c r="DV78" i="95"/>
  <c r="DU78" i="95"/>
  <c r="DT78" i="95"/>
  <c r="DS78" i="95"/>
  <c r="DR78" i="95"/>
  <c r="DN78" i="95"/>
  <c r="DM78" i="95"/>
  <c r="DL78" i="95"/>
  <c r="DK78" i="95"/>
  <c r="DJ78" i="95"/>
  <c r="DI78" i="95"/>
  <c r="DH78" i="95"/>
  <c r="DD78" i="95"/>
  <c r="DC78" i="95"/>
  <c r="DB78" i="95"/>
  <c r="DA78" i="95"/>
  <c r="CZ78" i="95"/>
  <c r="CY78" i="95"/>
  <c r="CX78" i="95"/>
  <c r="CT78" i="95"/>
  <c r="CS78" i="95"/>
  <c r="CR78" i="95"/>
  <c r="CQ78" i="95"/>
  <c r="CP78" i="95"/>
  <c r="CO78" i="95"/>
  <c r="CN78" i="95"/>
  <c r="CL78" i="95"/>
  <c r="CK78" i="95"/>
  <c r="CB78" i="95"/>
  <c r="CA78" i="95"/>
  <c r="BR78" i="95"/>
  <c r="BQ78" i="95"/>
  <c r="BH78" i="95"/>
  <c r="BG78" i="95"/>
  <c r="AX78" i="95"/>
  <c r="AW78" i="95"/>
  <c r="AN78" i="95"/>
  <c r="AM78" i="95"/>
  <c r="DY78" i="95" s="1"/>
  <c r="AD78" i="95"/>
  <c r="AC78" i="95"/>
  <c r="T78" i="95"/>
  <c r="S78" i="95"/>
  <c r="J78" i="95"/>
  <c r="I78" i="95"/>
  <c r="EI78" i="95" s="1"/>
  <c r="EQ77" i="95"/>
  <c r="EO77" i="95"/>
  <c r="EL77" i="95"/>
  <c r="DW77" i="95"/>
  <c r="CS77" i="95"/>
  <c r="CP77" i="95"/>
  <c r="CO77" i="95"/>
  <c r="DN77" i="95"/>
  <c r="DL77" i="95"/>
  <c r="DK77" i="95"/>
  <c r="EG77" i="95"/>
  <c r="EE77" i="95"/>
  <c r="CZ77" i="95"/>
  <c r="EC77" i="95"/>
  <c r="ER76" i="95"/>
  <c r="EQ76" i="95"/>
  <c r="EP76" i="95"/>
  <c r="EO76" i="95"/>
  <c r="EN76" i="95"/>
  <c r="EM76" i="95"/>
  <c r="EL76" i="95"/>
  <c r="EH76" i="95"/>
  <c r="EG76" i="95"/>
  <c r="EF76" i="95"/>
  <c r="EE76" i="95"/>
  <c r="ED76" i="95"/>
  <c r="EC76" i="95"/>
  <c r="EB76" i="95"/>
  <c r="DX76" i="95"/>
  <c r="DW76" i="95"/>
  <c r="DV76" i="95"/>
  <c r="DU76" i="95"/>
  <c r="DT76" i="95"/>
  <c r="DS76" i="95"/>
  <c r="DR76" i="95"/>
  <c r="DN76" i="95"/>
  <c r="DM76" i="95"/>
  <c r="DL76" i="95"/>
  <c r="DK76" i="95"/>
  <c r="DJ76" i="95"/>
  <c r="DI76" i="95"/>
  <c r="DH76" i="95"/>
  <c r="DD76" i="95"/>
  <c r="DC76" i="95"/>
  <c r="DB76" i="95"/>
  <c r="DA76" i="95"/>
  <c r="CZ76" i="95"/>
  <c r="CY76" i="95"/>
  <c r="CX76" i="95"/>
  <c r="CT76" i="95"/>
  <c r="CS76" i="95"/>
  <c r="CR76" i="95"/>
  <c r="CQ76" i="95"/>
  <c r="CP76" i="95"/>
  <c r="CO76" i="95"/>
  <c r="CN76" i="95"/>
  <c r="CL76" i="95"/>
  <c r="CK76" i="95"/>
  <c r="CB76" i="95"/>
  <c r="CA76" i="95"/>
  <c r="BR76" i="95"/>
  <c r="BQ76" i="95"/>
  <c r="BH76" i="95"/>
  <c r="BG76" i="95"/>
  <c r="AX76" i="95"/>
  <c r="AW76" i="95"/>
  <c r="AN76" i="95"/>
  <c r="AM76" i="95"/>
  <c r="AD76" i="95"/>
  <c r="AC76" i="95"/>
  <c r="T76" i="95"/>
  <c r="S76" i="95"/>
  <c r="DO76" i="95" s="1"/>
  <c r="J76" i="95"/>
  <c r="I76" i="95"/>
  <c r="EI76" i="95" s="1"/>
  <c r="ER75" i="95"/>
  <c r="EQ75" i="95"/>
  <c r="EP75" i="95"/>
  <c r="EO75" i="95"/>
  <c r="EN75" i="95"/>
  <c r="EM75" i="95"/>
  <c r="EL75" i="95"/>
  <c r="EH75" i="95"/>
  <c r="EG75" i="95"/>
  <c r="EF75" i="95"/>
  <c r="EE75" i="95"/>
  <c r="ED75" i="95"/>
  <c r="EC75" i="95"/>
  <c r="EB75" i="95"/>
  <c r="DX75" i="95"/>
  <c r="DW75" i="95"/>
  <c r="DV75" i="95"/>
  <c r="DU75" i="95"/>
  <c r="DT75" i="95"/>
  <c r="DS75" i="95"/>
  <c r="DR75" i="95"/>
  <c r="DN75" i="95"/>
  <c r="DM75" i="95"/>
  <c r="DL75" i="95"/>
  <c r="DK75" i="95"/>
  <c r="DJ75" i="95"/>
  <c r="DI75" i="95"/>
  <c r="DH75" i="95"/>
  <c r="DD75" i="95"/>
  <c r="DC75" i="95"/>
  <c r="DB75" i="95"/>
  <c r="DA75" i="95"/>
  <c r="CZ75" i="95"/>
  <c r="CY75" i="95"/>
  <c r="CX75" i="95"/>
  <c r="CT75" i="95"/>
  <c r="CS75" i="95"/>
  <c r="CR75" i="95"/>
  <c r="CQ75" i="95"/>
  <c r="CP75" i="95"/>
  <c r="CO75" i="95"/>
  <c r="CN75" i="95"/>
  <c r="CL75" i="95"/>
  <c r="CK75" i="95"/>
  <c r="CB75" i="95"/>
  <c r="CA75" i="95"/>
  <c r="BR75" i="95"/>
  <c r="BQ75" i="95"/>
  <c r="BH75" i="95"/>
  <c r="BG75" i="95"/>
  <c r="AX75" i="95"/>
  <c r="AW75" i="95"/>
  <c r="AN75" i="95"/>
  <c r="AM75" i="95"/>
  <c r="DY75" i="95" s="1"/>
  <c r="AD75" i="95"/>
  <c r="AC75" i="95"/>
  <c r="T75" i="95"/>
  <c r="S75" i="95"/>
  <c r="J75" i="95"/>
  <c r="I75" i="95"/>
  <c r="ER74" i="95"/>
  <c r="EQ74" i="95"/>
  <c r="EP74" i="95"/>
  <c r="EO74" i="95"/>
  <c r="EN74" i="95"/>
  <c r="EM74" i="95"/>
  <c r="EL74" i="95"/>
  <c r="EH74" i="95"/>
  <c r="EG74" i="95"/>
  <c r="EF74" i="95"/>
  <c r="EE74" i="95"/>
  <c r="ED74" i="95"/>
  <c r="EC74" i="95"/>
  <c r="EB74" i="95"/>
  <c r="DX74" i="95"/>
  <c r="DW74" i="95"/>
  <c r="DV74" i="95"/>
  <c r="DU74" i="95"/>
  <c r="DT74" i="95"/>
  <c r="DS74" i="95"/>
  <c r="DR74" i="95"/>
  <c r="DN74" i="95"/>
  <c r="DM74" i="95"/>
  <c r="DL74" i="95"/>
  <c r="DK74" i="95"/>
  <c r="DJ74" i="95"/>
  <c r="DI74" i="95"/>
  <c r="DH74" i="95"/>
  <c r="DD74" i="95"/>
  <c r="DC74" i="95"/>
  <c r="DB74" i="95"/>
  <c r="DA74" i="95"/>
  <c r="CZ74" i="95"/>
  <c r="CY74" i="95"/>
  <c r="CX74" i="95"/>
  <c r="CT74" i="95"/>
  <c r="CS74" i="95"/>
  <c r="CR74" i="95"/>
  <c r="CQ74" i="95"/>
  <c r="CP74" i="95"/>
  <c r="CO74" i="95"/>
  <c r="CN74" i="95"/>
  <c r="CL74" i="95"/>
  <c r="CK74" i="95"/>
  <c r="CB74" i="95"/>
  <c r="CA74" i="95"/>
  <c r="BR74" i="95"/>
  <c r="BQ74" i="95"/>
  <c r="BH74" i="95"/>
  <c r="BG74" i="95"/>
  <c r="AX74" i="95"/>
  <c r="AW74" i="95"/>
  <c r="AN74" i="95"/>
  <c r="AM74" i="95"/>
  <c r="AD74" i="95"/>
  <c r="AC74" i="95"/>
  <c r="T74" i="95"/>
  <c r="S74" i="95"/>
  <c r="DO74" i="95" s="1"/>
  <c r="J74" i="95"/>
  <c r="I74" i="95"/>
  <c r="EI74" i="95" s="1"/>
  <c r="ER73" i="95"/>
  <c r="EQ73" i="95"/>
  <c r="EP73" i="95"/>
  <c r="EO73" i="95"/>
  <c r="EN73" i="95"/>
  <c r="EM73" i="95"/>
  <c r="EL73" i="95"/>
  <c r="EH73" i="95"/>
  <c r="EG73" i="95"/>
  <c r="EF73" i="95"/>
  <c r="EE73" i="95"/>
  <c r="ED73" i="95"/>
  <c r="EC73" i="95"/>
  <c r="EB73" i="95"/>
  <c r="DX73" i="95"/>
  <c r="DW73" i="95"/>
  <c r="DV73" i="95"/>
  <c r="DU73" i="95"/>
  <c r="DT73" i="95"/>
  <c r="DS73" i="95"/>
  <c r="DR73" i="95"/>
  <c r="DN73" i="95"/>
  <c r="DM73" i="95"/>
  <c r="DL73" i="95"/>
  <c r="DK73" i="95"/>
  <c r="DJ73" i="95"/>
  <c r="DI73" i="95"/>
  <c r="DH73" i="95"/>
  <c r="DD73" i="95"/>
  <c r="DC73" i="95"/>
  <c r="DB73" i="95"/>
  <c r="DA73" i="95"/>
  <c r="CZ73" i="95"/>
  <c r="CY73" i="95"/>
  <c r="CX73" i="95"/>
  <c r="CT73" i="95"/>
  <c r="CS73" i="95"/>
  <c r="CR73" i="95"/>
  <c r="CQ73" i="95"/>
  <c r="CP73" i="95"/>
  <c r="CO73" i="95"/>
  <c r="CN73" i="95"/>
  <c r="CL73" i="95"/>
  <c r="CK73" i="95"/>
  <c r="CB73" i="95"/>
  <c r="CA73" i="95"/>
  <c r="BR73" i="95"/>
  <c r="BQ73" i="95"/>
  <c r="BH73" i="95"/>
  <c r="BG73" i="95"/>
  <c r="AX73" i="95"/>
  <c r="AW73" i="95"/>
  <c r="AN73" i="95"/>
  <c r="AM73" i="95"/>
  <c r="AD73" i="95"/>
  <c r="AC73" i="95"/>
  <c r="T73" i="95"/>
  <c r="S73" i="95"/>
  <c r="J73" i="95"/>
  <c r="I73" i="95"/>
  <c r="EI73" i="95" s="1"/>
  <c r="EP72" i="95"/>
  <c r="EO72" i="95"/>
  <c r="CS72" i="95"/>
  <c r="CQ72" i="95"/>
  <c r="CO72" i="95"/>
  <c r="DN72" i="95"/>
  <c r="DL72" i="95"/>
  <c r="DJ72" i="95"/>
  <c r="DI72" i="95"/>
  <c r="W45" i="96"/>
  <c r="EH72" i="95"/>
  <c r="EF72" i="95"/>
  <c r="DA72" i="95"/>
  <c r="ER71" i="95"/>
  <c r="EQ71" i="95"/>
  <c r="EP71" i="95"/>
  <c r="EO71" i="95"/>
  <c r="EN71" i="95"/>
  <c r="EM71" i="95"/>
  <c r="EL71" i="95"/>
  <c r="EH71" i="95"/>
  <c r="EG71" i="95"/>
  <c r="EF71" i="95"/>
  <c r="EE71" i="95"/>
  <c r="ED71" i="95"/>
  <c r="EC71" i="95"/>
  <c r="EB71" i="95"/>
  <c r="DX71" i="95"/>
  <c r="DW71" i="95"/>
  <c r="DV71" i="95"/>
  <c r="DU71" i="95"/>
  <c r="DT71" i="95"/>
  <c r="DS71" i="95"/>
  <c r="DR71" i="95"/>
  <c r="DN71" i="95"/>
  <c r="DM71" i="95"/>
  <c r="DL71" i="95"/>
  <c r="DK71" i="95"/>
  <c r="DJ71" i="95"/>
  <c r="DI71" i="95"/>
  <c r="DH71" i="95"/>
  <c r="DD71" i="95"/>
  <c r="DC71" i="95"/>
  <c r="DB71" i="95"/>
  <c r="DA71" i="95"/>
  <c r="CZ71" i="95"/>
  <c r="CY71" i="95"/>
  <c r="CX71" i="95"/>
  <c r="CT71" i="95"/>
  <c r="CS71" i="95"/>
  <c r="CR71" i="95"/>
  <c r="CQ71" i="95"/>
  <c r="CP71" i="95"/>
  <c r="CO71" i="95"/>
  <c r="CN71" i="95"/>
  <c r="CL71" i="95"/>
  <c r="CK71" i="95"/>
  <c r="CB71" i="95"/>
  <c r="CA71" i="95"/>
  <c r="BR71" i="95"/>
  <c r="BQ71" i="95"/>
  <c r="BH71" i="95"/>
  <c r="BG71" i="95"/>
  <c r="AX71" i="95"/>
  <c r="AW71" i="95"/>
  <c r="AN71" i="95"/>
  <c r="AM71" i="95"/>
  <c r="AD71" i="95"/>
  <c r="AC71" i="95"/>
  <c r="CU71" i="95" s="1"/>
  <c r="T71" i="95"/>
  <c r="S71" i="95"/>
  <c r="J71" i="95"/>
  <c r="I71" i="95"/>
  <c r="EI71" i="95" s="1"/>
  <c r="ER70" i="95"/>
  <c r="EQ70" i="95"/>
  <c r="EP70" i="95"/>
  <c r="EO70" i="95"/>
  <c r="EN70" i="95"/>
  <c r="EM70" i="95"/>
  <c r="EL70" i="95"/>
  <c r="EH70" i="95"/>
  <c r="EG70" i="95"/>
  <c r="EF70" i="95"/>
  <c r="EE70" i="95"/>
  <c r="ED70" i="95"/>
  <c r="EC70" i="95"/>
  <c r="EB70" i="95"/>
  <c r="DX70" i="95"/>
  <c r="DW70" i="95"/>
  <c r="DV70" i="95"/>
  <c r="DU70" i="95"/>
  <c r="DT70" i="95"/>
  <c r="DS70" i="95"/>
  <c r="DR70" i="95"/>
  <c r="DN70" i="95"/>
  <c r="DM70" i="95"/>
  <c r="DL70" i="95"/>
  <c r="DK70" i="95"/>
  <c r="DJ70" i="95"/>
  <c r="DI70" i="95"/>
  <c r="DH70" i="95"/>
  <c r="DD70" i="95"/>
  <c r="DC70" i="95"/>
  <c r="DB70" i="95"/>
  <c r="DA70" i="95"/>
  <c r="CZ70" i="95"/>
  <c r="CY70" i="95"/>
  <c r="CX70" i="95"/>
  <c r="CT70" i="95"/>
  <c r="CS70" i="95"/>
  <c r="CR70" i="95"/>
  <c r="CQ70" i="95"/>
  <c r="CP70" i="95"/>
  <c r="CO70" i="95"/>
  <c r="CN70" i="95"/>
  <c r="CL70" i="95"/>
  <c r="CK70" i="95"/>
  <c r="CB70" i="95"/>
  <c r="CA70" i="95"/>
  <c r="BR70" i="95"/>
  <c r="BQ70" i="95"/>
  <c r="BH70" i="95"/>
  <c r="BG70" i="95"/>
  <c r="AX70" i="95"/>
  <c r="AW70" i="95"/>
  <c r="AN70" i="95"/>
  <c r="AM70" i="95"/>
  <c r="AD70" i="95"/>
  <c r="AC70" i="95"/>
  <c r="T70" i="95"/>
  <c r="S70" i="95"/>
  <c r="J70" i="95"/>
  <c r="I70" i="95"/>
  <c r="EI70" i="95" s="1"/>
  <c r="ER69" i="95"/>
  <c r="EQ69" i="95"/>
  <c r="EP69" i="95"/>
  <c r="EO69" i="95"/>
  <c r="EN69" i="95"/>
  <c r="EM69" i="95"/>
  <c r="EL69" i="95"/>
  <c r="EH69" i="95"/>
  <c r="EG69" i="95"/>
  <c r="EF69" i="95"/>
  <c r="EE69" i="95"/>
  <c r="ED69" i="95"/>
  <c r="EC69" i="95"/>
  <c r="EB69" i="95"/>
  <c r="DX69" i="95"/>
  <c r="DW69" i="95"/>
  <c r="DV69" i="95"/>
  <c r="DU69" i="95"/>
  <c r="DT69" i="95"/>
  <c r="DS69" i="95"/>
  <c r="DR69" i="95"/>
  <c r="DN69" i="95"/>
  <c r="DM69" i="95"/>
  <c r="DL69" i="95"/>
  <c r="DK69" i="95"/>
  <c r="DJ69" i="95"/>
  <c r="DI69" i="95"/>
  <c r="DH69" i="95"/>
  <c r="DD69" i="95"/>
  <c r="DC69" i="95"/>
  <c r="DB69" i="95"/>
  <c r="DA69" i="95"/>
  <c r="CZ69" i="95"/>
  <c r="CY69" i="95"/>
  <c r="CX69" i="95"/>
  <c r="CT69" i="95"/>
  <c r="CS69" i="95"/>
  <c r="CR69" i="95"/>
  <c r="CQ69" i="95"/>
  <c r="CP69" i="95"/>
  <c r="CO69" i="95"/>
  <c r="CN69" i="95"/>
  <c r="CL69" i="95"/>
  <c r="CK69" i="95"/>
  <c r="CB69" i="95"/>
  <c r="CA69" i="95"/>
  <c r="BR69" i="95"/>
  <c r="BQ69" i="95"/>
  <c r="BH69" i="95"/>
  <c r="BG69" i="95"/>
  <c r="AX69" i="95"/>
  <c r="AW69" i="95"/>
  <c r="AN69" i="95"/>
  <c r="AM69" i="95"/>
  <c r="AD69" i="95"/>
  <c r="AC69" i="95"/>
  <c r="T69" i="95"/>
  <c r="S69" i="95"/>
  <c r="J69" i="95"/>
  <c r="I69" i="95"/>
  <c r="EI69" i="95" s="1"/>
  <c r="ER68" i="95"/>
  <c r="EQ68" i="95"/>
  <c r="EP68" i="95"/>
  <c r="EO68" i="95"/>
  <c r="EN68" i="95"/>
  <c r="EM68" i="95"/>
  <c r="EL68" i="95"/>
  <c r="EH68" i="95"/>
  <c r="EG68" i="95"/>
  <c r="EF68" i="95"/>
  <c r="EE68" i="95"/>
  <c r="ED68" i="95"/>
  <c r="EC68" i="95"/>
  <c r="EB68" i="95"/>
  <c r="DX68" i="95"/>
  <c r="DW68" i="95"/>
  <c r="DV68" i="95"/>
  <c r="DU68" i="95"/>
  <c r="DT68" i="95"/>
  <c r="DS68" i="95"/>
  <c r="DR68" i="95"/>
  <c r="DN68" i="95"/>
  <c r="DM68" i="95"/>
  <c r="DL68" i="95"/>
  <c r="DK68" i="95"/>
  <c r="DJ68" i="95"/>
  <c r="DI68" i="95"/>
  <c r="DH68" i="95"/>
  <c r="DD68" i="95"/>
  <c r="DC68" i="95"/>
  <c r="DB68" i="95"/>
  <c r="DA68" i="95"/>
  <c r="CZ68" i="95"/>
  <c r="CY68" i="95"/>
  <c r="CX68" i="95"/>
  <c r="CT68" i="95"/>
  <c r="CS68" i="95"/>
  <c r="CR68" i="95"/>
  <c r="CQ68" i="95"/>
  <c r="CP68" i="95"/>
  <c r="CO68" i="95"/>
  <c r="CN68" i="95"/>
  <c r="CL68" i="95"/>
  <c r="CK68" i="95"/>
  <c r="CB68" i="95"/>
  <c r="CA68" i="95"/>
  <c r="BR68" i="95"/>
  <c r="BQ68" i="95"/>
  <c r="BH68" i="95"/>
  <c r="BG68" i="95"/>
  <c r="AX68" i="95"/>
  <c r="AW68" i="95"/>
  <c r="AN68" i="95"/>
  <c r="AM68" i="95"/>
  <c r="AD68" i="95"/>
  <c r="AC68" i="95"/>
  <c r="T68" i="95"/>
  <c r="S68" i="95"/>
  <c r="J68" i="95"/>
  <c r="I68" i="95"/>
  <c r="EI68" i="95" s="1"/>
  <c r="ER67" i="95"/>
  <c r="EO67" i="95"/>
  <c r="AB14" i="96"/>
  <c r="DT67" i="95"/>
  <c r="DS67" i="95"/>
  <c r="CT67" i="95"/>
  <c r="CR67" i="95"/>
  <c r="CQ67" i="95"/>
  <c r="CN67" i="95"/>
  <c r="DM67" i="95"/>
  <c r="DL67" i="95"/>
  <c r="DK67" i="95"/>
  <c r="DJ67" i="95"/>
  <c r="DI67" i="95"/>
  <c r="DD67" i="95"/>
  <c r="ED67" i="95"/>
  <c r="ER66" i="95"/>
  <c r="EQ66" i="95"/>
  <c r="EP66" i="95"/>
  <c r="EO66" i="95"/>
  <c r="EN66" i="95"/>
  <c r="EM66" i="95"/>
  <c r="EL66" i="95"/>
  <c r="EH66" i="95"/>
  <c r="EG66" i="95"/>
  <c r="EF66" i="95"/>
  <c r="EE66" i="95"/>
  <c r="ED66" i="95"/>
  <c r="EC66" i="95"/>
  <c r="EB66" i="95"/>
  <c r="DX66" i="95"/>
  <c r="DW66" i="95"/>
  <c r="DV66" i="95"/>
  <c r="DU66" i="95"/>
  <c r="DT66" i="95"/>
  <c r="DS66" i="95"/>
  <c r="DR66" i="95"/>
  <c r="DN66" i="95"/>
  <c r="DM66" i="95"/>
  <c r="DL66" i="95"/>
  <c r="DK66" i="95"/>
  <c r="DJ66" i="95"/>
  <c r="DI66" i="95"/>
  <c r="DH66" i="95"/>
  <c r="DD66" i="95"/>
  <c r="DC66" i="95"/>
  <c r="DB66" i="95"/>
  <c r="DA66" i="95"/>
  <c r="CZ66" i="95"/>
  <c r="CY66" i="95"/>
  <c r="CX66" i="95"/>
  <c r="CT66" i="95"/>
  <c r="CS66" i="95"/>
  <c r="CR66" i="95"/>
  <c r="CQ66" i="95"/>
  <c r="CP66" i="95"/>
  <c r="CO66" i="95"/>
  <c r="CN66" i="95"/>
  <c r="CL66" i="95"/>
  <c r="CK66" i="95"/>
  <c r="CB66" i="95"/>
  <c r="CA66" i="95"/>
  <c r="BR66" i="95"/>
  <c r="BQ66" i="95"/>
  <c r="BH66" i="95"/>
  <c r="BG66" i="95"/>
  <c r="AX66" i="95"/>
  <c r="AW66" i="95"/>
  <c r="AN66" i="95"/>
  <c r="AM66" i="95"/>
  <c r="AD66" i="95"/>
  <c r="AC66" i="95"/>
  <c r="CU66" i="95" s="1"/>
  <c r="T66" i="95"/>
  <c r="S66" i="95"/>
  <c r="J66" i="95"/>
  <c r="I66" i="95"/>
  <c r="EI66" i="95" s="1"/>
  <c r="ER65" i="95"/>
  <c r="EQ65" i="95"/>
  <c r="EP65" i="95"/>
  <c r="EO65" i="95"/>
  <c r="EN65" i="95"/>
  <c r="EM65" i="95"/>
  <c r="EL65" i="95"/>
  <c r="EH65" i="95"/>
  <c r="EG65" i="95"/>
  <c r="EF65" i="95"/>
  <c r="EE65" i="95"/>
  <c r="ED65" i="95"/>
  <c r="EC65" i="95"/>
  <c r="EB65" i="95"/>
  <c r="DX65" i="95"/>
  <c r="DW65" i="95"/>
  <c r="DV65" i="95"/>
  <c r="DU65" i="95"/>
  <c r="DT65" i="95"/>
  <c r="DS65" i="95"/>
  <c r="DR65" i="95"/>
  <c r="DN65" i="95"/>
  <c r="DM65" i="95"/>
  <c r="DL65" i="95"/>
  <c r="DK65" i="95"/>
  <c r="DJ65" i="95"/>
  <c r="DI65" i="95"/>
  <c r="DH65" i="95"/>
  <c r="DD65" i="95"/>
  <c r="DC65" i="95"/>
  <c r="DB65" i="95"/>
  <c r="DA65" i="95"/>
  <c r="CZ65" i="95"/>
  <c r="CY65" i="95"/>
  <c r="CX65" i="95"/>
  <c r="CT65" i="95"/>
  <c r="CS65" i="95"/>
  <c r="CR65" i="95"/>
  <c r="CQ65" i="95"/>
  <c r="CP65" i="95"/>
  <c r="CO65" i="95"/>
  <c r="CN65" i="95"/>
  <c r="CL65" i="95"/>
  <c r="CK65" i="95"/>
  <c r="CB65" i="95"/>
  <c r="CA65" i="95"/>
  <c r="BR65" i="95"/>
  <c r="BQ65" i="95"/>
  <c r="BH65" i="95"/>
  <c r="BG65" i="95"/>
  <c r="AX65" i="95"/>
  <c r="AW65" i="95"/>
  <c r="AN65" i="95"/>
  <c r="AM65" i="95"/>
  <c r="AD65" i="95"/>
  <c r="AC65" i="95"/>
  <c r="T65" i="95"/>
  <c r="S65" i="95"/>
  <c r="J65" i="95"/>
  <c r="I65" i="95"/>
  <c r="EI65" i="95" s="1"/>
  <c r="ER64" i="95"/>
  <c r="EQ64" i="95"/>
  <c r="EP64" i="95"/>
  <c r="EO64" i="95"/>
  <c r="EN64" i="95"/>
  <c r="EM64" i="95"/>
  <c r="EL64" i="95"/>
  <c r="EH64" i="95"/>
  <c r="EG64" i="95"/>
  <c r="EF64" i="95"/>
  <c r="EE64" i="95"/>
  <c r="ED64" i="95"/>
  <c r="EC64" i="95"/>
  <c r="EB64" i="95"/>
  <c r="DX64" i="95"/>
  <c r="DW64" i="95"/>
  <c r="DV64" i="95"/>
  <c r="DU64" i="95"/>
  <c r="DT64" i="95"/>
  <c r="DS64" i="95"/>
  <c r="DR64" i="95"/>
  <c r="DN64" i="95"/>
  <c r="DM64" i="95"/>
  <c r="DL64" i="95"/>
  <c r="DK64" i="95"/>
  <c r="DJ64" i="95"/>
  <c r="DI64" i="95"/>
  <c r="DH64" i="95"/>
  <c r="DD64" i="95"/>
  <c r="DC64" i="95"/>
  <c r="DB64" i="95"/>
  <c r="DA64" i="95"/>
  <c r="CZ64" i="95"/>
  <c r="CY64" i="95"/>
  <c r="CX64" i="95"/>
  <c r="CT64" i="95"/>
  <c r="CS64" i="95"/>
  <c r="CR64" i="95"/>
  <c r="CQ64" i="95"/>
  <c r="CP64" i="95"/>
  <c r="CO64" i="95"/>
  <c r="CN64" i="95"/>
  <c r="CL64" i="95"/>
  <c r="CK64" i="95"/>
  <c r="CB64" i="95"/>
  <c r="CA64" i="95"/>
  <c r="BR64" i="95"/>
  <c r="BQ64" i="95"/>
  <c r="BH64" i="95"/>
  <c r="BG64" i="95"/>
  <c r="AX64" i="95"/>
  <c r="AW64" i="95"/>
  <c r="AN64" i="95"/>
  <c r="AM64" i="95"/>
  <c r="AD64" i="95"/>
  <c r="AC64" i="95"/>
  <c r="T64" i="95"/>
  <c r="S64" i="95"/>
  <c r="J64" i="95"/>
  <c r="I64" i="95"/>
  <c r="EI64" i="95" s="1"/>
  <c r="ER63" i="95"/>
  <c r="EQ63" i="95"/>
  <c r="EP63" i="95"/>
  <c r="EO63" i="95"/>
  <c r="EN63" i="95"/>
  <c r="EM63" i="95"/>
  <c r="EL63" i="95"/>
  <c r="EH63" i="95"/>
  <c r="EG63" i="95"/>
  <c r="EF63" i="95"/>
  <c r="EE63" i="95"/>
  <c r="ED63" i="95"/>
  <c r="EC63" i="95"/>
  <c r="EB63" i="95"/>
  <c r="DX63" i="95"/>
  <c r="DW63" i="95"/>
  <c r="DV63" i="95"/>
  <c r="DU63" i="95"/>
  <c r="DT63" i="95"/>
  <c r="DS63" i="95"/>
  <c r="DR63" i="95"/>
  <c r="DN63" i="95"/>
  <c r="DM63" i="95"/>
  <c r="DL63" i="95"/>
  <c r="DK63" i="95"/>
  <c r="DJ63" i="95"/>
  <c r="DI63" i="95"/>
  <c r="DH63" i="95"/>
  <c r="DD63" i="95"/>
  <c r="DC63" i="95"/>
  <c r="DB63" i="95"/>
  <c r="DA63" i="95"/>
  <c r="CZ63" i="95"/>
  <c r="CY63" i="95"/>
  <c r="CX63" i="95"/>
  <c r="CT63" i="95"/>
  <c r="CS63" i="95"/>
  <c r="CR63" i="95"/>
  <c r="CQ63" i="95"/>
  <c r="CP63" i="95"/>
  <c r="CO63" i="95"/>
  <c r="CN63" i="95"/>
  <c r="CL63" i="95"/>
  <c r="CK63" i="95"/>
  <c r="CB63" i="95"/>
  <c r="CA63" i="95"/>
  <c r="BR63" i="95"/>
  <c r="BQ63" i="95"/>
  <c r="BH63" i="95"/>
  <c r="BG63" i="95"/>
  <c r="AX63" i="95"/>
  <c r="AW63" i="95"/>
  <c r="AN63" i="95"/>
  <c r="AM63" i="95"/>
  <c r="AD63" i="95"/>
  <c r="AC63" i="95"/>
  <c r="T63" i="95"/>
  <c r="S63" i="95"/>
  <c r="J63" i="95"/>
  <c r="I63" i="95"/>
  <c r="EI63" i="95" s="1"/>
  <c r="EN62" i="95"/>
  <c r="EQ62" i="95"/>
  <c r="EM62" i="95"/>
  <c r="AA13" i="96"/>
  <c r="DX62" i="95"/>
  <c r="DW62" i="95"/>
  <c r="DT62" i="95"/>
  <c r="CN62" i="95"/>
  <c r="CR62" i="95"/>
  <c r="CO62" i="95"/>
  <c r="DB62" i="95"/>
  <c r="EG62" i="95"/>
  <c r="EE62" i="95"/>
  <c r="ER61" i="95"/>
  <c r="EQ61" i="95"/>
  <c r="EP61" i="95"/>
  <c r="EO61" i="95"/>
  <c r="EN61" i="95"/>
  <c r="EM61" i="95"/>
  <c r="EL61" i="95"/>
  <c r="EH61" i="95"/>
  <c r="EG61" i="95"/>
  <c r="EF61" i="95"/>
  <c r="EE61" i="95"/>
  <c r="ED61" i="95"/>
  <c r="EC61" i="95"/>
  <c r="EB61" i="95"/>
  <c r="DX61" i="95"/>
  <c r="DW61" i="95"/>
  <c r="DV61" i="95"/>
  <c r="DU61" i="95"/>
  <c r="DT61" i="95"/>
  <c r="DS61" i="95"/>
  <c r="DR61" i="95"/>
  <c r="DN61" i="95"/>
  <c r="DM61" i="95"/>
  <c r="DL61" i="95"/>
  <c r="DK61" i="95"/>
  <c r="DJ61" i="95"/>
  <c r="DI61" i="95"/>
  <c r="DH61" i="95"/>
  <c r="DD61" i="95"/>
  <c r="DC61" i="95"/>
  <c r="DB61" i="95"/>
  <c r="DA61" i="95"/>
  <c r="CZ61" i="95"/>
  <c r="CY61" i="95"/>
  <c r="CX61" i="95"/>
  <c r="CT61" i="95"/>
  <c r="CS61" i="95"/>
  <c r="CR61" i="95"/>
  <c r="CQ61" i="95"/>
  <c r="CP61" i="95"/>
  <c r="CO61" i="95"/>
  <c r="CN61" i="95"/>
  <c r="CL61" i="95"/>
  <c r="CK61" i="95"/>
  <c r="CB61" i="95"/>
  <c r="CA61" i="95"/>
  <c r="BR61" i="95"/>
  <c r="BQ61" i="95"/>
  <c r="BH61" i="95"/>
  <c r="BG61" i="95"/>
  <c r="AX61" i="95"/>
  <c r="AW61" i="95"/>
  <c r="AN61" i="95"/>
  <c r="AM61" i="95"/>
  <c r="AD61" i="95"/>
  <c r="AC61" i="95"/>
  <c r="T61" i="95"/>
  <c r="S61" i="95"/>
  <c r="DO61" i="95" s="1"/>
  <c r="J61" i="95"/>
  <c r="I61" i="95"/>
  <c r="EI61" i="95" s="1"/>
  <c r="ER60" i="95"/>
  <c r="EQ60" i="95"/>
  <c r="EP60" i="95"/>
  <c r="EO60" i="95"/>
  <c r="EN60" i="95"/>
  <c r="EM60" i="95"/>
  <c r="EL60" i="95"/>
  <c r="EH60" i="95"/>
  <c r="EG60" i="95"/>
  <c r="EF60" i="95"/>
  <c r="EE60" i="95"/>
  <c r="ED60" i="95"/>
  <c r="EC60" i="95"/>
  <c r="EB60" i="95"/>
  <c r="DX60" i="95"/>
  <c r="DW60" i="95"/>
  <c r="DV60" i="95"/>
  <c r="DU60" i="95"/>
  <c r="DT60" i="95"/>
  <c r="DS60" i="95"/>
  <c r="DR60" i="95"/>
  <c r="DN60" i="95"/>
  <c r="DM60" i="95"/>
  <c r="DL60" i="95"/>
  <c r="DK60" i="95"/>
  <c r="DJ60" i="95"/>
  <c r="DI60" i="95"/>
  <c r="DH60" i="95"/>
  <c r="DD60" i="95"/>
  <c r="DC60" i="95"/>
  <c r="DB60" i="95"/>
  <c r="DA60" i="95"/>
  <c r="CZ60" i="95"/>
  <c r="CY60" i="95"/>
  <c r="CX60" i="95"/>
  <c r="CT60" i="95"/>
  <c r="CS60" i="95"/>
  <c r="CR60" i="95"/>
  <c r="CQ60" i="95"/>
  <c r="CP60" i="95"/>
  <c r="CO60" i="95"/>
  <c r="CN60" i="95"/>
  <c r="CL60" i="95"/>
  <c r="CK60" i="95"/>
  <c r="CB60" i="95"/>
  <c r="CA60" i="95"/>
  <c r="BR60" i="95"/>
  <c r="BQ60" i="95"/>
  <c r="BH60" i="95"/>
  <c r="BG60" i="95"/>
  <c r="AX60" i="95"/>
  <c r="AW60" i="95"/>
  <c r="AN60" i="95"/>
  <c r="AM60" i="95"/>
  <c r="DY60" i="95" s="1"/>
  <c r="AD60" i="95"/>
  <c r="AC60" i="95"/>
  <c r="T60" i="95"/>
  <c r="S60" i="95"/>
  <c r="DO60" i="95" s="1"/>
  <c r="J60" i="95"/>
  <c r="I60" i="95"/>
  <c r="ER59" i="95"/>
  <c r="EQ59" i="95"/>
  <c r="EP59" i="95"/>
  <c r="EO59" i="95"/>
  <c r="EN59" i="95"/>
  <c r="EM59" i="95"/>
  <c r="EL59" i="95"/>
  <c r="EH59" i="95"/>
  <c r="EG59" i="95"/>
  <c r="EF59" i="95"/>
  <c r="EE59" i="95"/>
  <c r="ED59" i="95"/>
  <c r="EC59" i="95"/>
  <c r="EB59" i="95"/>
  <c r="DX59" i="95"/>
  <c r="DW59" i="95"/>
  <c r="DV59" i="95"/>
  <c r="DU59" i="95"/>
  <c r="DT59" i="95"/>
  <c r="DS59" i="95"/>
  <c r="DR59" i="95"/>
  <c r="DN59" i="95"/>
  <c r="DM59" i="95"/>
  <c r="DL59" i="95"/>
  <c r="DK59" i="95"/>
  <c r="DJ59" i="95"/>
  <c r="DI59" i="95"/>
  <c r="DH59" i="95"/>
  <c r="DD59" i="95"/>
  <c r="DC59" i="95"/>
  <c r="DB59" i="95"/>
  <c r="DA59" i="95"/>
  <c r="CZ59" i="95"/>
  <c r="CY59" i="95"/>
  <c r="CX59" i="95"/>
  <c r="CT59" i="95"/>
  <c r="CS59" i="95"/>
  <c r="CR59" i="95"/>
  <c r="CQ59" i="95"/>
  <c r="CP59" i="95"/>
  <c r="CO59" i="95"/>
  <c r="CN59" i="95"/>
  <c r="CL59" i="95"/>
  <c r="CK59" i="95"/>
  <c r="CB59" i="95"/>
  <c r="CA59" i="95"/>
  <c r="BR59" i="95"/>
  <c r="BQ59" i="95"/>
  <c r="BH59" i="95"/>
  <c r="BG59" i="95"/>
  <c r="AX59" i="95"/>
  <c r="AW59" i="95"/>
  <c r="AN59" i="95"/>
  <c r="AM59" i="95"/>
  <c r="AD59" i="95"/>
  <c r="AC59" i="95"/>
  <c r="T59" i="95"/>
  <c r="S59" i="95"/>
  <c r="DO59" i="95" s="1"/>
  <c r="J59" i="95"/>
  <c r="I59" i="95"/>
  <c r="EI59" i="95" s="1"/>
  <c r="ER58" i="95"/>
  <c r="EQ58" i="95"/>
  <c r="EP58" i="95"/>
  <c r="EO58" i="95"/>
  <c r="EN58" i="95"/>
  <c r="EM58" i="95"/>
  <c r="EL58" i="95"/>
  <c r="EH58" i="95"/>
  <c r="EG58" i="95"/>
  <c r="EF58" i="95"/>
  <c r="EE58" i="95"/>
  <c r="ED58" i="95"/>
  <c r="EC58" i="95"/>
  <c r="EB58" i="95"/>
  <c r="DX58" i="95"/>
  <c r="DW58" i="95"/>
  <c r="DV58" i="95"/>
  <c r="DU58" i="95"/>
  <c r="DT58" i="95"/>
  <c r="DS58" i="95"/>
  <c r="DR58" i="95"/>
  <c r="DN58" i="95"/>
  <c r="DM58" i="95"/>
  <c r="DL58" i="95"/>
  <c r="DK58" i="95"/>
  <c r="DJ58" i="95"/>
  <c r="DI58" i="95"/>
  <c r="DH58" i="95"/>
  <c r="DD58" i="95"/>
  <c r="DC58" i="95"/>
  <c r="DB58" i="95"/>
  <c r="DA58" i="95"/>
  <c r="CZ58" i="95"/>
  <c r="CY58" i="95"/>
  <c r="CX58" i="95"/>
  <c r="CT58" i="95"/>
  <c r="CS58" i="95"/>
  <c r="CR58" i="95"/>
  <c r="CQ58" i="95"/>
  <c r="CP58" i="95"/>
  <c r="CO58" i="95"/>
  <c r="CN58" i="95"/>
  <c r="CL58" i="95"/>
  <c r="CK58" i="95"/>
  <c r="CB58" i="95"/>
  <c r="CA58" i="95"/>
  <c r="BR58" i="95"/>
  <c r="BQ58" i="95"/>
  <c r="BH58" i="95"/>
  <c r="BG58" i="95"/>
  <c r="AX58" i="95"/>
  <c r="AW58" i="95"/>
  <c r="AN58" i="95"/>
  <c r="AM58" i="95"/>
  <c r="AD58" i="95"/>
  <c r="AC58" i="95"/>
  <c r="T58" i="95"/>
  <c r="S58" i="95"/>
  <c r="DO58" i="95" s="1"/>
  <c r="J58" i="95"/>
  <c r="I58" i="95"/>
  <c r="EI58" i="95" s="1"/>
  <c r="EP57" i="95"/>
  <c r="EM57" i="95"/>
  <c r="DX57" i="95"/>
  <c r="DS57" i="95"/>
  <c r="CS57" i="95"/>
  <c r="DN57" i="95"/>
  <c r="DL57" i="95"/>
  <c r="DJ57" i="95"/>
  <c r="EF57" i="95"/>
  <c r="DA57" i="95"/>
  <c r="ER56" i="95"/>
  <c r="EQ56" i="95"/>
  <c r="EP56" i="95"/>
  <c r="EO56" i="95"/>
  <c r="EN56" i="95"/>
  <c r="EM56" i="95"/>
  <c r="EL56" i="95"/>
  <c r="EH56" i="95"/>
  <c r="EG56" i="95"/>
  <c r="EF56" i="95"/>
  <c r="EE56" i="95"/>
  <c r="ED56" i="95"/>
  <c r="EC56" i="95"/>
  <c r="EB56" i="95"/>
  <c r="DX56" i="95"/>
  <c r="DW56" i="95"/>
  <c r="DV56" i="95"/>
  <c r="DU56" i="95"/>
  <c r="DT56" i="95"/>
  <c r="DS56" i="95"/>
  <c r="DR56" i="95"/>
  <c r="DN56" i="95"/>
  <c r="DM56" i="95"/>
  <c r="DL56" i="95"/>
  <c r="DK56" i="95"/>
  <c r="DJ56" i="95"/>
  <c r="DI56" i="95"/>
  <c r="DH56" i="95"/>
  <c r="DD56" i="95"/>
  <c r="DC56" i="95"/>
  <c r="DB56" i="95"/>
  <c r="DA56" i="95"/>
  <c r="CZ56" i="95"/>
  <c r="CY56" i="95"/>
  <c r="CX56" i="95"/>
  <c r="CT56" i="95"/>
  <c r="CS56" i="95"/>
  <c r="CR56" i="95"/>
  <c r="CQ56" i="95"/>
  <c r="CP56" i="95"/>
  <c r="CO56" i="95"/>
  <c r="CN56" i="95"/>
  <c r="CL56" i="95"/>
  <c r="CK56" i="95"/>
  <c r="CB56" i="95"/>
  <c r="CA56" i="95"/>
  <c r="BR56" i="95"/>
  <c r="BQ56" i="95"/>
  <c r="ES56" i="95" s="1"/>
  <c r="BH56" i="95"/>
  <c r="BG56" i="95"/>
  <c r="AX56" i="95"/>
  <c r="AW56" i="95"/>
  <c r="AN56" i="95"/>
  <c r="AM56" i="95"/>
  <c r="AD56" i="95"/>
  <c r="AC56" i="95"/>
  <c r="CU56" i="95" s="1"/>
  <c r="T56" i="95"/>
  <c r="S56" i="95"/>
  <c r="J56" i="95"/>
  <c r="I56" i="95"/>
  <c r="EI56" i="95" s="1"/>
  <c r="ER55" i="95"/>
  <c r="EQ55" i="95"/>
  <c r="EP55" i="95"/>
  <c r="EO55" i="95"/>
  <c r="EN55" i="95"/>
  <c r="EM55" i="95"/>
  <c r="EL55" i="95"/>
  <c r="EH55" i="95"/>
  <c r="EG55" i="95"/>
  <c r="EF55" i="95"/>
  <c r="EE55" i="95"/>
  <c r="ED55" i="95"/>
  <c r="EC55" i="95"/>
  <c r="EB55" i="95"/>
  <c r="DX55" i="95"/>
  <c r="DW55" i="95"/>
  <c r="DV55" i="95"/>
  <c r="DU55" i="95"/>
  <c r="DT55" i="95"/>
  <c r="DS55" i="95"/>
  <c r="DR55" i="95"/>
  <c r="DN55" i="95"/>
  <c r="DM55" i="95"/>
  <c r="DL55" i="95"/>
  <c r="DK55" i="95"/>
  <c r="DJ55" i="95"/>
  <c r="DI55" i="95"/>
  <c r="DH55" i="95"/>
  <c r="DD55" i="95"/>
  <c r="DC55" i="95"/>
  <c r="DB55" i="95"/>
  <c r="DA55" i="95"/>
  <c r="CZ55" i="95"/>
  <c r="CY55" i="95"/>
  <c r="CX55" i="95"/>
  <c r="CT55" i="95"/>
  <c r="CS55" i="95"/>
  <c r="CR55" i="95"/>
  <c r="CQ55" i="95"/>
  <c r="CP55" i="95"/>
  <c r="CO55" i="95"/>
  <c r="CN55" i="95"/>
  <c r="CL55" i="95"/>
  <c r="CK55" i="95"/>
  <c r="CB55" i="95"/>
  <c r="CA55" i="95"/>
  <c r="BR55" i="95"/>
  <c r="BQ55" i="95"/>
  <c r="BH55" i="95"/>
  <c r="BG55" i="95"/>
  <c r="AX55" i="95"/>
  <c r="AW55" i="95"/>
  <c r="AN55" i="95"/>
  <c r="AM55" i="95"/>
  <c r="AD55" i="95"/>
  <c r="AC55" i="95"/>
  <c r="T55" i="95"/>
  <c r="S55" i="95"/>
  <c r="J55" i="95"/>
  <c r="I55" i="95"/>
  <c r="EI55" i="95" s="1"/>
  <c r="ER54" i="95"/>
  <c r="EQ54" i="95"/>
  <c r="EP54" i="95"/>
  <c r="EO54" i="95"/>
  <c r="EN54" i="95"/>
  <c r="EM54" i="95"/>
  <c r="EL54" i="95"/>
  <c r="EH54" i="95"/>
  <c r="EG54" i="95"/>
  <c r="EF54" i="95"/>
  <c r="EE54" i="95"/>
  <c r="ED54" i="95"/>
  <c r="EC54" i="95"/>
  <c r="EB54" i="95"/>
  <c r="DX54" i="95"/>
  <c r="DW54" i="95"/>
  <c r="DV54" i="95"/>
  <c r="DU54" i="95"/>
  <c r="DT54" i="95"/>
  <c r="DS54" i="95"/>
  <c r="DR54" i="95"/>
  <c r="DN54" i="95"/>
  <c r="DM54" i="95"/>
  <c r="DL54" i="95"/>
  <c r="DK54" i="95"/>
  <c r="DJ54" i="95"/>
  <c r="DI54" i="95"/>
  <c r="DH54" i="95"/>
  <c r="DD54" i="95"/>
  <c r="DC54" i="95"/>
  <c r="DB54" i="95"/>
  <c r="DA54" i="95"/>
  <c r="CZ54" i="95"/>
  <c r="CY54" i="95"/>
  <c r="CX54" i="95"/>
  <c r="CT54" i="95"/>
  <c r="CS54" i="95"/>
  <c r="CR54" i="95"/>
  <c r="CQ54" i="95"/>
  <c r="CP54" i="95"/>
  <c r="CO54" i="95"/>
  <c r="CN54" i="95"/>
  <c r="CL54" i="95"/>
  <c r="CK54" i="95"/>
  <c r="CB54" i="95"/>
  <c r="CA54" i="95"/>
  <c r="BR54" i="95"/>
  <c r="BQ54" i="95"/>
  <c r="BH54" i="95"/>
  <c r="BG54" i="95"/>
  <c r="AX54" i="95"/>
  <c r="AW54" i="95"/>
  <c r="AN54" i="95"/>
  <c r="AM54" i="95"/>
  <c r="AD54" i="95"/>
  <c r="AC54" i="95"/>
  <c r="CU54" i="95" s="1"/>
  <c r="T54" i="95"/>
  <c r="S54" i="95"/>
  <c r="J54" i="95"/>
  <c r="I54" i="95"/>
  <c r="EI54" i="95" s="1"/>
  <c r="ER53" i="95"/>
  <c r="EQ53" i="95"/>
  <c r="EP53" i="95"/>
  <c r="EO53" i="95"/>
  <c r="EN53" i="95"/>
  <c r="EM53" i="95"/>
  <c r="EL53" i="95"/>
  <c r="EH53" i="95"/>
  <c r="EG53" i="95"/>
  <c r="EF53" i="95"/>
  <c r="EE53" i="95"/>
  <c r="ED53" i="95"/>
  <c r="EC53" i="95"/>
  <c r="EB53" i="95"/>
  <c r="DX53" i="95"/>
  <c r="DW53" i="95"/>
  <c r="DV53" i="95"/>
  <c r="DU53" i="95"/>
  <c r="DT53" i="95"/>
  <c r="DS53" i="95"/>
  <c r="DR53" i="95"/>
  <c r="DN53" i="95"/>
  <c r="DM53" i="95"/>
  <c r="DL53" i="95"/>
  <c r="DK53" i="95"/>
  <c r="DJ53" i="95"/>
  <c r="DI53" i="95"/>
  <c r="DH53" i="95"/>
  <c r="DD53" i="95"/>
  <c r="DC53" i="95"/>
  <c r="DB53" i="95"/>
  <c r="DA53" i="95"/>
  <c r="CZ53" i="95"/>
  <c r="CY53" i="95"/>
  <c r="CX53" i="95"/>
  <c r="CT53" i="95"/>
  <c r="CS53" i="95"/>
  <c r="CR53" i="95"/>
  <c r="CQ53" i="95"/>
  <c r="CP53" i="95"/>
  <c r="CO53" i="95"/>
  <c r="CN53" i="95"/>
  <c r="CL53" i="95"/>
  <c r="CK53" i="95"/>
  <c r="CB53" i="95"/>
  <c r="CA53" i="95"/>
  <c r="BR53" i="95"/>
  <c r="BQ53" i="95"/>
  <c r="BH53" i="95"/>
  <c r="BG53" i="95"/>
  <c r="AX53" i="95"/>
  <c r="AW53" i="95"/>
  <c r="AN53" i="95"/>
  <c r="AM53" i="95"/>
  <c r="AD53" i="95"/>
  <c r="AC53" i="95"/>
  <c r="CU53" i="95" s="1"/>
  <c r="T53" i="95"/>
  <c r="S53" i="95"/>
  <c r="J53" i="95"/>
  <c r="I53" i="95"/>
  <c r="EI53" i="95" s="1"/>
  <c r="ER52" i="95"/>
  <c r="EO52" i="95"/>
  <c r="DV52" i="95"/>
  <c r="CT52" i="95"/>
  <c r="CR52" i="95"/>
  <c r="CO52" i="95"/>
  <c r="CN52" i="95"/>
  <c r="DN52" i="95"/>
  <c r="DM52" i="95"/>
  <c r="DL52" i="95"/>
  <c r="DK52" i="95"/>
  <c r="DD52" i="95"/>
  <c r="ED52" i="95"/>
  <c r="EB52" i="95"/>
  <c r="ER51" i="95"/>
  <c r="EQ51" i="95"/>
  <c r="EP51" i="95"/>
  <c r="EO51" i="95"/>
  <c r="EN51" i="95"/>
  <c r="EM51" i="95"/>
  <c r="EL51" i="95"/>
  <c r="EH51" i="95"/>
  <c r="EG51" i="95"/>
  <c r="EF51" i="95"/>
  <c r="EE51" i="95"/>
  <c r="ED51" i="95"/>
  <c r="EC51" i="95"/>
  <c r="EB51" i="95"/>
  <c r="DX51" i="95"/>
  <c r="DW51" i="95"/>
  <c r="DV51" i="95"/>
  <c r="DU51" i="95"/>
  <c r="DT51" i="95"/>
  <c r="DS51" i="95"/>
  <c r="DR51" i="95"/>
  <c r="DN51" i="95"/>
  <c r="DM51" i="95"/>
  <c r="DL51" i="95"/>
  <c r="DK51" i="95"/>
  <c r="DJ51" i="95"/>
  <c r="DI51" i="95"/>
  <c r="DH51" i="95"/>
  <c r="DD51" i="95"/>
  <c r="DC51" i="95"/>
  <c r="DB51" i="95"/>
  <c r="DA51" i="95"/>
  <c r="CZ51" i="95"/>
  <c r="CY51" i="95"/>
  <c r="CX51" i="95"/>
  <c r="CT51" i="95"/>
  <c r="CS51" i="95"/>
  <c r="CR51" i="95"/>
  <c r="CQ51" i="95"/>
  <c r="CP51" i="95"/>
  <c r="CO51" i="95"/>
  <c r="CN51" i="95"/>
  <c r="CL51" i="95"/>
  <c r="CK51" i="95"/>
  <c r="CB51" i="95"/>
  <c r="CA51" i="95"/>
  <c r="BR51" i="95"/>
  <c r="BQ51" i="95"/>
  <c r="BH51" i="95"/>
  <c r="BG51" i="95"/>
  <c r="AX51" i="95"/>
  <c r="AW51" i="95"/>
  <c r="AN51" i="95"/>
  <c r="AM51" i="95"/>
  <c r="AD51" i="95"/>
  <c r="AC51" i="95"/>
  <c r="T51" i="95"/>
  <c r="S51" i="95"/>
  <c r="J51" i="95"/>
  <c r="I51" i="95"/>
  <c r="ER50" i="95"/>
  <c r="EQ50" i="95"/>
  <c r="EP50" i="95"/>
  <c r="EO50" i="95"/>
  <c r="EN50" i="95"/>
  <c r="EM50" i="95"/>
  <c r="EL50" i="95"/>
  <c r="EH50" i="95"/>
  <c r="EG50" i="95"/>
  <c r="EF50" i="95"/>
  <c r="EE50" i="95"/>
  <c r="ED50" i="95"/>
  <c r="EC50" i="95"/>
  <c r="EB50" i="95"/>
  <c r="DX50" i="95"/>
  <c r="DW50" i="95"/>
  <c r="DV50" i="95"/>
  <c r="DU50" i="95"/>
  <c r="DT50" i="95"/>
  <c r="DS50" i="95"/>
  <c r="DR50" i="95"/>
  <c r="DN50" i="95"/>
  <c r="DM50" i="95"/>
  <c r="DL50" i="95"/>
  <c r="DK50" i="95"/>
  <c r="DJ50" i="95"/>
  <c r="DI50" i="95"/>
  <c r="DH50" i="95"/>
  <c r="DD50" i="95"/>
  <c r="DC50" i="95"/>
  <c r="DB50" i="95"/>
  <c r="DA50" i="95"/>
  <c r="CZ50" i="95"/>
  <c r="CY50" i="95"/>
  <c r="CX50" i="95"/>
  <c r="CT50" i="95"/>
  <c r="CS50" i="95"/>
  <c r="CR50" i="95"/>
  <c r="CQ50" i="95"/>
  <c r="CP50" i="95"/>
  <c r="CO50" i="95"/>
  <c r="CN50" i="95"/>
  <c r="CL50" i="95"/>
  <c r="CK50" i="95"/>
  <c r="CB50" i="95"/>
  <c r="CA50" i="95"/>
  <c r="BR50" i="95"/>
  <c r="BQ50" i="95"/>
  <c r="BH50" i="95"/>
  <c r="BG50" i="95"/>
  <c r="AX50" i="95"/>
  <c r="AW50" i="95"/>
  <c r="AN50" i="95"/>
  <c r="AM50" i="95"/>
  <c r="AD50" i="95"/>
  <c r="AC50" i="95"/>
  <c r="T50" i="95"/>
  <c r="S50" i="95"/>
  <c r="DO50" i="95" s="1"/>
  <c r="J50" i="95"/>
  <c r="I50" i="95"/>
  <c r="EI50" i="95" s="1"/>
  <c r="ER49" i="95"/>
  <c r="EQ49" i="95"/>
  <c r="EP49" i="95"/>
  <c r="EO49" i="95"/>
  <c r="EN49" i="95"/>
  <c r="EM49" i="95"/>
  <c r="EL49" i="95"/>
  <c r="EH49" i="95"/>
  <c r="EG49" i="95"/>
  <c r="EF49" i="95"/>
  <c r="EE49" i="95"/>
  <c r="ED49" i="95"/>
  <c r="EC49" i="95"/>
  <c r="EB49" i="95"/>
  <c r="DX49" i="95"/>
  <c r="DW49" i="95"/>
  <c r="DV49" i="95"/>
  <c r="DU49" i="95"/>
  <c r="DT49" i="95"/>
  <c r="DS49" i="95"/>
  <c r="DR49" i="95"/>
  <c r="DN49" i="95"/>
  <c r="DM49" i="95"/>
  <c r="DL49" i="95"/>
  <c r="DK49" i="95"/>
  <c r="DJ49" i="95"/>
  <c r="DI49" i="95"/>
  <c r="DH49" i="95"/>
  <c r="DD49" i="95"/>
  <c r="DC49" i="95"/>
  <c r="DB49" i="95"/>
  <c r="DA49" i="95"/>
  <c r="CZ49" i="95"/>
  <c r="CY49" i="95"/>
  <c r="CX49" i="95"/>
  <c r="CT49" i="95"/>
  <c r="CS49" i="95"/>
  <c r="CR49" i="95"/>
  <c r="CQ49" i="95"/>
  <c r="CP49" i="95"/>
  <c r="CO49" i="95"/>
  <c r="CN49" i="95"/>
  <c r="CL49" i="95"/>
  <c r="CK49" i="95"/>
  <c r="CB49" i="95"/>
  <c r="CA49" i="95"/>
  <c r="BR49" i="95"/>
  <c r="BQ49" i="95"/>
  <c r="BH49" i="95"/>
  <c r="BG49" i="95"/>
  <c r="AX49" i="95"/>
  <c r="AW49" i="95"/>
  <c r="AN49" i="95"/>
  <c r="AM49" i="95"/>
  <c r="AD49" i="95"/>
  <c r="AC49" i="95"/>
  <c r="T49" i="95"/>
  <c r="S49" i="95"/>
  <c r="DO49" i="95" s="1"/>
  <c r="J49" i="95"/>
  <c r="I49" i="95"/>
  <c r="EI49" i="95" s="1"/>
  <c r="ER48" i="95"/>
  <c r="EQ48" i="95"/>
  <c r="EP48" i="95"/>
  <c r="EO48" i="95"/>
  <c r="EN48" i="95"/>
  <c r="EM48" i="95"/>
  <c r="EL48" i="95"/>
  <c r="EH48" i="95"/>
  <c r="EG48" i="95"/>
  <c r="EF48" i="95"/>
  <c r="EE48" i="95"/>
  <c r="ED48" i="95"/>
  <c r="EC48" i="95"/>
  <c r="EB48" i="95"/>
  <c r="DX48" i="95"/>
  <c r="DW48" i="95"/>
  <c r="DV48" i="95"/>
  <c r="DU48" i="95"/>
  <c r="DT48" i="95"/>
  <c r="DS48" i="95"/>
  <c r="DR48" i="95"/>
  <c r="DN48" i="95"/>
  <c r="DM48" i="95"/>
  <c r="DL48" i="95"/>
  <c r="DK48" i="95"/>
  <c r="DJ48" i="95"/>
  <c r="DI48" i="95"/>
  <c r="DH48" i="95"/>
  <c r="DD48" i="95"/>
  <c r="DC48" i="95"/>
  <c r="DB48" i="95"/>
  <c r="DA48" i="95"/>
  <c r="CZ48" i="95"/>
  <c r="CY48" i="95"/>
  <c r="CX48" i="95"/>
  <c r="CT48" i="95"/>
  <c r="CS48" i="95"/>
  <c r="CR48" i="95"/>
  <c r="CQ48" i="95"/>
  <c r="CP48" i="95"/>
  <c r="CO48" i="95"/>
  <c r="CN48" i="95"/>
  <c r="CL48" i="95"/>
  <c r="CK48" i="95"/>
  <c r="CB48" i="95"/>
  <c r="CA48" i="95"/>
  <c r="BR48" i="95"/>
  <c r="BQ48" i="95"/>
  <c r="BH48" i="95"/>
  <c r="BG48" i="95"/>
  <c r="AX48" i="95"/>
  <c r="AW48" i="95"/>
  <c r="AN48" i="95"/>
  <c r="AM48" i="95"/>
  <c r="AD48" i="95"/>
  <c r="AC48" i="95"/>
  <c r="T48" i="95"/>
  <c r="S48" i="95"/>
  <c r="J48" i="95"/>
  <c r="I48" i="95"/>
  <c r="EI48" i="95" s="1"/>
  <c r="ER47" i="95"/>
  <c r="AB10" i="96"/>
  <c r="DV47" i="95"/>
  <c r="DS47" i="95"/>
  <c r="CQ47" i="95"/>
  <c r="Y40" i="96"/>
  <c r="DM47" i="95"/>
  <c r="DK47" i="95"/>
  <c r="DJ47" i="95"/>
  <c r="DD47" i="95"/>
  <c r="EE47" i="95"/>
  <c r="ED47" i="95"/>
  <c r="CY47" i="95"/>
  <c r="ER46" i="95"/>
  <c r="EQ46" i="95"/>
  <c r="EP46" i="95"/>
  <c r="EO46" i="95"/>
  <c r="EN46" i="95"/>
  <c r="EM46" i="95"/>
  <c r="EL46" i="95"/>
  <c r="EH46" i="95"/>
  <c r="EG46" i="95"/>
  <c r="EF46" i="95"/>
  <c r="EE46" i="95"/>
  <c r="ED46" i="95"/>
  <c r="EC46" i="95"/>
  <c r="EB46" i="95"/>
  <c r="DX46" i="95"/>
  <c r="DW46" i="95"/>
  <c r="DV46" i="95"/>
  <c r="DU46" i="95"/>
  <c r="DT46" i="95"/>
  <c r="DS46" i="95"/>
  <c r="DR46" i="95"/>
  <c r="DN46" i="95"/>
  <c r="DM46" i="95"/>
  <c r="DL46" i="95"/>
  <c r="DK46" i="95"/>
  <c r="DJ46" i="95"/>
  <c r="DI46" i="95"/>
  <c r="DH46" i="95"/>
  <c r="DD46" i="95"/>
  <c r="DC46" i="95"/>
  <c r="DB46" i="95"/>
  <c r="DA46" i="95"/>
  <c r="CZ46" i="95"/>
  <c r="CY46" i="95"/>
  <c r="CX46" i="95"/>
  <c r="CT46" i="95"/>
  <c r="CS46" i="95"/>
  <c r="CR46" i="95"/>
  <c r="CQ46" i="95"/>
  <c r="CP46" i="95"/>
  <c r="CO46" i="95"/>
  <c r="CN46" i="95"/>
  <c r="CL46" i="95"/>
  <c r="CK46" i="95"/>
  <c r="CB46" i="95"/>
  <c r="CA46" i="95"/>
  <c r="BR46" i="95"/>
  <c r="BQ46" i="95"/>
  <c r="BH46" i="95"/>
  <c r="BG46" i="95"/>
  <c r="AX46" i="95"/>
  <c r="AW46" i="95"/>
  <c r="AN46" i="95"/>
  <c r="AM46" i="95"/>
  <c r="AD46" i="95"/>
  <c r="AC46" i="95"/>
  <c r="T46" i="95"/>
  <c r="S46" i="95"/>
  <c r="J46" i="95"/>
  <c r="I46" i="95"/>
  <c r="EI46" i="95" s="1"/>
  <c r="ER45" i="95"/>
  <c r="EQ45" i="95"/>
  <c r="EP45" i="95"/>
  <c r="EO45" i="95"/>
  <c r="EN45" i="95"/>
  <c r="EM45" i="95"/>
  <c r="EL45" i="95"/>
  <c r="EH45" i="95"/>
  <c r="EG45" i="95"/>
  <c r="EF45" i="95"/>
  <c r="EE45" i="95"/>
  <c r="ED45" i="95"/>
  <c r="EC45" i="95"/>
  <c r="EB45" i="95"/>
  <c r="DX45" i="95"/>
  <c r="DW45" i="95"/>
  <c r="DV45" i="95"/>
  <c r="DU45" i="95"/>
  <c r="DT45" i="95"/>
  <c r="DS45" i="95"/>
  <c r="DR45" i="95"/>
  <c r="DN45" i="95"/>
  <c r="DM45" i="95"/>
  <c r="DL45" i="95"/>
  <c r="DK45" i="95"/>
  <c r="DJ45" i="95"/>
  <c r="DI45" i="95"/>
  <c r="DH45" i="95"/>
  <c r="DD45" i="95"/>
  <c r="DC45" i="95"/>
  <c r="DB45" i="95"/>
  <c r="DA45" i="95"/>
  <c r="CZ45" i="95"/>
  <c r="CY45" i="95"/>
  <c r="CX45" i="95"/>
  <c r="CT45" i="95"/>
  <c r="CS45" i="95"/>
  <c r="CR45" i="95"/>
  <c r="CQ45" i="95"/>
  <c r="CP45" i="95"/>
  <c r="CO45" i="95"/>
  <c r="CN45" i="95"/>
  <c r="CL45" i="95"/>
  <c r="CK45" i="95"/>
  <c r="CB45" i="95"/>
  <c r="CA45" i="95"/>
  <c r="BR45" i="95"/>
  <c r="BQ45" i="95"/>
  <c r="BH45" i="95"/>
  <c r="BG45" i="95"/>
  <c r="AX45" i="95"/>
  <c r="AW45" i="95"/>
  <c r="AN45" i="95"/>
  <c r="AM45" i="95"/>
  <c r="AD45" i="95"/>
  <c r="AC45" i="95"/>
  <c r="T45" i="95"/>
  <c r="S45" i="95"/>
  <c r="DO45" i="95" s="1"/>
  <c r="J45" i="95"/>
  <c r="I45" i="95"/>
  <c r="ER44" i="95"/>
  <c r="EQ44" i="95"/>
  <c r="EP44" i="95"/>
  <c r="EO44" i="95"/>
  <c r="EN44" i="95"/>
  <c r="EM44" i="95"/>
  <c r="EL44" i="95"/>
  <c r="EH44" i="95"/>
  <c r="EG44" i="95"/>
  <c r="EF44" i="95"/>
  <c r="EE44" i="95"/>
  <c r="ED44" i="95"/>
  <c r="EC44" i="95"/>
  <c r="EB44" i="95"/>
  <c r="DX44" i="95"/>
  <c r="DW44" i="95"/>
  <c r="DV44" i="95"/>
  <c r="DU44" i="95"/>
  <c r="DT44" i="95"/>
  <c r="DS44" i="95"/>
  <c r="DR44" i="95"/>
  <c r="DN44" i="95"/>
  <c r="DM44" i="95"/>
  <c r="DL44" i="95"/>
  <c r="DK44" i="95"/>
  <c r="DJ44" i="95"/>
  <c r="DI44" i="95"/>
  <c r="DH44" i="95"/>
  <c r="DD44" i="95"/>
  <c r="DC44" i="95"/>
  <c r="DB44" i="95"/>
  <c r="DA44" i="95"/>
  <c r="CZ44" i="95"/>
  <c r="CY44" i="95"/>
  <c r="CX44" i="95"/>
  <c r="CT44" i="95"/>
  <c r="CS44" i="95"/>
  <c r="CR44" i="95"/>
  <c r="CQ44" i="95"/>
  <c r="CP44" i="95"/>
  <c r="CO44" i="95"/>
  <c r="CN44" i="95"/>
  <c r="CL44" i="95"/>
  <c r="CK44" i="95"/>
  <c r="CB44" i="95"/>
  <c r="CA44" i="95"/>
  <c r="BR44" i="95"/>
  <c r="BQ44" i="95"/>
  <c r="BH44" i="95"/>
  <c r="BG44" i="95"/>
  <c r="AX44" i="95"/>
  <c r="AW44" i="95"/>
  <c r="AN44" i="95"/>
  <c r="AM44" i="95"/>
  <c r="AD44" i="95"/>
  <c r="AC44" i="95"/>
  <c r="T44" i="95"/>
  <c r="S44" i="95"/>
  <c r="J44" i="95"/>
  <c r="I44" i="95"/>
  <c r="ER43" i="95"/>
  <c r="EQ43" i="95"/>
  <c r="EP43" i="95"/>
  <c r="EO43" i="95"/>
  <c r="EN43" i="95"/>
  <c r="EM43" i="95"/>
  <c r="EL43" i="95"/>
  <c r="EH43" i="95"/>
  <c r="EG43" i="95"/>
  <c r="EF43" i="95"/>
  <c r="EE43" i="95"/>
  <c r="ED43" i="95"/>
  <c r="EC43" i="95"/>
  <c r="EB43" i="95"/>
  <c r="DX43" i="95"/>
  <c r="DW43" i="95"/>
  <c r="DV43" i="95"/>
  <c r="DU43" i="95"/>
  <c r="DT43" i="95"/>
  <c r="DS43" i="95"/>
  <c r="DR43" i="95"/>
  <c r="DN43" i="95"/>
  <c r="DM43" i="95"/>
  <c r="DL43" i="95"/>
  <c r="DK43" i="95"/>
  <c r="DJ43" i="95"/>
  <c r="DI43" i="95"/>
  <c r="DH43" i="95"/>
  <c r="DD43" i="95"/>
  <c r="DC43" i="95"/>
  <c r="DB43" i="95"/>
  <c r="DA43" i="95"/>
  <c r="CZ43" i="95"/>
  <c r="CY43" i="95"/>
  <c r="CX43" i="95"/>
  <c r="CT43" i="95"/>
  <c r="CS43" i="95"/>
  <c r="CR43" i="95"/>
  <c r="CQ43" i="95"/>
  <c r="CP43" i="95"/>
  <c r="CO43" i="95"/>
  <c r="CN43" i="95"/>
  <c r="CL43" i="95"/>
  <c r="CK43" i="95"/>
  <c r="CB43" i="95"/>
  <c r="CA43" i="95"/>
  <c r="BR43" i="95"/>
  <c r="BQ43" i="95"/>
  <c r="BH43" i="95"/>
  <c r="BG43" i="95"/>
  <c r="AX43" i="95"/>
  <c r="AW43" i="95"/>
  <c r="AN43" i="95"/>
  <c r="AM43" i="95"/>
  <c r="AD43" i="95"/>
  <c r="AC43" i="95"/>
  <c r="T43" i="95"/>
  <c r="S43" i="95"/>
  <c r="J43" i="95"/>
  <c r="I43" i="95"/>
  <c r="DS42" i="95"/>
  <c r="DW42" i="95"/>
  <c r="DV42" i="95"/>
  <c r="DR42" i="95"/>
  <c r="CQ42" i="95"/>
  <c r="DN42" i="95"/>
  <c r="DJ42" i="95"/>
  <c r="DI42" i="95"/>
  <c r="EF42" i="95"/>
  <c r="EE42" i="95"/>
  <c r="ED42" i="95"/>
  <c r="EB42" i="95"/>
  <c r="ER41" i="95"/>
  <c r="EQ41" i="95"/>
  <c r="EP41" i="95"/>
  <c r="EO41" i="95"/>
  <c r="EN41" i="95"/>
  <c r="EM41" i="95"/>
  <c r="EL41" i="95"/>
  <c r="EH41" i="95"/>
  <c r="EG41" i="95"/>
  <c r="EF41" i="95"/>
  <c r="EE41" i="95"/>
  <c r="ED41" i="95"/>
  <c r="EC41" i="95"/>
  <c r="EB41" i="95"/>
  <c r="DX41" i="95"/>
  <c r="DW41" i="95"/>
  <c r="DV41" i="95"/>
  <c r="DU41" i="95"/>
  <c r="DT41" i="95"/>
  <c r="DS41" i="95"/>
  <c r="DR41" i="95"/>
  <c r="DN41" i="95"/>
  <c r="DM41" i="95"/>
  <c r="DL41" i="95"/>
  <c r="DK41" i="95"/>
  <c r="DJ41" i="95"/>
  <c r="DI41" i="95"/>
  <c r="DH41" i="95"/>
  <c r="DD41" i="95"/>
  <c r="DC41" i="95"/>
  <c r="DB41" i="95"/>
  <c r="DA41" i="95"/>
  <c r="CZ41" i="95"/>
  <c r="CY41" i="95"/>
  <c r="CX41" i="95"/>
  <c r="CT41" i="95"/>
  <c r="CS41" i="95"/>
  <c r="CR41" i="95"/>
  <c r="CQ41" i="95"/>
  <c r="CP41" i="95"/>
  <c r="CO41" i="95"/>
  <c r="CN41" i="95"/>
  <c r="CL41" i="95"/>
  <c r="CK41" i="95"/>
  <c r="CB41" i="95"/>
  <c r="CA41" i="95"/>
  <c r="BR41" i="95"/>
  <c r="BQ41" i="95"/>
  <c r="BH41" i="95"/>
  <c r="BG41" i="95"/>
  <c r="AX41" i="95"/>
  <c r="AW41" i="95"/>
  <c r="AN41" i="95"/>
  <c r="AM41" i="95"/>
  <c r="AD41" i="95"/>
  <c r="AC41" i="95"/>
  <c r="T41" i="95"/>
  <c r="S41" i="95"/>
  <c r="DO41" i="95" s="1"/>
  <c r="J41" i="95"/>
  <c r="I41" i="95"/>
  <c r="ER40" i="95"/>
  <c r="EQ40" i="95"/>
  <c r="EP40" i="95"/>
  <c r="EO40" i="95"/>
  <c r="EN40" i="95"/>
  <c r="EM40" i="95"/>
  <c r="EL40" i="95"/>
  <c r="EH40" i="95"/>
  <c r="EG40" i="95"/>
  <c r="EF40" i="95"/>
  <c r="EE40" i="95"/>
  <c r="ED40" i="95"/>
  <c r="EC40" i="95"/>
  <c r="EB40" i="95"/>
  <c r="DX40" i="95"/>
  <c r="DW40" i="95"/>
  <c r="DV40" i="95"/>
  <c r="DU40" i="95"/>
  <c r="DT40" i="95"/>
  <c r="DS40" i="95"/>
  <c r="DR40" i="95"/>
  <c r="DN40" i="95"/>
  <c r="DM40" i="95"/>
  <c r="DL40" i="95"/>
  <c r="DK40" i="95"/>
  <c r="DJ40" i="95"/>
  <c r="DI40" i="95"/>
  <c r="DH40" i="95"/>
  <c r="DD40" i="95"/>
  <c r="DC40" i="95"/>
  <c r="DB40" i="95"/>
  <c r="DA40" i="95"/>
  <c r="CZ40" i="95"/>
  <c r="CY40" i="95"/>
  <c r="CX40" i="95"/>
  <c r="CT40" i="95"/>
  <c r="CS40" i="95"/>
  <c r="CR40" i="95"/>
  <c r="CQ40" i="95"/>
  <c r="CP40" i="95"/>
  <c r="CO40" i="95"/>
  <c r="CN40" i="95"/>
  <c r="CL40" i="95"/>
  <c r="CK40" i="95"/>
  <c r="CB40" i="95"/>
  <c r="CA40" i="95"/>
  <c r="BR40" i="95"/>
  <c r="BQ40" i="95"/>
  <c r="BH40" i="95"/>
  <c r="BG40" i="95"/>
  <c r="AX40" i="95"/>
  <c r="AW40" i="95"/>
  <c r="AN40" i="95"/>
  <c r="AM40" i="95"/>
  <c r="AD40" i="95"/>
  <c r="AC40" i="95"/>
  <c r="T40" i="95"/>
  <c r="S40" i="95"/>
  <c r="J40" i="95"/>
  <c r="I40" i="95"/>
  <c r="EI40" i="95" s="1"/>
  <c r="ER39" i="95"/>
  <c r="EQ39" i="95"/>
  <c r="EP39" i="95"/>
  <c r="EO39" i="95"/>
  <c r="EN39" i="95"/>
  <c r="EM39" i="95"/>
  <c r="EL39" i="95"/>
  <c r="EH39" i="95"/>
  <c r="EG39" i="95"/>
  <c r="EF39" i="95"/>
  <c r="EE39" i="95"/>
  <c r="ED39" i="95"/>
  <c r="EC39" i="95"/>
  <c r="EB39" i="95"/>
  <c r="DX39" i="95"/>
  <c r="DW39" i="95"/>
  <c r="DV39" i="95"/>
  <c r="DU39" i="95"/>
  <c r="DT39" i="95"/>
  <c r="DS39" i="95"/>
  <c r="DR39" i="95"/>
  <c r="DN39" i="95"/>
  <c r="DM39" i="95"/>
  <c r="DL39" i="95"/>
  <c r="DK39" i="95"/>
  <c r="DJ39" i="95"/>
  <c r="DI39" i="95"/>
  <c r="DH39" i="95"/>
  <c r="DD39" i="95"/>
  <c r="DC39" i="95"/>
  <c r="DB39" i="95"/>
  <c r="DA39" i="95"/>
  <c r="CZ39" i="95"/>
  <c r="CY39" i="95"/>
  <c r="CX39" i="95"/>
  <c r="CT39" i="95"/>
  <c r="CS39" i="95"/>
  <c r="CR39" i="95"/>
  <c r="CQ39" i="95"/>
  <c r="CP39" i="95"/>
  <c r="CO39" i="95"/>
  <c r="CN39" i="95"/>
  <c r="CL39" i="95"/>
  <c r="CK39" i="95"/>
  <c r="CB39" i="95"/>
  <c r="CA39" i="95"/>
  <c r="BR39" i="95"/>
  <c r="BQ39" i="95"/>
  <c r="BH39" i="95"/>
  <c r="BG39" i="95"/>
  <c r="AX39" i="95"/>
  <c r="AW39" i="95"/>
  <c r="AN39" i="95"/>
  <c r="AM39" i="95"/>
  <c r="AD39" i="95"/>
  <c r="AC39" i="95"/>
  <c r="T39" i="95"/>
  <c r="S39" i="95"/>
  <c r="J39" i="95"/>
  <c r="I39" i="95"/>
  <c r="ER38" i="95"/>
  <c r="EQ38" i="95"/>
  <c r="EP38" i="95"/>
  <c r="EO38" i="95"/>
  <c r="EN38" i="95"/>
  <c r="EM38" i="95"/>
  <c r="EL38" i="95"/>
  <c r="EH38" i="95"/>
  <c r="EG38" i="95"/>
  <c r="EF38" i="95"/>
  <c r="EE38" i="95"/>
  <c r="ED38" i="95"/>
  <c r="EC38" i="95"/>
  <c r="EB38" i="95"/>
  <c r="DX38" i="95"/>
  <c r="DW38" i="95"/>
  <c r="DV38" i="95"/>
  <c r="DU38" i="95"/>
  <c r="DT38" i="95"/>
  <c r="DS38" i="95"/>
  <c r="DR38" i="95"/>
  <c r="DN38" i="95"/>
  <c r="DM38" i="95"/>
  <c r="DL38" i="95"/>
  <c r="DK38" i="95"/>
  <c r="DJ38" i="95"/>
  <c r="DI38" i="95"/>
  <c r="DH38" i="95"/>
  <c r="DD38" i="95"/>
  <c r="DC38" i="95"/>
  <c r="DB38" i="95"/>
  <c r="DA38" i="95"/>
  <c r="CZ38" i="95"/>
  <c r="CY38" i="95"/>
  <c r="CX38" i="95"/>
  <c r="CT38" i="95"/>
  <c r="CS38" i="95"/>
  <c r="CR38" i="95"/>
  <c r="CQ38" i="95"/>
  <c r="CP38" i="95"/>
  <c r="CO38" i="95"/>
  <c r="CN38" i="95"/>
  <c r="CL38" i="95"/>
  <c r="CK38" i="95"/>
  <c r="CB38" i="95"/>
  <c r="CA38" i="95"/>
  <c r="BR38" i="95"/>
  <c r="BQ38" i="95"/>
  <c r="BH38" i="95"/>
  <c r="BG38" i="95"/>
  <c r="AX38" i="95"/>
  <c r="AW38" i="95"/>
  <c r="AN38" i="95"/>
  <c r="AM38" i="95"/>
  <c r="AD38" i="95"/>
  <c r="AC38" i="95"/>
  <c r="T38" i="95"/>
  <c r="S38" i="95"/>
  <c r="J38" i="95"/>
  <c r="I38" i="95"/>
  <c r="EI38" i="95" s="1"/>
  <c r="EO37" i="95"/>
  <c r="EN37" i="95"/>
  <c r="DU37" i="95"/>
  <c r="CR37" i="95"/>
  <c r="CQ37" i="95"/>
  <c r="CP37" i="95"/>
  <c r="CO37" i="95"/>
  <c r="CN37" i="95"/>
  <c r="DM37" i="95"/>
  <c r="DL37" i="95"/>
  <c r="DD37" i="95"/>
  <c r="DC37" i="95"/>
  <c r="EF37" i="95"/>
  <c r="EE37" i="95"/>
  <c r="CZ37" i="95"/>
  <c r="CY37" i="95"/>
  <c r="ER36" i="95"/>
  <c r="EQ36" i="95"/>
  <c r="EP36" i="95"/>
  <c r="EO36" i="95"/>
  <c r="EN36" i="95"/>
  <c r="EM36" i="95"/>
  <c r="EL36" i="95"/>
  <c r="EH36" i="95"/>
  <c r="EG36" i="95"/>
  <c r="EF36" i="95"/>
  <c r="EE36" i="95"/>
  <c r="ED36" i="95"/>
  <c r="EC36" i="95"/>
  <c r="EB36" i="95"/>
  <c r="DX36" i="95"/>
  <c r="DW36" i="95"/>
  <c r="DV36" i="95"/>
  <c r="DU36" i="95"/>
  <c r="DT36" i="95"/>
  <c r="DS36" i="95"/>
  <c r="DR36" i="95"/>
  <c r="DN36" i="95"/>
  <c r="DM36" i="95"/>
  <c r="DL36" i="95"/>
  <c r="DK36" i="95"/>
  <c r="DJ36" i="95"/>
  <c r="DI36" i="95"/>
  <c r="DH36" i="95"/>
  <c r="DD36" i="95"/>
  <c r="DC36" i="95"/>
  <c r="DB36" i="95"/>
  <c r="DA36" i="95"/>
  <c r="CZ36" i="95"/>
  <c r="CY36" i="95"/>
  <c r="CX36" i="95"/>
  <c r="CT36" i="95"/>
  <c r="CS36" i="95"/>
  <c r="CR36" i="95"/>
  <c r="CQ36" i="95"/>
  <c r="CP36" i="95"/>
  <c r="CO36" i="95"/>
  <c r="CN36" i="95"/>
  <c r="CL36" i="95"/>
  <c r="CK36" i="95"/>
  <c r="CB36" i="95"/>
  <c r="CA36" i="95"/>
  <c r="BR36" i="95"/>
  <c r="BQ36" i="95"/>
  <c r="BH36" i="95"/>
  <c r="BG36" i="95"/>
  <c r="AX36" i="95"/>
  <c r="AW36" i="95"/>
  <c r="AN36" i="95"/>
  <c r="AM36" i="95"/>
  <c r="AD36" i="95"/>
  <c r="AC36" i="95"/>
  <c r="T36" i="95"/>
  <c r="S36" i="95"/>
  <c r="DO36" i="95" s="1"/>
  <c r="J36" i="95"/>
  <c r="I36" i="95"/>
  <c r="EI36" i="95" s="1"/>
  <c r="ER35" i="95"/>
  <c r="EQ35" i="95"/>
  <c r="EP35" i="95"/>
  <c r="EO35" i="95"/>
  <c r="EN35" i="95"/>
  <c r="EM35" i="95"/>
  <c r="EL35" i="95"/>
  <c r="EH35" i="95"/>
  <c r="EG35" i="95"/>
  <c r="EF35" i="95"/>
  <c r="EE35" i="95"/>
  <c r="ED35" i="95"/>
  <c r="EC35" i="95"/>
  <c r="EB35" i="95"/>
  <c r="DX35" i="95"/>
  <c r="DW35" i="95"/>
  <c r="DV35" i="95"/>
  <c r="DU35" i="95"/>
  <c r="DT35" i="95"/>
  <c r="DS35" i="95"/>
  <c r="DR35" i="95"/>
  <c r="DN35" i="95"/>
  <c r="DM35" i="95"/>
  <c r="DL35" i="95"/>
  <c r="DK35" i="95"/>
  <c r="DJ35" i="95"/>
  <c r="DI35" i="95"/>
  <c r="DH35" i="95"/>
  <c r="DD35" i="95"/>
  <c r="DC35" i="95"/>
  <c r="DB35" i="95"/>
  <c r="DA35" i="95"/>
  <c r="CZ35" i="95"/>
  <c r="CY35" i="95"/>
  <c r="CX35" i="95"/>
  <c r="CT35" i="95"/>
  <c r="CS35" i="95"/>
  <c r="CR35" i="95"/>
  <c r="CQ35" i="95"/>
  <c r="CP35" i="95"/>
  <c r="CO35" i="95"/>
  <c r="CN35" i="95"/>
  <c r="CL35" i="95"/>
  <c r="CK35" i="95"/>
  <c r="CB35" i="95"/>
  <c r="CA35" i="95"/>
  <c r="BR35" i="95"/>
  <c r="BQ35" i="95"/>
  <c r="BH35" i="95"/>
  <c r="BG35" i="95"/>
  <c r="AX35" i="95"/>
  <c r="AW35" i="95"/>
  <c r="AN35" i="95"/>
  <c r="AM35" i="95"/>
  <c r="AD35" i="95"/>
  <c r="AC35" i="95"/>
  <c r="T35" i="95"/>
  <c r="S35" i="95"/>
  <c r="J35" i="95"/>
  <c r="I35" i="95"/>
  <c r="ER34" i="95"/>
  <c r="EQ34" i="95"/>
  <c r="EP34" i="95"/>
  <c r="EO34" i="95"/>
  <c r="EN34" i="95"/>
  <c r="EM34" i="95"/>
  <c r="EL34" i="95"/>
  <c r="EH34" i="95"/>
  <c r="EG34" i="95"/>
  <c r="EF34" i="95"/>
  <c r="EE34" i="95"/>
  <c r="ED34" i="95"/>
  <c r="EC34" i="95"/>
  <c r="EB34" i="95"/>
  <c r="DX34" i="95"/>
  <c r="DW34" i="95"/>
  <c r="DV34" i="95"/>
  <c r="DU34" i="95"/>
  <c r="DT34" i="95"/>
  <c r="DS34" i="95"/>
  <c r="DR34" i="95"/>
  <c r="DN34" i="95"/>
  <c r="DM34" i="95"/>
  <c r="DL34" i="95"/>
  <c r="DK34" i="95"/>
  <c r="DJ34" i="95"/>
  <c r="DI34" i="95"/>
  <c r="DH34" i="95"/>
  <c r="DD34" i="95"/>
  <c r="DC34" i="95"/>
  <c r="DB34" i="95"/>
  <c r="DA34" i="95"/>
  <c r="CZ34" i="95"/>
  <c r="CY34" i="95"/>
  <c r="CX34" i="95"/>
  <c r="CT34" i="95"/>
  <c r="CS34" i="95"/>
  <c r="CR34" i="95"/>
  <c r="CQ34" i="95"/>
  <c r="CP34" i="95"/>
  <c r="CO34" i="95"/>
  <c r="CN34" i="95"/>
  <c r="CL34" i="95"/>
  <c r="CK34" i="95"/>
  <c r="CB34" i="95"/>
  <c r="CA34" i="95"/>
  <c r="BR34" i="95"/>
  <c r="BQ34" i="95"/>
  <c r="BH34" i="95"/>
  <c r="BG34" i="95"/>
  <c r="AX34" i="95"/>
  <c r="AW34" i="95"/>
  <c r="AN34" i="95"/>
  <c r="AM34" i="95"/>
  <c r="AD34" i="95"/>
  <c r="AC34" i="95"/>
  <c r="T34" i="95"/>
  <c r="S34" i="95"/>
  <c r="DO34" i="95" s="1"/>
  <c r="J34" i="95"/>
  <c r="I34" i="95"/>
  <c r="EI34" i="95" s="1"/>
  <c r="ER33" i="95"/>
  <c r="EQ33" i="95"/>
  <c r="EP33" i="95"/>
  <c r="EO33" i="95"/>
  <c r="EN33" i="95"/>
  <c r="EM33" i="95"/>
  <c r="EL33" i="95"/>
  <c r="EH33" i="95"/>
  <c r="EG33" i="95"/>
  <c r="EF33" i="95"/>
  <c r="EE33" i="95"/>
  <c r="ED33" i="95"/>
  <c r="EC33" i="95"/>
  <c r="EB33" i="95"/>
  <c r="DX33" i="95"/>
  <c r="DW33" i="95"/>
  <c r="DV33" i="95"/>
  <c r="DU33" i="95"/>
  <c r="DT33" i="95"/>
  <c r="DS33" i="95"/>
  <c r="DR33" i="95"/>
  <c r="DN33" i="95"/>
  <c r="DM33" i="95"/>
  <c r="DL33" i="95"/>
  <c r="DK33" i="95"/>
  <c r="DJ33" i="95"/>
  <c r="DI33" i="95"/>
  <c r="DH33" i="95"/>
  <c r="DD33" i="95"/>
  <c r="DC33" i="95"/>
  <c r="DB33" i="95"/>
  <c r="DA33" i="95"/>
  <c r="CZ33" i="95"/>
  <c r="CY33" i="95"/>
  <c r="CX33" i="95"/>
  <c r="CT33" i="95"/>
  <c r="CS33" i="95"/>
  <c r="CR33" i="95"/>
  <c r="CQ33" i="95"/>
  <c r="CP33" i="95"/>
  <c r="CO33" i="95"/>
  <c r="CN33" i="95"/>
  <c r="CL33" i="95"/>
  <c r="CK33" i="95"/>
  <c r="CB33" i="95"/>
  <c r="CA33" i="95"/>
  <c r="BR33" i="95"/>
  <c r="BQ33" i="95"/>
  <c r="BH33" i="95"/>
  <c r="BG33" i="95"/>
  <c r="AX33" i="95"/>
  <c r="AW33" i="95"/>
  <c r="AN33" i="95"/>
  <c r="AM33" i="95"/>
  <c r="AD33" i="95"/>
  <c r="AC33" i="95"/>
  <c r="T33" i="95"/>
  <c r="S33" i="95"/>
  <c r="J33" i="95"/>
  <c r="I33" i="95"/>
  <c r="EL32" i="95"/>
  <c r="DW32" i="95"/>
  <c r="CS32" i="95"/>
  <c r="CR32" i="95"/>
  <c r="CQ32" i="95"/>
  <c r="DL32" i="95"/>
  <c r="DK32" i="95"/>
  <c r="DH32" i="95"/>
  <c r="EH32" i="95"/>
  <c r="EE32" i="95"/>
  <c r="EB32" i="95"/>
  <c r="ER31" i="95"/>
  <c r="EQ31" i="95"/>
  <c r="EP31" i="95"/>
  <c r="EO31" i="95"/>
  <c r="EN31" i="95"/>
  <c r="EM31" i="95"/>
  <c r="EL31" i="95"/>
  <c r="EH31" i="95"/>
  <c r="EG31" i="95"/>
  <c r="EF31" i="95"/>
  <c r="EE31" i="95"/>
  <c r="ED31" i="95"/>
  <c r="EC31" i="95"/>
  <c r="EB31" i="95"/>
  <c r="DX31" i="95"/>
  <c r="DW31" i="95"/>
  <c r="DV31" i="95"/>
  <c r="DU31" i="95"/>
  <c r="DT31" i="95"/>
  <c r="DS31" i="95"/>
  <c r="DR31" i="95"/>
  <c r="DN31" i="95"/>
  <c r="DM31" i="95"/>
  <c r="DL31" i="95"/>
  <c r="DK31" i="95"/>
  <c r="DJ31" i="95"/>
  <c r="DI31" i="95"/>
  <c r="DH31" i="95"/>
  <c r="DD31" i="95"/>
  <c r="DC31" i="95"/>
  <c r="DB31" i="95"/>
  <c r="DA31" i="95"/>
  <c r="CZ31" i="95"/>
  <c r="CY31" i="95"/>
  <c r="CX31" i="95"/>
  <c r="CT31" i="95"/>
  <c r="CS31" i="95"/>
  <c r="CR31" i="95"/>
  <c r="CQ31" i="95"/>
  <c r="CP31" i="95"/>
  <c r="CO31" i="95"/>
  <c r="CN31" i="95"/>
  <c r="CL31" i="95"/>
  <c r="CK31" i="95"/>
  <c r="CB31" i="95"/>
  <c r="CA31" i="95"/>
  <c r="BR31" i="95"/>
  <c r="BQ31" i="95"/>
  <c r="BH31" i="95"/>
  <c r="BG31" i="95"/>
  <c r="AX31" i="95"/>
  <c r="AW31" i="95"/>
  <c r="AN31" i="95"/>
  <c r="AM31" i="95"/>
  <c r="AD31" i="95"/>
  <c r="AC31" i="95"/>
  <c r="T31" i="95"/>
  <c r="S31" i="95"/>
  <c r="J31" i="95"/>
  <c r="I31" i="95"/>
  <c r="DE31" i="95" s="1"/>
  <c r="ER30" i="95"/>
  <c r="EQ30" i="95"/>
  <c r="EP30" i="95"/>
  <c r="EO30" i="95"/>
  <c r="EN30" i="95"/>
  <c r="EM30" i="95"/>
  <c r="EL30" i="95"/>
  <c r="EH30" i="95"/>
  <c r="EG30" i="95"/>
  <c r="EF30" i="95"/>
  <c r="EE30" i="95"/>
  <c r="ED30" i="95"/>
  <c r="EC30" i="95"/>
  <c r="EB30" i="95"/>
  <c r="DX30" i="95"/>
  <c r="DW30" i="95"/>
  <c r="DV30" i="95"/>
  <c r="DU30" i="95"/>
  <c r="DT30" i="95"/>
  <c r="DS30" i="95"/>
  <c r="DR30" i="95"/>
  <c r="DN30" i="95"/>
  <c r="DM30" i="95"/>
  <c r="DL30" i="95"/>
  <c r="DK30" i="95"/>
  <c r="DJ30" i="95"/>
  <c r="DI30" i="95"/>
  <c r="DH30" i="95"/>
  <c r="DD30" i="95"/>
  <c r="DC30" i="95"/>
  <c r="DB30" i="95"/>
  <c r="DA30" i="95"/>
  <c r="CZ30" i="95"/>
  <c r="CY30" i="95"/>
  <c r="CX30" i="95"/>
  <c r="CT30" i="95"/>
  <c r="CS30" i="95"/>
  <c r="CR30" i="95"/>
  <c r="CQ30" i="95"/>
  <c r="CP30" i="95"/>
  <c r="CO30" i="95"/>
  <c r="CN30" i="95"/>
  <c r="CL30" i="95"/>
  <c r="CK30" i="95"/>
  <c r="CB30" i="95"/>
  <c r="CA30" i="95"/>
  <c r="BR30" i="95"/>
  <c r="BQ30" i="95"/>
  <c r="BH30" i="95"/>
  <c r="BG30" i="95"/>
  <c r="AX30" i="95"/>
  <c r="AW30" i="95"/>
  <c r="AN30" i="95"/>
  <c r="AM30" i="95"/>
  <c r="AD30" i="95"/>
  <c r="AC30" i="95"/>
  <c r="CU30" i="95" s="1"/>
  <c r="T30" i="95"/>
  <c r="S30" i="95"/>
  <c r="J30" i="95"/>
  <c r="I30" i="95"/>
  <c r="EI30" i="95" s="1"/>
  <c r="ER29" i="95"/>
  <c r="EQ29" i="95"/>
  <c r="EP29" i="95"/>
  <c r="EO29" i="95"/>
  <c r="EN29" i="95"/>
  <c r="EM29" i="95"/>
  <c r="EL29" i="95"/>
  <c r="EH29" i="95"/>
  <c r="EG29" i="95"/>
  <c r="EF29" i="95"/>
  <c r="EE29" i="95"/>
  <c r="ED29" i="95"/>
  <c r="EC29" i="95"/>
  <c r="EB29" i="95"/>
  <c r="DX29" i="95"/>
  <c r="DW29" i="95"/>
  <c r="DV29" i="95"/>
  <c r="DU29" i="95"/>
  <c r="DT29" i="95"/>
  <c r="DS29" i="95"/>
  <c r="DR29" i="95"/>
  <c r="DN29" i="95"/>
  <c r="DM29" i="95"/>
  <c r="DL29" i="95"/>
  <c r="DK29" i="95"/>
  <c r="DJ29" i="95"/>
  <c r="DI29" i="95"/>
  <c r="DH29" i="95"/>
  <c r="DD29" i="95"/>
  <c r="DC29" i="95"/>
  <c r="DB29" i="95"/>
  <c r="DA29" i="95"/>
  <c r="CZ29" i="95"/>
  <c r="CY29" i="95"/>
  <c r="CX29" i="95"/>
  <c r="CT29" i="95"/>
  <c r="CS29" i="95"/>
  <c r="CR29" i="95"/>
  <c r="CQ29" i="95"/>
  <c r="CP29" i="95"/>
  <c r="CO29" i="95"/>
  <c r="CN29" i="95"/>
  <c r="CL29" i="95"/>
  <c r="CK29" i="95"/>
  <c r="CB29" i="95"/>
  <c r="CA29" i="95"/>
  <c r="BR29" i="95"/>
  <c r="BQ29" i="95"/>
  <c r="BH29" i="95"/>
  <c r="BG29" i="95"/>
  <c r="AX29" i="95"/>
  <c r="AW29" i="95"/>
  <c r="AN29" i="95"/>
  <c r="AM29" i="95"/>
  <c r="AD29" i="95"/>
  <c r="AC29" i="95"/>
  <c r="T29" i="95"/>
  <c r="S29" i="95"/>
  <c r="J29" i="95"/>
  <c r="I29" i="95"/>
  <c r="EI29" i="95" s="1"/>
  <c r="ER28" i="95"/>
  <c r="EQ28" i="95"/>
  <c r="EP28" i="95"/>
  <c r="EO28" i="95"/>
  <c r="EN28" i="95"/>
  <c r="EM28" i="95"/>
  <c r="EL28" i="95"/>
  <c r="EH28" i="95"/>
  <c r="EG28" i="95"/>
  <c r="EF28" i="95"/>
  <c r="EE28" i="95"/>
  <c r="ED28" i="95"/>
  <c r="EC28" i="95"/>
  <c r="EB28" i="95"/>
  <c r="DX28" i="95"/>
  <c r="DW28" i="95"/>
  <c r="DV28" i="95"/>
  <c r="DU28" i="95"/>
  <c r="DT28" i="95"/>
  <c r="DS28" i="95"/>
  <c r="DR28" i="95"/>
  <c r="DN28" i="95"/>
  <c r="DM28" i="95"/>
  <c r="DL28" i="95"/>
  <c r="DK28" i="95"/>
  <c r="DJ28" i="95"/>
  <c r="DI28" i="95"/>
  <c r="DH28" i="95"/>
  <c r="DD28" i="95"/>
  <c r="DC28" i="95"/>
  <c r="DB28" i="95"/>
  <c r="DA28" i="95"/>
  <c r="CZ28" i="95"/>
  <c r="CY28" i="95"/>
  <c r="CX28" i="95"/>
  <c r="CT28" i="95"/>
  <c r="CS28" i="95"/>
  <c r="CR28" i="95"/>
  <c r="CQ28" i="95"/>
  <c r="CP28" i="95"/>
  <c r="CO28" i="95"/>
  <c r="CN28" i="95"/>
  <c r="CL28" i="95"/>
  <c r="CK28" i="95"/>
  <c r="CB28" i="95"/>
  <c r="CA28" i="95"/>
  <c r="BR28" i="95"/>
  <c r="BQ28" i="95"/>
  <c r="BH28" i="95"/>
  <c r="BG28" i="95"/>
  <c r="AX28" i="95"/>
  <c r="AW28" i="95"/>
  <c r="AN28" i="95"/>
  <c r="AM28" i="95"/>
  <c r="AD28" i="95"/>
  <c r="AC28" i="95"/>
  <c r="T28" i="95"/>
  <c r="S28" i="95"/>
  <c r="J28" i="95"/>
  <c r="I28" i="95"/>
  <c r="EI28" i="95" s="1"/>
  <c r="AC6" i="96"/>
  <c r="EL27" i="95"/>
  <c r="DX27" i="95"/>
  <c r="DW27" i="95"/>
  <c r="CT27" i="95"/>
  <c r="CR27" i="95"/>
  <c r="CP27" i="95"/>
  <c r="CN27" i="95"/>
  <c r="DN27" i="95"/>
  <c r="DJ27" i="95"/>
  <c r="EG27" i="95"/>
  <c r="EC27" i="95"/>
  <c r="ER26" i="95"/>
  <c r="EQ26" i="95"/>
  <c r="EP26" i="95"/>
  <c r="EO26" i="95"/>
  <c r="EN26" i="95"/>
  <c r="EM26" i="95"/>
  <c r="EL26" i="95"/>
  <c r="EH26" i="95"/>
  <c r="EG26" i="95"/>
  <c r="EF26" i="95"/>
  <c r="EE26" i="95"/>
  <c r="ED26" i="95"/>
  <c r="EC26" i="95"/>
  <c r="EB26" i="95"/>
  <c r="DX26" i="95"/>
  <c r="DW26" i="95"/>
  <c r="DV26" i="95"/>
  <c r="DU26" i="95"/>
  <c r="DT26" i="95"/>
  <c r="DS26" i="95"/>
  <c r="DR26" i="95"/>
  <c r="DN26" i="95"/>
  <c r="DM26" i="95"/>
  <c r="DL26" i="95"/>
  <c r="DK26" i="95"/>
  <c r="DJ26" i="95"/>
  <c r="DI26" i="95"/>
  <c r="DH26" i="95"/>
  <c r="DD26" i="95"/>
  <c r="DC26" i="95"/>
  <c r="DB26" i="95"/>
  <c r="DA26" i="95"/>
  <c r="CZ26" i="95"/>
  <c r="CY26" i="95"/>
  <c r="CX26" i="95"/>
  <c r="CT26" i="95"/>
  <c r="CS26" i="95"/>
  <c r="CR26" i="95"/>
  <c r="CQ26" i="95"/>
  <c r="CP26" i="95"/>
  <c r="CO26" i="95"/>
  <c r="CN26" i="95"/>
  <c r="CL26" i="95"/>
  <c r="CK26" i="95"/>
  <c r="CB26" i="95"/>
  <c r="CA26" i="95"/>
  <c r="BR26" i="95"/>
  <c r="BQ26" i="95"/>
  <c r="BH26" i="95"/>
  <c r="BG26" i="95"/>
  <c r="AX26" i="95"/>
  <c r="AW26" i="95"/>
  <c r="AN26" i="95"/>
  <c r="AM26" i="95"/>
  <c r="AD26" i="95"/>
  <c r="AC26" i="95"/>
  <c r="T26" i="95"/>
  <c r="S26" i="95"/>
  <c r="J26" i="95"/>
  <c r="I26" i="95"/>
  <c r="ER25" i="95"/>
  <c r="EQ25" i="95"/>
  <c r="EP25" i="95"/>
  <c r="EO25" i="95"/>
  <c r="EN25" i="95"/>
  <c r="EM25" i="95"/>
  <c r="EL25" i="95"/>
  <c r="EH25" i="95"/>
  <c r="EG25" i="95"/>
  <c r="EF25" i="95"/>
  <c r="EE25" i="95"/>
  <c r="ED25" i="95"/>
  <c r="EC25" i="95"/>
  <c r="EB25" i="95"/>
  <c r="DX25" i="95"/>
  <c r="DW25" i="95"/>
  <c r="DV25" i="95"/>
  <c r="DU25" i="95"/>
  <c r="DT25" i="95"/>
  <c r="DS25" i="95"/>
  <c r="DR25" i="95"/>
  <c r="DN25" i="95"/>
  <c r="DM25" i="95"/>
  <c r="DL25" i="95"/>
  <c r="DK25" i="95"/>
  <c r="DJ25" i="95"/>
  <c r="DI25" i="95"/>
  <c r="DH25" i="95"/>
  <c r="DD25" i="95"/>
  <c r="DC25" i="95"/>
  <c r="DB25" i="95"/>
  <c r="DA25" i="95"/>
  <c r="CZ25" i="95"/>
  <c r="CY25" i="95"/>
  <c r="CX25" i="95"/>
  <c r="CT25" i="95"/>
  <c r="CS25" i="95"/>
  <c r="CR25" i="95"/>
  <c r="CQ25" i="95"/>
  <c r="CP25" i="95"/>
  <c r="CO25" i="95"/>
  <c r="CN25" i="95"/>
  <c r="CL25" i="95"/>
  <c r="CK25" i="95"/>
  <c r="CB25" i="95"/>
  <c r="CA25" i="95"/>
  <c r="BR25" i="95"/>
  <c r="BQ25" i="95"/>
  <c r="BH25" i="95"/>
  <c r="BG25" i="95"/>
  <c r="AX25" i="95"/>
  <c r="AW25" i="95"/>
  <c r="AN25" i="95"/>
  <c r="AM25" i="95"/>
  <c r="AD25" i="95"/>
  <c r="AC25" i="95"/>
  <c r="T25" i="95"/>
  <c r="S25" i="95"/>
  <c r="J25" i="95"/>
  <c r="I25" i="95"/>
  <c r="ER24" i="95"/>
  <c r="EQ24" i="95"/>
  <c r="EP24" i="95"/>
  <c r="EO24" i="95"/>
  <c r="EN24" i="95"/>
  <c r="EM24" i="95"/>
  <c r="EL24" i="95"/>
  <c r="EH24" i="95"/>
  <c r="EG24" i="95"/>
  <c r="EF24" i="95"/>
  <c r="EE24" i="95"/>
  <c r="ED24" i="95"/>
  <c r="EC24" i="95"/>
  <c r="EB24" i="95"/>
  <c r="DX24" i="95"/>
  <c r="DW24" i="95"/>
  <c r="DV24" i="95"/>
  <c r="DU24" i="95"/>
  <c r="DT24" i="95"/>
  <c r="DS24" i="95"/>
  <c r="DR24" i="95"/>
  <c r="DN24" i="95"/>
  <c r="DM24" i="95"/>
  <c r="DL24" i="95"/>
  <c r="DK24" i="95"/>
  <c r="DJ24" i="95"/>
  <c r="DI24" i="95"/>
  <c r="DH24" i="95"/>
  <c r="DD24" i="95"/>
  <c r="DC24" i="95"/>
  <c r="DB24" i="95"/>
  <c r="DA24" i="95"/>
  <c r="CZ24" i="95"/>
  <c r="CY24" i="95"/>
  <c r="CX24" i="95"/>
  <c r="CT24" i="95"/>
  <c r="CS24" i="95"/>
  <c r="CR24" i="95"/>
  <c r="CQ24" i="95"/>
  <c r="CP24" i="95"/>
  <c r="CO24" i="95"/>
  <c r="CN24" i="95"/>
  <c r="CL24" i="95"/>
  <c r="CK24" i="95"/>
  <c r="CB24" i="95"/>
  <c r="CA24" i="95"/>
  <c r="BR24" i="95"/>
  <c r="BQ24" i="95"/>
  <c r="BH24" i="95"/>
  <c r="BG24" i="95"/>
  <c r="AX24" i="95"/>
  <c r="AW24" i="95"/>
  <c r="AN24" i="95"/>
  <c r="AM24" i="95"/>
  <c r="AD24" i="95"/>
  <c r="AC24" i="95"/>
  <c r="T24" i="95"/>
  <c r="S24" i="95"/>
  <c r="J24" i="95"/>
  <c r="I24" i="95"/>
  <c r="EI24" i="95" s="1"/>
  <c r="ER23" i="95"/>
  <c r="EQ23" i="95"/>
  <c r="EP23" i="95"/>
  <c r="EO23" i="95"/>
  <c r="EN23" i="95"/>
  <c r="EM23" i="95"/>
  <c r="EL23" i="95"/>
  <c r="EH23" i="95"/>
  <c r="EG23" i="95"/>
  <c r="EF23" i="95"/>
  <c r="EE23" i="95"/>
  <c r="ED23" i="95"/>
  <c r="EC23" i="95"/>
  <c r="EB23" i="95"/>
  <c r="DX23" i="95"/>
  <c r="DW23" i="95"/>
  <c r="DV23" i="95"/>
  <c r="DU23" i="95"/>
  <c r="DT23" i="95"/>
  <c r="DS23" i="95"/>
  <c r="DR23" i="95"/>
  <c r="DN23" i="95"/>
  <c r="DM23" i="95"/>
  <c r="DL23" i="95"/>
  <c r="DK23" i="95"/>
  <c r="DJ23" i="95"/>
  <c r="DI23" i="95"/>
  <c r="DH23" i="95"/>
  <c r="DD23" i="95"/>
  <c r="DC23" i="95"/>
  <c r="DB23" i="95"/>
  <c r="DA23" i="95"/>
  <c r="CZ23" i="95"/>
  <c r="CY23" i="95"/>
  <c r="CX23" i="95"/>
  <c r="CT23" i="95"/>
  <c r="CS23" i="95"/>
  <c r="CR23" i="95"/>
  <c r="CQ23" i="95"/>
  <c r="CP23" i="95"/>
  <c r="CO23" i="95"/>
  <c r="CN23" i="95"/>
  <c r="CL23" i="95"/>
  <c r="CK23" i="95"/>
  <c r="CB23" i="95"/>
  <c r="CA23" i="95"/>
  <c r="BR23" i="95"/>
  <c r="BQ23" i="95"/>
  <c r="BH23" i="95"/>
  <c r="BG23" i="95"/>
  <c r="AX23" i="95"/>
  <c r="AW23" i="95"/>
  <c r="AN23" i="95"/>
  <c r="AM23" i="95"/>
  <c r="AD23" i="95"/>
  <c r="AC23" i="95"/>
  <c r="T23" i="95"/>
  <c r="S23" i="95"/>
  <c r="J23" i="95"/>
  <c r="I23" i="95"/>
  <c r="EQ22" i="95"/>
  <c r="EM22" i="95"/>
  <c r="AB5" i="96"/>
  <c r="DU22" i="95"/>
  <c r="CR22" i="95"/>
  <c r="CP22" i="95"/>
  <c r="DN22" i="95"/>
  <c r="DM22" i="95"/>
  <c r="DI22" i="95"/>
  <c r="EH22" i="95"/>
  <c r="EG22" i="95"/>
  <c r="EF22" i="95"/>
  <c r="DA22" i="95"/>
  <c r="ER21" i="95"/>
  <c r="EQ21" i="95"/>
  <c r="EP21" i="95"/>
  <c r="EO21" i="95"/>
  <c r="EN21" i="95"/>
  <c r="EM21" i="95"/>
  <c r="EL21" i="95"/>
  <c r="EH21" i="95"/>
  <c r="EG21" i="95"/>
  <c r="EF21" i="95"/>
  <c r="EE21" i="95"/>
  <c r="ED21" i="95"/>
  <c r="EC21" i="95"/>
  <c r="EB21" i="95"/>
  <c r="DX21" i="95"/>
  <c r="DW21" i="95"/>
  <c r="DV21" i="95"/>
  <c r="DU21" i="95"/>
  <c r="DT21" i="95"/>
  <c r="DS21" i="95"/>
  <c r="DR21" i="95"/>
  <c r="DN21" i="95"/>
  <c r="DM21" i="95"/>
  <c r="DL21" i="95"/>
  <c r="DK21" i="95"/>
  <c r="DJ21" i="95"/>
  <c r="DI21" i="95"/>
  <c r="DH21" i="95"/>
  <c r="DD21" i="95"/>
  <c r="DC21" i="95"/>
  <c r="DB21" i="95"/>
  <c r="DA21" i="95"/>
  <c r="CZ21" i="95"/>
  <c r="CY21" i="95"/>
  <c r="CX21" i="95"/>
  <c r="CT21" i="95"/>
  <c r="CS21" i="95"/>
  <c r="CR21" i="95"/>
  <c r="CQ21" i="95"/>
  <c r="CP21" i="95"/>
  <c r="CO21" i="95"/>
  <c r="CN21" i="95"/>
  <c r="CL21" i="95"/>
  <c r="CK21" i="95"/>
  <c r="CB21" i="95"/>
  <c r="CA21" i="95"/>
  <c r="BR21" i="95"/>
  <c r="BQ21" i="95"/>
  <c r="BH21" i="95"/>
  <c r="BG21" i="95"/>
  <c r="AX21" i="95"/>
  <c r="AW21" i="95"/>
  <c r="AN21" i="95"/>
  <c r="AM21" i="95"/>
  <c r="AD21" i="95"/>
  <c r="AC21" i="95"/>
  <c r="T21" i="95"/>
  <c r="S21" i="95"/>
  <c r="J21" i="95"/>
  <c r="I21" i="95"/>
  <c r="EI21" i="95" s="1"/>
  <c r="ER20" i="95"/>
  <c r="EQ20" i="95"/>
  <c r="EP20" i="95"/>
  <c r="EO20" i="95"/>
  <c r="EN20" i="95"/>
  <c r="EM20" i="95"/>
  <c r="EL20" i="95"/>
  <c r="EH20" i="95"/>
  <c r="EG20" i="95"/>
  <c r="EF20" i="95"/>
  <c r="EE20" i="95"/>
  <c r="ED20" i="95"/>
  <c r="EC20" i="95"/>
  <c r="EB20" i="95"/>
  <c r="DX20" i="95"/>
  <c r="DW20" i="95"/>
  <c r="DV20" i="95"/>
  <c r="DU20" i="95"/>
  <c r="DT20" i="95"/>
  <c r="DS20" i="95"/>
  <c r="DR20" i="95"/>
  <c r="DN20" i="95"/>
  <c r="DM20" i="95"/>
  <c r="DL20" i="95"/>
  <c r="DK20" i="95"/>
  <c r="DJ20" i="95"/>
  <c r="DI20" i="95"/>
  <c r="DH20" i="95"/>
  <c r="DD20" i="95"/>
  <c r="DC20" i="95"/>
  <c r="DB20" i="95"/>
  <c r="DA20" i="95"/>
  <c r="CZ20" i="95"/>
  <c r="CY20" i="95"/>
  <c r="CX20" i="95"/>
  <c r="CT20" i="95"/>
  <c r="CS20" i="95"/>
  <c r="CR20" i="95"/>
  <c r="CQ20" i="95"/>
  <c r="CP20" i="95"/>
  <c r="CO20" i="95"/>
  <c r="CN20" i="95"/>
  <c r="CL20" i="95"/>
  <c r="CK20" i="95"/>
  <c r="CB20" i="95"/>
  <c r="CA20" i="95"/>
  <c r="BR20" i="95"/>
  <c r="BQ20" i="95"/>
  <c r="BH20" i="95"/>
  <c r="BG20" i="95"/>
  <c r="AX20" i="95"/>
  <c r="AW20" i="95"/>
  <c r="AN20" i="95"/>
  <c r="AM20" i="95"/>
  <c r="AD20" i="95"/>
  <c r="AC20" i="95"/>
  <c r="T20" i="95"/>
  <c r="S20" i="95"/>
  <c r="J20" i="95"/>
  <c r="I20" i="95"/>
  <c r="EI20" i="95" s="1"/>
  <c r="ER19" i="95"/>
  <c r="EQ19" i="95"/>
  <c r="EP19" i="95"/>
  <c r="EO19" i="95"/>
  <c r="EN19" i="95"/>
  <c r="EM19" i="95"/>
  <c r="EL19" i="95"/>
  <c r="EH19" i="95"/>
  <c r="EG19" i="95"/>
  <c r="EF19" i="95"/>
  <c r="EE19" i="95"/>
  <c r="ED19" i="95"/>
  <c r="EC19" i="95"/>
  <c r="EB19" i="95"/>
  <c r="DX19" i="95"/>
  <c r="DW19" i="95"/>
  <c r="DV19" i="95"/>
  <c r="DU19" i="95"/>
  <c r="DT19" i="95"/>
  <c r="DS19" i="95"/>
  <c r="DR19" i="95"/>
  <c r="DN19" i="95"/>
  <c r="DM19" i="95"/>
  <c r="DL19" i="95"/>
  <c r="DK19" i="95"/>
  <c r="DJ19" i="95"/>
  <c r="DI19" i="95"/>
  <c r="DH19" i="95"/>
  <c r="DD19" i="95"/>
  <c r="DC19" i="95"/>
  <c r="DB19" i="95"/>
  <c r="DA19" i="95"/>
  <c r="CZ19" i="95"/>
  <c r="CY19" i="95"/>
  <c r="CX19" i="95"/>
  <c r="CT19" i="95"/>
  <c r="CS19" i="95"/>
  <c r="CR19" i="95"/>
  <c r="CQ19" i="95"/>
  <c r="CP19" i="95"/>
  <c r="CO19" i="95"/>
  <c r="CN19" i="95"/>
  <c r="CL19" i="95"/>
  <c r="CK19" i="95"/>
  <c r="CB19" i="95"/>
  <c r="CA19" i="95"/>
  <c r="BR19" i="95"/>
  <c r="BQ19" i="95"/>
  <c r="BH19" i="95"/>
  <c r="BG19" i="95"/>
  <c r="AX19" i="95"/>
  <c r="AW19" i="95"/>
  <c r="AN19" i="95"/>
  <c r="AM19" i="95"/>
  <c r="AD19" i="95"/>
  <c r="AC19" i="95"/>
  <c r="T19" i="95"/>
  <c r="S19" i="95"/>
  <c r="J19" i="95"/>
  <c r="I19" i="95"/>
  <c r="EI19" i="95" s="1"/>
  <c r="ER18" i="95"/>
  <c r="EQ18" i="95"/>
  <c r="EP18" i="95"/>
  <c r="EO18" i="95"/>
  <c r="EN18" i="95"/>
  <c r="EM18" i="95"/>
  <c r="EL18" i="95"/>
  <c r="EH18" i="95"/>
  <c r="EG18" i="95"/>
  <c r="EF18" i="95"/>
  <c r="EE18" i="95"/>
  <c r="ED18" i="95"/>
  <c r="EC18" i="95"/>
  <c r="EB18" i="95"/>
  <c r="DX18" i="95"/>
  <c r="DW18" i="95"/>
  <c r="DV18" i="95"/>
  <c r="DU18" i="95"/>
  <c r="DT18" i="95"/>
  <c r="DS18" i="95"/>
  <c r="DR18" i="95"/>
  <c r="DN18" i="95"/>
  <c r="DM18" i="95"/>
  <c r="DL18" i="95"/>
  <c r="DK18" i="95"/>
  <c r="DJ18" i="95"/>
  <c r="DI18" i="95"/>
  <c r="DH18" i="95"/>
  <c r="DD18" i="95"/>
  <c r="DC18" i="95"/>
  <c r="DB18" i="95"/>
  <c r="DA18" i="95"/>
  <c r="CZ18" i="95"/>
  <c r="CY18" i="95"/>
  <c r="CX18" i="95"/>
  <c r="CT18" i="95"/>
  <c r="CS18" i="95"/>
  <c r="CR18" i="95"/>
  <c r="CQ18" i="95"/>
  <c r="CP18" i="95"/>
  <c r="CO18" i="95"/>
  <c r="CN18" i="95"/>
  <c r="CL18" i="95"/>
  <c r="CK18" i="95"/>
  <c r="CB18" i="95"/>
  <c r="CA18" i="95"/>
  <c r="BR18" i="95"/>
  <c r="BQ18" i="95"/>
  <c r="BH18" i="95"/>
  <c r="BG18" i="95"/>
  <c r="AX18" i="95"/>
  <c r="AW18" i="95"/>
  <c r="AN18" i="95"/>
  <c r="AM18" i="95"/>
  <c r="AD18" i="95"/>
  <c r="AC18" i="95"/>
  <c r="T18" i="95"/>
  <c r="S18" i="95"/>
  <c r="J18" i="95"/>
  <c r="I18" i="95"/>
  <c r="EO17" i="95"/>
  <c r="EM17" i="95"/>
  <c r="CS17" i="95"/>
  <c r="CQ17" i="95"/>
  <c r="DN17" i="95"/>
  <c r="DM17" i="95"/>
  <c r="DL17" i="95"/>
  <c r="DK17" i="95"/>
  <c r="DI17" i="95"/>
  <c r="DC17" i="95"/>
  <c r="EE17" i="95"/>
  <c r="EC17" i="95"/>
  <c r="ER16" i="95"/>
  <c r="EQ16" i="95"/>
  <c r="EP16" i="95"/>
  <c r="EO16" i="95"/>
  <c r="EN16" i="95"/>
  <c r="EM16" i="95"/>
  <c r="EL16" i="95"/>
  <c r="EH16" i="95"/>
  <c r="EG16" i="95"/>
  <c r="EF16" i="95"/>
  <c r="EE16" i="95"/>
  <c r="ED16" i="95"/>
  <c r="EC16" i="95"/>
  <c r="EB16" i="95"/>
  <c r="DX16" i="95"/>
  <c r="DW16" i="95"/>
  <c r="DV16" i="95"/>
  <c r="DU16" i="95"/>
  <c r="DT16" i="95"/>
  <c r="DS16" i="95"/>
  <c r="DR16" i="95"/>
  <c r="DN16" i="95"/>
  <c r="DM16" i="95"/>
  <c r="DL16" i="95"/>
  <c r="DK16" i="95"/>
  <c r="DJ16" i="95"/>
  <c r="DI16" i="95"/>
  <c r="DH16" i="95"/>
  <c r="DD16" i="95"/>
  <c r="DC16" i="95"/>
  <c r="DB16" i="95"/>
  <c r="DA16" i="95"/>
  <c r="CZ16" i="95"/>
  <c r="CY16" i="95"/>
  <c r="CX16" i="95"/>
  <c r="CT16" i="95"/>
  <c r="CS16" i="95"/>
  <c r="CR16" i="95"/>
  <c r="CQ16" i="95"/>
  <c r="CP16" i="95"/>
  <c r="CO16" i="95"/>
  <c r="CN16" i="95"/>
  <c r="CL16" i="95"/>
  <c r="CK16" i="95"/>
  <c r="CB16" i="95"/>
  <c r="CA16" i="95"/>
  <c r="BR16" i="95"/>
  <c r="BQ16" i="95"/>
  <c r="BH16" i="95"/>
  <c r="BG16" i="95"/>
  <c r="AX16" i="95"/>
  <c r="AW16" i="95"/>
  <c r="AN16" i="95"/>
  <c r="AM16" i="95"/>
  <c r="AD16" i="95"/>
  <c r="AC16" i="95"/>
  <c r="T16" i="95"/>
  <c r="S16" i="95"/>
  <c r="J16" i="95"/>
  <c r="I16" i="95"/>
  <c r="EI16" i="95" s="1"/>
  <c r="ER15" i="95"/>
  <c r="EQ15" i="95"/>
  <c r="EP15" i="95"/>
  <c r="EO15" i="95"/>
  <c r="EN15" i="95"/>
  <c r="EM15" i="95"/>
  <c r="EL15" i="95"/>
  <c r="EH15" i="95"/>
  <c r="EG15" i="95"/>
  <c r="EF15" i="95"/>
  <c r="EE15" i="95"/>
  <c r="ED15" i="95"/>
  <c r="EC15" i="95"/>
  <c r="EB15" i="95"/>
  <c r="DX15" i="95"/>
  <c r="DW15" i="95"/>
  <c r="DV15" i="95"/>
  <c r="DU15" i="95"/>
  <c r="DT15" i="95"/>
  <c r="DS15" i="95"/>
  <c r="DR15" i="95"/>
  <c r="DN15" i="95"/>
  <c r="DM15" i="95"/>
  <c r="DL15" i="95"/>
  <c r="DK15" i="95"/>
  <c r="DJ15" i="95"/>
  <c r="DI15" i="95"/>
  <c r="DH15" i="95"/>
  <c r="DC15" i="95"/>
  <c r="DB15" i="95"/>
  <c r="DA15" i="95"/>
  <c r="CZ15" i="95"/>
  <c r="CY15" i="95"/>
  <c r="CX15" i="95"/>
  <c r="CT15" i="95"/>
  <c r="CS15" i="95"/>
  <c r="CR15" i="95"/>
  <c r="CQ15" i="95"/>
  <c r="CP15" i="95"/>
  <c r="CO15" i="95"/>
  <c r="CN15" i="95"/>
  <c r="CL15" i="95"/>
  <c r="CK15" i="95"/>
  <c r="CB15" i="95"/>
  <c r="CA15" i="95"/>
  <c r="BR15" i="95"/>
  <c r="BQ15" i="95"/>
  <c r="BH15" i="95"/>
  <c r="BG15" i="95"/>
  <c r="AX15" i="95"/>
  <c r="AW15" i="95"/>
  <c r="AN15" i="95"/>
  <c r="AM15" i="95"/>
  <c r="AD15" i="95"/>
  <c r="AC15" i="95"/>
  <c r="T15" i="95"/>
  <c r="S15" i="95"/>
  <c r="DD15" i="95" s="1"/>
  <c r="J15" i="95"/>
  <c r="I15" i="95"/>
  <c r="ER14" i="95"/>
  <c r="EQ14" i="95"/>
  <c r="EP14" i="95"/>
  <c r="EO14" i="95"/>
  <c r="EN14" i="95"/>
  <c r="EM14" i="95"/>
  <c r="EL14" i="95"/>
  <c r="EH14" i="95"/>
  <c r="EG14" i="95"/>
  <c r="EF14" i="95"/>
  <c r="EE14" i="95"/>
  <c r="ED14" i="95"/>
  <c r="EC14" i="95"/>
  <c r="EB14" i="95"/>
  <c r="DX14" i="95"/>
  <c r="DW14" i="95"/>
  <c r="DV14" i="95"/>
  <c r="DU14" i="95"/>
  <c r="DT14" i="95"/>
  <c r="DS14" i="95"/>
  <c r="DR14" i="95"/>
  <c r="DN14" i="95"/>
  <c r="DM14" i="95"/>
  <c r="DL14" i="95"/>
  <c r="DK14" i="95"/>
  <c r="DJ14" i="95"/>
  <c r="DI14" i="95"/>
  <c r="DH14" i="95"/>
  <c r="DC14" i="95"/>
  <c r="DB14" i="95"/>
  <c r="DA14" i="95"/>
  <c r="CZ14" i="95"/>
  <c r="CY14" i="95"/>
  <c r="CX14" i="95"/>
  <c r="CT14" i="95"/>
  <c r="CS14" i="95"/>
  <c r="CR14" i="95"/>
  <c r="CQ14" i="95"/>
  <c r="CP14" i="95"/>
  <c r="CO14" i="95"/>
  <c r="CN14" i="95"/>
  <c r="CL14" i="95"/>
  <c r="CK14" i="95"/>
  <c r="CB14" i="95"/>
  <c r="CA14" i="95"/>
  <c r="BR14" i="95"/>
  <c r="BQ14" i="95"/>
  <c r="BH14" i="95"/>
  <c r="BG14" i="95"/>
  <c r="AX14" i="95"/>
  <c r="AW14" i="95"/>
  <c r="AN14" i="95"/>
  <c r="AM14" i="95"/>
  <c r="AD14" i="95"/>
  <c r="AC14" i="95"/>
  <c r="T14" i="95"/>
  <c r="S14" i="95"/>
  <c r="DD14" i="95" s="1"/>
  <c r="J14" i="95"/>
  <c r="I14" i="95"/>
  <c r="EI14" i="95" s="1"/>
  <c r="A14" i="95"/>
  <c r="A15" i="95" s="1"/>
  <c r="A16" i="95" s="1"/>
  <c r="A18" i="95" s="1"/>
  <c r="A19" i="95" s="1"/>
  <c r="A20" i="95" s="1"/>
  <c r="A21" i="95" s="1"/>
  <c r="A23" i="95" s="1"/>
  <c r="A24" i="95" s="1"/>
  <c r="A25" i="95" s="1"/>
  <c r="A26" i="95" s="1"/>
  <c r="A28" i="95" s="1"/>
  <c r="A29" i="95" s="1"/>
  <c r="A30" i="95" s="1"/>
  <c r="A31" i="95" s="1"/>
  <c r="A33" i="95" s="1"/>
  <c r="A34" i="95" s="1"/>
  <c r="A35" i="95" s="1"/>
  <c r="A36" i="95" s="1"/>
  <c r="A38" i="95" s="1"/>
  <c r="A39" i="95" s="1"/>
  <c r="A40" i="95" s="1"/>
  <c r="A41" i="95" s="1"/>
  <c r="A43" i="95" s="1"/>
  <c r="A44" i="95" s="1"/>
  <c r="A45" i="95" s="1"/>
  <c r="A46" i="95" s="1"/>
  <c r="A48" i="95" s="1"/>
  <c r="A49" i="95" s="1"/>
  <c r="A50" i="95" s="1"/>
  <c r="A51" i="95" s="1"/>
  <c r="A53" i="95" s="1"/>
  <c r="A54" i="95" s="1"/>
  <c r="A55" i="95" s="1"/>
  <c r="A56" i="95" s="1"/>
  <c r="A58" i="95" s="1"/>
  <c r="A59" i="95" s="1"/>
  <c r="A60" i="95" s="1"/>
  <c r="A61" i="95" s="1"/>
  <c r="A63" i="95" s="1"/>
  <c r="A64" i="95" s="1"/>
  <c r="A65" i="95" s="1"/>
  <c r="A66" i="95" s="1"/>
  <c r="A68" i="95" s="1"/>
  <c r="A69" i="95" s="1"/>
  <c r="A70" i="95" s="1"/>
  <c r="A71" i="95" s="1"/>
  <c r="A73" i="95" s="1"/>
  <c r="A74" i="95" s="1"/>
  <c r="A75" i="95" s="1"/>
  <c r="A76" i="95" s="1"/>
  <c r="A78" i="95" s="1"/>
  <c r="A79" i="95" s="1"/>
  <c r="A80" i="95" s="1"/>
  <c r="A81" i="95" s="1"/>
  <c r="A83" i="95" s="1"/>
  <c r="A84" i="95" s="1"/>
  <c r="A85" i="95" s="1"/>
  <c r="A86" i="95" s="1"/>
  <c r="A88" i="95" s="1"/>
  <c r="A89" i="95" s="1"/>
  <c r="A90" i="95" s="1"/>
  <c r="A91" i="95" s="1"/>
  <c r="A93" i="95" s="1"/>
  <c r="A94" i="95" s="1"/>
  <c r="A95" i="95" s="1"/>
  <c r="A96" i="95" s="1"/>
  <c r="A98" i="95" s="1"/>
  <c r="A99" i="95" s="1"/>
  <c r="A100" i="95" s="1"/>
  <c r="A101" i="95" s="1"/>
  <c r="A103" i="95" s="1"/>
  <c r="A104" i="95" s="1"/>
  <c r="A105" i="95" s="1"/>
  <c r="A106" i="95" s="1"/>
  <c r="A108" i="95" s="1"/>
  <c r="A109" i="95" s="1"/>
  <c r="A110" i="95" s="1"/>
  <c r="A111" i="95" s="1"/>
  <c r="A113" i="95" s="1"/>
  <c r="A114" i="95" s="1"/>
  <c r="A115" i="95" s="1"/>
  <c r="A116" i="95" s="1"/>
  <c r="A118" i="95" s="1"/>
  <c r="A119" i="95" s="1"/>
  <c r="A120" i="95" s="1"/>
  <c r="A121" i="95" s="1"/>
  <c r="A123" i="95" s="1"/>
  <c r="A124" i="95" s="1"/>
  <c r="A125" i="95" s="1"/>
  <c r="A126" i="95" s="1"/>
  <c r="A128" i="95" s="1"/>
  <c r="A129" i="95" s="1"/>
  <c r="A130" i="95" s="1"/>
  <c r="A131" i="95" s="1"/>
  <c r="ER13" i="95"/>
  <c r="EQ13" i="95"/>
  <c r="EP13" i="95"/>
  <c r="EO13" i="95"/>
  <c r="EN13" i="95"/>
  <c r="EM13" i="95"/>
  <c r="EL13" i="95"/>
  <c r="EH13" i="95"/>
  <c r="EG13" i="95"/>
  <c r="EF13" i="95"/>
  <c r="EE13" i="95"/>
  <c r="ED13" i="95"/>
  <c r="EC13" i="95"/>
  <c r="EB13" i="95"/>
  <c r="DX13" i="95"/>
  <c r="DW13" i="95"/>
  <c r="DV13" i="95"/>
  <c r="DU13" i="95"/>
  <c r="DT13" i="95"/>
  <c r="DS13" i="95"/>
  <c r="DR13" i="95"/>
  <c r="DN13" i="95"/>
  <c r="DM13" i="95"/>
  <c r="DL13" i="95"/>
  <c r="DK13" i="95"/>
  <c r="DJ13" i="95"/>
  <c r="DI13" i="95"/>
  <c r="DH13" i="95"/>
  <c r="DC13" i="95"/>
  <c r="DB13" i="95"/>
  <c r="DA13" i="95"/>
  <c r="CZ13" i="95"/>
  <c r="CY13" i="95"/>
  <c r="CX13" i="95"/>
  <c r="CT13" i="95"/>
  <c r="CS13" i="95"/>
  <c r="CR13" i="95"/>
  <c r="CQ13" i="95"/>
  <c r="CP13" i="95"/>
  <c r="CO13" i="95"/>
  <c r="CN13" i="95"/>
  <c r="CL13" i="95"/>
  <c r="CK13" i="95"/>
  <c r="CB13" i="95"/>
  <c r="CA13" i="95"/>
  <c r="BR13" i="95"/>
  <c r="BQ13" i="95"/>
  <c r="ES13" i="95" s="1"/>
  <c r="BH13" i="95"/>
  <c r="BG13" i="95"/>
  <c r="AX13" i="95"/>
  <c r="AW13" i="95"/>
  <c r="AN13" i="95"/>
  <c r="AM13" i="95"/>
  <c r="AD13" i="95"/>
  <c r="AC13" i="95"/>
  <c r="U13" i="95"/>
  <c r="U14" i="95" s="1"/>
  <c r="U15" i="95" s="1"/>
  <c r="U16" i="95" s="1"/>
  <c r="U18" i="95" s="1"/>
  <c r="U19" i="95" s="1"/>
  <c r="U20" i="95" s="1"/>
  <c r="U21" i="95" s="1"/>
  <c r="U23" i="95" s="1"/>
  <c r="U24" i="95" s="1"/>
  <c r="U25" i="95" s="1"/>
  <c r="U26" i="95" s="1"/>
  <c r="U28" i="95" s="1"/>
  <c r="U29" i="95" s="1"/>
  <c r="U30" i="95" s="1"/>
  <c r="U31" i="95" s="1"/>
  <c r="U33" i="95" s="1"/>
  <c r="U34" i="95" s="1"/>
  <c r="U35" i="95" s="1"/>
  <c r="U36" i="95" s="1"/>
  <c r="U38" i="95" s="1"/>
  <c r="U39" i="95" s="1"/>
  <c r="U40" i="95" s="1"/>
  <c r="U41" i="95" s="1"/>
  <c r="U43" i="95" s="1"/>
  <c r="U44" i="95" s="1"/>
  <c r="U45" i="95" s="1"/>
  <c r="U46" i="95" s="1"/>
  <c r="U48" i="95" s="1"/>
  <c r="U49" i="95" s="1"/>
  <c r="U50" i="95" s="1"/>
  <c r="U51" i="95" s="1"/>
  <c r="U53" i="95" s="1"/>
  <c r="U54" i="95" s="1"/>
  <c r="U55" i="95" s="1"/>
  <c r="U56" i="95" s="1"/>
  <c r="U58" i="95" s="1"/>
  <c r="U59" i="95" s="1"/>
  <c r="U60" i="95" s="1"/>
  <c r="U61" i="95" s="1"/>
  <c r="U63" i="95" s="1"/>
  <c r="U64" i="95" s="1"/>
  <c r="U65" i="95" s="1"/>
  <c r="U66" i="95" s="1"/>
  <c r="U68" i="95" s="1"/>
  <c r="U69" i="95" s="1"/>
  <c r="U70" i="95" s="1"/>
  <c r="U71" i="95" s="1"/>
  <c r="U73" i="95" s="1"/>
  <c r="U74" i="95" s="1"/>
  <c r="U75" i="95" s="1"/>
  <c r="U76" i="95" s="1"/>
  <c r="U78" i="95" s="1"/>
  <c r="U79" i="95" s="1"/>
  <c r="U80" i="95" s="1"/>
  <c r="U81" i="95" s="1"/>
  <c r="U83" i="95" s="1"/>
  <c r="U84" i="95" s="1"/>
  <c r="U85" i="95" s="1"/>
  <c r="U86" i="95" s="1"/>
  <c r="U88" i="95" s="1"/>
  <c r="U89" i="95" s="1"/>
  <c r="U90" i="95" s="1"/>
  <c r="U91" i="95" s="1"/>
  <c r="U93" i="95" s="1"/>
  <c r="U94" i="95" s="1"/>
  <c r="U95" i="95" s="1"/>
  <c r="U96" i="95" s="1"/>
  <c r="U98" i="95" s="1"/>
  <c r="U99" i="95" s="1"/>
  <c r="U100" i="95" s="1"/>
  <c r="U101" i="95" s="1"/>
  <c r="U103" i="95" s="1"/>
  <c r="U104" i="95" s="1"/>
  <c r="U105" i="95" s="1"/>
  <c r="U106" i="95" s="1"/>
  <c r="U108" i="95" s="1"/>
  <c r="U109" i="95" s="1"/>
  <c r="U110" i="95" s="1"/>
  <c r="U111" i="95" s="1"/>
  <c r="U113" i="95" s="1"/>
  <c r="U114" i="95" s="1"/>
  <c r="U115" i="95" s="1"/>
  <c r="U116" i="95" s="1"/>
  <c r="U118" i="95" s="1"/>
  <c r="U119" i="95" s="1"/>
  <c r="U120" i="95" s="1"/>
  <c r="U121" i="95" s="1"/>
  <c r="U123" i="95" s="1"/>
  <c r="U124" i="95" s="1"/>
  <c r="U125" i="95" s="1"/>
  <c r="U126" i="95" s="1"/>
  <c r="U128" i="95" s="1"/>
  <c r="U129" i="95" s="1"/>
  <c r="U130" i="95" s="1"/>
  <c r="U131" i="95" s="1"/>
  <c r="T13" i="95"/>
  <c r="S13" i="95"/>
  <c r="DD13" i="95" s="1"/>
  <c r="K13" i="95"/>
  <c r="K14" i="95" s="1"/>
  <c r="K15" i="95" s="1"/>
  <c r="K16" i="95" s="1"/>
  <c r="K18" i="95" s="1"/>
  <c r="K19" i="95" s="1"/>
  <c r="K20" i="95" s="1"/>
  <c r="K21" i="95" s="1"/>
  <c r="K23" i="95" s="1"/>
  <c r="K24" i="95" s="1"/>
  <c r="K25" i="95" s="1"/>
  <c r="K26" i="95" s="1"/>
  <c r="K28" i="95" s="1"/>
  <c r="K29" i="95" s="1"/>
  <c r="K30" i="95" s="1"/>
  <c r="K31" i="95" s="1"/>
  <c r="K33" i="95" s="1"/>
  <c r="K34" i="95" s="1"/>
  <c r="K35" i="95" s="1"/>
  <c r="K36" i="95" s="1"/>
  <c r="K38" i="95" s="1"/>
  <c r="K39" i="95" s="1"/>
  <c r="K40" i="95" s="1"/>
  <c r="K41" i="95" s="1"/>
  <c r="K43" i="95" s="1"/>
  <c r="K44" i="95" s="1"/>
  <c r="K45" i="95" s="1"/>
  <c r="K46" i="95" s="1"/>
  <c r="K48" i="95" s="1"/>
  <c r="K49" i="95" s="1"/>
  <c r="K50" i="95" s="1"/>
  <c r="K51" i="95" s="1"/>
  <c r="K53" i="95" s="1"/>
  <c r="K54" i="95" s="1"/>
  <c r="K55" i="95" s="1"/>
  <c r="K56" i="95" s="1"/>
  <c r="K58" i="95" s="1"/>
  <c r="K59" i="95" s="1"/>
  <c r="K60" i="95" s="1"/>
  <c r="K61" i="95" s="1"/>
  <c r="K63" i="95" s="1"/>
  <c r="K64" i="95" s="1"/>
  <c r="K65" i="95" s="1"/>
  <c r="K66" i="95" s="1"/>
  <c r="K68" i="95" s="1"/>
  <c r="K69" i="95" s="1"/>
  <c r="K70" i="95" s="1"/>
  <c r="K71" i="95" s="1"/>
  <c r="K73" i="95" s="1"/>
  <c r="K74" i="95" s="1"/>
  <c r="K75" i="95" s="1"/>
  <c r="K76" i="95" s="1"/>
  <c r="K78" i="95" s="1"/>
  <c r="K79" i="95" s="1"/>
  <c r="K80" i="95" s="1"/>
  <c r="K81" i="95" s="1"/>
  <c r="K83" i="95" s="1"/>
  <c r="K84" i="95" s="1"/>
  <c r="K85" i="95" s="1"/>
  <c r="K86" i="95" s="1"/>
  <c r="K88" i="95" s="1"/>
  <c r="K89" i="95" s="1"/>
  <c r="K90" i="95" s="1"/>
  <c r="K91" i="95" s="1"/>
  <c r="K93" i="95" s="1"/>
  <c r="K94" i="95" s="1"/>
  <c r="K95" i="95" s="1"/>
  <c r="K96" i="95" s="1"/>
  <c r="K98" i="95" s="1"/>
  <c r="K99" i="95" s="1"/>
  <c r="K100" i="95" s="1"/>
  <c r="K101" i="95" s="1"/>
  <c r="K103" i="95" s="1"/>
  <c r="K104" i="95" s="1"/>
  <c r="K105" i="95" s="1"/>
  <c r="K106" i="95" s="1"/>
  <c r="K108" i="95" s="1"/>
  <c r="K109" i="95" s="1"/>
  <c r="K110" i="95" s="1"/>
  <c r="K111" i="95" s="1"/>
  <c r="K113" i="95" s="1"/>
  <c r="K114" i="95" s="1"/>
  <c r="K115" i="95" s="1"/>
  <c r="K116" i="95" s="1"/>
  <c r="K118" i="95" s="1"/>
  <c r="K119" i="95" s="1"/>
  <c r="K120" i="95" s="1"/>
  <c r="K121" i="95" s="1"/>
  <c r="K123" i="95" s="1"/>
  <c r="K124" i="95" s="1"/>
  <c r="K125" i="95" s="1"/>
  <c r="K126" i="95" s="1"/>
  <c r="K128" i="95" s="1"/>
  <c r="K129" i="95" s="1"/>
  <c r="K130" i="95" s="1"/>
  <c r="K131" i="95" s="1"/>
  <c r="J13" i="95"/>
  <c r="I13" i="95"/>
  <c r="L9" i="95"/>
  <c r="V9" i="95" s="1"/>
  <c r="AF9" i="95" s="1"/>
  <c r="AP9" i="95" s="1"/>
  <c r="AZ9" i="95" s="1"/>
  <c r="BJ9" i="95" s="1"/>
  <c r="BT9" i="95" s="1"/>
  <c r="CD9" i="95" s="1"/>
  <c r="CN9" i="95" s="1"/>
  <c r="CX9" i="95" s="1"/>
  <c r="DH9" i="95" s="1"/>
  <c r="DR9" i="95" s="1"/>
  <c r="EB9" i="95" s="1"/>
  <c r="EL9" i="95" s="1"/>
  <c r="I9" i="95"/>
  <c r="S9" i="95" s="1"/>
  <c r="AC9" i="95" s="1"/>
  <c r="AM9" i="95" s="1"/>
  <c r="AW9" i="95" s="1"/>
  <c r="BG9" i="95" s="1"/>
  <c r="BQ9" i="95" s="1"/>
  <c r="CA9" i="95" s="1"/>
  <c r="CK9" i="95" s="1"/>
  <c r="CU9" i="95" s="1"/>
  <c r="DE9" i="95" s="1"/>
  <c r="DO9" i="95" s="1"/>
  <c r="DY9" i="95" s="1"/>
  <c r="EI9" i="95" s="1"/>
  <c r="ES9" i="95" s="1"/>
  <c r="V7" i="95"/>
  <c r="AF7" i="95" s="1"/>
  <c r="AP7" i="95" s="1"/>
  <c r="AZ7" i="95" s="1"/>
  <c r="BJ7" i="95" s="1"/>
  <c r="BT7" i="95" s="1"/>
  <c r="CD7" i="95" s="1"/>
  <c r="CN7" i="95" s="1"/>
  <c r="CX7" i="95" s="1"/>
  <c r="DH7" i="95" s="1"/>
  <c r="DR7" i="95" s="1"/>
  <c r="EB7" i="95" s="1"/>
  <c r="EL7" i="95" s="1"/>
  <c r="S7" i="95"/>
  <c r="AC7" i="95" s="1"/>
  <c r="L7" i="95"/>
  <c r="T4" i="95"/>
  <c r="AD4" i="95" s="1"/>
  <c r="AN4" i="95" s="1"/>
  <c r="AX4" i="95" s="1"/>
  <c r="BH4" i="95" s="1"/>
  <c r="BR4" i="95" s="1"/>
  <c r="CB4" i="95" s="1"/>
  <c r="CL4" i="95" s="1"/>
  <c r="CV4" i="95" s="1"/>
  <c r="DF4" i="95" s="1"/>
  <c r="DP4" i="95" s="1"/>
  <c r="DZ4" i="95" s="1"/>
  <c r="EJ4" i="95" s="1"/>
  <c r="ET4" i="95" s="1"/>
  <c r="J3" i="95"/>
  <c r="T2" i="95"/>
  <c r="AD2" i="95" s="1"/>
  <c r="AN2" i="95" s="1"/>
  <c r="AX2" i="95" s="1"/>
  <c r="BH2" i="95" s="1"/>
  <c r="BR2" i="95" s="1"/>
  <c r="CB2" i="95" s="1"/>
  <c r="CL2" i="95" s="1"/>
  <c r="CV2" i="95" s="1"/>
  <c r="DF2" i="95" s="1"/>
  <c r="DP2" i="95" s="1"/>
  <c r="DZ2" i="95" s="1"/>
  <c r="EJ2" i="95" s="1"/>
  <c r="ET2" i="95" s="1"/>
  <c r="ES33" i="95" l="1"/>
  <c r="DF63" i="95"/>
  <c r="DO79" i="95"/>
  <c r="EI45" i="95"/>
  <c r="EI125" i="95"/>
  <c r="T3" i="95"/>
  <c r="ET34" i="95"/>
  <c r="ES81" i="95"/>
  <c r="CU14" i="95"/>
  <c r="DO33" i="95"/>
  <c r="DO40" i="95"/>
  <c r="DY45" i="95"/>
  <c r="EJ45" i="95"/>
  <c r="DO46" i="95"/>
  <c r="ES63" i="95"/>
  <c r="ES68" i="95"/>
  <c r="DP69" i="95"/>
  <c r="DO84" i="95"/>
  <c r="DY85" i="95"/>
  <c r="DO86" i="95"/>
  <c r="DY86" i="95"/>
  <c r="CU88" i="95"/>
  <c r="ES88" i="95"/>
  <c r="ES90" i="95"/>
  <c r="DE91" i="95"/>
  <c r="DY91" i="95"/>
  <c r="CU119" i="95"/>
  <c r="ES130" i="95"/>
  <c r="CP132" i="95"/>
  <c r="ER132" i="95"/>
  <c r="DY14" i="95"/>
  <c r="ET24" i="95"/>
  <c r="DY36" i="95"/>
  <c r="DZ75" i="95"/>
  <c r="DO124" i="95"/>
  <c r="DE15" i="95"/>
  <c r="DO24" i="95"/>
  <c r="DO26" i="95"/>
  <c r="CU130" i="95"/>
  <c r="CT132" i="95"/>
  <c r="DP18" i="95"/>
  <c r="CU21" i="95"/>
  <c r="DZ26" i="95"/>
  <c r="CU38" i="95"/>
  <c r="CU40" i="95"/>
  <c r="DE43" i="95"/>
  <c r="CU46" i="95"/>
  <c r="DY65" i="95"/>
  <c r="DO66" i="95"/>
  <c r="DY70" i="95"/>
  <c r="CU84" i="95"/>
  <c r="DE85" i="95"/>
  <c r="CU86" i="95"/>
  <c r="ES86" i="95"/>
  <c r="EJ90" i="95"/>
  <c r="DO91" i="95"/>
  <c r="DO118" i="95"/>
  <c r="DY118" i="95"/>
  <c r="DY119" i="95"/>
  <c r="EJ121" i="95"/>
  <c r="DO130" i="95"/>
  <c r="CV130" i="95"/>
  <c r="DY131" i="95"/>
  <c r="ES131" i="95"/>
  <c r="EJ131" i="95"/>
  <c r="DO23" i="95"/>
  <c r="DO29" i="95"/>
  <c r="EJ51" i="95"/>
  <c r="DP56" i="95"/>
  <c r="DY59" i="95"/>
  <c r="ES61" i="95"/>
  <c r="DF69" i="95"/>
  <c r="DY79" i="95"/>
  <c r="EJ79" i="95"/>
  <c r="DF91" i="95"/>
  <c r="ES101" i="95"/>
  <c r="ES106" i="95"/>
  <c r="DE109" i="95"/>
  <c r="DY115" i="95"/>
  <c r="ET121" i="95"/>
  <c r="EC132" i="95"/>
  <c r="DJ132" i="95"/>
  <c r="CV33" i="95"/>
  <c r="ET115" i="95"/>
  <c r="DF116" i="95"/>
  <c r="DF38" i="95"/>
  <c r="ES75" i="95"/>
  <c r="CU16" i="95"/>
  <c r="ES16" i="95"/>
  <c r="CU18" i="95"/>
  <c r="ES18" i="95"/>
  <c r="CU20" i="95"/>
  <c r="DP21" i="95"/>
  <c r="CU36" i="95"/>
  <c r="CU39" i="95"/>
  <c r="ES45" i="95"/>
  <c r="DZ48" i="95"/>
  <c r="DZ60" i="95"/>
  <c r="DO68" i="95"/>
  <c r="DO70" i="95"/>
  <c r="ET111" i="95"/>
  <c r="DO121" i="95"/>
  <c r="CU123" i="95"/>
  <c r="CU125" i="95"/>
  <c r="ES125" i="95"/>
  <c r="DY126" i="95"/>
  <c r="DO129" i="95"/>
  <c r="DO28" i="95"/>
  <c r="DY29" i="95"/>
  <c r="ES29" i="95"/>
  <c r="EJ29" i="95"/>
  <c r="CV30" i="95"/>
  <c r="DE108" i="95"/>
  <c r="CU109" i="95"/>
  <c r="DO113" i="95"/>
  <c r="DO115" i="95"/>
  <c r="ET13" i="95"/>
  <c r="DY35" i="95"/>
  <c r="DY38" i="95"/>
  <c r="ES64" i="95"/>
  <c r="ES71" i="95"/>
  <c r="DF113" i="95"/>
  <c r="ES118" i="95"/>
  <c r="EJ124" i="95"/>
  <c r="CV125" i="95"/>
  <c r="DP14" i="95"/>
  <c r="CU15" i="95"/>
  <c r="CU25" i="95"/>
  <c r="DE26" i="95"/>
  <c r="CU48" i="95"/>
  <c r="ES48" i="95"/>
  <c r="CU50" i="95"/>
  <c r="EJ53" i="95"/>
  <c r="DO54" i="95"/>
  <c r="DO73" i="95"/>
  <c r="DO75" i="95"/>
  <c r="CU78" i="95"/>
  <c r="CU80" i="95"/>
  <c r="DO98" i="95"/>
  <c r="CV98" i="95"/>
  <c r="DO100" i="95"/>
  <c r="DY101" i="95"/>
  <c r="DO105" i="95"/>
  <c r="CU114" i="95"/>
  <c r="ES114" i="95"/>
  <c r="CU116" i="95"/>
  <c r="ES116" i="95"/>
  <c r="ET126" i="95"/>
  <c r="DA27" i="95"/>
  <c r="ED32" i="95"/>
  <c r="DA37" i="95"/>
  <c r="DW37" i="95"/>
  <c r="CV38" i="95"/>
  <c r="ES41" i="95"/>
  <c r="DY44" i="95"/>
  <c r="ET55" i="95"/>
  <c r="DF56" i="95"/>
  <c r="CU63" i="95"/>
  <c r="CU83" i="95"/>
  <c r="DC92" i="95"/>
  <c r="DY93" i="95"/>
  <c r="DY94" i="95"/>
  <c r="EJ95" i="95"/>
  <c r="DF115" i="95"/>
  <c r="CQ117" i="95"/>
  <c r="CR122" i="95"/>
  <c r="CY127" i="95"/>
  <c r="CQ127" i="95"/>
  <c r="DZ19" i="95"/>
  <c r="DO20" i="95"/>
  <c r="DY34" i="95"/>
  <c r="DT47" i="95"/>
  <c r="EO47" i="95"/>
  <c r="CV49" i="95"/>
  <c r="DY64" i="95"/>
  <c r="DO65" i="95"/>
  <c r="CT72" i="95"/>
  <c r="CU73" i="95"/>
  <c r="ES73" i="95"/>
  <c r="EJ105" i="95"/>
  <c r="DT107" i="95"/>
  <c r="DP115" i="95"/>
  <c r="EJ16" i="95"/>
  <c r="DO18" i="95"/>
  <c r="DF30" i="95"/>
  <c r="CU31" i="95"/>
  <c r="DF35" i="95"/>
  <c r="ES39" i="95"/>
  <c r="DE51" i="95"/>
  <c r="DE54" i="95"/>
  <c r="DZ54" i="95"/>
  <c r="DV62" i="95"/>
  <c r="DY68" i="95"/>
  <c r="EJ68" i="95"/>
  <c r="AB46" i="96"/>
  <c r="EM77" i="95"/>
  <c r="ES78" i="95"/>
  <c r="DY84" i="95"/>
  <c r="DI97" i="95"/>
  <c r="ES98" i="95"/>
  <c r="DE99" i="95"/>
  <c r="ET105" i="95"/>
  <c r="DF106" i="95"/>
  <c r="EO107" i="95"/>
  <c r="DO109" i="95"/>
  <c r="DY110" i="95"/>
  <c r="DO111" i="95"/>
  <c r="W54" i="96"/>
  <c r="CU121" i="95"/>
  <c r="ES121" i="95"/>
  <c r="CU124" i="95"/>
  <c r="ES124" i="95"/>
  <c r="CU129" i="95"/>
  <c r="AC34" i="96"/>
  <c r="DE23" i="95"/>
  <c r="ES24" i="95"/>
  <c r="DE25" i="95"/>
  <c r="CU26" i="95"/>
  <c r="CP32" i="95"/>
  <c r="DU32" i="95"/>
  <c r="EQ32" i="95"/>
  <c r="DE35" i="95"/>
  <c r="ES50" i="95"/>
  <c r="ES53" i="95"/>
  <c r="DO55" i="95"/>
  <c r="DY56" i="95"/>
  <c r="CQ57" i="95"/>
  <c r="DW57" i="95"/>
  <c r="CU59" i="95"/>
  <c r="DV82" i="95"/>
  <c r="DF83" i="95"/>
  <c r="CV88" i="95"/>
  <c r="DY89" i="95"/>
  <c r="DZ96" i="95"/>
  <c r="DA97" i="95"/>
  <c r="ES105" i="95"/>
  <c r="DP106" i="95"/>
  <c r="ES115" i="95"/>
  <c r="DT117" i="95"/>
  <c r="DO126" i="95"/>
  <c r="DZ128" i="95"/>
  <c r="AE4" i="96"/>
  <c r="DE18" i="95"/>
  <c r="ES19" i="95"/>
  <c r="DZ23" i="95"/>
  <c r="EP32" i="95"/>
  <c r="DS37" i="95"/>
  <c r="EJ40" i="95"/>
  <c r="CV41" i="95"/>
  <c r="DE46" i="95"/>
  <c r="DZ46" i="95"/>
  <c r="DK62" i="95"/>
  <c r="DP63" i="95"/>
  <c r="CU70" i="95"/>
  <c r="DY71" i="95"/>
  <c r="DP80" i="95"/>
  <c r="DY83" i="95"/>
  <c r="DF88" i="95"/>
  <c r="DP109" i="95"/>
  <c r="DY123" i="95"/>
  <c r="DY128" i="95"/>
  <c r="DO131" i="95"/>
  <c r="EH132" i="95"/>
  <c r="DZ18" i="95"/>
  <c r="DY20" i="95"/>
  <c r="CV24" i="95"/>
  <c r="DT27" i="95"/>
  <c r="DY28" i="95"/>
  <c r="EO42" i="95"/>
  <c r="EP42" i="95"/>
  <c r="AE9" i="96"/>
  <c r="CR47" i="95"/>
  <c r="AC40" i="96"/>
  <c r="DY49" i="95"/>
  <c r="DW52" i="95"/>
  <c r="AC41" i="96"/>
  <c r="W42" i="96"/>
  <c r="CO57" i="95"/>
  <c r="EQ57" i="95"/>
  <c r="EJ60" i="95"/>
  <c r="CV61" i="95"/>
  <c r="DR67" i="95"/>
  <c r="DV72" i="95"/>
  <c r="CU74" i="95"/>
  <c r="DE75" i="95"/>
  <c r="ES76" i="95"/>
  <c r="Y47" i="96"/>
  <c r="DS82" i="95"/>
  <c r="DZ85" i="95"/>
  <c r="ES89" i="95"/>
  <c r="DF93" i="95"/>
  <c r="ET99" i="95"/>
  <c r="DF100" i="95"/>
  <c r="DW102" i="95"/>
  <c r="DW107" i="95"/>
  <c r="AC22" i="96"/>
  <c r="CU113" i="95"/>
  <c r="ES113" i="95"/>
  <c r="ET118" i="95"/>
  <c r="DF119" i="95"/>
  <c r="ES126" i="95"/>
  <c r="EF127" i="95"/>
  <c r="EG132" i="95"/>
  <c r="AE13" i="95"/>
  <c r="AE14" i="95" s="1"/>
  <c r="AE15" i="95" s="1"/>
  <c r="AE16" i="95" s="1"/>
  <c r="AE18" i="95" s="1"/>
  <c r="AE19" i="95" s="1"/>
  <c r="AE20" i="95" s="1"/>
  <c r="AE21" i="95" s="1"/>
  <c r="AE23" i="95" s="1"/>
  <c r="AE24" i="95" s="1"/>
  <c r="AE25" i="95" s="1"/>
  <c r="AE26" i="95" s="1"/>
  <c r="AE28" i="95" s="1"/>
  <c r="AE29" i="95" s="1"/>
  <c r="AE30" i="95" s="1"/>
  <c r="AE31" i="95" s="1"/>
  <c r="AE33" i="95" s="1"/>
  <c r="AE34" i="95" s="1"/>
  <c r="AE35" i="95" s="1"/>
  <c r="AE36" i="95" s="1"/>
  <c r="AE38" i="95" s="1"/>
  <c r="AE39" i="95" s="1"/>
  <c r="AE40" i="95" s="1"/>
  <c r="AE41" i="95" s="1"/>
  <c r="AE43" i="95" s="1"/>
  <c r="AE44" i="95" s="1"/>
  <c r="AE45" i="95" s="1"/>
  <c r="AE46" i="95" s="1"/>
  <c r="AE48" i="95" s="1"/>
  <c r="AE49" i="95" s="1"/>
  <c r="AE50" i="95" s="1"/>
  <c r="AE51" i="95" s="1"/>
  <c r="AE53" i="95" s="1"/>
  <c r="AE54" i="95" s="1"/>
  <c r="AE55" i="95" s="1"/>
  <c r="AE56" i="95" s="1"/>
  <c r="AE58" i="95" s="1"/>
  <c r="AE59" i="95" s="1"/>
  <c r="AE60" i="95" s="1"/>
  <c r="AE61" i="95" s="1"/>
  <c r="AE63" i="95" s="1"/>
  <c r="AE64" i="95" s="1"/>
  <c r="AE65" i="95" s="1"/>
  <c r="AE66" i="95" s="1"/>
  <c r="AE68" i="95" s="1"/>
  <c r="AE69" i="95" s="1"/>
  <c r="AE70" i="95" s="1"/>
  <c r="AE71" i="95" s="1"/>
  <c r="AE73" i="95" s="1"/>
  <c r="AE74" i="95" s="1"/>
  <c r="AE75" i="95" s="1"/>
  <c r="AE76" i="95" s="1"/>
  <c r="AE78" i="95" s="1"/>
  <c r="AE79" i="95" s="1"/>
  <c r="AE80" i="95" s="1"/>
  <c r="AE81" i="95" s="1"/>
  <c r="AE83" i="95" s="1"/>
  <c r="AE84" i="95" s="1"/>
  <c r="AE85" i="95" s="1"/>
  <c r="AE86" i="95" s="1"/>
  <c r="AE88" i="95" s="1"/>
  <c r="AE89" i="95" s="1"/>
  <c r="AE90" i="95" s="1"/>
  <c r="AE91" i="95" s="1"/>
  <c r="AE93" i="95" s="1"/>
  <c r="AE94" i="95" s="1"/>
  <c r="AE95" i="95" s="1"/>
  <c r="AE96" i="95" s="1"/>
  <c r="AE98" i="95" s="1"/>
  <c r="AE99" i="95" s="1"/>
  <c r="AE100" i="95" s="1"/>
  <c r="AE101" i="95" s="1"/>
  <c r="AE103" i="95" s="1"/>
  <c r="AE104" i="95" s="1"/>
  <c r="AE105" i="95" s="1"/>
  <c r="AE106" i="95" s="1"/>
  <c r="AE108" i="95" s="1"/>
  <c r="AE109" i="95" s="1"/>
  <c r="AE110" i="95" s="1"/>
  <c r="AE111" i="95" s="1"/>
  <c r="AE113" i="95" s="1"/>
  <c r="AE114" i="95" s="1"/>
  <c r="AE115" i="95" s="1"/>
  <c r="AE116" i="95" s="1"/>
  <c r="AE118" i="95" s="1"/>
  <c r="AE119" i="95" s="1"/>
  <c r="AE120" i="95" s="1"/>
  <c r="AE121" i="95" s="1"/>
  <c r="AE123" i="95" s="1"/>
  <c r="AE124" i="95" s="1"/>
  <c r="AE125" i="95" s="1"/>
  <c r="AE126" i="95" s="1"/>
  <c r="AE128" i="95" s="1"/>
  <c r="AE129" i="95" s="1"/>
  <c r="AE130" i="95" s="1"/>
  <c r="AE131" i="95" s="1"/>
  <c r="CN17" i="95"/>
  <c r="DS22" i="95"/>
  <c r="DP31" i="95"/>
  <c r="EI35" i="95"/>
  <c r="EI43" i="95"/>
  <c r="CU51" i="95"/>
  <c r="EC62" i="95"/>
  <c r="DI62" i="95"/>
  <c r="ET65" i="95"/>
  <c r="DE66" i="95"/>
  <c r="DZ66" i="95"/>
  <c r="CR82" i="95"/>
  <c r="CV86" i="95"/>
  <c r="CO87" i="95"/>
  <c r="DE93" i="95"/>
  <c r="CU94" i="95"/>
  <c r="ES94" i="95"/>
  <c r="DP95" i="95"/>
  <c r="AA20" i="96"/>
  <c r="DF103" i="95"/>
  <c r="DO108" i="95"/>
  <c r="DO110" i="95"/>
  <c r="AB54" i="96"/>
  <c r="EM117" i="95"/>
  <c r="EM127" i="95"/>
  <c r="CU128" i="95"/>
  <c r="ES128" i="95"/>
  <c r="DE131" i="95"/>
  <c r="EF132" i="95"/>
  <c r="AX132" i="95"/>
  <c r="AA35" i="96"/>
  <c r="DP26" i="95"/>
  <c r="DX32" i="95"/>
  <c r="AB7" i="96"/>
  <c r="DI32" i="95"/>
  <c r="CU35" i="95"/>
  <c r="CU43" i="95"/>
  <c r="ES43" i="95"/>
  <c r="DY55" i="95"/>
  <c r="AC44" i="96"/>
  <c r="AA15" i="96"/>
  <c r="EJ75" i="95"/>
  <c r="CV76" i="95"/>
  <c r="DY80" i="95"/>
  <c r="EO87" i="95"/>
  <c r="CU90" i="95"/>
  <c r="DZ93" i="95"/>
  <c r="W21" i="96"/>
  <c r="CQ112" i="95"/>
  <c r="DV112" i="95"/>
  <c r="DW112" i="95"/>
  <c r="CV113" i="95"/>
  <c r="EJ114" i="95"/>
  <c r="DY116" i="95"/>
  <c r="CS122" i="95"/>
  <c r="DZ129" i="95"/>
  <c r="DZ131" i="95"/>
  <c r="DA132" i="95"/>
  <c r="DL132" i="95"/>
  <c r="EI13" i="95"/>
  <c r="CV13" i="95"/>
  <c r="CV20" i="95"/>
  <c r="DF20" i="95"/>
  <c r="X35" i="96"/>
  <c r="DP25" i="95"/>
  <c r="ES26" i="95"/>
  <c r="W36" i="96"/>
  <c r="DL27" i="95"/>
  <c r="ES31" i="95"/>
  <c r="DE48" i="95"/>
  <c r="EI51" i="95"/>
  <c r="DE53" i="95"/>
  <c r="DO53" i="95"/>
  <c r="CV55" i="95"/>
  <c r="DS87" i="95"/>
  <c r="CV94" i="95"/>
  <c r="DY95" i="95"/>
  <c r="ET95" i="95"/>
  <c r="DF96" i="95"/>
  <c r="CR97" i="95"/>
  <c r="ER97" i="95"/>
  <c r="AE20" i="96"/>
  <c r="DY99" i="95"/>
  <c r="ES99" i="95"/>
  <c r="EJ99" i="95"/>
  <c r="CV100" i="95"/>
  <c r="X21" i="96"/>
  <c r="DT102" i="95"/>
  <c r="EQ102" i="95"/>
  <c r="DO103" i="95"/>
  <c r="CV103" i="95"/>
  <c r="DY104" i="95"/>
  <c r="DE105" i="95"/>
  <c r="DZ105" i="95"/>
  <c r="DO106" i="95"/>
  <c r="CV106" i="95"/>
  <c r="CT107" i="95"/>
  <c r="DR107" i="95"/>
  <c r="DJ107" i="95"/>
  <c r="DY108" i="95"/>
  <c r="ET108" i="95"/>
  <c r="DF109" i="95"/>
  <c r="ES110" i="95"/>
  <c r="DY111" i="95"/>
  <c r="ES111" i="95"/>
  <c r="EJ111" i="95"/>
  <c r="CZ112" i="95"/>
  <c r="CR112" i="95"/>
  <c r="DX112" i="95"/>
  <c r="AC23" i="96"/>
  <c r="EJ115" i="95"/>
  <c r="CV116" i="95"/>
  <c r="CT117" i="95"/>
  <c r="AA24" i="96"/>
  <c r="EN117" i="95"/>
  <c r="DZ118" i="95"/>
  <c r="EJ118" i="95"/>
  <c r="DO119" i="95"/>
  <c r="CV119" i="95"/>
  <c r="DY120" i="95"/>
  <c r="DE121" i="95"/>
  <c r="DZ121" i="95"/>
  <c r="DA122" i="95"/>
  <c r="EL122" i="95"/>
  <c r="AC25" i="96"/>
  <c r="AE25" i="96"/>
  <c r="DE124" i="95"/>
  <c r="DP124" i="95"/>
  <c r="DZ124" i="95"/>
  <c r="EJ126" i="95"/>
  <c r="CZ127" i="95"/>
  <c r="DA127" i="95"/>
  <c r="CR127" i="95"/>
  <c r="DW127" i="95"/>
  <c r="AC56" i="96"/>
  <c r="DK127" i="95"/>
  <c r="DE129" i="95"/>
  <c r="DP129" i="95"/>
  <c r="DE14" i="95"/>
  <c r="DZ14" i="95"/>
  <c r="CV15" i="95"/>
  <c r="ET16" i="95"/>
  <c r="EB17" i="95"/>
  <c r="CP17" i="95"/>
  <c r="DU17" i="95"/>
  <c r="DV17" i="95"/>
  <c r="ER17" i="95"/>
  <c r="AC4" i="96"/>
  <c r="DY19" i="95"/>
  <c r="EJ19" i="95"/>
  <c r="ET19" i="95"/>
  <c r="DP20" i="95"/>
  <c r="W35" i="96"/>
  <c r="CO22" i="95"/>
  <c r="DT22" i="95"/>
  <c r="EP22" i="95"/>
  <c r="CV23" i="95"/>
  <c r="DZ25" i="95"/>
  <c r="EH27" i="95"/>
  <c r="W6" i="96"/>
  <c r="Z36" i="96"/>
  <c r="EO27" i="95"/>
  <c r="CV28" i="95"/>
  <c r="ET29" i="95"/>
  <c r="DP30" i="95"/>
  <c r="Y37" i="96"/>
  <c r="DF33" i="95"/>
  <c r="DP35" i="95"/>
  <c r="Z38" i="96"/>
  <c r="AA8" i="96"/>
  <c r="AB8" i="96"/>
  <c r="DP38" i="95"/>
  <c r="ET40" i="95"/>
  <c r="DF41" i="95"/>
  <c r="EG42" i="95"/>
  <c r="AA39" i="96"/>
  <c r="DF43" i="95"/>
  <c r="DP43" i="95"/>
  <c r="ET45" i="95"/>
  <c r="EJ46" i="95"/>
  <c r="ET46" i="95"/>
  <c r="DW47" i="95"/>
  <c r="CL47" i="95"/>
  <c r="AE40" i="96" s="1"/>
  <c r="EJ48" i="95"/>
  <c r="DF49" i="95"/>
  <c r="ET51" i="95"/>
  <c r="EC52" i="95"/>
  <c r="DJ52" i="95"/>
  <c r="CQ52" i="95"/>
  <c r="AE11" i="96"/>
  <c r="ET53" i="95"/>
  <c r="EJ54" i="95"/>
  <c r="ET54" i="95"/>
  <c r="DF55" i="95"/>
  <c r="EH57" i="95"/>
  <c r="Y42" i="96"/>
  <c r="AA12" i="96"/>
  <c r="G7" i="96" s="1"/>
  <c r="CV58" i="95"/>
  <c r="CU60" i="95"/>
  <c r="ET60" i="95"/>
  <c r="DF61" i="95"/>
  <c r="DP61" i="95"/>
  <c r="DZ61" i="95"/>
  <c r="DN62" i="95"/>
  <c r="DE63" i="95"/>
  <c r="DZ63" i="95"/>
  <c r="DO64" i="95"/>
  <c r="CV64" i="95"/>
  <c r="EJ66" i="95"/>
  <c r="ET66" i="95"/>
  <c r="EC67" i="95"/>
  <c r="DW67" i="95"/>
  <c r="AE14" i="96"/>
  <c r="ET68" i="95"/>
  <c r="DE69" i="95"/>
  <c r="DZ69" i="95"/>
  <c r="CV70" i="95"/>
  <c r="Y45" i="96"/>
  <c r="DS72" i="95"/>
  <c r="CV73" i="95"/>
  <c r="ET75" i="95"/>
  <c r="DF76" i="95"/>
  <c r="DP76" i="95"/>
  <c r="DZ76" i="95"/>
  <c r="DB77" i="95"/>
  <c r="DX77" i="95"/>
  <c r="ET79" i="95"/>
  <c r="DZ80" i="95"/>
  <c r="EJ80" i="95"/>
  <c r="CV81" i="95"/>
  <c r="Z47" i="96"/>
  <c r="DP83" i="95"/>
  <c r="EJ85" i="95"/>
  <c r="ET85" i="95"/>
  <c r="DF86" i="95"/>
  <c r="EG87" i="95"/>
  <c r="Z48" i="96"/>
  <c r="AA18" i="96"/>
  <c r="DP88" i="95"/>
  <c r="ET90" i="95"/>
  <c r="DP91" i="95"/>
  <c r="DB92" i="95"/>
  <c r="AB49" i="96"/>
  <c r="EB92" i="95"/>
  <c r="EJ93" i="95"/>
  <c r="ET93" i="95"/>
  <c r="DF94" i="95"/>
  <c r="DE96" i="95"/>
  <c r="DV127" i="95"/>
  <c r="CU13" i="95"/>
  <c r="DP13" i="95"/>
  <c r="DZ13" i="95"/>
  <c r="EJ14" i="95"/>
  <c r="ET14" i="95"/>
  <c r="DF15" i="95"/>
  <c r="EQ17" i="95"/>
  <c r="CV18" i="95"/>
  <c r="DZ20" i="95"/>
  <c r="EJ20" i="95"/>
  <c r="DO21" i="95"/>
  <c r="CV21" i="95"/>
  <c r="DD22" i="95"/>
  <c r="CN22" i="95"/>
  <c r="EO22" i="95"/>
  <c r="AC5" i="96"/>
  <c r="DF23" i="95"/>
  <c r="CU24" i="95"/>
  <c r="DY25" i="95"/>
  <c r="ES25" i="95"/>
  <c r="EJ25" i="95"/>
  <c r="CV26" i="95"/>
  <c r="AA6" i="96"/>
  <c r="AB6" i="96"/>
  <c r="EN27" i="95"/>
  <c r="DF28" i="95"/>
  <c r="CU29" i="95"/>
  <c r="DE30" i="95"/>
  <c r="DZ30" i="95"/>
  <c r="DO31" i="95"/>
  <c r="CV31" i="95"/>
  <c r="DC32" i="95"/>
  <c r="DD32" i="95"/>
  <c r="Z37" i="96"/>
  <c r="AA7" i="96"/>
  <c r="EO32" i="95"/>
  <c r="DE33" i="95"/>
  <c r="DP33" i="95"/>
  <c r="DE34" i="95"/>
  <c r="ES34" i="95"/>
  <c r="DZ35" i="95"/>
  <c r="CV36" i="95"/>
  <c r="CT37" i="95"/>
  <c r="Z8" i="96"/>
  <c r="AB38" i="96"/>
  <c r="EM37" i="95"/>
  <c r="DZ38" i="95"/>
  <c r="EJ38" i="95"/>
  <c r="DO39" i="95"/>
  <c r="CV39" i="95"/>
  <c r="DE41" i="95"/>
  <c r="DP41" i="95"/>
  <c r="DL42" i="95"/>
  <c r="CS42" i="95"/>
  <c r="DX42" i="95"/>
  <c r="AB39" i="96"/>
  <c r="DO44" i="95"/>
  <c r="CV44" i="95"/>
  <c r="X40" i="96"/>
  <c r="EQ47" i="95"/>
  <c r="DY48" i="95"/>
  <c r="ET48" i="95"/>
  <c r="DP49" i="95"/>
  <c r="DY51" i="95"/>
  <c r="CZ52" i="95"/>
  <c r="AB11" i="96"/>
  <c r="EQ52" i="95"/>
  <c r="DY53" i="95"/>
  <c r="DP55" i="95"/>
  <c r="EG57" i="95"/>
  <c r="EO57" i="95"/>
  <c r="DF58" i="95"/>
  <c r="ES59" i="95"/>
  <c r="DE61" i="95"/>
  <c r="EJ61" i="95"/>
  <c r="CY62" i="95"/>
  <c r="AC43" i="96"/>
  <c r="EJ63" i="95"/>
  <c r="DF64" i="95"/>
  <c r="CU65" i="95"/>
  <c r="ES65" i="95"/>
  <c r="CZ67" i="95"/>
  <c r="DU67" i="95"/>
  <c r="DV67" i="95"/>
  <c r="EQ67" i="95"/>
  <c r="EJ69" i="95"/>
  <c r="ET69" i="95"/>
  <c r="DF70" i="95"/>
  <c r="DC72" i="95"/>
  <c r="Y15" i="96"/>
  <c r="AA45" i="96"/>
  <c r="EN72" i="95"/>
  <c r="DF73" i="95"/>
  <c r="ES74" i="95"/>
  <c r="DE76" i="95"/>
  <c r="EJ76" i="95"/>
  <c r="DV77" i="95"/>
  <c r="AC46" i="96"/>
  <c r="AE16" i="96"/>
  <c r="ET80" i="95"/>
  <c r="DF81" i="95"/>
  <c r="DB82" i="95"/>
  <c r="CT82" i="95"/>
  <c r="AA47" i="96"/>
  <c r="AB17" i="96"/>
  <c r="EM82" i="95"/>
  <c r="DZ83" i="95"/>
  <c r="EI85" i="95"/>
  <c r="DP86" i="95"/>
  <c r="DB87" i="95"/>
  <c r="DM87" i="95"/>
  <c r="CT87" i="95"/>
  <c r="Z18" i="96"/>
  <c r="AB18" i="96"/>
  <c r="EM87" i="95"/>
  <c r="DE88" i="95"/>
  <c r="DZ88" i="95"/>
  <c r="DO89" i="95"/>
  <c r="CV89" i="95"/>
  <c r="DZ91" i="95"/>
  <c r="DX92" i="95"/>
  <c r="EI93" i="95"/>
  <c r="DP94" i="95"/>
  <c r="CU95" i="95"/>
  <c r="ES95" i="95"/>
  <c r="ET96" i="95"/>
  <c r="EP97" i="95"/>
  <c r="DF98" i="95"/>
  <c r="CU99" i="95"/>
  <c r="DE100" i="95"/>
  <c r="DP100" i="95"/>
  <c r="DZ100" i="95"/>
  <c r="Y51" i="96"/>
  <c r="CR102" i="95"/>
  <c r="DP103" i="95"/>
  <c r="DE104" i="95"/>
  <c r="ES104" i="95"/>
  <c r="DY105" i="95"/>
  <c r="EI105" i="95"/>
  <c r="DY106" i="95"/>
  <c r="DE106" i="95"/>
  <c r="DZ106" i="95"/>
  <c r="ES108" i="95"/>
  <c r="DZ109" i="95"/>
  <c r="CV110" i="95"/>
  <c r="DF110" i="95"/>
  <c r="CU111" i="95"/>
  <c r="X53" i="96"/>
  <c r="DI112" i="95"/>
  <c r="DP113" i="95"/>
  <c r="DE116" i="95"/>
  <c r="DP116" i="95"/>
  <c r="DZ116" i="95"/>
  <c r="DW117" i="95"/>
  <c r="DX117" i="95"/>
  <c r="EL117" i="95"/>
  <c r="DP119" i="95"/>
  <c r="DE120" i="95"/>
  <c r="ES120" i="95"/>
  <c r="DY121" i="95"/>
  <c r="EI121" i="95"/>
  <c r="X55" i="96"/>
  <c r="CP122" i="95"/>
  <c r="DY124" i="95"/>
  <c r="ET124" i="95"/>
  <c r="DF125" i="95"/>
  <c r="CU126" i="95"/>
  <c r="X56" i="96"/>
  <c r="DY129" i="95"/>
  <c r="EJ129" i="95"/>
  <c r="ET129" i="95"/>
  <c r="DF130" i="95"/>
  <c r="ET131" i="95"/>
  <c r="CL132" i="95"/>
  <c r="DE13" i="95"/>
  <c r="DO13" i="95"/>
  <c r="EJ13" i="95"/>
  <c r="DD17" i="95"/>
  <c r="Y34" i="96"/>
  <c r="DS17" i="95"/>
  <c r="DT17" i="95"/>
  <c r="EP17" i="95"/>
  <c r="DF18" i="95"/>
  <c r="ET20" i="95"/>
  <c r="DF21" i="95"/>
  <c r="EN22" i="95"/>
  <c r="DP23" i="95"/>
  <c r="ET25" i="95"/>
  <c r="DF26" i="95"/>
  <c r="DB27" i="95"/>
  <c r="DC27" i="95"/>
  <c r="CS27" i="95"/>
  <c r="AB36" i="96"/>
  <c r="EM27" i="95"/>
  <c r="DP28" i="95"/>
  <c r="EJ30" i="95"/>
  <c r="ET30" i="95"/>
  <c r="DF31" i="95"/>
  <c r="DB32" i="95"/>
  <c r="CT32" i="95"/>
  <c r="AA37" i="96"/>
  <c r="EN32" i="95"/>
  <c r="DZ33" i="95"/>
  <c r="EJ35" i="95"/>
  <c r="ET35" i="95"/>
  <c r="DF36" i="95"/>
  <c r="DX37" i="95"/>
  <c r="AC8" i="96"/>
  <c r="EG37" i="95"/>
  <c r="ET38" i="95"/>
  <c r="DF39" i="95"/>
  <c r="ES40" i="95"/>
  <c r="DZ41" i="95"/>
  <c r="DK42" i="95"/>
  <c r="AD39" i="96"/>
  <c r="DF44" i="95"/>
  <c r="DE45" i="95"/>
  <c r="DY46" i="95"/>
  <c r="CO47" i="95"/>
  <c r="DU47" i="95"/>
  <c r="DL47" i="95"/>
  <c r="EP47" i="95"/>
  <c r="DZ49" i="95"/>
  <c r="EJ49" i="95"/>
  <c r="CV50" i="95"/>
  <c r="DS52" i="95"/>
  <c r="DT52" i="95"/>
  <c r="EP52" i="95"/>
  <c r="CS52" i="95"/>
  <c r="DY54" i="95"/>
  <c r="DZ55" i="95"/>
  <c r="EJ55" i="95"/>
  <c r="DO56" i="95"/>
  <c r="CV56" i="95"/>
  <c r="DM57" i="95"/>
  <c r="CT57" i="95"/>
  <c r="AA42" i="96"/>
  <c r="EN57" i="95"/>
  <c r="DP58" i="95"/>
  <c r="DZ58" i="95"/>
  <c r="ES60" i="95"/>
  <c r="ET61" i="95"/>
  <c r="CP62" i="95"/>
  <c r="DU62" i="95"/>
  <c r="EF62" i="95"/>
  <c r="ER62" i="95"/>
  <c r="CL62" i="95"/>
  <c r="AE43" i="96" s="1"/>
  <c r="DL62" i="95"/>
  <c r="DY63" i="95"/>
  <c r="ET63" i="95"/>
  <c r="DP64" i="95"/>
  <c r="DY66" i="95"/>
  <c r="CO67" i="95"/>
  <c r="EP67" i="95"/>
  <c r="CS67" i="95"/>
  <c r="CU68" i="95"/>
  <c r="DY69" i="95"/>
  <c r="CU69" i="95"/>
  <c r="DP70" i="95"/>
  <c r="DZ70" i="95"/>
  <c r="EJ70" i="95"/>
  <c r="DO71" i="95"/>
  <c r="CV71" i="95"/>
  <c r="DM72" i="95"/>
  <c r="DX72" i="95"/>
  <c r="AB15" i="96"/>
  <c r="EM72" i="95"/>
  <c r="CP72" i="95"/>
  <c r="DP73" i="95"/>
  <c r="DZ73" i="95"/>
  <c r="CU75" i="95"/>
  <c r="ET76" i="95"/>
  <c r="X16" i="96"/>
  <c r="DI77" i="95"/>
  <c r="DU77" i="95"/>
  <c r="ER77" i="95"/>
  <c r="AC16" i="96"/>
  <c r="CV78" i="95"/>
  <c r="CU79" i="95"/>
  <c r="DE81" i="95"/>
  <c r="DP81" i="95"/>
  <c r="DA82" i="95"/>
  <c r="DL82" i="95"/>
  <c r="CS82" i="95"/>
  <c r="DX82" i="95"/>
  <c r="AA17" i="96"/>
  <c r="EL82" i="95"/>
  <c r="ES83" i="95"/>
  <c r="EJ83" i="95"/>
  <c r="CV84" i="95"/>
  <c r="CU85" i="95"/>
  <c r="ES85" i="95"/>
  <c r="DZ86" i="95"/>
  <c r="DL87" i="95"/>
  <c r="DX87" i="95"/>
  <c r="EL87" i="95"/>
  <c r="AC18" i="96"/>
  <c r="EJ88" i="95"/>
  <c r="ET88" i="95"/>
  <c r="DF89" i="95"/>
  <c r="ES91" i="95"/>
  <c r="EJ91" i="95"/>
  <c r="ED92" i="95"/>
  <c r="DJ92" i="95"/>
  <c r="CQ92" i="95"/>
  <c r="DV92" i="95"/>
  <c r="DW92" i="95"/>
  <c r="AC19" i="96"/>
  <c r="CU93" i="95"/>
  <c r="ES93" i="95"/>
  <c r="DZ94" i="95"/>
  <c r="DY96" i="95"/>
  <c r="CO97" i="95"/>
  <c r="DT97" i="95"/>
  <c r="DY98" i="95"/>
  <c r="DP98" i="95"/>
  <c r="EJ100" i="95"/>
  <c r="DO101" i="95"/>
  <c r="CV101" i="95"/>
  <c r="DC102" i="95"/>
  <c r="AA21" i="96"/>
  <c r="EN102" i="95"/>
  <c r="DZ103" i="95"/>
  <c r="EJ106" i="95"/>
  <c r="CY107" i="95"/>
  <c r="CQ107" i="95"/>
  <c r="AC52" i="96"/>
  <c r="AE22" i="96"/>
  <c r="DY109" i="95"/>
  <c r="EJ109" i="95"/>
  <c r="ET109" i="95"/>
  <c r="DP110" i="95"/>
  <c r="W53" i="96"/>
  <c r="CO112" i="95"/>
  <c r="DT112" i="95"/>
  <c r="EP112" i="95"/>
  <c r="DE113" i="95"/>
  <c r="DZ113" i="95"/>
  <c r="DO114" i="95"/>
  <c r="CV114" i="95"/>
  <c r="CU115" i="95"/>
  <c r="EJ116" i="95"/>
  <c r="ED117" i="95"/>
  <c r="DK117" i="95"/>
  <c r="DV117" i="95"/>
  <c r="AC24" i="96"/>
  <c r="DZ119" i="95"/>
  <c r="CO122" i="95"/>
  <c r="CV122" i="95" s="1"/>
  <c r="DT122" i="95"/>
  <c r="DU122" i="95"/>
  <c r="EQ122" i="95"/>
  <c r="DO123" i="95"/>
  <c r="CV123" i="95"/>
  <c r="DE125" i="95"/>
  <c r="DP125" i="95"/>
  <c r="W26" i="96"/>
  <c r="DT127" i="95"/>
  <c r="EP127" i="95"/>
  <c r="CV128" i="95"/>
  <c r="EI129" i="95"/>
  <c r="DY130" i="95"/>
  <c r="DP130" i="95"/>
  <c r="CU131" i="95"/>
  <c r="J132" i="95"/>
  <c r="X57" i="96" s="1"/>
  <c r="AC132" i="95"/>
  <c r="CK132" i="95"/>
  <c r="DP15" i="95"/>
  <c r="Z34" i="96"/>
  <c r="DZ28" i="95"/>
  <c r="EJ28" i="95"/>
  <c r="CV29" i="95"/>
  <c r="DY30" i="95"/>
  <c r="DY33" i="95"/>
  <c r="EJ33" i="95"/>
  <c r="CV34" i="95"/>
  <c r="ES36" i="95"/>
  <c r="DP36" i="95"/>
  <c r="DZ36" i="95"/>
  <c r="EJ36" i="95"/>
  <c r="AC38" i="96"/>
  <c r="DE39" i="95"/>
  <c r="DP39" i="95"/>
  <c r="DY41" i="95"/>
  <c r="EJ41" i="95"/>
  <c r="AC9" i="96"/>
  <c r="DP44" i="95"/>
  <c r="CU49" i="95"/>
  <c r="ET49" i="95"/>
  <c r="DF50" i="95"/>
  <c r="ES51" i="95"/>
  <c r="Y41" i="96"/>
  <c r="Z11" i="96"/>
  <c r="AB12" i="96"/>
  <c r="CP57" i="95"/>
  <c r="EJ58" i="95"/>
  <c r="CV59" i="95"/>
  <c r="DF59" i="95"/>
  <c r="DP59" i="95"/>
  <c r="DY61" i="95"/>
  <c r="W43" i="96"/>
  <c r="CT62" i="95"/>
  <c r="DZ64" i="95"/>
  <c r="EJ64" i="95"/>
  <c r="CV65" i="95"/>
  <c r="Y44" i="96"/>
  <c r="ET70" i="95"/>
  <c r="DF71" i="95"/>
  <c r="DP71" i="95"/>
  <c r="EJ73" i="95"/>
  <c r="CV74" i="95"/>
  <c r="DF74" i="95"/>
  <c r="DP74" i="95"/>
  <c r="DY76" i="95"/>
  <c r="W46" i="96"/>
  <c r="DF78" i="95"/>
  <c r="DZ81" i="95"/>
  <c r="DK82" i="95"/>
  <c r="AC17" i="96"/>
  <c r="ET83" i="95"/>
  <c r="DF84" i="95"/>
  <c r="DP84" i="95"/>
  <c r="DZ84" i="95"/>
  <c r="EJ86" i="95"/>
  <c r="CZ87" i="95"/>
  <c r="DK87" i="95"/>
  <c r="AC48" i="96"/>
  <c r="DY88" i="95"/>
  <c r="EI88" i="95"/>
  <c r="DE89" i="95"/>
  <c r="DP89" i="95"/>
  <c r="ET91" i="95"/>
  <c r="DI92" i="95"/>
  <c r="DU92" i="95"/>
  <c r="ER92" i="95"/>
  <c r="CL92" i="95"/>
  <c r="AE49" i="96" s="1"/>
  <c r="EJ94" i="95"/>
  <c r="CV95" i="95"/>
  <c r="DZ98" i="95"/>
  <c r="CV99" i="95"/>
  <c r="ET100" i="95"/>
  <c r="DF101" i="95"/>
  <c r="AB21" i="96"/>
  <c r="EM102" i="95"/>
  <c r="EF102" i="95"/>
  <c r="ES103" i="95"/>
  <c r="EJ103" i="95"/>
  <c r="CV104" i="95"/>
  <c r="DF104" i="95"/>
  <c r="ET106" i="95"/>
  <c r="CP107" i="95"/>
  <c r="DU107" i="95"/>
  <c r="CV108" i="95"/>
  <c r="EI109" i="95"/>
  <c r="DZ110" i="95"/>
  <c r="EJ110" i="95"/>
  <c r="CV111" i="95"/>
  <c r="DD112" i="95"/>
  <c r="EO112" i="95"/>
  <c r="EH112" i="95"/>
  <c r="EJ113" i="95"/>
  <c r="ET113" i="95"/>
  <c r="DF114" i="95"/>
  <c r="DP114" i="95"/>
  <c r="ET116" i="95"/>
  <c r="CP117" i="95"/>
  <c r="ER117" i="95"/>
  <c r="AE24" i="96"/>
  <c r="ES119" i="95"/>
  <c r="EJ119" i="95"/>
  <c r="CV120" i="95"/>
  <c r="DF120" i="95"/>
  <c r="Y55" i="96"/>
  <c r="DS122" i="95"/>
  <c r="DF123" i="95"/>
  <c r="DP123" i="95"/>
  <c r="DZ125" i="95"/>
  <c r="CV126" i="95"/>
  <c r="DF128" i="95"/>
  <c r="ES129" i="95"/>
  <c r="DZ130" i="95"/>
  <c r="I132" i="95"/>
  <c r="X27" i="96" s="1"/>
  <c r="AO13" i="95"/>
  <c r="ES14" i="95"/>
  <c r="DY15" i="95"/>
  <c r="DZ15" i="95"/>
  <c r="DO16" i="95"/>
  <c r="CV16" i="95"/>
  <c r="CT17" i="95"/>
  <c r="DR17" i="95"/>
  <c r="DJ17" i="95"/>
  <c r="EJ18" i="95"/>
  <c r="DO19" i="95"/>
  <c r="CV19" i="95"/>
  <c r="DZ21" i="95"/>
  <c r="DB22" i="95"/>
  <c r="CS22" i="95"/>
  <c r="DX22" i="95"/>
  <c r="AA5" i="96"/>
  <c r="AD5" i="96"/>
  <c r="AE5" i="96"/>
  <c r="DY23" i="95"/>
  <c r="EJ23" i="95"/>
  <c r="ET23" i="95"/>
  <c r="DF24" i="95"/>
  <c r="DP24" i="95"/>
  <c r="EJ26" i="95"/>
  <c r="ED27" i="95"/>
  <c r="DK27" i="95"/>
  <c r="AC36" i="96"/>
  <c r="EE27" i="95"/>
  <c r="ET28" i="95"/>
  <c r="DF29" i="95"/>
  <c r="DZ31" i="95"/>
  <c r="AC7" i="96"/>
  <c r="AE7" i="96"/>
  <c r="ET33" i="95"/>
  <c r="DF34" i="95"/>
  <c r="ES35" i="95"/>
  <c r="ET36" i="95"/>
  <c r="DV37" i="95"/>
  <c r="DN37" i="95"/>
  <c r="CL37" i="95"/>
  <c r="AE38" i="96" s="1"/>
  <c r="EC37" i="95"/>
  <c r="DZ39" i="95"/>
  <c r="CV40" i="95"/>
  <c r="DF40" i="95"/>
  <c r="ET41" i="95"/>
  <c r="EC42" i="95"/>
  <c r="DU42" i="95"/>
  <c r="ER42" i="95"/>
  <c r="CL42" i="95"/>
  <c r="AE39" i="96" s="1"/>
  <c r="DY43" i="95"/>
  <c r="DZ44" i="95"/>
  <c r="EJ44" i="95"/>
  <c r="ES46" i="95"/>
  <c r="EG47" i="95"/>
  <c r="DN47" i="95"/>
  <c r="EN47" i="95"/>
  <c r="AE10" i="96"/>
  <c r="DP50" i="95"/>
  <c r="DZ50" i="95"/>
  <c r="DC52" i="95"/>
  <c r="Y11" i="96"/>
  <c r="DR52" i="95"/>
  <c r="DI52" i="95"/>
  <c r="EN52" i="95"/>
  <c r="ES54" i="95"/>
  <c r="DE56" i="95"/>
  <c r="DZ56" i="95"/>
  <c r="CZ57" i="95"/>
  <c r="DY58" i="95"/>
  <c r="ET58" i="95"/>
  <c r="DE59" i="95"/>
  <c r="DZ59" i="95"/>
  <c r="CV60" i="95"/>
  <c r="DD62" i="95"/>
  <c r="DS62" i="95"/>
  <c r="ED62" i="95"/>
  <c r="EP62" i="95"/>
  <c r="CU64" i="95"/>
  <c r="ET64" i="95"/>
  <c r="DF65" i="95"/>
  <c r="ES66" i="95"/>
  <c r="DC67" i="95"/>
  <c r="EN67" i="95"/>
  <c r="CV68" i="95"/>
  <c r="ES69" i="95"/>
  <c r="DE71" i="95"/>
  <c r="DZ71" i="95"/>
  <c r="CZ72" i="95"/>
  <c r="CR72" i="95"/>
  <c r="DW72" i="95"/>
  <c r="AC45" i="96"/>
  <c r="DY73" i="95"/>
  <c r="ET73" i="95"/>
  <c r="DE74" i="95"/>
  <c r="DZ74" i="95"/>
  <c r="CV75" i="95"/>
  <c r="DD77" i="95"/>
  <c r="CN77" i="95"/>
  <c r="DS77" i="95"/>
  <c r="DT77" i="95"/>
  <c r="EP77" i="95"/>
  <c r="DP78" i="95"/>
  <c r="DZ78" i="95"/>
  <c r="EJ78" i="95"/>
  <c r="CV79" i="95"/>
  <c r="ES80" i="95"/>
  <c r="CU81" i="95"/>
  <c r="EJ81" i="95"/>
  <c r="ET81" i="95"/>
  <c r="EC82" i="95"/>
  <c r="CZ82" i="95"/>
  <c r="CQ82" i="95"/>
  <c r="ER82" i="95"/>
  <c r="AE17" i="96"/>
  <c r="DE84" i="95"/>
  <c r="EJ84" i="95"/>
  <c r="DO85" i="95"/>
  <c r="CV85" i="95"/>
  <c r="ET86" i="95"/>
  <c r="CY87" i="95"/>
  <c r="CQ87" i="95"/>
  <c r="DV87" i="95"/>
  <c r="ER87" i="95"/>
  <c r="CL87" i="95"/>
  <c r="AE48" i="96" s="1"/>
  <c r="DZ89" i="95"/>
  <c r="DE90" i="95"/>
  <c r="CV90" i="95"/>
  <c r="DF90" i="95"/>
  <c r="CU91" i="95"/>
  <c r="X49" i="96"/>
  <c r="DT92" i="95"/>
  <c r="EQ92" i="95"/>
  <c r="AE19" i="96"/>
  <c r="DO93" i="95"/>
  <c r="CV93" i="95"/>
  <c r="ET94" i="95"/>
  <c r="DF95" i="95"/>
  <c r="ES96" i="95"/>
  <c r="EH97" i="95"/>
  <c r="DN97" i="95"/>
  <c r="AA50" i="96"/>
  <c r="G12" i="96" s="1"/>
  <c r="EM97" i="95"/>
  <c r="DF99" i="95"/>
  <c r="DE101" i="95"/>
  <c r="DP101" i="95"/>
  <c r="EE102" i="95"/>
  <c r="DL102" i="95"/>
  <c r="CS102" i="95"/>
  <c r="EL102" i="95"/>
  <c r="ET103" i="95"/>
  <c r="CU104" i="95"/>
  <c r="DP104" i="95"/>
  <c r="W52" i="96"/>
  <c r="EQ107" i="95"/>
  <c r="DF108" i="95"/>
  <c r="ES109" i="95"/>
  <c r="ET110" i="95"/>
  <c r="DF111" i="95"/>
  <c r="EG112" i="95"/>
  <c r="DN112" i="95"/>
  <c r="DS112" i="95"/>
  <c r="EN112" i="95"/>
  <c r="DY113" i="95"/>
  <c r="EI113" i="95"/>
  <c r="DY114" i="95"/>
  <c r="DE114" i="95"/>
  <c r="DZ114" i="95"/>
  <c r="CV115" i="95"/>
  <c r="X24" i="96"/>
  <c r="CY117" i="95"/>
  <c r="CO117" i="95"/>
  <c r="DU117" i="95"/>
  <c r="EQ117" i="95"/>
  <c r="ET119" i="95"/>
  <c r="CU120" i="95"/>
  <c r="DP120" i="95"/>
  <c r="DC122" i="95"/>
  <c r="DD122" i="95"/>
  <c r="Z55" i="96"/>
  <c r="EO122" i="95"/>
  <c r="DE123" i="95"/>
  <c r="DZ123" i="95"/>
  <c r="DY125" i="95"/>
  <c r="EJ125" i="95"/>
  <c r="ET125" i="95"/>
  <c r="DF126" i="95"/>
  <c r="DC127" i="95"/>
  <c r="Z56" i="96"/>
  <c r="AA26" i="96"/>
  <c r="AB26" i="96"/>
  <c r="EN127" i="95"/>
  <c r="AC26" i="96"/>
  <c r="DE128" i="95"/>
  <c r="DP128" i="95"/>
  <c r="EJ130" i="95"/>
  <c r="CV131" i="95"/>
  <c r="DS132" i="95"/>
  <c r="DK132" i="95"/>
  <c r="EJ15" i="95"/>
  <c r="ET15" i="95"/>
  <c r="DF16" i="95"/>
  <c r="DP16" i="95"/>
  <c r="DX17" i="95"/>
  <c r="AB4" i="96"/>
  <c r="DY18" i="95"/>
  <c r="ET18" i="95"/>
  <c r="DF19" i="95"/>
  <c r="ES20" i="95"/>
  <c r="DY21" i="95"/>
  <c r="ES21" i="95"/>
  <c r="EJ21" i="95"/>
  <c r="CZ22" i="95"/>
  <c r="AC35" i="96"/>
  <c r="EB22" i="95"/>
  <c r="EI23" i="95"/>
  <c r="DY24" i="95"/>
  <c r="DE24" i="95"/>
  <c r="DZ24" i="95"/>
  <c r="DO25" i="95"/>
  <c r="CV25" i="95"/>
  <c r="DY26" i="95"/>
  <c r="ET26" i="95"/>
  <c r="DU27" i="95"/>
  <c r="DV27" i="95"/>
  <c r="ER27" i="95"/>
  <c r="AE6" i="96"/>
  <c r="DP29" i="95"/>
  <c r="ES30" i="95"/>
  <c r="DY31" i="95"/>
  <c r="EJ31" i="95"/>
  <c r="ET31" i="95"/>
  <c r="CY32" i="95"/>
  <c r="CZ32" i="95"/>
  <c r="DV32" i="95"/>
  <c r="AD7" i="96"/>
  <c r="CL32" i="95"/>
  <c r="AE37" i="96" s="1"/>
  <c r="DJ32" i="95"/>
  <c r="CU33" i="95"/>
  <c r="DP34" i="95"/>
  <c r="DZ34" i="95"/>
  <c r="X38" i="96"/>
  <c r="EQ37" i="95"/>
  <c r="ES38" i="95"/>
  <c r="DY39" i="95"/>
  <c r="EJ39" i="95"/>
  <c r="ET39" i="95"/>
  <c r="DP40" i="95"/>
  <c r="X39" i="96"/>
  <c r="DT42" i="95"/>
  <c r="EQ42" i="95"/>
  <c r="CT42" i="95"/>
  <c r="CU44" i="95"/>
  <c r="DF45" i="95"/>
  <c r="EI47" i="95"/>
  <c r="AA10" i="96"/>
  <c r="EM47" i="95"/>
  <c r="DO48" i="95"/>
  <c r="CV48" i="95"/>
  <c r="ES49" i="95"/>
  <c r="EJ50" i="95"/>
  <c r="DO51" i="95"/>
  <c r="CV51" i="95"/>
  <c r="DF51" i="95"/>
  <c r="DP51" i="95"/>
  <c r="DB52" i="95"/>
  <c r="DX52" i="95"/>
  <c r="AB41" i="96"/>
  <c r="EM52" i="95"/>
  <c r="AC11" i="96"/>
  <c r="CV53" i="95"/>
  <c r="CU55" i="95"/>
  <c r="ES55" i="95"/>
  <c r="EJ56" i="95"/>
  <c r="CY57" i="95"/>
  <c r="AC42" i="96"/>
  <c r="AE12" i="96"/>
  <c r="EJ59" i="95"/>
  <c r="ET59" i="95"/>
  <c r="DF60" i="95"/>
  <c r="CU61" i="95"/>
  <c r="EO62" i="95"/>
  <c r="DP65" i="95"/>
  <c r="DZ65" i="95"/>
  <c r="DB67" i="95"/>
  <c r="EM67" i="95"/>
  <c r="AC14" i="96"/>
  <c r="DF68" i="95"/>
  <c r="DP68" i="95"/>
  <c r="EJ71" i="95"/>
  <c r="CY72" i="95"/>
  <c r="DU72" i="95"/>
  <c r="ER72" i="95"/>
  <c r="AE15" i="96"/>
  <c r="DY74" i="95"/>
  <c r="EJ74" i="95"/>
  <c r="ET74" i="95"/>
  <c r="DF75" i="95"/>
  <c r="CU76" i="95"/>
  <c r="DO78" i="95"/>
  <c r="ET78" i="95"/>
  <c r="DF79" i="95"/>
  <c r="DP79" i="95"/>
  <c r="EQ82" i="95"/>
  <c r="ET84" i="95"/>
  <c r="DF85" i="95"/>
  <c r="X48" i="96"/>
  <c r="EQ87" i="95"/>
  <c r="EJ89" i="95"/>
  <c r="ET89" i="95"/>
  <c r="DP90" i="95"/>
  <c r="X19" i="96"/>
  <c r="Z50" i="96"/>
  <c r="ET98" i="95"/>
  <c r="DP99" i="95"/>
  <c r="DZ101" i="95"/>
  <c r="AC51" i="96"/>
  <c r="DZ104" i="95"/>
  <c r="CV105" i="95"/>
  <c r="DF105" i="95"/>
  <c r="DP108" i="95"/>
  <c r="DZ108" i="95"/>
  <c r="DP111" i="95"/>
  <c r="AA53" i="96"/>
  <c r="AB23" i="96"/>
  <c r="ES112" i="95"/>
  <c r="EB112" i="95"/>
  <c r="CV118" i="95"/>
  <c r="DF118" i="95"/>
  <c r="DZ120" i="95"/>
  <c r="CV121" i="95"/>
  <c r="DF121" i="95"/>
  <c r="AA25" i="96"/>
  <c r="EJ123" i="95"/>
  <c r="CV124" i="95"/>
  <c r="DP126" i="95"/>
  <c r="DM127" i="95"/>
  <c r="AB56" i="96"/>
  <c r="EG127" i="95"/>
  <c r="CV129" i="95"/>
  <c r="ET130" i="95"/>
  <c r="DF131" i="95"/>
  <c r="EN132" i="95"/>
  <c r="DY13" i="95"/>
  <c r="CV14" i="95"/>
  <c r="DF14" i="95"/>
  <c r="ES15" i="95"/>
  <c r="EI15" i="95"/>
  <c r="DY16" i="95"/>
  <c r="DE16" i="95"/>
  <c r="DZ16" i="95"/>
  <c r="CZ17" i="95"/>
  <c r="CR17" i="95"/>
  <c r="DW17" i="95"/>
  <c r="DE19" i="95"/>
  <c r="DP19" i="95"/>
  <c r="ET21" i="95"/>
  <c r="EC22" i="95"/>
  <c r="DJ22" i="95"/>
  <c r="CQ22" i="95"/>
  <c r="DV22" i="95"/>
  <c r="DW22" i="95"/>
  <c r="ER22" i="95"/>
  <c r="CL22" i="95"/>
  <c r="AE35" i="96" s="1"/>
  <c r="DH22" i="95"/>
  <c r="CU23" i="95"/>
  <c r="ES23" i="95"/>
  <c r="EJ24" i="95"/>
  <c r="DF25" i="95"/>
  <c r="CY27" i="95"/>
  <c r="CO27" i="95"/>
  <c r="EQ27" i="95"/>
  <c r="DM27" i="95"/>
  <c r="CU28" i="95"/>
  <c r="ES28" i="95"/>
  <c r="DZ29" i="95"/>
  <c r="EI31" i="95"/>
  <c r="X37" i="96"/>
  <c r="ER32" i="95"/>
  <c r="EJ34" i="95"/>
  <c r="DO35" i="95"/>
  <c r="CV35" i="95"/>
  <c r="W38" i="96"/>
  <c r="DT37" i="95"/>
  <c r="DK37" i="95"/>
  <c r="EP37" i="95"/>
  <c r="EI39" i="95"/>
  <c r="DY40" i="95"/>
  <c r="DZ40" i="95"/>
  <c r="X9" i="96"/>
  <c r="Y39" i="96"/>
  <c r="DP45" i="95"/>
  <c r="DZ45" i="95"/>
  <c r="CV46" i="95"/>
  <c r="DF46" i="95"/>
  <c r="DP46" i="95"/>
  <c r="DC47" i="95"/>
  <c r="CT47" i="95"/>
  <c r="AB40" i="96"/>
  <c r="DF48" i="95"/>
  <c r="DP48" i="95"/>
  <c r="DY50" i="95"/>
  <c r="ET50" i="95"/>
  <c r="DZ51" i="95"/>
  <c r="DA52" i="95"/>
  <c r="ES52" i="95"/>
  <c r="DF53" i="95"/>
  <c r="DP53" i="95"/>
  <c r="DZ53" i="95"/>
  <c r="CV54" i="95"/>
  <c r="DF54" i="95"/>
  <c r="DP54" i="95"/>
  <c r="ET56" i="95"/>
  <c r="CX57" i="95"/>
  <c r="DI57" i="95"/>
  <c r="DU57" i="95"/>
  <c r="DV57" i="95"/>
  <c r="ER57" i="95"/>
  <c r="AC12" i="96"/>
  <c r="CN57" i="95"/>
  <c r="CU58" i="95"/>
  <c r="ES58" i="95"/>
  <c r="DE60" i="95"/>
  <c r="DP60" i="95"/>
  <c r="DC62" i="95"/>
  <c r="AA43" i="96"/>
  <c r="AB13" i="96"/>
  <c r="AE13" i="96"/>
  <c r="DO63" i="95"/>
  <c r="CV63" i="95"/>
  <c r="EJ65" i="95"/>
  <c r="CV66" i="95"/>
  <c r="DF66" i="95"/>
  <c r="DP66" i="95"/>
  <c r="DA67" i="95"/>
  <c r="DX67" i="95"/>
  <c r="AB44" i="96"/>
  <c r="DO67" i="95"/>
  <c r="DE68" i="95"/>
  <c r="DZ68" i="95"/>
  <c r="DO69" i="95"/>
  <c r="CV69" i="95"/>
  <c r="ES70" i="95"/>
  <c r="ET71" i="95"/>
  <c r="CX72" i="95"/>
  <c r="EQ72" i="95"/>
  <c r="CN72" i="95"/>
  <c r="DP75" i="95"/>
  <c r="EF77" i="95"/>
  <c r="DC77" i="95"/>
  <c r="CT77" i="95"/>
  <c r="AA46" i="96"/>
  <c r="AB16" i="96"/>
  <c r="EN77" i="95"/>
  <c r="DE79" i="95"/>
  <c r="DZ79" i="95"/>
  <c r="CV80" i="95"/>
  <c r="DF80" i="95"/>
  <c r="W47" i="96"/>
  <c r="CY82" i="95"/>
  <c r="DT82" i="95"/>
  <c r="DU82" i="95"/>
  <c r="EP82" i="95"/>
  <c r="DE83" i="95"/>
  <c r="CV83" i="95"/>
  <c r="ES84" i="95"/>
  <c r="DP85" i="95"/>
  <c r="DT87" i="95"/>
  <c r="EP87" i="95"/>
  <c r="EI89" i="95"/>
  <c r="DY90" i="95"/>
  <c r="DZ90" i="95"/>
  <c r="CV91" i="95"/>
  <c r="DD92" i="95"/>
  <c r="Z49" i="96"/>
  <c r="DS92" i="95"/>
  <c r="EO92" i="95"/>
  <c r="DP93" i="95"/>
  <c r="DZ95" i="95"/>
  <c r="CV96" i="95"/>
  <c r="CS97" i="95"/>
  <c r="AC20" i="96"/>
  <c r="DZ99" i="95"/>
  <c r="EJ101" i="95"/>
  <c r="ET101" i="95"/>
  <c r="CY102" i="95"/>
  <c r="CZ102" i="95"/>
  <c r="DU102" i="95"/>
  <c r="DV102" i="95"/>
  <c r="ER102" i="95"/>
  <c r="AE21" i="96"/>
  <c r="EJ104" i="95"/>
  <c r="ET104" i="95"/>
  <c r="DP105" i="95"/>
  <c r="DC107" i="95"/>
  <c r="Z52" i="96"/>
  <c r="DS107" i="95"/>
  <c r="DZ107" i="95" s="1"/>
  <c r="EJ108" i="95"/>
  <c r="CV109" i="95"/>
  <c r="DZ111" i="95"/>
  <c r="DA112" i="95"/>
  <c r="DB112" i="95"/>
  <c r="AA23" i="96"/>
  <c r="EL112" i="95"/>
  <c r="AE23" i="96"/>
  <c r="ET114" i="95"/>
  <c r="DE115" i="95"/>
  <c r="DZ115" i="95"/>
  <c r="W24" i="96"/>
  <c r="Z54" i="96"/>
  <c r="AB24" i="96"/>
  <c r="EO117" i="95"/>
  <c r="DP118" i="95"/>
  <c r="EJ120" i="95"/>
  <c r="ET120" i="95"/>
  <c r="DP121" i="95"/>
  <c r="DX122" i="95"/>
  <c r="AB25" i="96"/>
  <c r="DI122" i="95"/>
  <c r="ES123" i="95"/>
  <c r="ET123" i="95"/>
  <c r="DF124" i="95"/>
  <c r="DZ126" i="95"/>
  <c r="DX127" i="95"/>
  <c r="EJ128" i="95"/>
  <c r="ET128" i="95"/>
  <c r="DF129" i="95"/>
  <c r="DP131" i="95"/>
  <c r="DB132" i="95"/>
  <c r="BH132" i="95"/>
  <c r="BQ132" i="95"/>
  <c r="EB132" i="95"/>
  <c r="Y7" i="96"/>
  <c r="DZ42" i="95"/>
  <c r="W4" i="96"/>
  <c r="DO17" i="95"/>
  <c r="AD9" i="96"/>
  <c r="ES42" i="95"/>
  <c r="AM7" i="95"/>
  <c r="AD3" i="95"/>
  <c r="Z5" i="96"/>
  <c r="DY22" i="95"/>
  <c r="AD8" i="96"/>
  <c r="DF13" i="95"/>
  <c r="DZ17" i="95"/>
  <c r="W8" i="96"/>
  <c r="W9" i="96"/>
  <c r="Y9" i="96"/>
  <c r="AD4" i="96"/>
  <c r="ES17" i="95"/>
  <c r="X6" i="96"/>
  <c r="EI27" i="95"/>
  <c r="AD13" i="96"/>
  <c r="AA4" i="96"/>
  <c r="CY17" i="95"/>
  <c r="DH17" i="95"/>
  <c r="DP17" i="95" s="1"/>
  <c r="EH17" i="95"/>
  <c r="EE22" i="95"/>
  <c r="EI25" i="95"/>
  <c r="DS27" i="95"/>
  <c r="EB27" i="95"/>
  <c r="CU32" i="95"/>
  <c r="CO32" i="95"/>
  <c r="CX32" i="95"/>
  <c r="EG32" i="95"/>
  <c r="EI33" i="95"/>
  <c r="AE8" i="96"/>
  <c r="ED37" i="95"/>
  <c r="CU41" i="95"/>
  <c r="EI41" i="95"/>
  <c r="AB9" i="96"/>
  <c r="DA42" i="95"/>
  <c r="DO14" i="95"/>
  <c r="CO17" i="95"/>
  <c r="CX17" i="95"/>
  <c r="EG17" i="95"/>
  <c r="EI18" i="95"/>
  <c r="DE20" i="95"/>
  <c r="CT22" i="95"/>
  <c r="DC22" i="95"/>
  <c r="DL22" i="95"/>
  <c r="ED22" i="95"/>
  <c r="EI26" i="95"/>
  <c r="AA36" i="96"/>
  <c r="CQ27" i="95"/>
  <c r="CZ27" i="95"/>
  <c r="DI27" i="95"/>
  <c r="DR27" i="95"/>
  <c r="DE28" i="95"/>
  <c r="DO30" i="95"/>
  <c r="W37" i="96"/>
  <c r="CN32" i="95"/>
  <c r="DN32" i="95"/>
  <c r="EF32" i="95"/>
  <c r="CU34" i="95"/>
  <c r="DE36" i="95"/>
  <c r="AD38" i="96"/>
  <c r="CS37" i="95"/>
  <c r="CV37" i="95" s="1"/>
  <c r="DB37" i="95"/>
  <c r="EL37" i="95"/>
  <c r="DO38" i="95"/>
  <c r="Z39" i="96"/>
  <c r="AA9" i="96"/>
  <c r="CP42" i="95"/>
  <c r="CZ42" i="95"/>
  <c r="Y10" i="96"/>
  <c r="Z12" i="96"/>
  <c r="DY57" i="95"/>
  <c r="X14" i="96"/>
  <c r="W16" i="96"/>
  <c r="AD19" i="96"/>
  <c r="DO15" i="95"/>
  <c r="W34" i="96"/>
  <c r="EF17" i="95"/>
  <c r="CU19" i="95"/>
  <c r="DE21" i="95"/>
  <c r="AD35" i="96"/>
  <c r="DK22" i="95"/>
  <c r="EL22" i="95"/>
  <c r="DH27" i="95"/>
  <c r="DE29" i="95"/>
  <c r="DM32" i="95"/>
  <c r="DJ37" i="95"/>
  <c r="EB37" i="95"/>
  <c r="CU42" i="95"/>
  <c r="CO42" i="95"/>
  <c r="CY42" i="95"/>
  <c r="DO43" i="95"/>
  <c r="W10" i="96"/>
  <c r="DO47" i="95"/>
  <c r="W11" i="96"/>
  <c r="W14" i="96"/>
  <c r="X34" i="96"/>
  <c r="CL17" i="95"/>
  <c r="AE34" i="96" s="1"/>
  <c r="EN17" i="95"/>
  <c r="AB35" i="96"/>
  <c r="Y36" i="96"/>
  <c r="CX27" i="95"/>
  <c r="EP27" i="95"/>
  <c r="ET27" i="95" s="1"/>
  <c r="AC37" i="96"/>
  <c r="EM32" i="95"/>
  <c r="AA38" i="96"/>
  <c r="DI37" i="95"/>
  <c r="DR37" i="95"/>
  <c r="ER37" i="95"/>
  <c r="DE38" i="95"/>
  <c r="W39" i="96"/>
  <c r="CN42" i="95"/>
  <c r="CX42" i="95"/>
  <c r="DH42" i="95"/>
  <c r="EM42" i="95"/>
  <c r="DE44" i="95"/>
  <c r="EI44" i="95"/>
  <c r="AD15" i="96"/>
  <c r="ED17" i="95"/>
  <c r="DR22" i="95"/>
  <c r="EF27" i="95"/>
  <c r="AD37" i="96"/>
  <c r="DT32" i="95"/>
  <c r="EC32" i="95"/>
  <c r="DH37" i="95"/>
  <c r="EH37" i="95"/>
  <c r="EN42" i="95"/>
  <c r="EL42" i="95"/>
  <c r="ET43" i="95"/>
  <c r="EI97" i="95"/>
  <c r="Z10" i="96"/>
  <c r="DY47" i="95"/>
  <c r="Y12" i="96"/>
  <c r="F46" i="96" s="1"/>
  <c r="CU57" i="95"/>
  <c r="AD12" i="96"/>
  <c r="ES57" i="95"/>
  <c r="Y13" i="96"/>
  <c r="Z14" i="96"/>
  <c r="W19" i="96"/>
  <c r="AD34" i="96"/>
  <c r="DB17" i="95"/>
  <c r="EL17" i="95"/>
  <c r="Z35" i="96"/>
  <c r="CY22" i="95"/>
  <c r="X36" i="96"/>
  <c r="CL27" i="95"/>
  <c r="AE36" i="96" s="1"/>
  <c r="DD27" i="95"/>
  <c r="AB37" i="96"/>
  <c r="DA32" i="95"/>
  <c r="DS32" i="95"/>
  <c r="Y38" i="96"/>
  <c r="CX37" i="95"/>
  <c r="DF37" i="95" s="1"/>
  <c r="DE40" i="95"/>
  <c r="AC39" i="96"/>
  <c r="DE42" i="95"/>
  <c r="DZ43" i="95"/>
  <c r="EJ43" i="95"/>
  <c r="ES44" i="95"/>
  <c r="CV45" i="95"/>
  <c r="EH42" i="95"/>
  <c r="DD42" i="95"/>
  <c r="DE47" i="95"/>
  <c r="Z16" i="96"/>
  <c r="AB34" i="96"/>
  <c r="DA17" i="95"/>
  <c r="Y35" i="96"/>
  <c r="CX22" i="95"/>
  <c r="DR32" i="95"/>
  <c r="DM42" i="95"/>
  <c r="DC42" i="95"/>
  <c r="EI42" i="95"/>
  <c r="CV43" i="95"/>
  <c r="DZ67" i="95"/>
  <c r="AD10" i="96"/>
  <c r="W18" i="96"/>
  <c r="AA34" i="96"/>
  <c r="AD36" i="96"/>
  <c r="CR42" i="95"/>
  <c r="DB42" i="95"/>
  <c r="ET44" i="95"/>
  <c r="CV72" i="95"/>
  <c r="EI102" i="95"/>
  <c r="AD40" i="96"/>
  <c r="AC10" i="96"/>
  <c r="CS47" i="95"/>
  <c r="DB47" i="95"/>
  <c r="EC47" i="95"/>
  <c r="EL47" i="95"/>
  <c r="Z41" i="96"/>
  <c r="AA11" i="96"/>
  <c r="CP52" i="95"/>
  <c r="CV52" i="95" s="1"/>
  <c r="CY52" i="95"/>
  <c r="DH52" i="95"/>
  <c r="DP52" i="95" s="1"/>
  <c r="EH52" i="95"/>
  <c r="X42" i="96"/>
  <c r="CL57" i="95"/>
  <c r="AE42" i="96" s="1"/>
  <c r="DD57" i="95"/>
  <c r="EE57" i="95"/>
  <c r="EI60" i="95"/>
  <c r="AB43" i="96"/>
  <c r="AD43" i="96"/>
  <c r="AC13" i="96"/>
  <c r="CS62" i="95"/>
  <c r="EL62" i="95"/>
  <c r="Z44" i="96"/>
  <c r="AA14" i="96"/>
  <c r="CP67" i="95"/>
  <c r="CY67" i="95"/>
  <c r="DH67" i="95"/>
  <c r="EH67" i="95"/>
  <c r="X45" i="96"/>
  <c r="CL72" i="95"/>
  <c r="AE45" i="96" s="1"/>
  <c r="DD72" i="95"/>
  <c r="EE72" i="95"/>
  <c r="EI75" i="95"/>
  <c r="DO77" i="95"/>
  <c r="CR77" i="95"/>
  <c r="DA77" i="95"/>
  <c r="DJ77" i="95"/>
  <c r="EB77" i="95"/>
  <c r="DY81" i="95"/>
  <c r="CO82" i="95"/>
  <c r="CX82" i="95"/>
  <c r="EG82" i="95"/>
  <c r="AE18" i="96"/>
  <c r="DC87" i="95"/>
  <c r="ED87" i="95"/>
  <c r="EI91" i="95"/>
  <c r="AB19" i="96"/>
  <c r="CZ92" i="95"/>
  <c r="DR92" i="95"/>
  <c r="DO96" i="95"/>
  <c r="EF97" i="95"/>
  <c r="EO97" i="95"/>
  <c r="CQ97" i="95"/>
  <c r="DD97" i="95"/>
  <c r="CV102" i="95"/>
  <c r="Z133" i="95"/>
  <c r="AV133" i="95"/>
  <c r="BJ133" i="95"/>
  <c r="CF133" i="95"/>
  <c r="CU45" i="95"/>
  <c r="DA47" i="95"/>
  <c r="EB47" i="95"/>
  <c r="CX52" i="95"/>
  <c r="EG52" i="95"/>
  <c r="DE55" i="95"/>
  <c r="DC57" i="95"/>
  <c r="ED57" i="95"/>
  <c r="DA62" i="95"/>
  <c r="DJ62" i="95"/>
  <c r="EB62" i="95"/>
  <c r="CX67" i="95"/>
  <c r="EG67" i="95"/>
  <c r="DE70" i="95"/>
  <c r="ED72" i="95"/>
  <c r="CQ77" i="95"/>
  <c r="DR77" i="95"/>
  <c r="DE78" i="95"/>
  <c r="DO80" i="95"/>
  <c r="CN82" i="95"/>
  <c r="EF82" i="95"/>
  <c r="DE86" i="95"/>
  <c r="AD48" i="96"/>
  <c r="CS87" i="95"/>
  <c r="CV87" i="95" s="1"/>
  <c r="EC87" i="95"/>
  <c r="DO88" i="95"/>
  <c r="AA19" i="96"/>
  <c r="CP92" i="95"/>
  <c r="CY92" i="95"/>
  <c r="DH92" i="95"/>
  <c r="EH92" i="95"/>
  <c r="DE94" i="95"/>
  <c r="DC97" i="95"/>
  <c r="D133" i="95"/>
  <c r="Y133" i="95"/>
  <c r="AJ133" i="95"/>
  <c r="AU133" i="95"/>
  <c r="BF133" i="95"/>
  <c r="BT133" i="95"/>
  <c r="CE133" i="95"/>
  <c r="DY102" i="95"/>
  <c r="Z21" i="96"/>
  <c r="AD22" i="96"/>
  <c r="AE57" i="96"/>
  <c r="AA40" i="96"/>
  <c r="CZ47" i="95"/>
  <c r="DI47" i="95"/>
  <c r="DR47" i="95"/>
  <c r="W41" i="96"/>
  <c r="EF52" i="95"/>
  <c r="AD42" i="96"/>
  <c r="DB57" i="95"/>
  <c r="DK57" i="95"/>
  <c r="DT57" i="95"/>
  <c r="EC57" i="95"/>
  <c r="EL57" i="95"/>
  <c r="Z43" i="96"/>
  <c r="CQ62" i="95"/>
  <c r="CV62" i="95" s="1"/>
  <c r="CZ62" i="95"/>
  <c r="DR62" i="95"/>
  <c r="DZ62" i="95" s="1"/>
  <c r="W44" i="96"/>
  <c r="DE67" i="95"/>
  <c r="DN67" i="95"/>
  <c r="EF67" i="95"/>
  <c r="AD45" i="96"/>
  <c r="AC15" i="96"/>
  <c r="DB72" i="95"/>
  <c r="DK72" i="95"/>
  <c r="DT72" i="95"/>
  <c r="EC72" i="95"/>
  <c r="EL72" i="95"/>
  <c r="Z46" i="96"/>
  <c r="AA16" i="96"/>
  <c r="CY77" i="95"/>
  <c r="DH77" i="95"/>
  <c r="EH77" i="95"/>
  <c r="X47" i="96"/>
  <c r="CL82" i="95"/>
  <c r="AE47" i="96" s="1"/>
  <c r="DD82" i="95"/>
  <c r="DM82" i="95"/>
  <c r="EE82" i="95"/>
  <c r="AB48" i="96"/>
  <c r="DA87" i="95"/>
  <c r="DJ87" i="95"/>
  <c r="EB87" i="95"/>
  <c r="Y49" i="96"/>
  <c r="CX92" i="95"/>
  <c r="EG92" i="95"/>
  <c r="DE95" i="95"/>
  <c r="CL97" i="95"/>
  <c r="AE50" i="96" s="1"/>
  <c r="DB97" i="95"/>
  <c r="EE97" i="95"/>
  <c r="M133" i="95"/>
  <c r="AI133" i="95"/>
  <c r="BE133" i="95"/>
  <c r="E27" i="96"/>
  <c r="EL97" i="95"/>
  <c r="Y27" i="96"/>
  <c r="Z40" i="96"/>
  <c r="CP47" i="95"/>
  <c r="DH47" i="95"/>
  <c r="DP47" i="95" s="1"/>
  <c r="EH47" i="95"/>
  <c r="DE49" i="95"/>
  <c r="X41" i="96"/>
  <c r="CL52" i="95"/>
  <c r="AE41" i="96" s="1"/>
  <c r="EE52" i="95"/>
  <c r="AB42" i="96"/>
  <c r="H11" i="96" s="1"/>
  <c r="CR57" i="95"/>
  <c r="EB57" i="95"/>
  <c r="Y43" i="96"/>
  <c r="DH62" i="95"/>
  <c r="EH62" i="95"/>
  <c r="DE64" i="95"/>
  <c r="X44" i="96"/>
  <c r="CL67" i="95"/>
  <c r="AE44" i="96" s="1"/>
  <c r="EE67" i="95"/>
  <c r="AB45" i="96"/>
  <c r="EB72" i="95"/>
  <c r="Y46" i="96"/>
  <c r="CX77" i="95"/>
  <c r="DE80" i="95"/>
  <c r="AC47" i="96"/>
  <c r="AA48" i="96"/>
  <c r="DR87" i="95"/>
  <c r="DO90" i="95"/>
  <c r="W49" i="96"/>
  <c r="DE92" i="95"/>
  <c r="CU96" i="95"/>
  <c r="W50" i="96"/>
  <c r="Y50" i="96"/>
  <c r="F52" i="96" s="1"/>
  <c r="DS97" i="95"/>
  <c r="AB50" i="96"/>
  <c r="H12" i="96" s="1"/>
  <c r="AC50" i="96"/>
  <c r="D23" i="96" s="1"/>
  <c r="CZ97" i="95"/>
  <c r="ED97" i="95"/>
  <c r="BC133" i="95"/>
  <c r="BY133" i="95"/>
  <c r="L133" i="95"/>
  <c r="AS133" i="95"/>
  <c r="BD133" i="95"/>
  <c r="BO133" i="95"/>
  <c r="BZ133" i="95"/>
  <c r="C26" i="96"/>
  <c r="CX97" i="95"/>
  <c r="EB97" i="95"/>
  <c r="CX47" i="95"/>
  <c r="DF47" i="95" s="1"/>
  <c r="DX47" i="95"/>
  <c r="DE50" i="95"/>
  <c r="DU52" i="95"/>
  <c r="DR57" i="95"/>
  <c r="DE58" i="95"/>
  <c r="CX62" i="95"/>
  <c r="DE65" i="95"/>
  <c r="DR72" i="95"/>
  <c r="DE73" i="95"/>
  <c r="DE77" i="95"/>
  <c r="AD47" i="96"/>
  <c r="DO83" i="95"/>
  <c r="DH87" i="95"/>
  <c r="EH87" i="95"/>
  <c r="EE92" i="95"/>
  <c r="X50" i="96"/>
  <c r="H52" i="96" s="1"/>
  <c r="AB20" i="96"/>
  <c r="H8" i="96" s="1"/>
  <c r="AD50" i="96"/>
  <c r="CY97" i="95"/>
  <c r="CV112" i="95"/>
  <c r="V133" i="95"/>
  <c r="AR133" i="95"/>
  <c r="BN133" i="95"/>
  <c r="CJ133" i="95"/>
  <c r="X20" i="96"/>
  <c r="H47" i="96" s="1"/>
  <c r="Z22" i="96"/>
  <c r="Z23" i="96"/>
  <c r="DY112" i="95"/>
  <c r="EI117" i="95"/>
  <c r="W40" i="96"/>
  <c r="CN47" i="95"/>
  <c r="EF47" i="95"/>
  <c r="AD41" i="96"/>
  <c r="EL52" i="95"/>
  <c r="Z42" i="96"/>
  <c r="F11" i="96" s="1"/>
  <c r="DH57" i="95"/>
  <c r="X43" i="96"/>
  <c r="AD44" i="96"/>
  <c r="EL67" i="95"/>
  <c r="Z45" i="96"/>
  <c r="DH72" i="95"/>
  <c r="X46" i="96"/>
  <c r="CL77" i="95"/>
  <c r="AE46" i="96" s="1"/>
  <c r="DM77" i="95"/>
  <c r="AB47" i="96"/>
  <c r="DJ82" i="95"/>
  <c r="DP82" i="95" s="1"/>
  <c r="Y48" i="96"/>
  <c r="CX87" i="95"/>
  <c r="AC49" i="96"/>
  <c r="DL92" i="95"/>
  <c r="CH133" i="95"/>
  <c r="H133" i="95"/>
  <c r="R133" i="95"/>
  <c r="AF133" i="95"/>
  <c r="BB133" i="95"/>
  <c r="BX133" i="95"/>
  <c r="CI133" i="95"/>
  <c r="AD23" i="96"/>
  <c r="Z24" i="96"/>
  <c r="DY117" i="95"/>
  <c r="AA57" i="96"/>
  <c r="DM62" i="95"/>
  <c r="EB67" i="95"/>
  <c r="EG72" i="95"/>
  <c r="ED77" i="95"/>
  <c r="DR82" i="95"/>
  <c r="W48" i="96"/>
  <c r="EF87" i="95"/>
  <c r="AD49" i="96"/>
  <c r="EL92" i="95"/>
  <c r="EJ96" i="95"/>
  <c r="DX97" i="95"/>
  <c r="DE98" i="95"/>
  <c r="CV107" i="95"/>
  <c r="CV117" i="95"/>
  <c r="AB133" i="95"/>
  <c r="Q133" i="95"/>
  <c r="BA133" i="95"/>
  <c r="BW133" i="95"/>
  <c r="AB57" i="96"/>
  <c r="AD27" i="96"/>
  <c r="AA41" i="96"/>
  <c r="AA44" i="96"/>
  <c r="AD46" i="96"/>
  <c r="DP96" i="95"/>
  <c r="DH97" i="95"/>
  <c r="DP97" i="95" s="1"/>
  <c r="EJ98" i="95"/>
  <c r="BU133" i="95"/>
  <c r="AA133" i="95"/>
  <c r="AL133" i="95"/>
  <c r="BV133" i="95"/>
  <c r="CG133" i="95"/>
  <c r="CN97" i="95"/>
  <c r="EI99" i="95"/>
  <c r="AD51" i="96"/>
  <c r="AC21" i="96"/>
  <c r="EC102" i="95"/>
  <c r="AA22" i="96"/>
  <c r="DH107" i="95"/>
  <c r="EH107" i="95"/>
  <c r="EE112" i="95"/>
  <c r="DS117" i="95"/>
  <c r="EB117" i="95"/>
  <c r="CX122" i="95"/>
  <c r="EG122" i="95"/>
  <c r="AE26" i="96"/>
  <c r="CT127" i="95"/>
  <c r="ED127" i="95"/>
  <c r="EI131" i="95"/>
  <c r="BG132" i="95"/>
  <c r="CQ132" i="95"/>
  <c r="CZ132" i="95"/>
  <c r="DI132" i="95"/>
  <c r="DR132" i="95"/>
  <c r="G133" i="95"/>
  <c r="P133" i="95"/>
  <c r="AH133" i="95"/>
  <c r="AQ133" i="95"/>
  <c r="AZ133" i="95"/>
  <c r="AE27" i="96"/>
  <c r="B22" i="96"/>
  <c r="B26" i="96"/>
  <c r="D27" i="96"/>
  <c r="EI100" i="95"/>
  <c r="AB51" i="96"/>
  <c r="DA102" i="95"/>
  <c r="DJ102" i="95"/>
  <c r="EB102" i="95"/>
  <c r="DO104" i="95"/>
  <c r="Y52" i="96"/>
  <c r="CX107" i="95"/>
  <c r="EG107" i="95"/>
  <c r="EI108" i="95"/>
  <c r="DE110" i="95"/>
  <c r="AC53" i="96"/>
  <c r="DC112" i="95"/>
  <c r="DL112" i="95"/>
  <c r="DP112" i="95" s="1"/>
  <c r="ED112" i="95"/>
  <c r="EM112" i="95"/>
  <c r="EI116" i="95"/>
  <c r="AA54" i="96"/>
  <c r="CZ117" i="95"/>
  <c r="DI117" i="95"/>
  <c r="DR117" i="95"/>
  <c r="DE118" i="95"/>
  <c r="DO120" i="95"/>
  <c r="W55" i="96"/>
  <c r="DN122" i="95"/>
  <c r="EF122" i="95"/>
  <c r="EI124" i="95"/>
  <c r="DE126" i="95"/>
  <c r="AD56" i="96"/>
  <c r="DB127" i="95"/>
  <c r="EC127" i="95"/>
  <c r="EL127" i="95"/>
  <c r="DO128" i="95"/>
  <c r="AN132" i="95"/>
  <c r="AW132" i="95"/>
  <c r="EI132" i="95" s="1"/>
  <c r="CY132" i="95"/>
  <c r="DH132" i="95"/>
  <c r="EQ132" i="95"/>
  <c r="F133" i="95"/>
  <c r="O133" i="95"/>
  <c r="X133" i="95"/>
  <c r="AG133" i="95"/>
  <c r="AP133" i="95"/>
  <c r="BP133" i="95"/>
  <c r="C23" i="96"/>
  <c r="AA51" i="96"/>
  <c r="DR102" i="95"/>
  <c r="DE103" i="95"/>
  <c r="EF107" i="95"/>
  <c r="DE111" i="95"/>
  <c r="AD53" i="96"/>
  <c r="DH117" i="95"/>
  <c r="DE119" i="95"/>
  <c r="DM122" i="95"/>
  <c r="DJ127" i="95"/>
  <c r="EB127" i="95"/>
  <c r="AD132" i="95"/>
  <c r="AM132" i="95"/>
  <c r="CO132" i="95"/>
  <c r="CX132" i="95"/>
  <c r="DX132" i="95"/>
  <c r="EP132" i="95"/>
  <c r="E133" i="95"/>
  <c r="N133" i="95"/>
  <c r="W133" i="95"/>
  <c r="G52" i="96"/>
  <c r="G8" i="96"/>
  <c r="E11" i="96"/>
  <c r="B23" i="96"/>
  <c r="B27" i="96"/>
  <c r="Z51" i="96"/>
  <c r="DH102" i="95"/>
  <c r="X52" i="96"/>
  <c r="CL107" i="95"/>
  <c r="AE52" i="96" s="1"/>
  <c r="EN107" i="95"/>
  <c r="AB53" i="96"/>
  <c r="Y54" i="96"/>
  <c r="CX117" i="95"/>
  <c r="AC55" i="96"/>
  <c r="EM122" i="95"/>
  <c r="AA56" i="96"/>
  <c r="DR127" i="95"/>
  <c r="DZ127" i="95" s="1"/>
  <c r="ER127" i="95"/>
  <c r="T132" i="95"/>
  <c r="CN132" i="95"/>
  <c r="DN132" i="95"/>
  <c r="DW132" i="95"/>
  <c r="EO132" i="95"/>
  <c r="Z26" i="96"/>
  <c r="F12" i="96"/>
  <c r="CX102" i="95"/>
  <c r="EG102" i="95"/>
  <c r="ED107" i="95"/>
  <c r="DR112" i="95"/>
  <c r="EF117" i="95"/>
  <c r="AD55" i="96"/>
  <c r="DK122" i="95"/>
  <c r="EC122" i="95"/>
  <c r="DH127" i="95"/>
  <c r="EH127" i="95"/>
  <c r="S132" i="95"/>
  <c r="DE132" i="95" s="1"/>
  <c r="DD132" i="95"/>
  <c r="DM132" i="95"/>
  <c r="DV132" i="95"/>
  <c r="EE132" i="95"/>
  <c r="C133" i="95"/>
  <c r="BM133" i="95"/>
  <c r="E8" i="96"/>
  <c r="E12" i="96"/>
  <c r="W51" i="96"/>
  <c r="AD52" i="96"/>
  <c r="DB107" i="95"/>
  <c r="EL107" i="95"/>
  <c r="Z53" i="96"/>
  <c r="CY112" i="95"/>
  <c r="X54" i="96"/>
  <c r="CL117" i="95"/>
  <c r="AE54" i="96" s="1"/>
  <c r="DD117" i="95"/>
  <c r="EE117" i="95"/>
  <c r="AB55" i="96"/>
  <c r="EB122" i="95"/>
  <c r="ES122" i="95"/>
  <c r="Y56" i="96"/>
  <c r="CX127" i="95"/>
  <c r="DE130" i="95"/>
  <c r="CB132" i="95"/>
  <c r="DC132" i="95"/>
  <c r="DU132" i="95"/>
  <c r="EM132" i="95"/>
  <c r="B133" i="95"/>
  <c r="AK133" i="95"/>
  <c r="AT133" i="95"/>
  <c r="BL133" i="95"/>
  <c r="CD133" i="95"/>
  <c r="E26" i="96"/>
  <c r="X51" i="96"/>
  <c r="CL102" i="95"/>
  <c r="AE51" i="96" s="1"/>
  <c r="DD102" i="95"/>
  <c r="AB52" i="96"/>
  <c r="DA107" i="95"/>
  <c r="Y53" i="96"/>
  <c r="CX112" i="95"/>
  <c r="AC54" i="96"/>
  <c r="DC117" i="95"/>
  <c r="AA55" i="96"/>
  <c r="CZ122" i="95"/>
  <c r="DR122" i="95"/>
  <c r="W56" i="96"/>
  <c r="BR132" i="95"/>
  <c r="CA132" i="95"/>
  <c r="ES132" i="95" s="1"/>
  <c r="CS132" i="95"/>
  <c r="EL132" i="95"/>
  <c r="BK133" i="95"/>
  <c r="D22" i="96"/>
  <c r="D26" i="96"/>
  <c r="AA52" i="96"/>
  <c r="AD54" i="96"/>
  <c r="CR132" i="95"/>
  <c r="C22" i="96"/>
  <c r="E23" i="96"/>
  <c r="ET87" i="95" l="1"/>
  <c r="E22" i="96"/>
  <c r="G11" i="96"/>
  <c r="H51" i="96"/>
  <c r="G51" i="96"/>
  <c r="F51" i="96"/>
  <c r="H7" i="96"/>
  <c r="DN133" i="95"/>
  <c r="DP87" i="95"/>
  <c r="DF92" i="95"/>
  <c r="ET67" i="95"/>
  <c r="CV47" i="95"/>
  <c r="EJ92" i="95"/>
  <c r="ET77" i="95"/>
  <c r="DZ37" i="95"/>
  <c r="ET122" i="95"/>
  <c r="CV77" i="95"/>
  <c r="DP27" i="95"/>
  <c r="AF56" i="96"/>
  <c r="DP122" i="95"/>
  <c r="EJ107" i="95"/>
  <c r="ET102" i="95"/>
  <c r="EJ82" i="95"/>
  <c r="CV57" i="95"/>
  <c r="CT133" i="95"/>
  <c r="DZ57" i="95"/>
  <c r="DW133" i="95"/>
  <c r="AF36" i="96"/>
  <c r="DP102" i="95"/>
  <c r="DZ117" i="95"/>
  <c r="ET97" i="95"/>
  <c r="CV67" i="95"/>
  <c r="DP22" i="95"/>
  <c r="ES32" i="95"/>
  <c r="ET32" i="95"/>
  <c r="ET22" i="95"/>
  <c r="DZ112" i="95"/>
  <c r="AF53" i="96"/>
  <c r="EJ112" i="95"/>
  <c r="DP72" i="95"/>
  <c r="ET57" i="95"/>
  <c r="EJ22" i="95"/>
  <c r="DO127" i="95"/>
  <c r="DE102" i="95"/>
  <c r="EI62" i="95"/>
  <c r="ES92" i="95"/>
  <c r="ET82" i="95"/>
  <c r="DO62" i="95"/>
  <c r="DY72" i="95"/>
  <c r="ET117" i="95"/>
  <c r="DY27" i="95"/>
  <c r="DA133" i="95"/>
  <c r="ET52" i="95"/>
  <c r="DF97" i="95"/>
  <c r="DZ92" i="95"/>
  <c r="AF35" i="96"/>
  <c r="EJ42" i="95"/>
  <c r="DV133" i="95"/>
  <c r="DX133" i="95"/>
  <c r="DZ102" i="95"/>
  <c r="DO102" i="95"/>
  <c r="DF67" i="95"/>
  <c r="ET47" i="95"/>
  <c r="EJ122" i="95"/>
  <c r="ET107" i="95"/>
  <c r="CP133" i="95"/>
  <c r="ET62" i="95"/>
  <c r="X10" i="96"/>
  <c r="AF10" i="96" s="1"/>
  <c r="CV27" i="95"/>
  <c r="AF40" i="96"/>
  <c r="DE97" i="95"/>
  <c r="AC133" i="95"/>
  <c r="EO133" i="95"/>
  <c r="EN133" i="95"/>
  <c r="EP133" i="95"/>
  <c r="ED133" i="95"/>
  <c r="DS133" i="95"/>
  <c r="DZ52" i="95"/>
  <c r="CU52" i="95"/>
  <c r="DF72" i="95"/>
  <c r="ES107" i="95"/>
  <c r="CV92" i="95"/>
  <c r="CV82" i="95"/>
  <c r="CV42" i="95"/>
  <c r="DO52" i="95"/>
  <c r="ES22" i="95"/>
  <c r="Z6" i="96"/>
  <c r="DF112" i="95"/>
  <c r="DM133" i="95"/>
  <c r="DJ133" i="95"/>
  <c r="EF133" i="95"/>
  <c r="EJ52" i="95"/>
  <c r="DO87" i="95"/>
  <c r="DF57" i="95"/>
  <c r="AD11" i="96"/>
  <c r="DZ32" i="95"/>
  <c r="X13" i="96"/>
  <c r="ET37" i="95"/>
  <c r="CV32" i="95"/>
  <c r="EJ32" i="95"/>
  <c r="AO14" i="95"/>
  <c r="AO15" i="95" s="1"/>
  <c r="AO16" i="95" s="1"/>
  <c r="AO18" i="95" s="1"/>
  <c r="AO19" i="95" s="1"/>
  <c r="AO20" i="95" s="1"/>
  <c r="AO21" i="95" s="1"/>
  <c r="AO23" i="95" s="1"/>
  <c r="AO24" i="95" s="1"/>
  <c r="AO25" i="95" s="1"/>
  <c r="AO26" i="95" s="1"/>
  <c r="AO28" i="95" s="1"/>
  <c r="AO29" i="95" s="1"/>
  <c r="AO30" i="95" s="1"/>
  <c r="AO31" i="95" s="1"/>
  <c r="AO33" i="95" s="1"/>
  <c r="AO34" i="95" s="1"/>
  <c r="AO35" i="95" s="1"/>
  <c r="AO36" i="95" s="1"/>
  <c r="AO38" i="95" s="1"/>
  <c r="AO39" i="95" s="1"/>
  <c r="AO40" i="95" s="1"/>
  <c r="AO41" i="95" s="1"/>
  <c r="AO43" i="95" s="1"/>
  <c r="AO44" i="95" s="1"/>
  <c r="AO45" i="95" s="1"/>
  <c r="AO46" i="95" s="1"/>
  <c r="AO48" i="95" s="1"/>
  <c r="AO49" i="95" s="1"/>
  <c r="AO50" i="95" s="1"/>
  <c r="AO51" i="95" s="1"/>
  <c r="AO53" i="95" s="1"/>
  <c r="AO54" i="95" s="1"/>
  <c r="AO55" i="95" s="1"/>
  <c r="AO56" i="95" s="1"/>
  <c r="AO58" i="95" s="1"/>
  <c r="AO59" i="95" s="1"/>
  <c r="AO60" i="95" s="1"/>
  <c r="AO61" i="95" s="1"/>
  <c r="AO63" i="95" s="1"/>
  <c r="AO64" i="95" s="1"/>
  <c r="AO65" i="95" s="1"/>
  <c r="AO66" i="95" s="1"/>
  <c r="AO68" i="95" s="1"/>
  <c r="AO69" i="95" s="1"/>
  <c r="AO70" i="95" s="1"/>
  <c r="AO71" i="95" s="1"/>
  <c r="AO73" i="95" s="1"/>
  <c r="AO74" i="95" s="1"/>
  <c r="AO75" i="95" s="1"/>
  <c r="AO76" i="95" s="1"/>
  <c r="AO78" i="95" s="1"/>
  <c r="AO79" i="95" s="1"/>
  <c r="AO80" i="95" s="1"/>
  <c r="AO81" i="95" s="1"/>
  <c r="AO83" i="95" s="1"/>
  <c r="AO84" i="95" s="1"/>
  <c r="AO85" i="95" s="1"/>
  <c r="AO86" i="95" s="1"/>
  <c r="AO88" i="95" s="1"/>
  <c r="AO89" i="95" s="1"/>
  <c r="AO90" i="95" s="1"/>
  <c r="AO91" i="95" s="1"/>
  <c r="AO93" i="95" s="1"/>
  <c r="AO94" i="95" s="1"/>
  <c r="AO95" i="95" s="1"/>
  <c r="AO96" i="95" s="1"/>
  <c r="AO98" i="95" s="1"/>
  <c r="AO99" i="95" s="1"/>
  <c r="AO100" i="95" s="1"/>
  <c r="AO101" i="95" s="1"/>
  <c r="AO103" i="95" s="1"/>
  <c r="AO104" i="95" s="1"/>
  <c r="AO105" i="95" s="1"/>
  <c r="AO106" i="95" s="1"/>
  <c r="AO108" i="95" s="1"/>
  <c r="AO109" i="95" s="1"/>
  <c r="AO110" i="95" s="1"/>
  <c r="AO111" i="95" s="1"/>
  <c r="AO113" i="95" s="1"/>
  <c r="AO114" i="95" s="1"/>
  <c r="AO115" i="95" s="1"/>
  <c r="AO116" i="95" s="1"/>
  <c r="AO118" i="95" s="1"/>
  <c r="AO119" i="95" s="1"/>
  <c r="AO120" i="95" s="1"/>
  <c r="AO121" i="95" s="1"/>
  <c r="AO123" i="95" s="1"/>
  <c r="AO124" i="95" s="1"/>
  <c r="AO125" i="95" s="1"/>
  <c r="AO126" i="95" s="1"/>
  <c r="AO128" i="95" s="1"/>
  <c r="AO129" i="95" s="1"/>
  <c r="AO130" i="95" s="1"/>
  <c r="AO131" i="95" s="1"/>
  <c r="AY13" i="95"/>
  <c r="DU133" i="95"/>
  <c r="ER133" i="95"/>
  <c r="DY127" i="95"/>
  <c r="DF87" i="95"/>
  <c r="AF47" i="96"/>
  <c r="DT133" i="95"/>
  <c r="DP37" i="95"/>
  <c r="DE62" i="95"/>
  <c r="Z15" i="96"/>
  <c r="CS133" i="95"/>
  <c r="EM133" i="95"/>
  <c r="EE133" i="95"/>
  <c r="DF102" i="95"/>
  <c r="CQ133" i="95"/>
  <c r="DP107" i="95"/>
  <c r="ET92" i="95"/>
  <c r="EJ67" i="95"/>
  <c r="AF46" i="96"/>
  <c r="DY87" i="95"/>
  <c r="DF62" i="95"/>
  <c r="AD14" i="96"/>
  <c r="DY37" i="95"/>
  <c r="EJ17" i="95"/>
  <c r="W13" i="96"/>
  <c r="DO37" i="95"/>
  <c r="BQ133" i="95"/>
  <c r="CR133" i="95"/>
  <c r="DO117" i="95"/>
  <c r="CU132" i="95"/>
  <c r="EG133" i="95"/>
  <c r="EJ57" i="95"/>
  <c r="ET72" i="95"/>
  <c r="DZ77" i="95"/>
  <c r="ES67" i="95"/>
  <c r="ET17" i="95"/>
  <c r="DZ22" i="95"/>
  <c r="CV22" i="95"/>
  <c r="AE28" i="96"/>
  <c r="I133" i="95"/>
  <c r="DP127" i="95"/>
  <c r="AF52" i="96"/>
  <c r="Y21" i="96"/>
  <c r="CO133" i="95"/>
  <c r="DP117" i="95"/>
  <c r="EQ133" i="95"/>
  <c r="DB133" i="95"/>
  <c r="CV97" i="95"/>
  <c r="DP57" i="95"/>
  <c r="DZ72" i="95"/>
  <c r="DZ87" i="95"/>
  <c r="DF52" i="95"/>
  <c r="EI92" i="95"/>
  <c r="AF45" i="96"/>
  <c r="DO27" i="95"/>
  <c r="DO42" i="95"/>
  <c r="DZ122" i="95"/>
  <c r="DF127" i="95"/>
  <c r="AF54" i="96"/>
  <c r="EH133" i="95"/>
  <c r="EC133" i="95"/>
  <c r="ET112" i="95"/>
  <c r="AD26" i="96"/>
  <c r="DZ82" i="95"/>
  <c r="AF43" i="96"/>
  <c r="AF38" i="96"/>
  <c r="ET42" i="95"/>
  <c r="DP32" i="95"/>
  <c r="CV17" i="95"/>
  <c r="W25" i="96"/>
  <c r="DO122" i="95"/>
  <c r="Z13" i="96"/>
  <c r="F7" i="96" s="1"/>
  <c r="DY62" i="95"/>
  <c r="Y17" i="96"/>
  <c r="CU82" i="95"/>
  <c r="W12" i="96"/>
  <c r="DO57" i="95"/>
  <c r="Z4" i="96"/>
  <c r="DY17" i="95"/>
  <c r="W5" i="96"/>
  <c r="DO22" i="95"/>
  <c r="EJ117" i="95"/>
  <c r="BH133" i="95"/>
  <c r="EJ72" i="95"/>
  <c r="EJ87" i="95"/>
  <c r="DL133" i="95"/>
  <c r="ES72" i="95"/>
  <c r="EJ37" i="95"/>
  <c r="DZ27" i="95"/>
  <c r="DF32" i="95"/>
  <c r="ES37" i="95"/>
  <c r="S133" i="95"/>
  <c r="DO132" i="95"/>
  <c r="W27" i="96"/>
  <c r="Z57" i="96"/>
  <c r="Z58" i="96" s="1"/>
  <c r="AN133" i="95"/>
  <c r="X23" i="96"/>
  <c r="DE112" i="95"/>
  <c r="EI112" i="95"/>
  <c r="AB27" i="96"/>
  <c r="AB28" i="96" s="1"/>
  <c r="BG133" i="95"/>
  <c r="DY122" i="95"/>
  <c r="Z25" i="96"/>
  <c r="X12" i="96"/>
  <c r="H46" i="96" s="1"/>
  <c r="DE57" i="95"/>
  <c r="EI57" i="95"/>
  <c r="X18" i="96"/>
  <c r="DE87" i="95"/>
  <c r="EI87" i="95"/>
  <c r="W15" i="96"/>
  <c r="DO72" i="95"/>
  <c r="X4" i="96"/>
  <c r="EI17" i="95"/>
  <c r="DE17" i="95"/>
  <c r="Z9" i="96"/>
  <c r="DY42" i="95"/>
  <c r="AF48" i="96"/>
  <c r="AF49" i="96"/>
  <c r="DP62" i="95"/>
  <c r="DZ47" i="95"/>
  <c r="CU62" i="95"/>
  <c r="DF27" i="95"/>
  <c r="CU117" i="95"/>
  <c r="Y24" i="96"/>
  <c r="Y22" i="96"/>
  <c r="CU107" i="95"/>
  <c r="AA27" i="96"/>
  <c r="AW133" i="95"/>
  <c r="Y18" i="96"/>
  <c r="CU87" i="95"/>
  <c r="Y19" i="96"/>
  <c r="CU92" i="95"/>
  <c r="AD20" i="96"/>
  <c r="C27" i="96" s="1"/>
  <c r="ES97" i="95"/>
  <c r="Z19" i="96"/>
  <c r="DY92" i="95"/>
  <c r="X15" i="96"/>
  <c r="DE72" i="95"/>
  <c r="EI72" i="95"/>
  <c r="DD133" i="95"/>
  <c r="EJ102" i="95"/>
  <c r="DF122" i="95"/>
  <c r="EJ132" i="95"/>
  <c r="DK133" i="95"/>
  <c r="DE117" i="95"/>
  <c r="EJ97" i="95"/>
  <c r="DF77" i="95"/>
  <c r="AF41" i="96"/>
  <c r="DF22" i="95"/>
  <c r="DF17" i="95"/>
  <c r="AF42" i="96"/>
  <c r="CU127" i="95"/>
  <c r="Y26" i="96"/>
  <c r="CB133" i="95"/>
  <c r="AC57" i="96"/>
  <c r="AC58" i="96" s="1"/>
  <c r="Y20" i="96"/>
  <c r="F47" i="96" s="1"/>
  <c r="CU97" i="95"/>
  <c r="AF34" i="96"/>
  <c r="X8" i="96"/>
  <c r="DE37" i="95"/>
  <c r="EI37" i="95"/>
  <c r="AD6" i="96"/>
  <c r="ES27" i="95"/>
  <c r="AN3" i="95"/>
  <c r="AW7" i="95"/>
  <c r="AF51" i="96"/>
  <c r="EJ127" i="95"/>
  <c r="CY133" i="95"/>
  <c r="CZ133" i="95"/>
  <c r="AX133" i="95"/>
  <c r="DP92" i="95"/>
  <c r="EJ77" i="95"/>
  <c r="CU72" i="95"/>
  <c r="DY67" i="95"/>
  <c r="EI77" i="95"/>
  <c r="EI67" i="95"/>
  <c r="AF37" i="96"/>
  <c r="ES62" i="95"/>
  <c r="BR133" i="95"/>
  <c r="AD57" i="96"/>
  <c r="AD58" i="96" s="1"/>
  <c r="T133" i="95"/>
  <c r="W57" i="96"/>
  <c r="AD133" i="95"/>
  <c r="Y57" i="96"/>
  <c r="Y58" i="96" s="1"/>
  <c r="DH133" i="95"/>
  <c r="DP132" i="95"/>
  <c r="DE127" i="95"/>
  <c r="X26" i="96"/>
  <c r="EI127" i="95"/>
  <c r="DO112" i="95"/>
  <c r="W23" i="96"/>
  <c r="AD17" i="96"/>
  <c r="ES82" i="95"/>
  <c r="X17" i="96"/>
  <c r="EI82" i="95"/>
  <c r="DE82" i="95"/>
  <c r="Y8" i="96"/>
  <c r="CU37" i="95"/>
  <c r="Y6" i="96"/>
  <c r="CU27" i="95"/>
  <c r="X7" i="96"/>
  <c r="EI32" i="95"/>
  <c r="DE32" i="95"/>
  <c r="Y4" i="96"/>
  <c r="CU17" i="95"/>
  <c r="DC133" i="95"/>
  <c r="DF117" i="95"/>
  <c r="EB133" i="95"/>
  <c r="DI133" i="95"/>
  <c r="CU102" i="95"/>
  <c r="DP77" i="95"/>
  <c r="CL133" i="95"/>
  <c r="AF39" i="96"/>
  <c r="X58" i="96"/>
  <c r="AA28" i="96"/>
  <c r="Y23" i="96"/>
  <c r="CU112" i="95"/>
  <c r="CA133" i="95"/>
  <c r="AC27" i="96"/>
  <c r="AC28" i="96" s="1"/>
  <c r="CN133" i="95"/>
  <c r="CV132" i="95"/>
  <c r="Z27" i="96"/>
  <c r="AM133" i="95"/>
  <c r="DY132" i="95"/>
  <c r="DR133" i="95"/>
  <c r="DZ132" i="95"/>
  <c r="AD18" i="96"/>
  <c r="ES87" i="95"/>
  <c r="Z17" i="96"/>
  <c r="DY82" i="95"/>
  <c r="W7" i="96"/>
  <c r="DO32" i="95"/>
  <c r="DF107" i="95"/>
  <c r="CV127" i="95"/>
  <c r="AF50" i="96"/>
  <c r="EJ47" i="95"/>
  <c r="AA58" i="96"/>
  <c r="DO92" i="95"/>
  <c r="AE58" i="96"/>
  <c r="CU47" i="95"/>
  <c r="EJ27" i="95"/>
  <c r="AF9" i="96"/>
  <c r="EI122" i="95"/>
  <c r="X25" i="96"/>
  <c r="DE122" i="95"/>
  <c r="AD24" i="96"/>
  <c r="ES117" i="95"/>
  <c r="DO97" i="95"/>
  <c r="W20" i="96"/>
  <c r="Y16" i="96"/>
  <c r="CU77" i="95"/>
  <c r="X11" i="96"/>
  <c r="AF11" i="96" s="1"/>
  <c r="EI52" i="95"/>
  <c r="DE52" i="95"/>
  <c r="Y5" i="96"/>
  <c r="CU22" i="95"/>
  <c r="X5" i="96"/>
  <c r="DE22" i="95"/>
  <c r="EI22" i="95"/>
  <c r="Z7" i="96"/>
  <c r="DY32" i="95"/>
  <c r="AF55" i="96"/>
  <c r="ES127" i="95"/>
  <c r="DY107" i="95"/>
  <c r="J133" i="95"/>
  <c r="AF44" i="96"/>
  <c r="EJ62" i="95"/>
  <c r="DP67" i="95"/>
  <c r="ES47" i="95"/>
  <c r="DY77" i="95"/>
  <c r="DY52" i="95"/>
  <c r="DF42" i="95"/>
  <c r="DE27" i="95"/>
  <c r="EL133" i="95"/>
  <c r="ET132" i="95"/>
  <c r="EI107" i="95"/>
  <c r="X22" i="96"/>
  <c r="DE107" i="95"/>
  <c r="W22" i="96"/>
  <c r="DO107" i="95"/>
  <c r="CX133" i="95"/>
  <c r="DF132" i="95"/>
  <c r="Y25" i="96"/>
  <c r="CU122" i="95"/>
  <c r="AD21" i="96"/>
  <c r="ES102" i="95"/>
  <c r="Z20" i="96"/>
  <c r="F8" i="96" s="1"/>
  <c r="DY97" i="95"/>
  <c r="W17" i="96"/>
  <c r="DO82" i="95"/>
  <c r="Y14" i="96"/>
  <c r="AF14" i="96" s="1"/>
  <c r="CU67" i="95"/>
  <c r="AD16" i="96"/>
  <c r="ES77" i="95"/>
  <c r="ET127" i="95"/>
  <c r="CK133" i="95"/>
  <c r="DZ97" i="95"/>
  <c r="DF82" i="95"/>
  <c r="AB58" i="96"/>
  <c r="DP42" i="95"/>
  <c r="AF4" i="96" l="1"/>
  <c r="AF21" i="96"/>
  <c r="EI133" i="95"/>
  <c r="AF13" i="96"/>
  <c r="AF19" i="96"/>
  <c r="AF8" i="96"/>
  <c r="AF6" i="96"/>
  <c r="AF23" i="96"/>
  <c r="CU133" i="95"/>
  <c r="ES133" i="95"/>
  <c r="AF26" i="96"/>
  <c r="DE133" i="95"/>
  <c r="AF16" i="96"/>
  <c r="DZ133" i="95"/>
  <c r="AD28" i="96"/>
  <c r="AF18" i="96"/>
  <c r="AY14" i="95"/>
  <c r="AY15" i="95" s="1"/>
  <c r="AY16" i="95" s="1"/>
  <c r="AY18" i="95" s="1"/>
  <c r="AY19" i="95" s="1"/>
  <c r="AY20" i="95" s="1"/>
  <c r="AY21" i="95" s="1"/>
  <c r="AY23" i="95" s="1"/>
  <c r="AY24" i="95" s="1"/>
  <c r="AY25" i="95" s="1"/>
  <c r="AY26" i="95" s="1"/>
  <c r="AY28" i="95" s="1"/>
  <c r="AY29" i="95" s="1"/>
  <c r="AY30" i="95" s="1"/>
  <c r="AY31" i="95" s="1"/>
  <c r="AY33" i="95" s="1"/>
  <c r="AY34" i="95" s="1"/>
  <c r="AY35" i="95" s="1"/>
  <c r="AY36" i="95" s="1"/>
  <c r="AY38" i="95" s="1"/>
  <c r="AY39" i="95" s="1"/>
  <c r="AY40" i="95" s="1"/>
  <c r="AY41" i="95" s="1"/>
  <c r="AY43" i="95" s="1"/>
  <c r="AY44" i="95" s="1"/>
  <c r="AY45" i="95" s="1"/>
  <c r="AY46" i="95" s="1"/>
  <c r="AY48" i="95" s="1"/>
  <c r="AY49" i="95" s="1"/>
  <c r="AY50" i="95" s="1"/>
  <c r="AY51" i="95" s="1"/>
  <c r="AY53" i="95" s="1"/>
  <c r="AY54" i="95" s="1"/>
  <c r="AY55" i="95" s="1"/>
  <c r="AY56" i="95" s="1"/>
  <c r="AY58" i="95" s="1"/>
  <c r="AY59" i="95" s="1"/>
  <c r="AY60" i="95" s="1"/>
  <c r="AY61" i="95" s="1"/>
  <c r="AY63" i="95" s="1"/>
  <c r="AY64" i="95" s="1"/>
  <c r="AY65" i="95" s="1"/>
  <c r="AY66" i="95" s="1"/>
  <c r="AY68" i="95" s="1"/>
  <c r="AY69" i="95" s="1"/>
  <c r="AY70" i="95" s="1"/>
  <c r="AY71" i="95" s="1"/>
  <c r="AY73" i="95" s="1"/>
  <c r="AY74" i="95" s="1"/>
  <c r="AY75" i="95" s="1"/>
  <c r="AY76" i="95" s="1"/>
  <c r="AY78" i="95" s="1"/>
  <c r="AY79" i="95" s="1"/>
  <c r="AY80" i="95" s="1"/>
  <c r="AY81" i="95" s="1"/>
  <c r="AY83" i="95" s="1"/>
  <c r="AY84" i="95" s="1"/>
  <c r="AY85" i="95" s="1"/>
  <c r="AY86" i="95" s="1"/>
  <c r="AY88" i="95" s="1"/>
  <c r="AY89" i="95" s="1"/>
  <c r="AY90" i="95" s="1"/>
  <c r="AY91" i="95" s="1"/>
  <c r="AY93" i="95" s="1"/>
  <c r="AY94" i="95" s="1"/>
  <c r="AY95" i="95" s="1"/>
  <c r="AY96" i="95" s="1"/>
  <c r="AY98" i="95" s="1"/>
  <c r="AY99" i="95" s="1"/>
  <c r="AY100" i="95" s="1"/>
  <c r="AY101" i="95" s="1"/>
  <c r="AY103" i="95" s="1"/>
  <c r="AY104" i="95" s="1"/>
  <c r="AY105" i="95" s="1"/>
  <c r="AY106" i="95" s="1"/>
  <c r="AY108" i="95" s="1"/>
  <c r="AY109" i="95" s="1"/>
  <c r="AY110" i="95" s="1"/>
  <c r="AY111" i="95" s="1"/>
  <c r="AY113" i="95" s="1"/>
  <c r="AY114" i="95" s="1"/>
  <c r="AY115" i="95" s="1"/>
  <c r="AY116" i="95" s="1"/>
  <c r="AY118" i="95" s="1"/>
  <c r="AY119" i="95" s="1"/>
  <c r="AY120" i="95" s="1"/>
  <c r="AY121" i="95" s="1"/>
  <c r="AY123" i="95" s="1"/>
  <c r="AY124" i="95" s="1"/>
  <c r="AY125" i="95" s="1"/>
  <c r="AY126" i="95" s="1"/>
  <c r="AY128" i="95" s="1"/>
  <c r="AY129" i="95" s="1"/>
  <c r="AY130" i="95" s="1"/>
  <c r="AY131" i="95" s="1"/>
  <c r="BI13" i="95"/>
  <c r="CV133" i="95"/>
  <c r="AF15" i="96"/>
  <c r="AF27" i="96"/>
  <c r="AF5" i="96"/>
  <c r="AF57" i="96"/>
  <c r="AF58" i="96" s="1"/>
  <c r="AF24" i="96"/>
  <c r="AF22" i="96"/>
  <c r="X28" i="96"/>
  <c r="AF12" i="96"/>
  <c r="G46" i="96"/>
  <c r="AF17" i="96"/>
  <c r="AJ38" i="96"/>
  <c r="W28" i="96"/>
  <c r="AF7" i="96"/>
  <c r="EJ133" i="95"/>
  <c r="BG7" i="95"/>
  <c r="AX3" i="95"/>
  <c r="AJ37" i="96"/>
  <c r="DF133" i="95"/>
  <c r="DY133" i="95"/>
  <c r="DP133" i="95"/>
  <c r="ET133" i="95"/>
  <c r="W58" i="96"/>
  <c r="Z28" i="96"/>
  <c r="AF25" i="96"/>
  <c r="AF20" i="96"/>
  <c r="G47" i="96"/>
  <c r="Y28" i="96"/>
  <c r="DO133" i="95"/>
  <c r="AJ40" i="96" l="1"/>
  <c r="AJ39" i="96"/>
  <c r="AF28" i="96"/>
  <c r="BI14" i="95"/>
  <c r="BI15" i="95" s="1"/>
  <c r="BI16" i="95" s="1"/>
  <c r="BI18" i="95" s="1"/>
  <c r="BI19" i="95" s="1"/>
  <c r="BI20" i="95" s="1"/>
  <c r="BI21" i="95" s="1"/>
  <c r="BI23" i="95" s="1"/>
  <c r="BI24" i="95" s="1"/>
  <c r="BI25" i="95" s="1"/>
  <c r="BI26" i="95" s="1"/>
  <c r="BI28" i="95" s="1"/>
  <c r="BI29" i="95" s="1"/>
  <c r="BI30" i="95" s="1"/>
  <c r="BI31" i="95" s="1"/>
  <c r="BI33" i="95" s="1"/>
  <c r="BI34" i="95" s="1"/>
  <c r="BI35" i="95" s="1"/>
  <c r="BI36" i="95" s="1"/>
  <c r="BI38" i="95" s="1"/>
  <c r="BI39" i="95" s="1"/>
  <c r="BI40" i="95" s="1"/>
  <c r="BI41" i="95" s="1"/>
  <c r="BI43" i="95" s="1"/>
  <c r="BI44" i="95" s="1"/>
  <c r="BI45" i="95" s="1"/>
  <c r="BI46" i="95" s="1"/>
  <c r="BI48" i="95" s="1"/>
  <c r="BI49" i="95" s="1"/>
  <c r="BI50" i="95" s="1"/>
  <c r="BI51" i="95" s="1"/>
  <c r="BI53" i="95" s="1"/>
  <c r="BI54" i="95" s="1"/>
  <c r="BI55" i="95" s="1"/>
  <c r="BI56" i="95" s="1"/>
  <c r="BI58" i="95" s="1"/>
  <c r="BI59" i="95" s="1"/>
  <c r="BI60" i="95" s="1"/>
  <c r="BI61" i="95" s="1"/>
  <c r="BI63" i="95" s="1"/>
  <c r="BI64" i="95" s="1"/>
  <c r="BI65" i="95" s="1"/>
  <c r="BI66" i="95" s="1"/>
  <c r="BI68" i="95" s="1"/>
  <c r="BI69" i="95" s="1"/>
  <c r="BI70" i="95" s="1"/>
  <c r="BI71" i="95" s="1"/>
  <c r="BI73" i="95" s="1"/>
  <c r="BI74" i="95" s="1"/>
  <c r="BI75" i="95" s="1"/>
  <c r="BI76" i="95" s="1"/>
  <c r="BI78" i="95" s="1"/>
  <c r="BI79" i="95" s="1"/>
  <c r="BI80" i="95" s="1"/>
  <c r="BI81" i="95" s="1"/>
  <c r="BI83" i="95" s="1"/>
  <c r="BI84" i="95" s="1"/>
  <c r="BI85" i="95" s="1"/>
  <c r="BI86" i="95" s="1"/>
  <c r="BI88" i="95" s="1"/>
  <c r="BI89" i="95" s="1"/>
  <c r="BI90" i="95" s="1"/>
  <c r="BI91" i="95" s="1"/>
  <c r="BI93" i="95" s="1"/>
  <c r="BI94" i="95" s="1"/>
  <c r="BI95" i="95" s="1"/>
  <c r="BI96" i="95" s="1"/>
  <c r="BI98" i="95" s="1"/>
  <c r="BI99" i="95" s="1"/>
  <c r="BI100" i="95" s="1"/>
  <c r="BI101" i="95" s="1"/>
  <c r="BI103" i="95" s="1"/>
  <c r="BI104" i="95" s="1"/>
  <c r="BI105" i="95" s="1"/>
  <c r="BI106" i="95" s="1"/>
  <c r="BI108" i="95" s="1"/>
  <c r="BI109" i="95" s="1"/>
  <c r="BI110" i="95" s="1"/>
  <c r="BI111" i="95" s="1"/>
  <c r="BI113" i="95" s="1"/>
  <c r="BI114" i="95" s="1"/>
  <c r="BI115" i="95" s="1"/>
  <c r="BI116" i="95" s="1"/>
  <c r="BI118" i="95" s="1"/>
  <c r="BI119" i="95" s="1"/>
  <c r="BI120" i="95" s="1"/>
  <c r="BI121" i="95" s="1"/>
  <c r="BI123" i="95" s="1"/>
  <c r="BI124" i="95" s="1"/>
  <c r="BI125" i="95" s="1"/>
  <c r="BI126" i="95" s="1"/>
  <c r="BI128" i="95" s="1"/>
  <c r="BI129" i="95" s="1"/>
  <c r="BI130" i="95" s="1"/>
  <c r="BI131" i="95" s="1"/>
  <c r="BS13" i="95"/>
  <c r="BH3" i="95"/>
  <c r="BQ7" i="95"/>
  <c r="CC13" i="95" l="1"/>
  <c r="BS14" i="95"/>
  <c r="BS15" i="95" s="1"/>
  <c r="BS16" i="95" s="1"/>
  <c r="BS18" i="95" s="1"/>
  <c r="BS19" i="95" s="1"/>
  <c r="BS20" i="95" s="1"/>
  <c r="BS21" i="95" s="1"/>
  <c r="BS23" i="95" s="1"/>
  <c r="BS24" i="95" s="1"/>
  <c r="BS25" i="95" s="1"/>
  <c r="BS26" i="95" s="1"/>
  <c r="BS28" i="95" s="1"/>
  <c r="BS29" i="95" s="1"/>
  <c r="BS30" i="95" s="1"/>
  <c r="BS31" i="95" s="1"/>
  <c r="BS33" i="95" s="1"/>
  <c r="BS34" i="95" s="1"/>
  <c r="BS35" i="95" s="1"/>
  <c r="BS36" i="95" s="1"/>
  <c r="BS38" i="95" s="1"/>
  <c r="BS39" i="95" s="1"/>
  <c r="BS40" i="95" s="1"/>
  <c r="BS41" i="95" s="1"/>
  <c r="BS43" i="95" s="1"/>
  <c r="BS44" i="95" s="1"/>
  <c r="BS45" i="95" s="1"/>
  <c r="BS46" i="95" s="1"/>
  <c r="BS48" i="95" s="1"/>
  <c r="BS49" i="95" s="1"/>
  <c r="BS50" i="95" s="1"/>
  <c r="BS51" i="95" s="1"/>
  <c r="BS53" i="95" s="1"/>
  <c r="BS54" i="95" s="1"/>
  <c r="BS55" i="95" s="1"/>
  <c r="BS56" i="95" s="1"/>
  <c r="BS58" i="95" s="1"/>
  <c r="BS59" i="95" s="1"/>
  <c r="BS60" i="95" s="1"/>
  <c r="BS61" i="95" s="1"/>
  <c r="BS63" i="95" s="1"/>
  <c r="BS64" i="95" s="1"/>
  <c r="BS65" i="95" s="1"/>
  <c r="BS66" i="95" s="1"/>
  <c r="BS68" i="95" s="1"/>
  <c r="BS69" i="95" s="1"/>
  <c r="BS70" i="95" s="1"/>
  <c r="BS71" i="95" s="1"/>
  <c r="BS73" i="95" s="1"/>
  <c r="BS74" i="95" s="1"/>
  <c r="BS75" i="95" s="1"/>
  <c r="BS76" i="95" s="1"/>
  <c r="BS78" i="95" s="1"/>
  <c r="BS79" i="95" s="1"/>
  <c r="BS80" i="95" s="1"/>
  <c r="BS81" i="95" s="1"/>
  <c r="BS83" i="95" s="1"/>
  <c r="BS84" i="95" s="1"/>
  <c r="BS85" i="95" s="1"/>
  <c r="BS86" i="95" s="1"/>
  <c r="BS88" i="95" s="1"/>
  <c r="BS89" i="95" s="1"/>
  <c r="BS90" i="95" s="1"/>
  <c r="BS91" i="95" s="1"/>
  <c r="BS93" i="95" s="1"/>
  <c r="BS94" i="95" s="1"/>
  <c r="BS95" i="95" s="1"/>
  <c r="BS96" i="95" s="1"/>
  <c r="BS98" i="95" s="1"/>
  <c r="BS99" i="95" s="1"/>
  <c r="BS100" i="95" s="1"/>
  <c r="BS101" i="95" s="1"/>
  <c r="BS103" i="95" s="1"/>
  <c r="BS104" i="95" s="1"/>
  <c r="BS105" i="95" s="1"/>
  <c r="BS106" i="95" s="1"/>
  <c r="BS108" i="95" s="1"/>
  <c r="BS109" i="95" s="1"/>
  <c r="BS110" i="95" s="1"/>
  <c r="BS111" i="95" s="1"/>
  <c r="BS113" i="95" s="1"/>
  <c r="BS114" i="95" s="1"/>
  <c r="BS115" i="95" s="1"/>
  <c r="BS116" i="95" s="1"/>
  <c r="BS118" i="95" s="1"/>
  <c r="BS119" i="95" s="1"/>
  <c r="BS120" i="95" s="1"/>
  <c r="BS121" i="95" s="1"/>
  <c r="BS123" i="95" s="1"/>
  <c r="BS124" i="95" s="1"/>
  <c r="BS125" i="95" s="1"/>
  <c r="BS126" i="95" s="1"/>
  <c r="BS128" i="95" s="1"/>
  <c r="BS129" i="95" s="1"/>
  <c r="BS130" i="95" s="1"/>
  <c r="BS131" i="95" s="1"/>
  <c r="BR3" i="95"/>
  <c r="CA7" i="95"/>
  <c r="CM13" i="95" l="1"/>
  <c r="CC14" i="95"/>
  <c r="CC15" i="95" s="1"/>
  <c r="CC16" i="95" s="1"/>
  <c r="CC18" i="95" s="1"/>
  <c r="CC19" i="95" s="1"/>
  <c r="CC20" i="95" s="1"/>
  <c r="CC21" i="95" s="1"/>
  <c r="CC23" i="95" s="1"/>
  <c r="CC24" i="95" s="1"/>
  <c r="CC25" i="95" s="1"/>
  <c r="CC26" i="95" s="1"/>
  <c r="CC28" i="95" s="1"/>
  <c r="CC29" i="95" s="1"/>
  <c r="CC30" i="95" s="1"/>
  <c r="CC31" i="95" s="1"/>
  <c r="CC33" i="95" s="1"/>
  <c r="CC34" i="95" s="1"/>
  <c r="CC35" i="95" s="1"/>
  <c r="CC36" i="95" s="1"/>
  <c r="CC38" i="95" s="1"/>
  <c r="CC39" i="95" s="1"/>
  <c r="CC40" i="95" s="1"/>
  <c r="CC41" i="95" s="1"/>
  <c r="CC43" i="95" s="1"/>
  <c r="CC44" i="95" s="1"/>
  <c r="CC45" i="95" s="1"/>
  <c r="CC46" i="95" s="1"/>
  <c r="CC48" i="95" s="1"/>
  <c r="CC49" i="95" s="1"/>
  <c r="CC50" i="95" s="1"/>
  <c r="CC51" i="95" s="1"/>
  <c r="CC53" i="95" s="1"/>
  <c r="CC54" i="95" s="1"/>
  <c r="CC55" i="95" s="1"/>
  <c r="CC56" i="95" s="1"/>
  <c r="CC58" i="95" s="1"/>
  <c r="CC59" i="95" s="1"/>
  <c r="CC60" i="95" s="1"/>
  <c r="CC61" i="95" s="1"/>
  <c r="CC63" i="95" s="1"/>
  <c r="CC64" i="95" s="1"/>
  <c r="CC65" i="95" s="1"/>
  <c r="CC66" i="95" s="1"/>
  <c r="CC68" i="95" s="1"/>
  <c r="CC69" i="95" s="1"/>
  <c r="CC70" i="95" s="1"/>
  <c r="CC71" i="95" s="1"/>
  <c r="CC73" i="95" s="1"/>
  <c r="CC74" i="95" s="1"/>
  <c r="CC75" i="95" s="1"/>
  <c r="CC76" i="95" s="1"/>
  <c r="CC78" i="95" s="1"/>
  <c r="CC79" i="95" s="1"/>
  <c r="CC80" i="95" s="1"/>
  <c r="CC81" i="95" s="1"/>
  <c r="CC83" i="95" s="1"/>
  <c r="CC84" i="95" s="1"/>
  <c r="CC85" i="95" s="1"/>
  <c r="CC86" i="95" s="1"/>
  <c r="CC88" i="95" s="1"/>
  <c r="CC89" i="95" s="1"/>
  <c r="CC90" i="95" s="1"/>
  <c r="CC91" i="95" s="1"/>
  <c r="CC93" i="95" s="1"/>
  <c r="CC94" i="95" s="1"/>
  <c r="CC95" i="95" s="1"/>
  <c r="CC96" i="95" s="1"/>
  <c r="CC98" i="95" s="1"/>
  <c r="CC99" i="95" s="1"/>
  <c r="CC100" i="95" s="1"/>
  <c r="CC101" i="95" s="1"/>
  <c r="CC103" i="95" s="1"/>
  <c r="CC104" i="95" s="1"/>
  <c r="CC105" i="95" s="1"/>
  <c r="CC106" i="95" s="1"/>
  <c r="CC108" i="95" s="1"/>
  <c r="CC109" i="95" s="1"/>
  <c r="CC110" i="95" s="1"/>
  <c r="CC111" i="95" s="1"/>
  <c r="CC113" i="95" s="1"/>
  <c r="CC114" i="95" s="1"/>
  <c r="CC115" i="95" s="1"/>
  <c r="CC116" i="95" s="1"/>
  <c r="CC118" i="95" s="1"/>
  <c r="CC119" i="95" s="1"/>
  <c r="CC120" i="95" s="1"/>
  <c r="CC121" i="95" s="1"/>
  <c r="CC123" i="95" s="1"/>
  <c r="CC124" i="95" s="1"/>
  <c r="CC125" i="95" s="1"/>
  <c r="CC126" i="95" s="1"/>
  <c r="CC128" i="95" s="1"/>
  <c r="CC129" i="95" s="1"/>
  <c r="CC130" i="95" s="1"/>
  <c r="CC131" i="95" s="1"/>
  <c r="CB3" i="95"/>
  <c r="CK7" i="95"/>
  <c r="CW13" i="95" l="1"/>
  <c r="CM14" i="95"/>
  <c r="CM15" i="95" s="1"/>
  <c r="CM16" i="95" s="1"/>
  <c r="CM18" i="95" s="1"/>
  <c r="CM19" i="95" s="1"/>
  <c r="CM20" i="95" s="1"/>
  <c r="CM21" i="95" s="1"/>
  <c r="CM23" i="95" s="1"/>
  <c r="CM24" i="95" s="1"/>
  <c r="CM25" i="95" s="1"/>
  <c r="CM26" i="95" s="1"/>
  <c r="CM28" i="95" s="1"/>
  <c r="CM29" i="95" s="1"/>
  <c r="CM30" i="95" s="1"/>
  <c r="CM31" i="95" s="1"/>
  <c r="CM33" i="95" s="1"/>
  <c r="CM34" i="95" s="1"/>
  <c r="CM35" i="95" s="1"/>
  <c r="CM36" i="95" s="1"/>
  <c r="CM38" i="95" s="1"/>
  <c r="CM39" i="95" s="1"/>
  <c r="CM40" i="95" s="1"/>
  <c r="CM41" i="95" s="1"/>
  <c r="CM43" i="95" s="1"/>
  <c r="CM44" i="95" s="1"/>
  <c r="CM45" i="95" s="1"/>
  <c r="CM46" i="95" s="1"/>
  <c r="CM48" i="95" s="1"/>
  <c r="CM49" i="95" s="1"/>
  <c r="CM50" i="95" s="1"/>
  <c r="CM51" i="95" s="1"/>
  <c r="CM53" i="95" s="1"/>
  <c r="CM54" i="95" s="1"/>
  <c r="CM55" i="95" s="1"/>
  <c r="CM56" i="95" s="1"/>
  <c r="CM58" i="95" s="1"/>
  <c r="CM59" i="95" s="1"/>
  <c r="CM60" i="95" s="1"/>
  <c r="CM61" i="95" s="1"/>
  <c r="CM63" i="95" s="1"/>
  <c r="CM64" i="95" s="1"/>
  <c r="CM65" i="95" s="1"/>
  <c r="CM66" i="95" s="1"/>
  <c r="CM68" i="95" s="1"/>
  <c r="CM69" i="95" s="1"/>
  <c r="CM70" i="95" s="1"/>
  <c r="CM71" i="95" s="1"/>
  <c r="CM73" i="95" s="1"/>
  <c r="CM74" i="95" s="1"/>
  <c r="CM75" i="95" s="1"/>
  <c r="CM76" i="95" s="1"/>
  <c r="CM78" i="95" s="1"/>
  <c r="CM79" i="95" s="1"/>
  <c r="CM80" i="95" s="1"/>
  <c r="CM81" i="95" s="1"/>
  <c r="CM83" i="95" s="1"/>
  <c r="CM84" i="95" s="1"/>
  <c r="CM85" i="95" s="1"/>
  <c r="CM86" i="95" s="1"/>
  <c r="CM88" i="95" s="1"/>
  <c r="CM89" i="95" s="1"/>
  <c r="CM90" i="95" s="1"/>
  <c r="CM91" i="95" s="1"/>
  <c r="CM93" i="95" s="1"/>
  <c r="CM94" i="95" s="1"/>
  <c r="CM95" i="95" s="1"/>
  <c r="CM96" i="95" s="1"/>
  <c r="CM98" i="95" s="1"/>
  <c r="CM99" i="95" s="1"/>
  <c r="CM100" i="95" s="1"/>
  <c r="CM101" i="95" s="1"/>
  <c r="CM103" i="95" s="1"/>
  <c r="CM104" i="95" s="1"/>
  <c r="CM105" i="95" s="1"/>
  <c r="CM106" i="95" s="1"/>
  <c r="CM108" i="95" s="1"/>
  <c r="CM109" i="95" s="1"/>
  <c r="CM110" i="95" s="1"/>
  <c r="CM111" i="95" s="1"/>
  <c r="CM113" i="95" s="1"/>
  <c r="CM114" i="95" s="1"/>
  <c r="CM115" i="95" s="1"/>
  <c r="CM116" i="95" s="1"/>
  <c r="CM118" i="95" s="1"/>
  <c r="CM119" i="95" s="1"/>
  <c r="CM120" i="95" s="1"/>
  <c r="CM121" i="95" s="1"/>
  <c r="CM123" i="95" s="1"/>
  <c r="CM124" i="95" s="1"/>
  <c r="CM125" i="95" s="1"/>
  <c r="CM126" i="95" s="1"/>
  <c r="CM128" i="95" s="1"/>
  <c r="CM129" i="95" s="1"/>
  <c r="CM130" i="95" s="1"/>
  <c r="CM131" i="95" s="1"/>
  <c r="CU7" i="95"/>
  <c r="CL3" i="95"/>
  <c r="DG13" i="95" l="1"/>
  <c r="CW14" i="95"/>
  <c r="CW15" i="95" s="1"/>
  <c r="CW16" i="95" s="1"/>
  <c r="CW18" i="95" s="1"/>
  <c r="CW19" i="95" s="1"/>
  <c r="CW20" i="95" s="1"/>
  <c r="CW21" i="95" s="1"/>
  <c r="CW23" i="95" s="1"/>
  <c r="CW24" i="95" s="1"/>
  <c r="CW25" i="95" s="1"/>
  <c r="CW26" i="95" s="1"/>
  <c r="CW28" i="95" s="1"/>
  <c r="CW29" i="95" s="1"/>
  <c r="CW30" i="95" s="1"/>
  <c r="CW31" i="95" s="1"/>
  <c r="CW33" i="95" s="1"/>
  <c r="CW34" i="95" s="1"/>
  <c r="CW35" i="95" s="1"/>
  <c r="CW36" i="95" s="1"/>
  <c r="CW38" i="95" s="1"/>
  <c r="CW39" i="95" s="1"/>
  <c r="CW40" i="95" s="1"/>
  <c r="CW41" i="95" s="1"/>
  <c r="CW43" i="95" s="1"/>
  <c r="CW44" i="95" s="1"/>
  <c r="CW45" i="95" s="1"/>
  <c r="CW46" i="95" s="1"/>
  <c r="CW48" i="95" s="1"/>
  <c r="CW49" i="95" s="1"/>
  <c r="CW50" i="95" s="1"/>
  <c r="CW51" i="95" s="1"/>
  <c r="CW53" i="95" s="1"/>
  <c r="CW54" i="95" s="1"/>
  <c r="CW55" i="95" s="1"/>
  <c r="CW56" i="95" s="1"/>
  <c r="CW58" i="95" s="1"/>
  <c r="CW59" i="95" s="1"/>
  <c r="CW60" i="95" s="1"/>
  <c r="CW61" i="95" s="1"/>
  <c r="CW63" i="95" s="1"/>
  <c r="CW64" i="95" s="1"/>
  <c r="CW65" i="95" s="1"/>
  <c r="CW66" i="95" s="1"/>
  <c r="CW68" i="95" s="1"/>
  <c r="CW69" i="95" s="1"/>
  <c r="CW70" i="95" s="1"/>
  <c r="CW71" i="95" s="1"/>
  <c r="CW73" i="95" s="1"/>
  <c r="CW74" i="95" s="1"/>
  <c r="CW75" i="95" s="1"/>
  <c r="CW76" i="95" s="1"/>
  <c r="CW78" i="95" s="1"/>
  <c r="CW79" i="95" s="1"/>
  <c r="CW80" i="95" s="1"/>
  <c r="CW81" i="95" s="1"/>
  <c r="CW83" i="95" s="1"/>
  <c r="CW84" i="95" s="1"/>
  <c r="CW85" i="95" s="1"/>
  <c r="CW86" i="95" s="1"/>
  <c r="CW88" i="95" s="1"/>
  <c r="CW89" i="95" s="1"/>
  <c r="CW90" i="95" s="1"/>
  <c r="CW91" i="95" s="1"/>
  <c r="CW93" i="95" s="1"/>
  <c r="CW94" i="95" s="1"/>
  <c r="CW95" i="95" s="1"/>
  <c r="CW96" i="95" s="1"/>
  <c r="CW98" i="95" s="1"/>
  <c r="CW99" i="95" s="1"/>
  <c r="CW100" i="95" s="1"/>
  <c r="CW101" i="95" s="1"/>
  <c r="CW103" i="95" s="1"/>
  <c r="CW104" i="95" s="1"/>
  <c r="CW105" i="95" s="1"/>
  <c r="CW106" i="95" s="1"/>
  <c r="CW108" i="95" s="1"/>
  <c r="CW109" i="95" s="1"/>
  <c r="CW110" i="95" s="1"/>
  <c r="CW111" i="95" s="1"/>
  <c r="CW113" i="95" s="1"/>
  <c r="CW114" i="95" s="1"/>
  <c r="CW115" i="95" s="1"/>
  <c r="CW116" i="95" s="1"/>
  <c r="CW118" i="95" s="1"/>
  <c r="CW119" i="95" s="1"/>
  <c r="CW120" i="95" s="1"/>
  <c r="CW121" i="95" s="1"/>
  <c r="CW123" i="95" s="1"/>
  <c r="CW124" i="95" s="1"/>
  <c r="CW125" i="95" s="1"/>
  <c r="CW126" i="95" s="1"/>
  <c r="CW128" i="95" s="1"/>
  <c r="CW129" i="95" s="1"/>
  <c r="CW130" i="95" s="1"/>
  <c r="CW131" i="95" s="1"/>
  <c r="DE7" i="95"/>
  <c r="CV3" i="95"/>
  <c r="DG14" i="95" l="1"/>
  <c r="DG15" i="95" s="1"/>
  <c r="DG16" i="95" s="1"/>
  <c r="DG18" i="95" s="1"/>
  <c r="DG19" i="95" s="1"/>
  <c r="DG20" i="95" s="1"/>
  <c r="DG21" i="95" s="1"/>
  <c r="DG23" i="95" s="1"/>
  <c r="DG24" i="95" s="1"/>
  <c r="DG25" i="95" s="1"/>
  <c r="DG26" i="95" s="1"/>
  <c r="DG28" i="95" s="1"/>
  <c r="DG29" i="95" s="1"/>
  <c r="DG30" i="95" s="1"/>
  <c r="DG31" i="95" s="1"/>
  <c r="DG33" i="95" s="1"/>
  <c r="DG34" i="95" s="1"/>
  <c r="DG35" i="95" s="1"/>
  <c r="DG36" i="95" s="1"/>
  <c r="DG38" i="95" s="1"/>
  <c r="DG39" i="95" s="1"/>
  <c r="DG40" i="95" s="1"/>
  <c r="DG41" i="95" s="1"/>
  <c r="DG43" i="95" s="1"/>
  <c r="DG44" i="95" s="1"/>
  <c r="DG45" i="95" s="1"/>
  <c r="DG46" i="95" s="1"/>
  <c r="DG48" i="95" s="1"/>
  <c r="DG49" i="95" s="1"/>
  <c r="DG50" i="95" s="1"/>
  <c r="DG51" i="95" s="1"/>
  <c r="DG53" i="95" s="1"/>
  <c r="DG54" i="95" s="1"/>
  <c r="DG55" i="95" s="1"/>
  <c r="DG56" i="95" s="1"/>
  <c r="DG58" i="95" s="1"/>
  <c r="DG59" i="95" s="1"/>
  <c r="DG60" i="95" s="1"/>
  <c r="DG61" i="95" s="1"/>
  <c r="DG63" i="95" s="1"/>
  <c r="DG64" i="95" s="1"/>
  <c r="DG65" i="95" s="1"/>
  <c r="DG66" i="95" s="1"/>
  <c r="DG68" i="95" s="1"/>
  <c r="DG69" i="95" s="1"/>
  <c r="DG70" i="95" s="1"/>
  <c r="DG71" i="95" s="1"/>
  <c r="DG73" i="95" s="1"/>
  <c r="DG74" i="95" s="1"/>
  <c r="DG75" i="95" s="1"/>
  <c r="DG76" i="95" s="1"/>
  <c r="DG78" i="95" s="1"/>
  <c r="DG79" i="95" s="1"/>
  <c r="DG80" i="95" s="1"/>
  <c r="DG81" i="95" s="1"/>
  <c r="DG83" i="95" s="1"/>
  <c r="DG84" i="95" s="1"/>
  <c r="DG85" i="95" s="1"/>
  <c r="DG86" i="95" s="1"/>
  <c r="DG88" i="95" s="1"/>
  <c r="DG89" i="95" s="1"/>
  <c r="DG90" i="95" s="1"/>
  <c r="DG91" i="95" s="1"/>
  <c r="DG93" i="95" s="1"/>
  <c r="DG94" i="95" s="1"/>
  <c r="DG95" i="95" s="1"/>
  <c r="DG96" i="95" s="1"/>
  <c r="DG98" i="95" s="1"/>
  <c r="DG99" i="95" s="1"/>
  <c r="DG100" i="95" s="1"/>
  <c r="DG101" i="95" s="1"/>
  <c r="DG103" i="95" s="1"/>
  <c r="DG104" i="95" s="1"/>
  <c r="DG105" i="95" s="1"/>
  <c r="DG106" i="95" s="1"/>
  <c r="DG108" i="95" s="1"/>
  <c r="DG109" i="95" s="1"/>
  <c r="DG110" i="95" s="1"/>
  <c r="DG111" i="95" s="1"/>
  <c r="DG113" i="95" s="1"/>
  <c r="DG114" i="95" s="1"/>
  <c r="DG115" i="95" s="1"/>
  <c r="DG116" i="95" s="1"/>
  <c r="DG118" i="95" s="1"/>
  <c r="DG119" i="95" s="1"/>
  <c r="DG120" i="95" s="1"/>
  <c r="DG121" i="95" s="1"/>
  <c r="DG123" i="95" s="1"/>
  <c r="DG124" i="95" s="1"/>
  <c r="DG125" i="95" s="1"/>
  <c r="DG126" i="95" s="1"/>
  <c r="DG128" i="95" s="1"/>
  <c r="DG129" i="95" s="1"/>
  <c r="DG130" i="95" s="1"/>
  <c r="DG131" i="95" s="1"/>
  <c r="DQ13" i="95"/>
  <c r="DO7" i="95"/>
  <c r="DF3" i="95"/>
  <c r="EA13" i="95" l="1"/>
  <c r="DQ14" i="95"/>
  <c r="DQ15" i="95" s="1"/>
  <c r="DQ16" i="95" s="1"/>
  <c r="DQ18" i="95" s="1"/>
  <c r="DQ19" i="95" s="1"/>
  <c r="DQ20" i="95" s="1"/>
  <c r="DQ21" i="95" s="1"/>
  <c r="DQ23" i="95" s="1"/>
  <c r="DQ24" i="95" s="1"/>
  <c r="DQ25" i="95" s="1"/>
  <c r="DQ26" i="95" s="1"/>
  <c r="DQ28" i="95" s="1"/>
  <c r="DQ29" i="95" s="1"/>
  <c r="DQ30" i="95" s="1"/>
  <c r="DQ31" i="95" s="1"/>
  <c r="DQ33" i="95" s="1"/>
  <c r="DQ34" i="95" s="1"/>
  <c r="DQ35" i="95" s="1"/>
  <c r="DQ36" i="95" s="1"/>
  <c r="DQ38" i="95" s="1"/>
  <c r="DQ39" i="95" s="1"/>
  <c r="DQ40" i="95" s="1"/>
  <c r="DQ41" i="95" s="1"/>
  <c r="DQ43" i="95" s="1"/>
  <c r="DQ44" i="95" s="1"/>
  <c r="DQ45" i="95" s="1"/>
  <c r="DQ46" i="95" s="1"/>
  <c r="DQ48" i="95" s="1"/>
  <c r="DQ49" i="95" s="1"/>
  <c r="DQ50" i="95" s="1"/>
  <c r="DQ51" i="95" s="1"/>
  <c r="DQ53" i="95" s="1"/>
  <c r="DQ54" i="95" s="1"/>
  <c r="DQ55" i="95" s="1"/>
  <c r="DQ56" i="95" s="1"/>
  <c r="DQ58" i="95" s="1"/>
  <c r="DQ59" i="95" s="1"/>
  <c r="DQ60" i="95" s="1"/>
  <c r="DQ61" i="95" s="1"/>
  <c r="DQ63" i="95" s="1"/>
  <c r="DQ64" i="95" s="1"/>
  <c r="DQ65" i="95" s="1"/>
  <c r="DQ66" i="95" s="1"/>
  <c r="DQ68" i="95" s="1"/>
  <c r="DQ69" i="95" s="1"/>
  <c r="DQ70" i="95" s="1"/>
  <c r="DQ71" i="95" s="1"/>
  <c r="DQ73" i="95" s="1"/>
  <c r="DQ74" i="95" s="1"/>
  <c r="DQ75" i="95" s="1"/>
  <c r="DQ76" i="95" s="1"/>
  <c r="DQ78" i="95" s="1"/>
  <c r="DQ79" i="95" s="1"/>
  <c r="DQ80" i="95" s="1"/>
  <c r="DQ81" i="95" s="1"/>
  <c r="DQ83" i="95" s="1"/>
  <c r="DQ84" i="95" s="1"/>
  <c r="DQ85" i="95" s="1"/>
  <c r="DQ86" i="95" s="1"/>
  <c r="DQ88" i="95" s="1"/>
  <c r="DQ89" i="95" s="1"/>
  <c r="DQ90" i="95" s="1"/>
  <c r="DQ91" i="95" s="1"/>
  <c r="DQ93" i="95" s="1"/>
  <c r="DQ94" i="95" s="1"/>
  <c r="DQ95" i="95" s="1"/>
  <c r="DQ96" i="95" s="1"/>
  <c r="DQ98" i="95" s="1"/>
  <c r="DQ99" i="95" s="1"/>
  <c r="DQ100" i="95" s="1"/>
  <c r="DQ101" i="95" s="1"/>
  <c r="DQ103" i="95" s="1"/>
  <c r="DQ104" i="95" s="1"/>
  <c r="DQ105" i="95" s="1"/>
  <c r="DQ106" i="95" s="1"/>
  <c r="DQ108" i="95" s="1"/>
  <c r="DQ109" i="95" s="1"/>
  <c r="DQ110" i="95" s="1"/>
  <c r="DQ111" i="95" s="1"/>
  <c r="DQ113" i="95" s="1"/>
  <c r="DQ114" i="95" s="1"/>
  <c r="DQ115" i="95" s="1"/>
  <c r="DQ116" i="95" s="1"/>
  <c r="DQ118" i="95" s="1"/>
  <c r="DQ119" i="95" s="1"/>
  <c r="DQ120" i="95" s="1"/>
  <c r="DQ121" i="95" s="1"/>
  <c r="DQ123" i="95" s="1"/>
  <c r="DQ124" i="95" s="1"/>
  <c r="DQ125" i="95" s="1"/>
  <c r="DQ126" i="95" s="1"/>
  <c r="DQ128" i="95" s="1"/>
  <c r="DQ129" i="95" s="1"/>
  <c r="DQ130" i="95" s="1"/>
  <c r="DQ131" i="95" s="1"/>
  <c r="DP3" i="95"/>
  <c r="DY7" i="95"/>
  <c r="EK13" i="95" l="1"/>
  <c r="EK14" i="95" s="1"/>
  <c r="EK15" i="95" s="1"/>
  <c r="EK16" i="95" s="1"/>
  <c r="EK18" i="95" s="1"/>
  <c r="EK19" i="95" s="1"/>
  <c r="EK20" i="95" s="1"/>
  <c r="EK21" i="95" s="1"/>
  <c r="EK23" i="95" s="1"/>
  <c r="EK24" i="95" s="1"/>
  <c r="EK25" i="95" s="1"/>
  <c r="EK26" i="95" s="1"/>
  <c r="EK28" i="95" s="1"/>
  <c r="EK29" i="95" s="1"/>
  <c r="EK30" i="95" s="1"/>
  <c r="EK31" i="95" s="1"/>
  <c r="EK33" i="95" s="1"/>
  <c r="EK34" i="95" s="1"/>
  <c r="EK35" i="95" s="1"/>
  <c r="EK36" i="95" s="1"/>
  <c r="EK38" i="95" s="1"/>
  <c r="EK39" i="95" s="1"/>
  <c r="EK40" i="95" s="1"/>
  <c r="EK41" i="95" s="1"/>
  <c r="EK43" i="95" s="1"/>
  <c r="EK44" i="95" s="1"/>
  <c r="EK45" i="95" s="1"/>
  <c r="EK46" i="95" s="1"/>
  <c r="EK48" i="95" s="1"/>
  <c r="EK49" i="95" s="1"/>
  <c r="EK50" i="95" s="1"/>
  <c r="EK51" i="95" s="1"/>
  <c r="EK53" i="95" s="1"/>
  <c r="EK54" i="95" s="1"/>
  <c r="EK55" i="95" s="1"/>
  <c r="EK56" i="95" s="1"/>
  <c r="EK58" i="95" s="1"/>
  <c r="EK59" i="95" s="1"/>
  <c r="EK60" i="95" s="1"/>
  <c r="EK61" i="95" s="1"/>
  <c r="EK63" i="95" s="1"/>
  <c r="EK64" i="95" s="1"/>
  <c r="EK65" i="95" s="1"/>
  <c r="EK66" i="95" s="1"/>
  <c r="EK68" i="95" s="1"/>
  <c r="EK69" i="95" s="1"/>
  <c r="EK70" i="95" s="1"/>
  <c r="EK71" i="95" s="1"/>
  <c r="EK73" i="95" s="1"/>
  <c r="EK74" i="95" s="1"/>
  <c r="EK75" i="95" s="1"/>
  <c r="EK76" i="95" s="1"/>
  <c r="EK78" i="95" s="1"/>
  <c r="EK79" i="95" s="1"/>
  <c r="EK80" i="95" s="1"/>
  <c r="EK81" i="95" s="1"/>
  <c r="EK83" i="95" s="1"/>
  <c r="EK84" i="95" s="1"/>
  <c r="EK85" i="95" s="1"/>
  <c r="EK86" i="95" s="1"/>
  <c r="EK88" i="95" s="1"/>
  <c r="EK89" i="95" s="1"/>
  <c r="EK90" i="95" s="1"/>
  <c r="EK91" i="95" s="1"/>
  <c r="EK93" i="95" s="1"/>
  <c r="EK94" i="95" s="1"/>
  <c r="EK95" i="95" s="1"/>
  <c r="EK96" i="95" s="1"/>
  <c r="EK98" i="95" s="1"/>
  <c r="EK99" i="95" s="1"/>
  <c r="EK100" i="95" s="1"/>
  <c r="EK101" i="95" s="1"/>
  <c r="EK103" i="95" s="1"/>
  <c r="EK104" i="95" s="1"/>
  <c r="EK105" i="95" s="1"/>
  <c r="EK106" i="95" s="1"/>
  <c r="EK108" i="95" s="1"/>
  <c r="EK109" i="95" s="1"/>
  <c r="EK110" i="95" s="1"/>
  <c r="EK111" i="95" s="1"/>
  <c r="EK113" i="95" s="1"/>
  <c r="EK114" i="95" s="1"/>
  <c r="EK115" i="95" s="1"/>
  <c r="EK116" i="95" s="1"/>
  <c r="EK118" i="95" s="1"/>
  <c r="EK119" i="95" s="1"/>
  <c r="EK120" i="95" s="1"/>
  <c r="EK121" i="95" s="1"/>
  <c r="EK123" i="95" s="1"/>
  <c r="EK124" i="95" s="1"/>
  <c r="EK125" i="95" s="1"/>
  <c r="EK126" i="95" s="1"/>
  <c r="EK128" i="95" s="1"/>
  <c r="EK129" i="95" s="1"/>
  <c r="EK130" i="95" s="1"/>
  <c r="EK131" i="95" s="1"/>
  <c r="EA14" i="95"/>
  <c r="EA15" i="95" s="1"/>
  <c r="EA16" i="95" s="1"/>
  <c r="EA18" i="95" s="1"/>
  <c r="EA19" i="95" s="1"/>
  <c r="EA20" i="95" s="1"/>
  <c r="EA21" i="95" s="1"/>
  <c r="EA23" i="95" s="1"/>
  <c r="EA24" i="95" s="1"/>
  <c r="EA25" i="95" s="1"/>
  <c r="EA26" i="95" s="1"/>
  <c r="EA28" i="95" s="1"/>
  <c r="EA29" i="95" s="1"/>
  <c r="EA30" i="95" s="1"/>
  <c r="EA31" i="95" s="1"/>
  <c r="EA33" i="95" s="1"/>
  <c r="EA34" i="95" s="1"/>
  <c r="EA35" i="95" s="1"/>
  <c r="EA36" i="95" s="1"/>
  <c r="EA38" i="95" s="1"/>
  <c r="EA39" i="95" s="1"/>
  <c r="EA40" i="95" s="1"/>
  <c r="EA41" i="95" s="1"/>
  <c r="EA43" i="95" s="1"/>
  <c r="EA44" i="95" s="1"/>
  <c r="EA45" i="95" s="1"/>
  <c r="EA46" i="95" s="1"/>
  <c r="EA48" i="95" s="1"/>
  <c r="EA49" i="95" s="1"/>
  <c r="EA50" i="95" s="1"/>
  <c r="EA51" i="95" s="1"/>
  <c r="EA53" i="95" s="1"/>
  <c r="EA54" i="95" s="1"/>
  <c r="EA55" i="95" s="1"/>
  <c r="EA56" i="95" s="1"/>
  <c r="EA58" i="95" s="1"/>
  <c r="EA59" i="95" s="1"/>
  <c r="EA60" i="95" s="1"/>
  <c r="EA61" i="95" s="1"/>
  <c r="EA63" i="95" s="1"/>
  <c r="EA64" i="95" s="1"/>
  <c r="EA65" i="95" s="1"/>
  <c r="EA66" i="95" s="1"/>
  <c r="EA68" i="95" s="1"/>
  <c r="EA69" i="95" s="1"/>
  <c r="EA70" i="95" s="1"/>
  <c r="EA71" i="95" s="1"/>
  <c r="EA73" i="95" s="1"/>
  <c r="EA74" i="95" s="1"/>
  <c r="EA75" i="95" s="1"/>
  <c r="EA76" i="95" s="1"/>
  <c r="EA78" i="95" s="1"/>
  <c r="EA79" i="95" s="1"/>
  <c r="EA80" i="95" s="1"/>
  <c r="EA81" i="95" s="1"/>
  <c r="EA83" i="95" s="1"/>
  <c r="EA84" i="95" s="1"/>
  <c r="EA85" i="95" s="1"/>
  <c r="EA86" i="95" s="1"/>
  <c r="EA88" i="95" s="1"/>
  <c r="EA89" i="95" s="1"/>
  <c r="EA90" i="95" s="1"/>
  <c r="EA91" i="95" s="1"/>
  <c r="EA93" i="95" s="1"/>
  <c r="EA94" i="95" s="1"/>
  <c r="EA95" i="95" s="1"/>
  <c r="EA96" i="95" s="1"/>
  <c r="EA98" i="95" s="1"/>
  <c r="EA99" i="95" s="1"/>
  <c r="EA100" i="95" s="1"/>
  <c r="EA101" i="95" s="1"/>
  <c r="EA103" i="95" s="1"/>
  <c r="EA104" i="95" s="1"/>
  <c r="EA105" i="95" s="1"/>
  <c r="EA106" i="95" s="1"/>
  <c r="EA108" i="95" s="1"/>
  <c r="EA109" i="95" s="1"/>
  <c r="EA110" i="95" s="1"/>
  <c r="EA111" i="95" s="1"/>
  <c r="EA113" i="95" s="1"/>
  <c r="EA114" i="95" s="1"/>
  <c r="EA115" i="95" s="1"/>
  <c r="EA116" i="95" s="1"/>
  <c r="EA118" i="95" s="1"/>
  <c r="EA119" i="95" s="1"/>
  <c r="EA120" i="95" s="1"/>
  <c r="EA121" i="95" s="1"/>
  <c r="EA123" i="95" s="1"/>
  <c r="EA124" i="95" s="1"/>
  <c r="EA125" i="95" s="1"/>
  <c r="EA126" i="95" s="1"/>
  <c r="EA128" i="95" s="1"/>
  <c r="EA129" i="95" s="1"/>
  <c r="EA130" i="95" s="1"/>
  <c r="EA131" i="95" s="1"/>
  <c r="EI7" i="95"/>
  <c r="DZ3" i="95"/>
  <c r="EJ3" i="95" l="1"/>
  <c r="ES7" i="95"/>
  <c r="ET3" i="95" s="1"/>
  <c r="Z66" i="94" l="1"/>
  <c r="AI64" i="94"/>
  <c r="Z64" i="94"/>
  <c r="AN62" i="94"/>
  <c r="AK62" i="94"/>
  <c r="AH62" i="94"/>
  <c r="Z62" i="94"/>
  <c r="E55" i="94"/>
  <c r="E54" i="94"/>
  <c r="E50" i="94"/>
  <c r="B27" i="94" s="1"/>
  <c r="E49" i="94"/>
  <c r="CJ132" i="93"/>
  <c r="CI132" i="93"/>
  <c r="CH132" i="93"/>
  <c r="CG132" i="93"/>
  <c r="CF132" i="93"/>
  <c r="CE132" i="93"/>
  <c r="CD132" i="93"/>
  <c r="BZ132" i="93"/>
  <c r="BY132" i="93"/>
  <c r="BX132" i="93"/>
  <c r="BW132" i="93"/>
  <c r="BV132" i="93"/>
  <c r="BU132" i="93"/>
  <c r="BT132" i="93"/>
  <c r="BP132" i="93"/>
  <c r="BO132" i="93"/>
  <c r="BN132" i="93"/>
  <c r="BM132" i="93"/>
  <c r="BL132" i="93"/>
  <c r="BK132" i="93"/>
  <c r="BJ132" i="93"/>
  <c r="EL132" i="93" s="1"/>
  <c r="BF132" i="93"/>
  <c r="BE132" i="93"/>
  <c r="BD132" i="93"/>
  <c r="BC132" i="93"/>
  <c r="BB132" i="93"/>
  <c r="BA132" i="93"/>
  <c r="AZ132" i="93"/>
  <c r="AV132" i="93"/>
  <c r="AU132" i="93"/>
  <c r="AT132" i="93"/>
  <c r="AS132" i="93"/>
  <c r="AR132" i="93"/>
  <c r="AQ132" i="93"/>
  <c r="AP132" i="93"/>
  <c r="AL132" i="93"/>
  <c r="AK132" i="93"/>
  <c r="AJ132" i="93"/>
  <c r="AI132" i="93"/>
  <c r="AH132" i="93"/>
  <c r="AG132" i="93"/>
  <c r="AF132" i="93"/>
  <c r="AB132" i="93"/>
  <c r="AA132" i="93"/>
  <c r="Z132" i="93"/>
  <c r="Y132" i="93"/>
  <c r="X132" i="93"/>
  <c r="W132" i="93"/>
  <c r="V132" i="93"/>
  <c r="R132" i="93"/>
  <c r="Q132" i="93"/>
  <c r="P132" i="93"/>
  <c r="DL132" i="93" s="1"/>
  <c r="O132" i="93"/>
  <c r="N132" i="93"/>
  <c r="M132" i="93"/>
  <c r="L132" i="93"/>
  <c r="H132" i="93"/>
  <c r="G132" i="93"/>
  <c r="F132" i="93"/>
  <c r="E132" i="93"/>
  <c r="D132" i="93"/>
  <c r="C132" i="93"/>
  <c r="B132" i="93"/>
  <c r="ER131" i="93"/>
  <c r="EQ131" i="93"/>
  <c r="EP131" i="93"/>
  <c r="EO131" i="93"/>
  <c r="EN131" i="93"/>
  <c r="EM131" i="93"/>
  <c r="EL131" i="93"/>
  <c r="EH131" i="93"/>
  <c r="EG131" i="93"/>
  <c r="EF131" i="93"/>
  <c r="EE131" i="93"/>
  <c r="ED131" i="93"/>
  <c r="EC131" i="93"/>
  <c r="EB131" i="93"/>
  <c r="DX131" i="93"/>
  <c r="DW131" i="93"/>
  <c r="DV131" i="93"/>
  <c r="DU131" i="93"/>
  <c r="DT131" i="93"/>
  <c r="DS131" i="93"/>
  <c r="DR131" i="93"/>
  <c r="DN131" i="93"/>
  <c r="DM131" i="93"/>
  <c r="DL131" i="93"/>
  <c r="DK131" i="93"/>
  <c r="DJ131" i="93"/>
  <c r="DI131" i="93"/>
  <c r="DH131" i="93"/>
  <c r="DD131" i="93"/>
  <c r="DC131" i="93"/>
  <c r="DB131" i="93"/>
  <c r="DA131" i="93"/>
  <c r="CZ131" i="93"/>
  <c r="CY131" i="93"/>
  <c r="CX131" i="93"/>
  <c r="CT131" i="93"/>
  <c r="CS131" i="93"/>
  <c r="CR131" i="93"/>
  <c r="CQ131" i="93"/>
  <c r="CP131" i="93"/>
  <c r="CO131" i="93"/>
  <c r="CN131" i="93"/>
  <c r="CL131" i="93"/>
  <c r="CK131" i="93"/>
  <c r="CB131" i="93"/>
  <c r="CA131" i="93"/>
  <c r="BR131" i="93"/>
  <c r="BQ131" i="93"/>
  <c r="BH131" i="93"/>
  <c r="BG131" i="93"/>
  <c r="AX131" i="93"/>
  <c r="AW131" i="93"/>
  <c r="AN131" i="93"/>
  <c r="AM131" i="93"/>
  <c r="AD131" i="93"/>
  <c r="AC131" i="93"/>
  <c r="T131" i="93"/>
  <c r="S131" i="93"/>
  <c r="J131" i="93"/>
  <c r="I131" i="93"/>
  <c r="ER130" i="93"/>
  <c r="EQ130" i="93"/>
  <c r="EP130" i="93"/>
  <c r="EO130" i="93"/>
  <c r="EN130" i="93"/>
  <c r="EM130" i="93"/>
  <c r="EL130" i="93"/>
  <c r="EH130" i="93"/>
  <c r="EG130" i="93"/>
  <c r="EF130" i="93"/>
  <c r="EE130" i="93"/>
  <c r="ED130" i="93"/>
  <c r="EC130" i="93"/>
  <c r="EB130" i="93"/>
  <c r="DX130" i="93"/>
  <c r="DW130" i="93"/>
  <c r="DV130" i="93"/>
  <c r="DU130" i="93"/>
  <c r="DT130" i="93"/>
  <c r="DS130" i="93"/>
  <c r="DR130" i="93"/>
  <c r="DN130" i="93"/>
  <c r="DM130" i="93"/>
  <c r="DL130" i="93"/>
  <c r="DK130" i="93"/>
  <c r="DJ130" i="93"/>
  <c r="DI130" i="93"/>
  <c r="DH130" i="93"/>
  <c r="DD130" i="93"/>
  <c r="DC130" i="93"/>
  <c r="DB130" i="93"/>
  <c r="DA130" i="93"/>
  <c r="CZ130" i="93"/>
  <c r="CY130" i="93"/>
  <c r="CX130" i="93"/>
  <c r="CT130" i="93"/>
  <c r="CS130" i="93"/>
  <c r="CR130" i="93"/>
  <c r="CQ130" i="93"/>
  <c r="CP130" i="93"/>
  <c r="CO130" i="93"/>
  <c r="CN130" i="93"/>
  <c r="CL130" i="93"/>
  <c r="CK130" i="93"/>
  <c r="CB130" i="93"/>
  <c r="CA130" i="93"/>
  <c r="BR130" i="93"/>
  <c r="BQ130" i="93"/>
  <c r="BH130" i="93"/>
  <c r="BG130" i="93"/>
  <c r="AX130" i="93"/>
  <c r="AW130" i="93"/>
  <c r="AN130" i="93"/>
  <c r="AM130" i="93"/>
  <c r="AD130" i="93"/>
  <c r="AC130" i="93"/>
  <c r="T130" i="93"/>
  <c r="S130" i="93"/>
  <c r="J130" i="93"/>
  <c r="I130" i="93"/>
  <c r="ER129" i="93"/>
  <c r="EQ129" i="93"/>
  <c r="EP129" i="93"/>
  <c r="EO129" i="93"/>
  <c r="EN129" i="93"/>
  <c r="EM129" i="93"/>
  <c r="EL129" i="93"/>
  <c r="EH129" i="93"/>
  <c r="EG129" i="93"/>
  <c r="EF129" i="93"/>
  <c r="EE129" i="93"/>
  <c r="ED129" i="93"/>
  <c r="EC129" i="93"/>
  <c r="EB129" i="93"/>
  <c r="DX129" i="93"/>
  <c r="DW129" i="93"/>
  <c r="DV129" i="93"/>
  <c r="DU129" i="93"/>
  <c r="DT129" i="93"/>
  <c r="DS129" i="93"/>
  <c r="DR129" i="93"/>
  <c r="DN129" i="93"/>
  <c r="DM129" i="93"/>
  <c r="DL129" i="93"/>
  <c r="DK129" i="93"/>
  <c r="DJ129" i="93"/>
  <c r="DI129" i="93"/>
  <c r="DH129" i="93"/>
  <c r="DD129" i="93"/>
  <c r="DC129" i="93"/>
  <c r="DB129" i="93"/>
  <c r="DA129" i="93"/>
  <c r="CZ129" i="93"/>
  <c r="CY129" i="93"/>
  <c r="CX129" i="93"/>
  <c r="CT129" i="93"/>
  <c r="CS129" i="93"/>
  <c r="CR129" i="93"/>
  <c r="CQ129" i="93"/>
  <c r="CP129" i="93"/>
  <c r="CO129" i="93"/>
  <c r="CN129" i="93"/>
  <c r="CL129" i="93"/>
  <c r="CK129" i="93"/>
  <c r="CB129" i="93"/>
  <c r="CA129" i="93"/>
  <c r="BR129" i="93"/>
  <c r="BQ129" i="93"/>
  <c r="BH129" i="93"/>
  <c r="BG129" i="93"/>
  <c r="AX129" i="93"/>
  <c r="AW129" i="93"/>
  <c r="AN129" i="93"/>
  <c r="AM129" i="93"/>
  <c r="AD129" i="93"/>
  <c r="AC129" i="93"/>
  <c r="T129" i="93"/>
  <c r="S129" i="93"/>
  <c r="J129" i="93"/>
  <c r="I129" i="93"/>
  <c r="ER128" i="93"/>
  <c r="EQ128" i="93"/>
  <c r="EP128" i="93"/>
  <c r="EO128" i="93"/>
  <c r="EN128" i="93"/>
  <c r="EM128" i="93"/>
  <c r="EL128" i="93"/>
  <c r="EH128" i="93"/>
  <c r="EG128" i="93"/>
  <c r="EF128" i="93"/>
  <c r="EE128" i="93"/>
  <c r="ED128" i="93"/>
  <c r="EC128" i="93"/>
  <c r="EB128" i="93"/>
  <c r="DX128" i="93"/>
  <c r="DW128" i="93"/>
  <c r="DV128" i="93"/>
  <c r="DU128" i="93"/>
  <c r="DT128" i="93"/>
  <c r="DS128" i="93"/>
  <c r="DR128" i="93"/>
  <c r="DN128" i="93"/>
  <c r="DM128" i="93"/>
  <c r="DL128" i="93"/>
  <c r="DK128" i="93"/>
  <c r="DJ128" i="93"/>
  <c r="DI128" i="93"/>
  <c r="DH128" i="93"/>
  <c r="DD128" i="93"/>
  <c r="DC128" i="93"/>
  <c r="DB128" i="93"/>
  <c r="DA128" i="93"/>
  <c r="CZ128" i="93"/>
  <c r="CY128" i="93"/>
  <c r="CX128" i="93"/>
  <c r="CT128" i="93"/>
  <c r="CS128" i="93"/>
  <c r="CR128" i="93"/>
  <c r="CQ128" i="93"/>
  <c r="CP128" i="93"/>
  <c r="CO128" i="93"/>
  <c r="CN128" i="93"/>
  <c r="CL128" i="93"/>
  <c r="CK128" i="93"/>
  <c r="CB128" i="93"/>
  <c r="CA128" i="93"/>
  <c r="BR128" i="93"/>
  <c r="BQ128" i="93"/>
  <c r="BH128" i="93"/>
  <c r="BG128" i="93"/>
  <c r="AX128" i="93"/>
  <c r="AW128" i="93"/>
  <c r="AN128" i="93"/>
  <c r="AM128" i="93"/>
  <c r="AD128" i="93"/>
  <c r="AC128" i="93"/>
  <c r="T128" i="93"/>
  <c r="S128" i="93"/>
  <c r="J128" i="93"/>
  <c r="I128" i="93"/>
  <c r="EM127" i="93"/>
  <c r="CR127" i="93"/>
  <c r="ER127" i="93"/>
  <c r="EO127" i="93"/>
  <c r="EN127" i="93"/>
  <c r="EL127" i="93"/>
  <c r="DV127" i="93"/>
  <c r="DU127" i="93"/>
  <c r="DT127" i="93"/>
  <c r="DS127" i="93"/>
  <c r="Z56" i="94"/>
  <c r="CS127" i="93"/>
  <c r="CQ127" i="93"/>
  <c r="CO127" i="93"/>
  <c r="Y26" i="94"/>
  <c r="DN127" i="93"/>
  <c r="DK127" i="93"/>
  <c r="W56" i="94"/>
  <c r="DD127" i="93"/>
  <c r="DC127" i="93"/>
  <c r="DB127" i="93"/>
  <c r="DA127" i="93"/>
  <c r="CZ127" i="93"/>
  <c r="CY127" i="93"/>
  <c r="EB127" i="93"/>
  <c r="ER126" i="93"/>
  <c r="EQ126" i="93"/>
  <c r="EP126" i="93"/>
  <c r="EO126" i="93"/>
  <c r="EN126" i="93"/>
  <c r="EM126" i="93"/>
  <c r="EL126" i="93"/>
  <c r="EH126" i="93"/>
  <c r="EG126" i="93"/>
  <c r="EF126" i="93"/>
  <c r="EE126" i="93"/>
  <c r="ED126" i="93"/>
  <c r="EC126" i="93"/>
  <c r="EB126" i="93"/>
  <c r="DX126" i="93"/>
  <c r="DW126" i="93"/>
  <c r="DV126" i="93"/>
  <c r="DU126" i="93"/>
  <c r="DT126" i="93"/>
  <c r="DS126" i="93"/>
  <c r="DR126" i="93"/>
  <c r="DN126" i="93"/>
  <c r="DM126" i="93"/>
  <c r="DL126" i="93"/>
  <c r="DK126" i="93"/>
  <c r="DJ126" i="93"/>
  <c r="DI126" i="93"/>
  <c r="DH126" i="93"/>
  <c r="DD126" i="93"/>
  <c r="DC126" i="93"/>
  <c r="DB126" i="93"/>
  <c r="DA126" i="93"/>
  <c r="CZ126" i="93"/>
  <c r="CY126" i="93"/>
  <c r="CX126" i="93"/>
  <c r="CT126" i="93"/>
  <c r="CS126" i="93"/>
  <c r="CR126" i="93"/>
  <c r="CQ126" i="93"/>
  <c r="CP126" i="93"/>
  <c r="CO126" i="93"/>
  <c r="CN126" i="93"/>
  <c r="CL126" i="93"/>
  <c r="CK126" i="93"/>
  <c r="CB126" i="93"/>
  <c r="CA126" i="93"/>
  <c r="BR126" i="93"/>
  <c r="BQ126" i="93"/>
  <c r="BH126" i="93"/>
  <c r="BG126" i="93"/>
  <c r="AX126" i="93"/>
  <c r="AW126" i="93"/>
  <c r="AN126" i="93"/>
  <c r="AM126" i="93"/>
  <c r="AD126" i="93"/>
  <c r="AC126" i="93"/>
  <c r="T126" i="93"/>
  <c r="S126" i="93"/>
  <c r="DO126" i="93" s="1"/>
  <c r="J126" i="93"/>
  <c r="I126" i="93"/>
  <c r="ER125" i="93"/>
  <c r="EQ125" i="93"/>
  <c r="EP125" i="93"/>
  <c r="EO125" i="93"/>
  <c r="EN125" i="93"/>
  <c r="EM125" i="93"/>
  <c r="EL125" i="93"/>
  <c r="EH125" i="93"/>
  <c r="EG125" i="93"/>
  <c r="EF125" i="93"/>
  <c r="EE125" i="93"/>
  <c r="ED125" i="93"/>
  <c r="EC125" i="93"/>
  <c r="EB125" i="93"/>
  <c r="DX125" i="93"/>
  <c r="DW125" i="93"/>
  <c r="DV125" i="93"/>
  <c r="DU125" i="93"/>
  <c r="DT125" i="93"/>
  <c r="DS125" i="93"/>
  <c r="DR125" i="93"/>
  <c r="DN125" i="93"/>
  <c r="DM125" i="93"/>
  <c r="DL125" i="93"/>
  <c r="DK125" i="93"/>
  <c r="DJ125" i="93"/>
  <c r="DI125" i="93"/>
  <c r="DH125" i="93"/>
  <c r="DD125" i="93"/>
  <c r="DC125" i="93"/>
  <c r="DB125" i="93"/>
  <c r="DA125" i="93"/>
  <c r="CZ125" i="93"/>
  <c r="CY125" i="93"/>
  <c r="CX125" i="93"/>
  <c r="CT125" i="93"/>
  <c r="CS125" i="93"/>
  <c r="CR125" i="93"/>
  <c r="CQ125" i="93"/>
  <c r="CP125" i="93"/>
  <c r="CO125" i="93"/>
  <c r="CN125" i="93"/>
  <c r="CL125" i="93"/>
  <c r="CK125" i="93"/>
  <c r="CB125" i="93"/>
  <c r="CA125" i="93"/>
  <c r="BR125" i="93"/>
  <c r="BQ125" i="93"/>
  <c r="BH125" i="93"/>
  <c r="BG125" i="93"/>
  <c r="AX125" i="93"/>
  <c r="AW125" i="93"/>
  <c r="AN125" i="93"/>
  <c r="AM125" i="93"/>
  <c r="AD125" i="93"/>
  <c r="AC125" i="93"/>
  <c r="T125" i="93"/>
  <c r="S125" i="93"/>
  <c r="DE125" i="93" s="1"/>
  <c r="J125" i="93"/>
  <c r="I125" i="93"/>
  <c r="ER124" i="93"/>
  <c r="EQ124" i="93"/>
  <c r="EP124" i="93"/>
  <c r="EO124" i="93"/>
  <c r="EN124" i="93"/>
  <c r="EM124" i="93"/>
  <c r="EL124" i="93"/>
  <c r="EH124" i="93"/>
  <c r="EG124" i="93"/>
  <c r="EF124" i="93"/>
  <c r="EE124" i="93"/>
  <c r="ED124" i="93"/>
  <c r="EC124" i="93"/>
  <c r="EB124" i="93"/>
  <c r="DX124" i="93"/>
  <c r="DW124" i="93"/>
  <c r="DV124" i="93"/>
  <c r="DU124" i="93"/>
  <c r="DT124" i="93"/>
  <c r="DS124" i="93"/>
  <c r="DR124" i="93"/>
  <c r="DN124" i="93"/>
  <c r="DM124" i="93"/>
  <c r="DL124" i="93"/>
  <c r="DK124" i="93"/>
  <c r="DJ124" i="93"/>
  <c r="DI124" i="93"/>
  <c r="DH124" i="93"/>
  <c r="DD124" i="93"/>
  <c r="DC124" i="93"/>
  <c r="DB124" i="93"/>
  <c r="DA124" i="93"/>
  <c r="CZ124" i="93"/>
  <c r="CY124" i="93"/>
  <c r="CX124" i="93"/>
  <c r="CT124" i="93"/>
  <c r="CS124" i="93"/>
  <c r="CR124" i="93"/>
  <c r="CQ124" i="93"/>
  <c r="CP124" i="93"/>
  <c r="CO124" i="93"/>
  <c r="CN124" i="93"/>
  <c r="CL124" i="93"/>
  <c r="CK124" i="93"/>
  <c r="CB124" i="93"/>
  <c r="CA124" i="93"/>
  <c r="BR124" i="93"/>
  <c r="BQ124" i="93"/>
  <c r="BH124" i="93"/>
  <c r="BG124" i="93"/>
  <c r="AX124" i="93"/>
  <c r="AW124" i="93"/>
  <c r="AN124" i="93"/>
  <c r="AM124" i="93"/>
  <c r="CU124" i="93" s="1"/>
  <c r="AD124" i="93"/>
  <c r="AC124" i="93"/>
  <c r="T124" i="93"/>
  <c r="S124" i="93"/>
  <c r="DO124" i="93" s="1"/>
  <c r="J124" i="93"/>
  <c r="I124" i="93"/>
  <c r="EI124" i="93" s="1"/>
  <c r="ER123" i="93"/>
  <c r="EQ123" i="93"/>
  <c r="EP123" i="93"/>
  <c r="EO123" i="93"/>
  <c r="EN123" i="93"/>
  <c r="EM123" i="93"/>
  <c r="EL123" i="93"/>
  <c r="EH123" i="93"/>
  <c r="EG123" i="93"/>
  <c r="EF123" i="93"/>
  <c r="EE123" i="93"/>
  <c r="ED123" i="93"/>
  <c r="EC123" i="93"/>
  <c r="EB123" i="93"/>
  <c r="DX123" i="93"/>
  <c r="DW123" i="93"/>
  <c r="DV123" i="93"/>
  <c r="DU123" i="93"/>
  <c r="DT123" i="93"/>
  <c r="DS123" i="93"/>
  <c r="DR123" i="93"/>
  <c r="DN123" i="93"/>
  <c r="DM123" i="93"/>
  <c r="DL123" i="93"/>
  <c r="DK123" i="93"/>
  <c r="DJ123" i="93"/>
  <c r="DI123" i="93"/>
  <c r="DH123" i="93"/>
  <c r="DD123" i="93"/>
  <c r="DC123" i="93"/>
  <c r="DB123" i="93"/>
  <c r="DA123" i="93"/>
  <c r="CZ123" i="93"/>
  <c r="CY123" i="93"/>
  <c r="CX123" i="93"/>
  <c r="CT123" i="93"/>
  <c r="CS123" i="93"/>
  <c r="CR123" i="93"/>
  <c r="CQ123" i="93"/>
  <c r="CP123" i="93"/>
  <c r="CO123" i="93"/>
  <c r="CN123" i="93"/>
  <c r="CL123" i="93"/>
  <c r="CK123" i="93"/>
  <c r="CB123" i="93"/>
  <c r="CA123" i="93"/>
  <c r="BR123" i="93"/>
  <c r="BQ123" i="93"/>
  <c r="BH123" i="93"/>
  <c r="BG123" i="93"/>
  <c r="AX123" i="93"/>
  <c r="AW123" i="93"/>
  <c r="AN123" i="93"/>
  <c r="AM123" i="93"/>
  <c r="AD123" i="93"/>
  <c r="AC123" i="93"/>
  <c r="T123" i="93"/>
  <c r="S123" i="93"/>
  <c r="J123" i="93"/>
  <c r="I123" i="93"/>
  <c r="EI123" i="93" s="1"/>
  <c r="EP122" i="93"/>
  <c r="CL122" i="93"/>
  <c r="AE55" i="94" s="1"/>
  <c r="EQ122" i="93"/>
  <c r="EM122" i="93"/>
  <c r="EL122" i="93"/>
  <c r="EE122" i="93"/>
  <c r="DR122" i="93"/>
  <c r="DX122" i="93"/>
  <c r="DV122" i="93"/>
  <c r="DT122" i="93"/>
  <c r="CT122" i="93"/>
  <c r="CR122" i="93"/>
  <c r="CP122" i="93"/>
  <c r="CO122" i="93"/>
  <c r="DM122" i="93"/>
  <c r="DK122" i="93"/>
  <c r="DJ122" i="93"/>
  <c r="DI122" i="93"/>
  <c r="EH122" i="93"/>
  <c r="EF122" i="93"/>
  <c r="DA122" i="93"/>
  <c r="EC122" i="93"/>
  <c r="EB122" i="93"/>
  <c r="ER121" i="93"/>
  <c r="EQ121" i="93"/>
  <c r="EP121" i="93"/>
  <c r="EO121" i="93"/>
  <c r="EN121" i="93"/>
  <c r="EM121" i="93"/>
  <c r="EL121" i="93"/>
  <c r="EH121" i="93"/>
  <c r="EG121" i="93"/>
  <c r="EF121" i="93"/>
  <c r="EE121" i="93"/>
  <c r="ED121" i="93"/>
  <c r="EC121" i="93"/>
  <c r="EB121" i="93"/>
  <c r="DX121" i="93"/>
  <c r="DW121" i="93"/>
  <c r="DV121" i="93"/>
  <c r="DU121" i="93"/>
  <c r="DT121" i="93"/>
  <c r="DS121" i="93"/>
  <c r="DR121" i="93"/>
  <c r="DN121" i="93"/>
  <c r="DM121" i="93"/>
  <c r="DL121" i="93"/>
  <c r="DK121" i="93"/>
  <c r="DJ121" i="93"/>
  <c r="DI121" i="93"/>
  <c r="DH121" i="93"/>
  <c r="DD121" i="93"/>
  <c r="DC121" i="93"/>
  <c r="DB121" i="93"/>
  <c r="DA121" i="93"/>
  <c r="CZ121" i="93"/>
  <c r="CY121" i="93"/>
  <c r="CX121" i="93"/>
  <c r="CT121" i="93"/>
  <c r="CS121" i="93"/>
  <c r="CR121" i="93"/>
  <c r="CQ121" i="93"/>
  <c r="CP121" i="93"/>
  <c r="CO121" i="93"/>
  <c r="CN121" i="93"/>
  <c r="CL121" i="93"/>
  <c r="CK121" i="93"/>
  <c r="CB121" i="93"/>
  <c r="CA121" i="93"/>
  <c r="BR121" i="93"/>
  <c r="BQ121" i="93"/>
  <c r="BH121" i="93"/>
  <c r="BG121" i="93"/>
  <c r="AX121" i="93"/>
  <c r="AW121" i="93"/>
  <c r="AN121" i="93"/>
  <c r="AM121" i="93"/>
  <c r="AD121" i="93"/>
  <c r="AC121" i="93"/>
  <c r="T121" i="93"/>
  <c r="S121" i="93"/>
  <c r="J121" i="93"/>
  <c r="I121" i="93"/>
  <c r="EI121" i="93" s="1"/>
  <c r="ER120" i="93"/>
  <c r="EQ120" i="93"/>
  <c r="EP120" i="93"/>
  <c r="EO120" i="93"/>
  <c r="EN120" i="93"/>
  <c r="EM120" i="93"/>
  <c r="EL120" i="93"/>
  <c r="EH120" i="93"/>
  <c r="EG120" i="93"/>
  <c r="EF120" i="93"/>
  <c r="EE120" i="93"/>
  <c r="ED120" i="93"/>
  <c r="EC120" i="93"/>
  <c r="EB120" i="93"/>
  <c r="DX120" i="93"/>
  <c r="DW120" i="93"/>
  <c r="DV120" i="93"/>
  <c r="DU120" i="93"/>
  <c r="DT120" i="93"/>
  <c r="DS120" i="93"/>
  <c r="DR120" i="93"/>
  <c r="DN120" i="93"/>
  <c r="DM120" i="93"/>
  <c r="DL120" i="93"/>
  <c r="DK120" i="93"/>
  <c r="DJ120" i="93"/>
  <c r="DI120" i="93"/>
  <c r="DH120" i="93"/>
  <c r="DD120" i="93"/>
  <c r="DC120" i="93"/>
  <c r="DB120" i="93"/>
  <c r="DA120" i="93"/>
  <c r="CZ120" i="93"/>
  <c r="CY120" i="93"/>
  <c r="CX120" i="93"/>
  <c r="CT120" i="93"/>
  <c r="CS120" i="93"/>
  <c r="CR120" i="93"/>
  <c r="CQ120" i="93"/>
  <c r="CP120" i="93"/>
  <c r="CO120" i="93"/>
  <c r="CN120" i="93"/>
  <c r="CL120" i="93"/>
  <c r="CK120" i="93"/>
  <c r="CB120" i="93"/>
  <c r="CA120" i="93"/>
  <c r="BR120" i="93"/>
  <c r="BQ120" i="93"/>
  <c r="BH120" i="93"/>
  <c r="BG120" i="93"/>
  <c r="AX120" i="93"/>
  <c r="AW120" i="93"/>
  <c r="AN120" i="93"/>
  <c r="AM120" i="93"/>
  <c r="AD120" i="93"/>
  <c r="AC120" i="93"/>
  <c r="T120" i="93"/>
  <c r="S120" i="93"/>
  <c r="J120" i="93"/>
  <c r="I120" i="93"/>
  <c r="ER119" i="93"/>
  <c r="EQ119" i="93"/>
  <c r="EP119" i="93"/>
  <c r="EO119" i="93"/>
  <c r="EN119" i="93"/>
  <c r="EM119" i="93"/>
  <c r="EL119" i="93"/>
  <c r="EH119" i="93"/>
  <c r="EG119" i="93"/>
  <c r="EF119" i="93"/>
  <c r="EE119" i="93"/>
  <c r="ED119" i="93"/>
  <c r="EC119" i="93"/>
  <c r="EB119" i="93"/>
  <c r="DX119" i="93"/>
  <c r="DW119" i="93"/>
  <c r="DV119" i="93"/>
  <c r="DU119" i="93"/>
  <c r="DT119" i="93"/>
  <c r="DS119" i="93"/>
  <c r="DR119" i="93"/>
  <c r="DN119" i="93"/>
  <c r="DM119" i="93"/>
  <c r="DL119" i="93"/>
  <c r="DK119" i="93"/>
  <c r="DJ119" i="93"/>
  <c r="DI119" i="93"/>
  <c r="DH119" i="93"/>
  <c r="DD119" i="93"/>
  <c r="DC119" i="93"/>
  <c r="DB119" i="93"/>
  <c r="DA119" i="93"/>
  <c r="CZ119" i="93"/>
  <c r="CY119" i="93"/>
  <c r="CX119" i="93"/>
  <c r="CT119" i="93"/>
  <c r="CS119" i="93"/>
  <c r="CR119" i="93"/>
  <c r="CQ119" i="93"/>
  <c r="CP119" i="93"/>
  <c r="CO119" i="93"/>
  <c r="CN119" i="93"/>
  <c r="CL119" i="93"/>
  <c r="CK119" i="93"/>
  <c r="CB119" i="93"/>
  <c r="CA119" i="93"/>
  <c r="BR119" i="93"/>
  <c r="BQ119" i="93"/>
  <c r="BH119" i="93"/>
  <c r="BG119" i="93"/>
  <c r="AX119" i="93"/>
  <c r="AW119" i="93"/>
  <c r="AN119" i="93"/>
  <c r="AM119" i="93"/>
  <c r="AD119" i="93"/>
  <c r="AC119" i="93"/>
  <c r="T119" i="93"/>
  <c r="S119" i="93"/>
  <c r="DE119" i="93" s="1"/>
  <c r="J119" i="93"/>
  <c r="I119" i="93"/>
  <c r="ER118" i="93"/>
  <c r="EQ118" i="93"/>
  <c r="EP118" i="93"/>
  <c r="EO118" i="93"/>
  <c r="EN118" i="93"/>
  <c r="EM118" i="93"/>
  <c r="EL118" i="93"/>
  <c r="EH118" i="93"/>
  <c r="EG118" i="93"/>
  <c r="EF118" i="93"/>
  <c r="EE118" i="93"/>
  <c r="ED118" i="93"/>
  <c r="EC118" i="93"/>
  <c r="EB118" i="93"/>
  <c r="DX118" i="93"/>
  <c r="DW118" i="93"/>
  <c r="DV118" i="93"/>
  <c r="DU118" i="93"/>
  <c r="DT118" i="93"/>
  <c r="DS118" i="93"/>
  <c r="DR118" i="93"/>
  <c r="DN118" i="93"/>
  <c r="DM118" i="93"/>
  <c r="DL118" i="93"/>
  <c r="DK118" i="93"/>
  <c r="DJ118" i="93"/>
  <c r="DI118" i="93"/>
  <c r="DH118" i="93"/>
  <c r="DD118" i="93"/>
  <c r="DC118" i="93"/>
  <c r="DB118" i="93"/>
  <c r="DA118" i="93"/>
  <c r="CZ118" i="93"/>
  <c r="CY118" i="93"/>
  <c r="CX118" i="93"/>
  <c r="CT118" i="93"/>
  <c r="CS118" i="93"/>
  <c r="CR118" i="93"/>
  <c r="CQ118" i="93"/>
  <c r="CP118" i="93"/>
  <c r="CO118" i="93"/>
  <c r="CN118" i="93"/>
  <c r="CL118" i="93"/>
  <c r="CK118" i="93"/>
  <c r="CB118" i="93"/>
  <c r="CA118" i="93"/>
  <c r="ES118" i="93" s="1"/>
  <c r="BR118" i="93"/>
  <c r="BQ118" i="93"/>
  <c r="BH118" i="93"/>
  <c r="BG118" i="93"/>
  <c r="AX118" i="93"/>
  <c r="AW118" i="93"/>
  <c r="AN118" i="93"/>
  <c r="AM118" i="93"/>
  <c r="AD118" i="93"/>
  <c r="AC118" i="93"/>
  <c r="T118" i="93"/>
  <c r="S118" i="93"/>
  <c r="J118" i="93"/>
  <c r="I118" i="93"/>
  <c r="EP117" i="93"/>
  <c r="AE24" i="94"/>
  <c r="AC54" i="94"/>
  <c r="ER117" i="93"/>
  <c r="EQ117" i="93"/>
  <c r="EO117" i="93"/>
  <c r="EN117" i="93"/>
  <c r="EM117" i="93"/>
  <c r="EL117" i="93"/>
  <c r="DX117" i="93"/>
  <c r="CR117" i="93"/>
  <c r="DU117" i="93"/>
  <c r="DS117" i="93"/>
  <c r="CP117" i="93"/>
  <c r="DN117" i="93"/>
  <c r="DL117" i="93"/>
  <c r="DJ117" i="93"/>
  <c r="DI117" i="93"/>
  <c r="DH117" i="93"/>
  <c r="DD117" i="93"/>
  <c r="DC117" i="93"/>
  <c r="DB117" i="93"/>
  <c r="ED117" i="93"/>
  <c r="EB117" i="93"/>
  <c r="ER116" i="93"/>
  <c r="EQ116" i="93"/>
  <c r="EP116" i="93"/>
  <c r="EO116" i="93"/>
  <c r="EN116" i="93"/>
  <c r="EM116" i="93"/>
  <c r="EL116" i="93"/>
  <c r="EH116" i="93"/>
  <c r="EG116" i="93"/>
  <c r="EF116" i="93"/>
  <c r="EE116" i="93"/>
  <c r="ED116" i="93"/>
  <c r="EC116" i="93"/>
  <c r="EB116" i="93"/>
  <c r="DX116" i="93"/>
  <c r="DW116" i="93"/>
  <c r="DV116" i="93"/>
  <c r="DU116" i="93"/>
  <c r="DT116" i="93"/>
  <c r="DS116" i="93"/>
  <c r="DR116" i="93"/>
  <c r="DN116" i="93"/>
  <c r="DM116" i="93"/>
  <c r="DL116" i="93"/>
  <c r="DK116" i="93"/>
  <c r="DJ116" i="93"/>
  <c r="DI116" i="93"/>
  <c r="DH116" i="93"/>
  <c r="DD116" i="93"/>
  <c r="DC116" i="93"/>
  <c r="DB116" i="93"/>
  <c r="DA116" i="93"/>
  <c r="CZ116" i="93"/>
  <c r="CY116" i="93"/>
  <c r="CX116" i="93"/>
  <c r="CT116" i="93"/>
  <c r="CS116" i="93"/>
  <c r="CR116" i="93"/>
  <c r="CQ116" i="93"/>
  <c r="CP116" i="93"/>
  <c r="CO116" i="93"/>
  <c r="CN116" i="93"/>
  <c r="CL116" i="93"/>
  <c r="CK116" i="93"/>
  <c r="CB116" i="93"/>
  <c r="CA116" i="93"/>
  <c r="BR116" i="93"/>
  <c r="BQ116" i="93"/>
  <c r="BH116" i="93"/>
  <c r="BG116" i="93"/>
  <c r="AX116" i="93"/>
  <c r="AW116" i="93"/>
  <c r="AN116" i="93"/>
  <c r="AM116" i="93"/>
  <c r="AD116" i="93"/>
  <c r="AC116" i="93"/>
  <c r="T116" i="93"/>
  <c r="S116" i="93"/>
  <c r="J116" i="93"/>
  <c r="I116" i="93"/>
  <c r="ER115" i="93"/>
  <c r="EQ115" i="93"/>
  <c r="EP115" i="93"/>
  <c r="EO115" i="93"/>
  <c r="EN115" i="93"/>
  <c r="EM115" i="93"/>
  <c r="EL115" i="93"/>
  <c r="EH115" i="93"/>
  <c r="EG115" i="93"/>
  <c r="EF115" i="93"/>
  <c r="EE115" i="93"/>
  <c r="ED115" i="93"/>
  <c r="EC115" i="93"/>
  <c r="EB115" i="93"/>
  <c r="DX115" i="93"/>
  <c r="DW115" i="93"/>
  <c r="DV115" i="93"/>
  <c r="DU115" i="93"/>
  <c r="DT115" i="93"/>
  <c r="DS115" i="93"/>
  <c r="DR115" i="93"/>
  <c r="DN115" i="93"/>
  <c r="DM115" i="93"/>
  <c r="DL115" i="93"/>
  <c r="DK115" i="93"/>
  <c r="DJ115" i="93"/>
  <c r="DI115" i="93"/>
  <c r="DH115" i="93"/>
  <c r="DD115" i="93"/>
  <c r="DC115" i="93"/>
  <c r="DB115" i="93"/>
  <c r="DA115" i="93"/>
  <c r="CZ115" i="93"/>
  <c r="CY115" i="93"/>
  <c r="CX115" i="93"/>
  <c r="CT115" i="93"/>
  <c r="CS115" i="93"/>
  <c r="CR115" i="93"/>
  <c r="CQ115" i="93"/>
  <c r="CP115" i="93"/>
  <c r="CO115" i="93"/>
  <c r="CN115" i="93"/>
  <c r="CL115" i="93"/>
  <c r="CK115" i="93"/>
  <c r="CB115" i="93"/>
  <c r="CA115" i="93"/>
  <c r="BR115" i="93"/>
  <c r="BQ115" i="93"/>
  <c r="BH115" i="93"/>
  <c r="BG115" i="93"/>
  <c r="AX115" i="93"/>
  <c r="AW115" i="93"/>
  <c r="AN115" i="93"/>
  <c r="AM115" i="93"/>
  <c r="AD115" i="93"/>
  <c r="AC115" i="93"/>
  <c r="T115" i="93"/>
  <c r="S115" i="93"/>
  <c r="DO115" i="93" s="1"/>
  <c r="J115" i="93"/>
  <c r="I115" i="93"/>
  <c r="EI115" i="93" s="1"/>
  <c r="ER114" i="93"/>
  <c r="EQ114" i="93"/>
  <c r="EP114" i="93"/>
  <c r="EO114" i="93"/>
  <c r="EN114" i="93"/>
  <c r="EM114" i="93"/>
  <c r="EL114" i="93"/>
  <c r="EH114" i="93"/>
  <c r="EG114" i="93"/>
  <c r="EF114" i="93"/>
  <c r="EE114" i="93"/>
  <c r="ED114" i="93"/>
  <c r="EC114" i="93"/>
  <c r="EB114" i="93"/>
  <c r="DX114" i="93"/>
  <c r="DW114" i="93"/>
  <c r="DV114" i="93"/>
  <c r="DU114" i="93"/>
  <c r="DT114" i="93"/>
  <c r="DS114" i="93"/>
  <c r="DR114" i="93"/>
  <c r="DN114" i="93"/>
  <c r="DM114" i="93"/>
  <c r="DL114" i="93"/>
  <c r="DK114" i="93"/>
  <c r="DJ114" i="93"/>
  <c r="DI114" i="93"/>
  <c r="DH114" i="93"/>
  <c r="DD114" i="93"/>
  <c r="DC114" i="93"/>
  <c r="DB114" i="93"/>
  <c r="DA114" i="93"/>
  <c r="CZ114" i="93"/>
  <c r="CY114" i="93"/>
  <c r="CX114" i="93"/>
  <c r="CT114" i="93"/>
  <c r="CS114" i="93"/>
  <c r="CR114" i="93"/>
  <c r="CQ114" i="93"/>
  <c r="CP114" i="93"/>
  <c r="CO114" i="93"/>
  <c r="CN114" i="93"/>
  <c r="CL114" i="93"/>
  <c r="CK114" i="93"/>
  <c r="CB114" i="93"/>
  <c r="CA114" i="93"/>
  <c r="BR114" i="93"/>
  <c r="BQ114" i="93"/>
  <c r="BH114" i="93"/>
  <c r="BG114" i="93"/>
  <c r="AX114" i="93"/>
  <c r="AW114" i="93"/>
  <c r="AN114" i="93"/>
  <c r="AM114" i="93"/>
  <c r="AD114" i="93"/>
  <c r="AC114" i="93"/>
  <c r="T114" i="93"/>
  <c r="S114" i="93"/>
  <c r="DO114" i="93" s="1"/>
  <c r="J114" i="93"/>
  <c r="I114" i="93"/>
  <c r="ER113" i="93"/>
  <c r="EQ113" i="93"/>
  <c r="EP113" i="93"/>
  <c r="EO113" i="93"/>
  <c r="EN113" i="93"/>
  <c r="EM113" i="93"/>
  <c r="EL113" i="93"/>
  <c r="EH113" i="93"/>
  <c r="EG113" i="93"/>
  <c r="EF113" i="93"/>
  <c r="EE113" i="93"/>
  <c r="ED113" i="93"/>
  <c r="EC113" i="93"/>
  <c r="EB113" i="93"/>
  <c r="DX113" i="93"/>
  <c r="DW113" i="93"/>
  <c r="DV113" i="93"/>
  <c r="DU113" i="93"/>
  <c r="DT113" i="93"/>
  <c r="DS113" i="93"/>
  <c r="DR113" i="93"/>
  <c r="DN113" i="93"/>
  <c r="DM113" i="93"/>
  <c r="DL113" i="93"/>
  <c r="DK113" i="93"/>
  <c r="DJ113" i="93"/>
  <c r="DI113" i="93"/>
  <c r="DH113" i="93"/>
  <c r="DD113" i="93"/>
  <c r="DC113" i="93"/>
  <c r="DB113" i="93"/>
  <c r="DA113" i="93"/>
  <c r="CZ113" i="93"/>
  <c r="CY113" i="93"/>
  <c r="CX113" i="93"/>
  <c r="CT113" i="93"/>
  <c r="CS113" i="93"/>
  <c r="CR113" i="93"/>
  <c r="CQ113" i="93"/>
  <c r="CP113" i="93"/>
  <c r="CO113" i="93"/>
  <c r="CN113" i="93"/>
  <c r="CL113" i="93"/>
  <c r="CK113" i="93"/>
  <c r="CB113" i="93"/>
  <c r="CA113" i="93"/>
  <c r="BR113" i="93"/>
  <c r="BQ113" i="93"/>
  <c r="BH113" i="93"/>
  <c r="BG113" i="93"/>
  <c r="AX113" i="93"/>
  <c r="AW113" i="93"/>
  <c r="AN113" i="93"/>
  <c r="AM113" i="93"/>
  <c r="AD113" i="93"/>
  <c r="AC113" i="93"/>
  <c r="T113" i="93"/>
  <c r="S113" i="93"/>
  <c r="DO113" i="93" s="1"/>
  <c r="J113" i="93"/>
  <c r="I113" i="93"/>
  <c r="AE23" i="94"/>
  <c r="ER112" i="93"/>
  <c r="EQ112" i="93"/>
  <c r="EO112" i="93"/>
  <c r="EN112" i="93"/>
  <c r="AD53" i="94"/>
  <c r="AB23" i="94"/>
  <c r="AB53" i="94"/>
  <c r="DW112" i="93"/>
  <c r="DU112" i="93"/>
  <c r="DS112" i="93"/>
  <c r="DR112" i="93"/>
  <c r="CR112" i="93"/>
  <c r="CQ112" i="93"/>
  <c r="CO112" i="93"/>
  <c r="DM112" i="93"/>
  <c r="DK112" i="93"/>
  <c r="DI112" i="93"/>
  <c r="EG112" i="93"/>
  <c r="DB112" i="93"/>
  <c r="DA112" i="93"/>
  <c r="CY112" i="93"/>
  <c r="EB112" i="93"/>
  <c r="ER111" i="93"/>
  <c r="EQ111" i="93"/>
  <c r="EP111" i="93"/>
  <c r="EO111" i="93"/>
  <c r="EN111" i="93"/>
  <c r="EM111" i="93"/>
  <c r="EL111" i="93"/>
  <c r="EH111" i="93"/>
  <c r="EG111" i="93"/>
  <c r="EF111" i="93"/>
  <c r="EE111" i="93"/>
  <c r="ED111" i="93"/>
  <c r="EC111" i="93"/>
  <c r="EB111" i="93"/>
  <c r="DX111" i="93"/>
  <c r="DW111" i="93"/>
  <c r="DV111" i="93"/>
  <c r="DU111" i="93"/>
  <c r="DT111" i="93"/>
  <c r="DS111" i="93"/>
  <c r="DR111" i="93"/>
  <c r="DN111" i="93"/>
  <c r="DM111" i="93"/>
  <c r="DL111" i="93"/>
  <c r="DK111" i="93"/>
  <c r="DJ111" i="93"/>
  <c r="DI111" i="93"/>
  <c r="DH111" i="93"/>
  <c r="DD111" i="93"/>
  <c r="DC111" i="93"/>
  <c r="DB111" i="93"/>
  <c r="DA111" i="93"/>
  <c r="CZ111" i="93"/>
  <c r="CY111" i="93"/>
  <c r="CX111" i="93"/>
  <c r="CT111" i="93"/>
  <c r="CS111" i="93"/>
  <c r="CR111" i="93"/>
  <c r="CQ111" i="93"/>
  <c r="CP111" i="93"/>
  <c r="CO111" i="93"/>
  <c r="CN111" i="93"/>
  <c r="CL111" i="93"/>
  <c r="CK111" i="93"/>
  <c r="CB111" i="93"/>
  <c r="CA111" i="93"/>
  <c r="BR111" i="93"/>
  <c r="BQ111" i="93"/>
  <c r="BH111" i="93"/>
  <c r="BG111" i="93"/>
  <c r="AX111" i="93"/>
  <c r="AW111" i="93"/>
  <c r="AN111" i="93"/>
  <c r="AM111" i="93"/>
  <c r="AD111" i="93"/>
  <c r="AC111" i="93"/>
  <c r="T111" i="93"/>
  <c r="S111" i="93"/>
  <c r="J111" i="93"/>
  <c r="I111" i="93"/>
  <c r="DE111" i="93" s="1"/>
  <c r="ER110" i="93"/>
  <c r="EQ110" i="93"/>
  <c r="EP110" i="93"/>
  <c r="EO110" i="93"/>
  <c r="EN110" i="93"/>
  <c r="EM110" i="93"/>
  <c r="EL110" i="93"/>
  <c r="EH110" i="93"/>
  <c r="EG110" i="93"/>
  <c r="EF110" i="93"/>
  <c r="EE110" i="93"/>
  <c r="ED110" i="93"/>
  <c r="EC110" i="93"/>
  <c r="EB110" i="93"/>
  <c r="DX110" i="93"/>
  <c r="DW110" i="93"/>
  <c r="DV110" i="93"/>
  <c r="DU110" i="93"/>
  <c r="DT110" i="93"/>
  <c r="DS110" i="93"/>
  <c r="DR110" i="93"/>
  <c r="DN110" i="93"/>
  <c r="DM110" i="93"/>
  <c r="DL110" i="93"/>
  <c r="DK110" i="93"/>
  <c r="DJ110" i="93"/>
  <c r="DI110" i="93"/>
  <c r="DH110" i="93"/>
  <c r="DD110" i="93"/>
  <c r="DC110" i="93"/>
  <c r="DB110" i="93"/>
  <c r="DA110" i="93"/>
  <c r="CZ110" i="93"/>
  <c r="CY110" i="93"/>
  <c r="CX110" i="93"/>
  <c r="CT110" i="93"/>
  <c r="CS110" i="93"/>
  <c r="CR110" i="93"/>
  <c r="CQ110" i="93"/>
  <c r="CP110" i="93"/>
  <c r="CO110" i="93"/>
  <c r="CN110" i="93"/>
  <c r="CL110" i="93"/>
  <c r="CK110" i="93"/>
  <c r="CB110" i="93"/>
  <c r="CA110" i="93"/>
  <c r="BR110" i="93"/>
  <c r="BQ110" i="93"/>
  <c r="BH110" i="93"/>
  <c r="BG110" i="93"/>
  <c r="AX110" i="93"/>
  <c r="AW110" i="93"/>
  <c r="AN110" i="93"/>
  <c r="AM110" i="93"/>
  <c r="AD110" i="93"/>
  <c r="AC110" i="93"/>
  <c r="T110" i="93"/>
  <c r="S110" i="93"/>
  <c r="J110" i="93"/>
  <c r="I110" i="93"/>
  <c r="ER109" i="93"/>
  <c r="EQ109" i="93"/>
  <c r="EP109" i="93"/>
  <c r="EO109" i="93"/>
  <c r="EN109" i="93"/>
  <c r="EM109" i="93"/>
  <c r="EL109" i="93"/>
  <c r="EH109" i="93"/>
  <c r="EG109" i="93"/>
  <c r="EF109" i="93"/>
  <c r="EE109" i="93"/>
  <c r="ED109" i="93"/>
  <c r="EC109" i="93"/>
  <c r="EB109" i="93"/>
  <c r="DX109" i="93"/>
  <c r="DW109" i="93"/>
  <c r="DV109" i="93"/>
  <c r="DU109" i="93"/>
  <c r="DT109" i="93"/>
  <c r="DS109" i="93"/>
  <c r="DR109" i="93"/>
  <c r="DN109" i="93"/>
  <c r="DM109" i="93"/>
  <c r="DL109" i="93"/>
  <c r="DK109" i="93"/>
  <c r="DJ109" i="93"/>
  <c r="DI109" i="93"/>
  <c r="DH109" i="93"/>
  <c r="DD109" i="93"/>
  <c r="DC109" i="93"/>
  <c r="DB109" i="93"/>
  <c r="DA109" i="93"/>
  <c r="CZ109" i="93"/>
  <c r="CY109" i="93"/>
  <c r="CX109" i="93"/>
  <c r="CT109" i="93"/>
  <c r="CS109" i="93"/>
  <c r="CR109" i="93"/>
  <c r="CQ109" i="93"/>
  <c r="CP109" i="93"/>
  <c r="CO109" i="93"/>
  <c r="CN109" i="93"/>
  <c r="CL109" i="93"/>
  <c r="CK109" i="93"/>
  <c r="CB109" i="93"/>
  <c r="CA109" i="93"/>
  <c r="BR109" i="93"/>
  <c r="BQ109" i="93"/>
  <c r="BH109" i="93"/>
  <c r="BG109" i="93"/>
  <c r="AX109" i="93"/>
  <c r="AW109" i="93"/>
  <c r="AN109" i="93"/>
  <c r="AM109" i="93"/>
  <c r="AD109" i="93"/>
  <c r="AC109" i="93"/>
  <c r="T109" i="93"/>
  <c r="S109" i="93"/>
  <c r="J109" i="93"/>
  <c r="I109" i="93"/>
  <c r="EI109" i="93" s="1"/>
  <c r="ER108" i="93"/>
  <c r="EQ108" i="93"/>
  <c r="EP108" i="93"/>
  <c r="EO108" i="93"/>
  <c r="EN108" i="93"/>
  <c r="EM108" i="93"/>
  <c r="EL108" i="93"/>
  <c r="EH108" i="93"/>
  <c r="EG108" i="93"/>
  <c r="EF108" i="93"/>
  <c r="EE108" i="93"/>
  <c r="ED108" i="93"/>
  <c r="EC108" i="93"/>
  <c r="EB108" i="93"/>
  <c r="DX108" i="93"/>
  <c r="DW108" i="93"/>
  <c r="DV108" i="93"/>
  <c r="DU108" i="93"/>
  <c r="DT108" i="93"/>
  <c r="DS108" i="93"/>
  <c r="DR108" i="93"/>
  <c r="DN108" i="93"/>
  <c r="DM108" i="93"/>
  <c r="DL108" i="93"/>
  <c r="DK108" i="93"/>
  <c r="DJ108" i="93"/>
  <c r="DI108" i="93"/>
  <c r="DH108" i="93"/>
  <c r="DD108" i="93"/>
  <c r="DC108" i="93"/>
  <c r="DB108" i="93"/>
  <c r="DA108" i="93"/>
  <c r="CZ108" i="93"/>
  <c r="CY108" i="93"/>
  <c r="CX108" i="93"/>
  <c r="DF108" i="93" s="1"/>
  <c r="CT108" i="93"/>
  <c r="CS108" i="93"/>
  <c r="CR108" i="93"/>
  <c r="CQ108" i="93"/>
  <c r="CP108" i="93"/>
  <c r="CO108" i="93"/>
  <c r="CN108" i="93"/>
  <c r="CL108" i="93"/>
  <c r="CK108" i="93"/>
  <c r="CB108" i="93"/>
  <c r="CA108" i="93"/>
  <c r="BR108" i="93"/>
  <c r="BQ108" i="93"/>
  <c r="BH108" i="93"/>
  <c r="BG108" i="93"/>
  <c r="AX108" i="93"/>
  <c r="AW108" i="93"/>
  <c r="AN108" i="93"/>
  <c r="AM108" i="93"/>
  <c r="AD108" i="93"/>
  <c r="AC108" i="93"/>
  <c r="T108" i="93"/>
  <c r="S108" i="93"/>
  <c r="J108" i="93"/>
  <c r="I108" i="93"/>
  <c r="EQ107" i="93"/>
  <c r="EN107" i="93"/>
  <c r="EM107" i="93"/>
  <c r="DX107" i="93"/>
  <c r="DW107" i="93"/>
  <c r="DT107" i="93"/>
  <c r="CT107" i="93"/>
  <c r="CS107" i="93"/>
  <c r="CP107" i="93"/>
  <c r="CN107" i="93"/>
  <c r="DJ107" i="93"/>
  <c r="EH107" i="93"/>
  <c r="EG107" i="93"/>
  <c r="ED107" i="93"/>
  <c r="CY107" i="93"/>
  <c r="X52" i="94"/>
  <c r="ER106" i="93"/>
  <c r="EQ106" i="93"/>
  <c r="EP106" i="93"/>
  <c r="EO106" i="93"/>
  <c r="EN106" i="93"/>
  <c r="EM106" i="93"/>
  <c r="EL106" i="93"/>
  <c r="EH106" i="93"/>
  <c r="EG106" i="93"/>
  <c r="EF106" i="93"/>
  <c r="EE106" i="93"/>
  <c r="ED106" i="93"/>
  <c r="EC106" i="93"/>
  <c r="EB106" i="93"/>
  <c r="DX106" i="93"/>
  <c r="DW106" i="93"/>
  <c r="DV106" i="93"/>
  <c r="DU106" i="93"/>
  <c r="DT106" i="93"/>
  <c r="DS106" i="93"/>
  <c r="DR106" i="93"/>
  <c r="DN106" i="93"/>
  <c r="DM106" i="93"/>
  <c r="DL106" i="93"/>
  <c r="DK106" i="93"/>
  <c r="DJ106" i="93"/>
  <c r="DI106" i="93"/>
  <c r="DH106" i="93"/>
  <c r="DD106" i="93"/>
  <c r="DC106" i="93"/>
  <c r="DB106" i="93"/>
  <c r="DA106" i="93"/>
  <c r="CZ106" i="93"/>
  <c r="CY106" i="93"/>
  <c r="CX106" i="93"/>
  <c r="CT106" i="93"/>
  <c r="CS106" i="93"/>
  <c r="CR106" i="93"/>
  <c r="CQ106" i="93"/>
  <c r="CP106" i="93"/>
  <c r="CO106" i="93"/>
  <c r="CN106" i="93"/>
  <c r="CL106" i="93"/>
  <c r="CK106" i="93"/>
  <c r="CB106" i="93"/>
  <c r="CA106" i="93"/>
  <c r="BR106" i="93"/>
  <c r="BQ106" i="93"/>
  <c r="BH106" i="93"/>
  <c r="BG106" i="93"/>
  <c r="AX106" i="93"/>
  <c r="AW106" i="93"/>
  <c r="AN106" i="93"/>
  <c r="AM106" i="93"/>
  <c r="AD106" i="93"/>
  <c r="AC106" i="93"/>
  <c r="T106" i="93"/>
  <c r="S106" i="93"/>
  <c r="DO106" i="93" s="1"/>
  <c r="J106" i="93"/>
  <c r="I106" i="93"/>
  <c r="ER105" i="93"/>
  <c r="EQ105" i="93"/>
  <c r="EP105" i="93"/>
  <c r="EO105" i="93"/>
  <c r="EN105" i="93"/>
  <c r="EM105" i="93"/>
  <c r="EL105" i="93"/>
  <c r="EH105" i="93"/>
  <c r="EG105" i="93"/>
  <c r="EF105" i="93"/>
  <c r="EE105" i="93"/>
  <c r="ED105" i="93"/>
  <c r="EC105" i="93"/>
  <c r="EB105" i="93"/>
  <c r="DX105" i="93"/>
  <c r="DW105" i="93"/>
  <c r="DV105" i="93"/>
  <c r="DU105" i="93"/>
  <c r="DT105" i="93"/>
  <c r="DS105" i="93"/>
  <c r="DR105" i="93"/>
  <c r="DN105" i="93"/>
  <c r="DM105" i="93"/>
  <c r="DL105" i="93"/>
  <c r="DK105" i="93"/>
  <c r="DJ105" i="93"/>
  <c r="DI105" i="93"/>
  <c r="DH105" i="93"/>
  <c r="DD105" i="93"/>
  <c r="DC105" i="93"/>
  <c r="DB105" i="93"/>
  <c r="DA105" i="93"/>
  <c r="CZ105" i="93"/>
  <c r="CY105" i="93"/>
  <c r="CX105" i="93"/>
  <c r="CT105" i="93"/>
  <c r="CS105" i="93"/>
  <c r="CR105" i="93"/>
  <c r="CQ105" i="93"/>
  <c r="CP105" i="93"/>
  <c r="CO105" i="93"/>
  <c r="CN105" i="93"/>
  <c r="CL105" i="93"/>
  <c r="CK105" i="93"/>
  <c r="CB105" i="93"/>
  <c r="CA105" i="93"/>
  <c r="BR105" i="93"/>
  <c r="BQ105" i="93"/>
  <c r="BH105" i="93"/>
  <c r="BG105" i="93"/>
  <c r="AX105" i="93"/>
  <c r="AW105" i="93"/>
  <c r="AN105" i="93"/>
  <c r="AM105" i="93"/>
  <c r="AD105" i="93"/>
  <c r="AC105" i="93"/>
  <c r="T105" i="93"/>
  <c r="S105" i="93"/>
  <c r="J105" i="93"/>
  <c r="I105" i="93"/>
  <c r="ER104" i="93"/>
  <c r="EQ104" i="93"/>
  <c r="EP104" i="93"/>
  <c r="EO104" i="93"/>
  <c r="EN104" i="93"/>
  <c r="EM104" i="93"/>
  <c r="EL104" i="93"/>
  <c r="EH104" i="93"/>
  <c r="EG104" i="93"/>
  <c r="EF104" i="93"/>
  <c r="EE104" i="93"/>
  <c r="ED104" i="93"/>
  <c r="EC104" i="93"/>
  <c r="EB104" i="93"/>
  <c r="DX104" i="93"/>
  <c r="DW104" i="93"/>
  <c r="DV104" i="93"/>
  <c r="DU104" i="93"/>
  <c r="DT104" i="93"/>
  <c r="DS104" i="93"/>
  <c r="DR104" i="93"/>
  <c r="DN104" i="93"/>
  <c r="DM104" i="93"/>
  <c r="DL104" i="93"/>
  <c r="DK104" i="93"/>
  <c r="DJ104" i="93"/>
  <c r="DI104" i="93"/>
  <c r="DH104" i="93"/>
  <c r="DD104" i="93"/>
  <c r="DC104" i="93"/>
  <c r="DB104" i="93"/>
  <c r="DA104" i="93"/>
  <c r="CZ104" i="93"/>
  <c r="CY104" i="93"/>
  <c r="CX104" i="93"/>
  <c r="CT104" i="93"/>
  <c r="CS104" i="93"/>
  <c r="CR104" i="93"/>
  <c r="CQ104" i="93"/>
  <c r="CP104" i="93"/>
  <c r="CO104" i="93"/>
  <c r="CN104" i="93"/>
  <c r="CL104" i="93"/>
  <c r="CK104" i="93"/>
  <c r="CB104" i="93"/>
  <c r="CA104" i="93"/>
  <c r="BR104" i="93"/>
  <c r="BQ104" i="93"/>
  <c r="BH104" i="93"/>
  <c r="BG104" i="93"/>
  <c r="AX104" i="93"/>
  <c r="AW104" i="93"/>
  <c r="AN104" i="93"/>
  <c r="AM104" i="93"/>
  <c r="AD104" i="93"/>
  <c r="AC104" i="93"/>
  <c r="CU104" i="93" s="1"/>
  <c r="T104" i="93"/>
  <c r="S104" i="93"/>
  <c r="J104" i="93"/>
  <c r="I104" i="93"/>
  <c r="ER103" i="93"/>
  <c r="EQ103" i="93"/>
  <c r="EP103" i="93"/>
  <c r="EO103" i="93"/>
  <c r="EN103" i="93"/>
  <c r="EM103" i="93"/>
  <c r="EL103" i="93"/>
  <c r="EH103" i="93"/>
  <c r="EG103" i="93"/>
  <c r="EF103" i="93"/>
  <c r="EE103" i="93"/>
  <c r="ED103" i="93"/>
  <c r="EC103" i="93"/>
  <c r="EB103" i="93"/>
  <c r="DX103" i="93"/>
  <c r="DW103" i="93"/>
  <c r="DV103" i="93"/>
  <c r="DU103" i="93"/>
  <c r="DT103" i="93"/>
  <c r="DS103" i="93"/>
  <c r="DR103" i="93"/>
  <c r="DN103" i="93"/>
  <c r="DM103" i="93"/>
  <c r="DL103" i="93"/>
  <c r="DK103" i="93"/>
  <c r="DJ103" i="93"/>
  <c r="DI103" i="93"/>
  <c r="DH103" i="93"/>
  <c r="DD103" i="93"/>
  <c r="DC103" i="93"/>
  <c r="DB103" i="93"/>
  <c r="DA103" i="93"/>
  <c r="CZ103" i="93"/>
  <c r="CY103" i="93"/>
  <c r="CX103" i="93"/>
  <c r="CT103" i="93"/>
  <c r="CS103" i="93"/>
  <c r="CR103" i="93"/>
  <c r="CQ103" i="93"/>
  <c r="CP103" i="93"/>
  <c r="CO103" i="93"/>
  <c r="CN103" i="93"/>
  <c r="CL103" i="93"/>
  <c r="CK103" i="93"/>
  <c r="CB103" i="93"/>
  <c r="CA103" i="93"/>
  <c r="BR103" i="93"/>
  <c r="BQ103" i="93"/>
  <c r="BH103" i="93"/>
  <c r="BG103" i="93"/>
  <c r="AX103" i="93"/>
  <c r="AW103" i="93"/>
  <c r="AN103" i="93"/>
  <c r="AM103" i="93"/>
  <c r="DY103" i="93" s="1"/>
  <c r="AD103" i="93"/>
  <c r="AC103" i="93"/>
  <c r="T103" i="93"/>
  <c r="S103" i="93"/>
  <c r="J103" i="93"/>
  <c r="I103" i="93"/>
  <c r="ER102" i="93"/>
  <c r="EQ102" i="93"/>
  <c r="EM102" i="93"/>
  <c r="DX102" i="93"/>
  <c r="DT102" i="93"/>
  <c r="CR102" i="93"/>
  <c r="CQ102" i="93"/>
  <c r="CO102" i="93"/>
  <c r="DM102" i="93"/>
  <c r="DL102" i="93"/>
  <c r="DI102" i="93"/>
  <c r="DD102" i="93"/>
  <c r="DA102" i="93"/>
  <c r="ED102" i="93"/>
  <c r="CX102" i="93"/>
  <c r="ER101" i="93"/>
  <c r="EQ101" i="93"/>
  <c r="EP101" i="93"/>
  <c r="EO101" i="93"/>
  <c r="EN101" i="93"/>
  <c r="EM101" i="93"/>
  <c r="EL101" i="93"/>
  <c r="EH101" i="93"/>
  <c r="EG101" i="93"/>
  <c r="EF101" i="93"/>
  <c r="EE101" i="93"/>
  <c r="ED101" i="93"/>
  <c r="EC101" i="93"/>
  <c r="EB101" i="93"/>
  <c r="DX101" i="93"/>
  <c r="DW101" i="93"/>
  <c r="DV101" i="93"/>
  <c r="DU101" i="93"/>
  <c r="DT101" i="93"/>
  <c r="DS101" i="93"/>
  <c r="DR101" i="93"/>
  <c r="DN101" i="93"/>
  <c r="DM101" i="93"/>
  <c r="DL101" i="93"/>
  <c r="DK101" i="93"/>
  <c r="DJ101" i="93"/>
  <c r="DI101" i="93"/>
  <c r="DH101" i="93"/>
  <c r="DD101" i="93"/>
  <c r="DC101" i="93"/>
  <c r="DB101" i="93"/>
  <c r="DA101" i="93"/>
  <c r="CZ101" i="93"/>
  <c r="CY101" i="93"/>
  <c r="CX101" i="93"/>
  <c r="CT101" i="93"/>
  <c r="CS101" i="93"/>
  <c r="CR101" i="93"/>
  <c r="CQ101" i="93"/>
  <c r="CP101" i="93"/>
  <c r="CO101" i="93"/>
  <c r="CN101" i="93"/>
  <c r="CL101" i="93"/>
  <c r="CK101" i="93"/>
  <c r="CB101" i="93"/>
  <c r="CA101" i="93"/>
  <c r="BR101" i="93"/>
  <c r="BQ101" i="93"/>
  <c r="BH101" i="93"/>
  <c r="BG101" i="93"/>
  <c r="AX101" i="93"/>
  <c r="AW101" i="93"/>
  <c r="AN101" i="93"/>
  <c r="AM101" i="93"/>
  <c r="AD101" i="93"/>
  <c r="AC101" i="93"/>
  <c r="T101" i="93"/>
  <c r="S101" i="93"/>
  <c r="J101" i="93"/>
  <c r="I101" i="93"/>
  <c r="ER100" i="93"/>
  <c r="EQ100" i="93"/>
  <c r="EP100" i="93"/>
  <c r="EO100" i="93"/>
  <c r="EN100" i="93"/>
  <c r="EM100" i="93"/>
  <c r="EL100" i="93"/>
  <c r="EH100" i="93"/>
  <c r="EG100" i="93"/>
  <c r="EF100" i="93"/>
  <c r="EE100" i="93"/>
  <c r="ED100" i="93"/>
  <c r="EC100" i="93"/>
  <c r="EB100" i="93"/>
  <c r="DX100" i="93"/>
  <c r="DW100" i="93"/>
  <c r="DV100" i="93"/>
  <c r="DU100" i="93"/>
  <c r="DT100" i="93"/>
  <c r="DS100" i="93"/>
  <c r="DR100" i="93"/>
  <c r="DN100" i="93"/>
  <c r="DM100" i="93"/>
  <c r="DL100" i="93"/>
  <c r="DK100" i="93"/>
  <c r="DJ100" i="93"/>
  <c r="DI100" i="93"/>
  <c r="DH100" i="93"/>
  <c r="DD100" i="93"/>
  <c r="DC100" i="93"/>
  <c r="DB100" i="93"/>
  <c r="DA100" i="93"/>
  <c r="CZ100" i="93"/>
  <c r="CY100" i="93"/>
  <c r="CX100" i="93"/>
  <c r="CT100" i="93"/>
  <c r="CS100" i="93"/>
  <c r="CR100" i="93"/>
  <c r="CQ100" i="93"/>
  <c r="CP100" i="93"/>
  <c r="CO100" i="93"/>
  <c r="CN100" i="93"/>
  <c r="CL100" i="93"/>
  <c r="CK100" i="93"/>
  <c r="CB100" i="93"/>
  <c r="CA100" i="93"/>
  <c r="BR100" i="93"/>
  <c r="BQ100" i="93"/>
  <c r="BH100" i="93"/>
  <c r="BG100" i="93"/>
  <c r="AX100" i="93"/>
  <c r="AW100" i="93"/>
  <c r="AN100" i="93"/>
  <c r="AM100" i="93"/>
  <c r="AD100" i="93"/>
  <c r="AC100" i="93"/>
  <c r="T100" i="93"/>
  <c r="S100" i="93"/>
  <c r="J100" i="93"/>
  <c r="I100" i="93"/>
  <c r="EI100" i="93" s="1"/>
  <c r="ER99" i="93"/>
  <c r="EQ99" i="93"/>
  <c r="EP99" i="93"/>
  <c r="EO99" i="93"/>
  <c r="EN99" i="93"/>
  <c r="EM99" i="93"/>
  <c r="EL99" i="93"/>
  <c r="EH99" i="93"/>
  <c r="EG99" i="93"/>
  <c r="EF99" i="93"/>
  <c r="EE99" i="93"/>
  <c r="ED99" i="93"/>
  <c r="EC99" i="93"/>
  <c r="EB99" i="93"/>
  <c r="DX99" i="93"/>
  <c r="DW99" i="93"/>
  <c r="DV99" i="93"/>
  <c r="DU99" i="93"/>
  <c r="DT99" i="93"/>
  <c r="DS99" i="93"/>
  <c r="DR99" i="93"/>
  <c r="DN99" i="93"/>
  <c r="DM99" i="93"/>
  <c r="DL99" i="93"/>
  <c r="DK99" i="93"/>
  <c r="DJ99" i="93"/>
  <c r="DI99" i="93"/>
  <c r="DH99" i="93"/>
  <c r="DD99" i="93"/>
  <c r="DC99" i="93"/>
  <c r="DB99" i="93"/>
  <c r="DA99" i="93"/>
  <c r="CZ99" i="93"/>
  <c r="CY99" i="93"/>
  <c r="CX99" i="93"/>
  <c r="CT99" i="93"/>
  <c r="CS99" i="93"/>
  <c r="CR99" i="93"/>
  <c r="CQ99" i="93"/>
  <c r="CP99" i="93"/>
  <c r="CO99" i="93"/>
  <c r="CN99" i="93"/>
  <c r="CL99" i="93"/>
  <c r="CK99" i="93"/>
  <c r="CB99" i="93"/>
  <c r="CA99" i="93"/>
  <c r="BR99" i="93"/>
  <c r="BQ99" i="93"/>
  <c r="ES99" i="93" s="1"/>
  <c r="BH99" i="93"/>
  <c r="BG99" i="93"/>
  <c r="AX99" i="93"/>
  <c r="AW99" i="93"/>
  <c r="AN99" i="93"/>
  <c r="AM99" i="93"/>
  <c r="AD99" i="93"/>
  <c r="AC99" i="93"/>
  <c r="CU99" i="93" s="1"/>
  <c r="T99" i="93"/>
  <c r="S99" i="93"/>
  <c r="J99" i="93"/>
  <c r="I99" i="93"/>
  <c r="ER98" i="93"/>
  <c r="EQ98" i="93"/>
  <c r="EP98" i="93"/>
  <c r="EO98" i="93"/>
  <c r="EN98" i="93"/>
  <c r="EM98" i="93"/>
  <c r="EL98" i="93"/>
  <c r="EH98" i="93"/>
  <c r="EG98" i="93"/>
  <c r="EF98" i="93"/>
  <c r="EE98" i="93"/>
  <c r="ED98" i="93"/>
  <c r="EC98" i="93"/>
  <c r="EB98" i="93"/>
  <c r="DX98" i="93"/>
  <c r="DW98" i="93"/>
  <c r="DV98" i="93"/>
  <c r="DU98" i="93"/>
  <c r="DT98" i="93"/>
  <c r="DS98" i="93"/>
  <c r="DR98" i="93"/>
  <c r="DN98" i="93"/>
  <c r="DM98" i="93"/>
  <c r="DL98" i="93"/>
  <c r="DK98" i="93"/>
  <c r="DJ98" i="93"/>
  <c r="DI98" i="93"/>
  <c r="DH98" i="93"/>
  <c r="DD98" i="93"/>
  <c r="DC98" i="93"/>
  <c r="DB98" i="93"/>
  <c r="DA98" i="93"/>
  <c r="CZ98" i="93"/>
  <c r="CY98" i="93"/>
  <c r="CX98" i="93"/>
  <c r="CT98" i="93"/>
  <c r="CS98" i="93"/>
  <c r="CR98" i="93"/>
  <c r="CQ98" i="93"/>
  <c r="CP98" i="93"/>
  <c r="CO98" i="93"/>
  <c r="CN98" i="93"/>
  <c r="CL98" i="93"/>
  <c r="CK98" i="93"/>
  <c r="CB98" i="93"/>
  <c r="CA98" i="93"/>
  <c r="BR98" i="93"/>
  <c r="BQ98" i="93"/>
  <c r="BH98" i="93"/>
  <c r="BG98" i="93"/>
  <c r="AX98" i="93"/>
  <c r="AW98" i="93"/>
  <c r="AN98" i="93"/>
  <c r="AM98" i="93"/>
  <c r="AD98" i="93"/>
  <c r="AC98" i="93"/>
  <c r="CU98" i="93" s="1"/>
  <c r="T98" i="93"/>
  <c r="S98" i="93"/>
  <c r="DO98" i="93" s="1"/>
  <c r="J98" i="93"/>
  <c r="I98" i="93"/>
  <c r="ER97" i="93"/>
  <c r="EQ97" i="93"/>
  <c r="EO97" i="93"/>
  <c r="EN97" i="93"/>
  <c r="AA20" i="94"/>
  <c r="DW97" i="93"/>
  <c r="DV97" i="93"/>
  <c r="DU97" i="93"/>
  <c r="DT97" i="93"/>
  <c r="CS97" i="93"/>
  <c r="CR97" i="93"/>
  <c r="CQ97" i="93"/>
  <c r="CO97" i="93"/>
  <c r="CN97" i="93"/>
  <c r="DM97" i="93"/>
  <c r="DB97" i="93"/>
  <c r="DJ97" i="93"/>
  <c r="DH97" i="93"/>
  <c r="EH97" i="93"/>
  <c r="EG97" i="93"/>
  <c r="EF97" i="93"/>
  <c r="EE97" i="93"/>
  <c r="CY97" i="93"/>
  <c r="ER96" i="93"/>
  <c r="EQ96" i="93"/>
  <c r="EP96" i="93"/>
  <c r="EO96" i="93"/>
  <c r="EN96" i="93"/>
  <c r="EM96" i="93"/>
  <c r="EL96" i="93"/>
  <c r="EH96" i="93"/>
  <c r="EG96" i="93"/>
  <c r="EF96" i="93"/>
  <c r="EE96" i="93"/>
  <c r="ED96" i="93"/>
  <c r="EC96" i="93"/>
  <c r="EB96" i="93"/>
  <c r="DX96" i="93"/>
  <c r="DW96" i="93"/>
  <c r="DV96" i="93"/>
  <c r="DU96" i="93"/>
  <c r="DT96" i="93"/>
  <c r="DS96" i="93"/>
  <c r="DR96" i="93"/>
  <c r="DN96" i="93"/>
  <c r="DM96" i="93"/>
  <c r="DL96" i="93"/>
  <c r="DK96" i="93"/>
  <c r="DJ96" i="93"/>
  <c r="DI96" i="93"/>
  <c r="DH96" i="93"/>
  <c r="DD96" i="93"/>
  <c r="DC96" i="93"/>
  <c r="DB96" i="93"/>
  <c r="DA96" i="93"/>
  <c r="CZ96" i="93"/>
  <c r="CY96" i="93"/>
  <c r="CX96" i="93"/>
  <c r="CT96" i="93"/>
  <c r="CS96" i="93"/>
  <c r="CR96" i="93"/>
  <c r="CQ96" i="93"/>
  <c r="CP96" i="93"/>
  <c r="CO96" i="93"/>
  <c r="CN96" i="93"/>
  <c r="CL96" i="93"/>
  <c r="CK96" i="93"/>
  <c r="CB96" i="93"/>
  <c r="CA96" i="93"/>
  <c r="BR96" i="93"/>
  <c r="BQ96" i="93"/>
  <c r="BH96" i="93"/>
  <c r="BG96" i="93"/>
  <c r="AX96" i="93"/>
  <c r="AW96" i="93"/>
  <c r="AN96" i="93"/>
  <c r="AM96" i="93"/>
  <c r="AD96" i="93"/>
  <c r="AC96" i="93"/>
  <c r="T96" i="93"/>
  <c r="S96" i="93"/>
  <c r="J96" i="93"/>
  <c r="I96" i="93"/>
  <c r="EI96" i="93" s="1"/>
  <c r="ER95" i="93"/>
  <c r="EQ95" i="93"/>
  <c r="EP95" i="93"/>
  <c r="EO95" i="93"/>
  <c r="EN95" i="93"/>
  <c r="EM95" i="93"/>
  <c r="EL95" i="93"/>
  <c r="EH95" i="93"/>
  <c r="EG95" i="93"/>
  <c r="EF95" i="93"/>
  <c r="EE95" i="93"/>
  <c r="ED95" i="93"/>
  <c r="EC95" i="93"/>
  <c r="EB95" i="93"/>
  <c r="DX95" i="93"/>
  <c r="DW95" i="93"/>
  <c r="DV95" i="93"/>
  <c r="DU95" i="93"/>
  <c r="DT95" i="93"/>
  <c r="DS95" i="93"/>
  <c r="DR95" i="93"/>
  <c r="DN95" i="93"/>
  <c r="DM95" i="93"/>
  <c r="DL95" i="93"/>
  <c r="DK95" i="93"/>
  <c r="DJ95" i="93"/>
  <c r="DI95" i="93"/>
  <c r="DH95" i="93"/>
  <c r="DD95" i="93"/>
  <c r="DC95" i="93"/>
  <c r="DB95" i="93"/>
  <c r="DA95" i="93"/>
  <c r="CZ95" i="93"/>
  <c r="CY95" i="93"/>
  <c r="CX95" i="93"/>
  <c r="CT95" i="93"/>
  <c r="CS95" i="93"/>
  <c r="CR95" i="93"/>
  <c r="CQ95" i="93"/>
  <c r="CP95" i="93"/>
  <c r="CO95" i="93"/>
  <c r="CN95" i="93"/>
  <c r="CL95" i="93"/>
  <c r="CK95" i="93"/>
  <c r="CB95" i="93"/>
  <c r="CA95" i="93"/>
  <c r="BR95" i="93"/>
  <c r="BQ95" i="93"/>
  <c r="BH95" i="93"/>
  <c r="BG95" i="93"/>
  <c r="AX95" i="93"/>
  <c r="AW95" i="93"/>
  <c r="AN95" i="93"/>
  <c r="AM95" i="93"/>
  <c r="AD95" i="93"/>
  <c r="AC95" i="93"/>
  <c r="T95" i="93"/>
  <c r="S95" i="93"/>
  <c r="J95" i="93"/>
  <c r="I95" i="93"/>
  <c r="ER94" i="93"/>
  <c r="EQ94" i="93"/>
  <c r="EP94" i="93"/>
  <c r="EO94" i="93"/>
  <c r="EN94" i="93"/>
  <c r="EM94" i="93"/>
  <c r="EL94" i="93"/>
  <c r="EH94" i="93"/>
  <c r="EG94" i="93"/>
  <c r="EF94" i="93"/>
  <c r="EE94" i="93"/>
  <c r="ED94" i="93"/>
  <c r="EC94" i="93"/>
  <c r="EB94" i="93"/>
  <c r="DX94" i="93"/>
  <c r="DW94" i="93"/>
  <c r="DV94" i="93"/>
  <c r="DU94" i="93"/>
  <c r="DT94" i="93"/>
  <c r="DS94" i="93"/>
  <c r="DR94" i="93"/>
  <c r="DN94" i="93"/>
  <c r="DM94" i="93"/>
  <c r="DL94" i="93"/>
  <c r="DK94" i="93"/>
  <c r="DJ94" i="93"/>
  <c r="DI94" i="93"/>
  <c r="DH94" i="93"/>
  <c r="DD94" i="93"/>
  <c r="DC94" i="93"/>
  <c r="DB94" i="93"/>
  <c r="DA94" i="93"/>
  <c r="CZ94" i="93"/>
  <c r="CY94" i="93"/>
  <c r="CX94" i="93"/>
  <c r="CT94" i="93"/>
  <c r="CS94" i="93"/>
  <c r="CR94" i="93"/>
  <c r="CQ94" i="93"/>
  <c r="CP94" i="93"/>
  <c r="CO94" i="93"/>
  <c r="CN94" i="93"/>
  <c r="CL94" i="93"/>
  <c r="CK94" i="93"/>
  <c r="CB94" i="93"/>
  <c r="CA94" i="93"/>
  <c r="BR94" i="93"/>
  <c r="BQ94" i="93"/>
  <c r="BH94" i="93"/>
  <c r="BG94" i="93"/>
  <c r="AX94" i="93"/>
  <c r="AW94" i="93"/>
  <c r="AN94" i="93"/>
  <c r="AM94" i="93"/>
  <c r="AD94" i="93"/>
  <c r="AC94" i="93"/>
  <c r="T94" i="93"/>
  <c r="S94" i="93"/>
  <c r="J94" i="93"/>
  <c r="I94" i="93"/>
  <c r="EI94" i="93" s="1"/>
  <c r="ER93" i="93"/>
  <c r="EQ93" i="93"/>
  <c r="EP93" i="93"/>
  <c r="EO93" i="93"/>
  <c r="EN93" i="93"/>
  <c r="EM93" i="93"/>
  <c r="EL93" i="93"/>
  <c r="EH93" i="93"/>
  <c r="EG93" i="93"/>
  <c r="EF93" i="93"/>
  <c r="EE93" i="93"/>
  <c r="ED93" i="93"/>
  <c r="EC93" i="93"/>
  <c r="EB93" i="93"/>
  <c r="DX93" i="93"/>
  <c r="DW93" i="93"/>
  <c r="DV93" i="93"/>
  <c r="DU93" i="93"/>
  <c r="DT93" i="93"/>
  <c r="DS93" i="93"/>
  <c r="DR93" i="93"/>
  <c r="DN93" i="93"/>
  <c r="DM93" i="93"/>
  <c r="DL93" i="93"/>
  <c r="DK93" i="93"/>
  <c r="DJ93" i="93"/>
  <c r="DI93" i="93"/>
  <c r="DH93" i="93"/>
  <c r="DD93" i="93"/>
  <c r="DC93" i="93"/>
  <c r="DB93" i="93"/>
  <c r="DA93" i="93"/>
  <c r="CZ93" i="93"/>
  <c r="CY93" i="93"/>
  <c r="CX93" i="93"/>
  <c r="CT93" i="93"/>
  <c r="CS93" i="93"/>
  <c r="CR93" i="93"/>
  <c r="CQ93" i="93"/>
  <c r="CP93" i="93"/>
  <c r="CO93" i="93"/>
  <c r="CN93" i="93"/>
  <c r="CL93" i="93"/>
  <c r="CK93" i="93"/>
  <c r="CB93" i="93"/>
  <c r="CA93" i="93"/>
  <c r="BR93" i="93"/>
  <c r="BQ93" i="93"/>
  <c r="BH93" i="93"/>
  <c r="BG93" i="93"/>
  <c r="AX93" i="93"/>
  <c r="AW93" i="93"/>
  <c r="AN93" i="93"/>
  <c r="AM93" i="93"/>
  <c r="AD93" i="93"/>
  <c r="AC93" i="93"/>
  <c r="CU93" i="93" s="1"/>
  <c r="T93" i="93"/>
  <c r="S93" i="93"/>
  <c r="DO93" i="93" s="1"/>
  <c r="J93" i="93"/>
  <c r="I93" i="93"/>
  <c r="AC19" i="94"/>
  <c r="ER92" i="93"/>
  <c r="EQ92" i="93"/>
  <c r="EP92" i="93"/>
  <c r="DX92" i="93"/>
  <c r="DV92" i="93"/>
  <c r="DR92" i="93"/>
  <c r="CT92" i="93"/>
  <c r="CR92" i="93"/>
  <c r="CP92" i="93"/>
  <c r="DN92" i="93"/>
  <c r="DM92" i="93"/>
  <c r="DL92" i="93"/>
  <c r="DK92" i="93"/>
  <c r="DH92" i="93"/>
  <c r="DD92" i="93"/>
  <c r="EG92" i="93"/>
  <c r="CZ92" i="93"/>
  <c r="EC92" i="93"/>
  <c r="CX92" i="93"/>
  <c r="ER91" i="93"/>
  <c r="EQ91" i="93"/>
  <c r="EP91" i="93"/>
  <c r="EO91" i="93"/>
  <c r="EN91" i="93"/>
  <c r="EM91" i="93"/>
  <c r="EL91" i="93"/>
  <c r="EH91" i="93"/>
  <c r="EG91" i="93"/>
  <c r="EF91" i="93"/>
  <c r="EE91" i="93"/>
  <c r="ED91" i="93"/>
  <c r="EC91" i="93"/>
  <c r="EB91" i="93"/>
  <c r="DX91" i="93"/>
  <c r="DW91" i="93"/>
  <c r="DV91" i="93"/>
  <c r="DU91" i="93"/>
  <c r="DT91" i="93"/>
  <c r="DS91" i="93"/>
  <c r="DR91" i="93"/>
  <c r="DN91" i="93"/>
  <c r="DM91" i="93"/>
  <c r="DL91" i="93"/>
  <c r="DK91" i="93"/>
  <c r="DJ91" i="93"/>
  <c r="DI91" i="93"/>
  <c r="DH91" i="93"/>
  <c r="DD91" i="93"/>
  <c r="DC91" i="93"/>
  <c r="DB91" i="93"/>
  <c r="DA91" i="93"/>
  <c r="CZ91" i="93"/>
  <c r="CY91" i="93"/>
  <c r="CX91" i="93"/>
  <c r="CT91" i="93"/>
  <c r="CS91" i="93"/>
  <c r="CR91" i="93"/>
  <c r="CQ91" i="93"/>
  <c r="CP91" i="93"/>
  <c r="CO91" i="93"/>
  <c r="CN91" i="93"/>
  <c r="CL91" i="93"/>
  <c r="CK91" i="93"/>
  <c r="CB91" i="93"/>
  <c r="CA91" i="93"/>
  <c r="BR91" i="93"/>
  <c r="BQ91" i="93"/>
  <c r="BH91" i="93"/>
  <c r="BG91" i="93"/>
  <c r="AX91" i="93"/>
  <c r="AW91" i="93"/>
  <c r="AN91" i="93"/>
  <c r="AM91" i="93"/>
  <c r="AD91" i="93"/>
  <c r="AC91" i="93"/>
  <c r="CU91" i="93" s="1"/>
  <c r="T91" i="93"/>
  <c r="S91" i="93"/>
  <c r="DO91" i="93" s="1"/>
  <c r="J91" i="93"/>
  <c r="I91" i="93"/>
  <c r="ER90" i="93"/>
  <c r="EQ90" i="93"/>
  <c r="EP90" i="93"/>
  <c r="EO90" i="93"/>
  <c r="EN90" i="93"/>
  <c r="EM90" i="93"/>
  <c r="EL90" i="93"/>
  <c r="EH90" i="93"/>
  <c r="EG90" i="93"/>
  <c r="EF90" i="93"/>
  <c r="EE90" i="93"/>
  <c r="ED90" i="93"/>
  <c r="EC90" i="93"/>
  <c r="EB90" i="93"/>
  <c r="DX90" i="93"/>
  <c r="DW90" i="93"/>
  <c r="DV90" i="93"/>
  <c r="DU90" i="93"/>
  <c r="DT90" i="93"/>
  <c r="DS90" i="93"/>
  <c r="DR90" i="93"/>
  <c r="DN90" i="93"/>
  <c r="DM90" i="93"/>
  <c r="DL90" i="93"/>
  <c r="DK90" i="93"/>
  <c r="DJ90" i="93"/>
  <c r="DI90" i="93"/>
  <c r="DH90" i="93"/>
  <c r="DD90" i="93"/>
  <c r="DC90" i="93"/>
  <c r="DB90" i="93"/>
  <c r="DA90" i="93"/>
  <c r="CZ90" i="93"/>
  <c r="CY90" i="93"/>
  <c r="CX90" i="93"/>
  <c r="CT90" i="93"/>
  <c r="CS90" i="93"/>
  <c r="CR90" i="93"/>
  <c r="CQ90" i="93"/>
  <c r="CP90" i="93"/>
  <c r="CO90" i="93"/>
  <c r="CN90" i="93"/>
  <c r="CL90" i="93"/>
  <c r="CK90" i="93"/>
  <c r="CB90" i="93"/>
  <c r="CA90" i="93"/>
  <c r="ES90" i="93" s="1"/>
  <c r="BR90" i="93"/>
  <c r="BQ90" i="93"/>
  <c r="BH90" i="93"/>
  <c r="BG90" i="93"/>
  <c r="AX90" i="93"/>
  <c r="AW90" i="93"/>
  <c r="AN90" i="93"/>
  <c r="AM90" i="93"/>
  <c r="AD90" i="93"/>
  <c r="AC90" i="93"/>
  <c r="T90" i="93"/>
  <c r="S90" i="93"/>
  <c r="J90" i="93"/>
  <c r="I90" i="93"/>
  <c r="ER89" i="93"/>
  <c r="EQ89" i="93"/>
  <c r="EP89" i="93"/>
  <c r="EO89" i="93"/>
  <c r="EN89" i="93"/>
  <c r="EM89" i="93"/>
  <c r="EL89" i="93"/>
  <c r="EH89" i="93"/>
  <c r="EG89" i="93"/>
  <c r="EF89" i="93"/>
  <c r="EE89" i="93"/>
  <c r="ED89" i="93"/>
  <c r="EC89" i="93"/>
  <c r="EB89" i="93"/>
  <c r="DX89" i="93"/>
  <c r="DW89" i="93"/>
  <c r="DV89" i="93"/>
  <c r="DU89" i="93"/>
  <c r="DT89" i="93"/>
  <c r="DS89" i="93"/>
  <c r="DR89" i="93"/>
  <c r="DN89" i="93"/>
  <c r="DM89" i="93"/>
  <c r="DL89" i="93"/>
  <c r="DK89" i="93"/>
  <c r="DJ89" i="93"/>
  <c r="DI89" i="93"/>
  <c r="DH89" i="93"/>
  <c r="DD89" i="93"/>
  <c r="DC89" i="93"/>
  <c r="DB89" i="93"/>
  <c r="DA89" i="93"/>
  <c r="CZ89" i="93"/>
  <c r="CY89" i="93"/>
  <c r="CX89" i="93"/>
  <c r="CT89" i="93"/>
  <c r="CS89" i="93"/>
  <c r="CR89" i="93"/>
  <c r="CQ89" i="93"/>
  <c r="CP89" i="93"/>
  <c r="CO89" i="93"/>
  <c r="CN89" i="93"/>
  <c r="CL89" i="93"/>
  <c r="CK89" i="93"/>
  <c r="CB89" i="93"/>
  <c r="CA89" i="93"/>
  <c r="BR89" i="93"/>
  <c r="BQ89" i="93"/>
  <c r="ES89" i="93" s="1"/>
  <c r="BH89" i="93"/>
  <c r="BG89" i="93"/>
  <c r="AX89" i="93"/>
  <c r="AW89" i="93"/>
  <c r="AN89" i="93"/>
  <c r="AM89" i="93"/>
  <c r="AD89" i="93"/>
  <c r="AC89" i="93"/>
  <c r="CU89" i="93" s="1"/>
  <c r="T89" i="93"/>
  <c r="S89" i="93"/>
  <c r="DO89" i="93" s="1"/>
  <c r="J89" i="93"/>
  <c r="I89" i="93"/>
  <c r="ER88" i="93"/>
  <c r="EQ88" i="93"/>
  <c r="EP88" i="93"/>
  <c r="EO88" i="93"/>
  <c r="EN88" i="93"/>
  <c r="EM88" i="93"/>
  <c r="EL88" i="93"/>
  <c r="EH88" i="93"/>
  <c r="EG88" i="93"/>
  <c r="EF88" i="93"/>
  <c r="EE88" i="93"/>
  <c r="ED88" i="93"/>
  <c r="EC88" i="93"/>
  <c r="EB88" i="93"/>
  <c r="DX88" i="93"/>
  <c r="DW88" i="93"/>
  <c r="DV88" i="93"/>
  <c r="DU88" i="93"/>
  <c r="DT88" i="93"/>
  <c r="DS88" i="93"/>
  <c r="DR88" i="93"/>
  <c r="DN88" i="93"/>
  <c r="DM88" i="93"/>
  <c r="DL88" i="93"/>
  <c r="DK88" i="93"/>
  <c r="DJ88" i="93"/>
  <c r="DI88" i="93"/>
  <c r="DH88" i="93"/>
  <c r="DD88" i="93"/>
  <c r="DC88" i="93"/>
  <c r="DB88" i="93"/>
  <c r="DA88" i="93"/>
  <c r="CZ88" i="93"/>
  <c r="CY88" i="93"/>
  <c r="CX88" i="93"/>
  <c r="CT88" i="93"/>
  <c r="CS88" i="93"/>
  <c r="CR88" i="93"/>
  <c r="CQ88" i="93"/>
  <c r="CP88" i="93"/>
  <c r="CO88" i="93"/>
  <c r="CN88" i="93"/>
  <c r="CL88" i="93"/>
  <c r="CK88" i="93"/>
  <c r="CB88" i="93"/>
  <c r="CA88" i="93"/>
  <c r="BR88" i="93"/>
  <c r="BQ88" i="93"/>
  <c r="BH88" i="93"/>
  <c r="BG88" i="93"/>
  <c r="AX88" i="93"/>
  <c r="AW88" i="93"/>
  <c r="AN88" i="93"/>
  <c r="AM88" i="93"/>
  <c r="DY88" i="93" s="1"/>
  <c r="AD88" i="93"/>
  <c r="AC88" i="93"/>
  <c r="T88" i="93"/>
  <c r="S88" i="93"/>
  <c r="DO88" i="93" s="1"/>
  <c r="J88" i="93"/>
  <c r="I88" i="93"/>
  <c r="AC48" i="94"/>
  <c r="EQ87" i="93"/>
  <c r="EP87" i="93"/>
  <c r="EM87" i="93"/>
  <c r="AD48" i="94"/>
  <c r="DX87" i="93"/>
  <c r="DW87" i="93"/>
  <c r="DV87" i="93"/>
  <c r="DU87" i="93"/>
  <c r="DT87" i="93"/>
  <c r="CS87" i="93"/>
  <c r="CR87" i="93"/>
  <c r="CQ87" i="93"/>
  <c r="CO87" i="93"/>
  <c r="CN87" i="93"/>
  <c r="DN87" i="93"/>
  <c r="DM87" i="93"/>
  <c r="DJ87" i="93"/>
  <c r="DD87" i="93"/>
  <c r="DC87" i="93"/>
  <c r="EF87" i="93"/>
  <c r="EE87" i="93"/>
  <c r="CY87" i="93"/>
  <c r="EB87" i="93"/>
  <c r="ER86" i="93"/>
  <c r="EQ86" i="93"/>
  <c r="EP86" i="93"/>
  <c r="EO86" i="93"/>
  <c r="EN86" i="93"/>
  <c r="EM86" i="93"/>
  <c r="EL86" i="93"/>
  <c r="EH86" i="93"/>
  <c r="EG86" i="93"/>
  <c r="EF86" i="93"/>
  <c r="EE86" i="93"/>
  <c r="ED86" i="93"/>
  <c r="EC86" i="93"/>
  <c r="EB86" i="93"/>
  <c r="DX86" i="93"/>
  <c r="DW86" i="93"/>
  <c r="DV86" i="93"/>
  <c r="DU86" i="93"/>
  <c r="DT86" i="93"/>
  <c r="DS86" i="93"/>
  <c r="DR86" i="93"/>
  <c r="DN86" i="93"/>
  <c r="DM86" i="93"/>
  <c r="DL86" i="93"/>
  <c r="DK86" i="93"/>
  <c r="DJ86" i="93"/>
  <c r="DI86" i="93"/>
  <c r="DH86" i="93"/>
  <c r="DD86" i="93"/>
  <c r="DC86" i="93"/>
  <c r="DB86" i="93"/>
  <c r="DA86" i="93"/>
  <c r="CZ86" i="93"/>
  <c r="CY86" i="93"/>
  <c r="CX86" i="93"/>
  <c r="CT86" i="93"/>
  <c r="CS86" i="93"/>
  <c r="CR86" i="93"/>
  <c r="CQ86" i="93"/>
  <c r="CP86" i="93"/>
  <c r="CO86" i="93"/>
  <c r="CN86" i="93"/>
  <c r="CL86" i="93"/>
  <c r="CK86" i="93"/>
  <c r="CB86" i="93"/>
  <c r="CA86" i="93"/>
  <c r="BR86" i="93"/>
  <c r="BQ86" i="93"/>
  <c r="BH86" i="93"/>
  <c r="BG86" i="93"/>
  <c r="AX86" i="93"/>
  <c r="AW86" i="93"/>
  <c r="AN86" i="93"/>
  <c r="AM86" i="93"/>
  <c r="AD86" i="93"/>
  <c r="AC86" i="93"/>
  <c r="T86" i="93"/>
  <c r="S86" i="93"/>
  <c r="J86" i="93"/>
  <c r="I86" i="93"/>
  <c r="EI86" i="93" s="1"/>
  <c r="ER85" i="93"/>
  <c r="EQ85" i="93"/>
  <c r="EP85" i="93"/>
  <c r="EO85" i="93"/>
  <c r="EN85" i="93"/>
  <c r="EM85" i="93"/>
  <c r="EL85" i="93"/>
  <c r="EH85" i="93"/>
  <c r="EG85" i="93"/>
  <c r="EF85" i="93"/>
  <c r="EE85" i="93"/>
  <c r="ED85" i="93"/>
  <c r="EC85" i="93"/>
  <c r="EB85" i="93"/>
  <c r="DX85" i="93"/>
  <c r="DW85" i="93"/>
  <c r="DV85" i="93"/>
  <c r="DU85" i="93"/>
  <c r="DT85" i="93"/>
  <c r="DS85" i="93"/>
  <c r="DR85" i="93"/>
  <c r="DN85" i="93"/>
  <c r="DM85" i="93"/>
  <c r="DL85" i="93"/>
  <c r="DK85" i="93"/>
  <c r="DJ85" i="93"/>
  <c r="DI85" i="93"/>
  <c r="DH85" i="93"/>
  <c r="DD85" i="93"/>
  <c r="DC85" i="93"/>
  <c r="DB85" i="93"/>
  <c r="DA85" i="93"/>
  <c r="CZ85" i="93"/>
  <c r="CY85" i="93"/>
  <c r="CX85" i="93"/>
  <c r="CT85" i="93"/>
  <c r="CS85" i="93"/>
  <c r="CR85" i="93"/>
  <c r="CQ85" i="93"/>
  <c r="CP85" i="93"/>
  <c r="CO85" i="93"/>
  <c r="CN85" i="93"/>
  <c r="CL85" i="93"/>
  <c r="CK85" i="93"/>
  <c r="CB85" i="93"/>
  <c r="CA85" i="93"/>
  <c r="BR85" i="93"/>
  <c r="BQ85" i="93"/>
  <c r="BH85" i="93"/>
  <c r="BG85" i="93"/>
  <c r="AX85" i="93"/>
  <c r="AW85" i="93"/>
  <c r="AN85" i="93"/>
  <c r="AM85" i="93"/>
  <c r="AD85" i="93"/>
  <c r="AC85" i="93"/>
  <c r="T85" i="93"/>
  <c r="S85" i="93"/>
  <c r="DO85" i="93" s="1"/>
  <c r="J85" i="93"/>
  <c r="I85" i="93"/>
  <c r="EI85" i="93" s="1"/>
  <c r="ER84" i="93"/>
  <c r="EQ84" i="93"/>
  <c r="EP84" i="93"/>
  <c r="EO84" i="93"/>
  <c r="EN84" i="93"/>
  <c r="EM84" i="93"/>
  <c r="EL84" i="93"/>
  <c r="EH84" i="93"/>
  <c r="EG84" i="93"/>
  <c r="EF84" i="93"/>
  <c r="EE84" i="93"/>
  <c r="ED84" i="93"/>
  <c r="EC84" i="93"/>
  <c r="EB84" i="93"/>
  <c r="DX84" i="93"/>
  <c r="DW84" i="93"/>
  <c r="DV84" i="93"/>
  <c r="DU84" i="93"/>
  <c r="DT84" i="93"/>
  <c r="DS84" i="93"/>
  <c r="DR84" i="93"/>
  <c r="DN84" i="93"/>
  <c r="DM84" i="93"/>
  <c r="DL84" i="93"/>
  <c r="DK84" i="93"/>
  <c r="DJ84" i="93"/>
  <c r="DI84" i="93"/>
  <c r="DH84" i="93"/>
  <c r="DD84" i="93"/>
  <c r="DC84" i="93"/>
  <c r="DB84" i="93"/>
  <c r="DA84" i="93"/>
  <c r="CZ84" i="93"/>
  <c r="CY84" i="93"/>
  <c r="CX84" i="93"/>
  <c r="CT84" i="93"/>
  <c r="CS84" i="93"/>
  <c r="CR84" i="93"/>
  <c r="CQ84" i="93"/>
  <c r="CP84" i="93"/>
  <c r="CO84" i="93"/>
  <c r="CN84" i="93"/>
  <c r="CL84" i="93"/>
  <c r="CK84" i="93"/>
  <c r="CB84" i="93"/>
  <c r="CA84" i="93"/>
  <c r="BR84" i="93"/>
  <c r="BQ84" i="93"/>
  <c r="BH84" i="93"/>
  <c r="BG84" i="93"/>
  <c r="AX84" i="93"/>
  <c r="AW84" i="93"/>
  <c r="AN84" i="93"/>
  <c r="AM84" i="93"/>
  <c r="AD84" i="93"/>
  <c r="AC84" i="93"/>
  <c r="T84" i="93"/>
  <c r="S84" i="93"/>
  <c r="DO84" i="93" s="1"/>
  <c r="J84" i="93"/>
  <c r="I84" i="93"/>
  <c r="ER83" i="93"/>
  <c r="EQ83" i="93"/>
  <c r="EP83" i="93"/>
  <c r="EO83" i="93"/>
  <c r="EN83" i="93"/>
  <c r="EM83" i="93"/>
  <c r="EL83" i="93"/>
  <c r="EH83" i="93"/>
  <c r="EG83" i="93"/>
  <c r="EF83" i="93"/>
  <c r="EE83" i="93"/>
  <c r="ED83" i="93"/>
  <c r="EC83" i="93"/>
  <c r="EB83" i="93"/>
  <c r="DX83" i="93"/>
  <c r="DW83" i="93"/>
  <c r="DV83" i="93"/>
  <c r="DU83" i="93"/>
  <c r="DT83" i="93"/>
  <c r="DS83" i="93"/>
  <c r="DR83" i="93"/>
  <c r="DN83" i="93"/>
  <c r="DM83" i="93"/>
  <c r="DL83" i="93"/>
  <c r="DK83" i="93"/>
  <c r="DJ83" i="93"/>
  <c r="DI83" i="93"/>
  <c r="DH83" i="93"/>
  <c r="DD83" i="93"/>
  <c r="DC83" i="93"/>
  <c r="DB83" i="93"/>
  <c r="DA83" i="93"/>
  <c r="CZ83" i="93"/>
  <c r="CY83" i="93"/>
  <c r="CX83" i="93"/>
  <c r="CT83" i="93"/>
  <c r="CS83" i="93"/>
  <c r="CR83" i="93"/>
  <c r="CQ83" i="93"/>
  <c r="CP83" i="93"/>
  <c r="CO83" i="93"/>
  <c r="CN83" i="93"/>
  <c r="CL83" i="93"/>
  <c r="CK83" i="93"/>
  <c r="CB83" i="93"/>
  <c r="CA83" i="93"/>
  <c r="BR83" i="93"/>
  <c r="BQ83" i="93"/>
  <c r="BH83" i="93"/>
  <c r="BG83" i="93"/>
  <c r="AX83" i="93"/>
  <c r="AW83" i="93"/>
  <c r="AN83" i="93"/>
  <c r="AM83" i="93"/>
  <c r="AD83" i="93"/>
  <c r="AC83" i="93"/>
  <c r="T83" i="93"/>
  <c r="S83" i="93"/>
  <c r="DO83" i="93" s="1"/>
  <c r="J83" i="93"/>
  <c r="I83" i="93"/>
  <c r="EI83" i="93" s="1"/>
  <c r="AE17" i="94"/>
  <c r="AC17" i="94"/>
  <c r="EQ82" i="93"/>
  <c r="EO82" i="93"/>
  <c r="DX82" i="93"/>
  <c r="AA17" i="94"/>
  <c r="DW82" i="93"/>
  <c r="DU82" i="93"/>
  <c r="Z47" i="94"/>
  <c r="CT82" i="93"/>
  <c r="CQ82" i="93"/>
  <c r="DM82" i="93"/>
  <c r="DL82" i="93"/>
  <c r="DK82" i="93"/>
  <c r="EH82" i="93"/>
  <c r="EG82" i="93"/>
  <c r="EF82" i="93"/>
  <c r="CZ82" i="93"/>
  <c r="ER81" i="93"/>
  <c r="EQ81" i="93"/>
  <c r="EP81" i="93"/>
  <c r="EO81" i="93"/>
  <c r="EN81" i="93"/>
  <c r="EM81" i="93"/>
  <c r="EL81" i="93"/>
  <c r="EH81" i="93"/>
  <c r="EG81" i="93"/>
  <c r="EF81" i="93"/>
  <c r="EE81" i="93"/>
  <c r="ED81" i="93"/>
  <c r="EC81" i="93"/>
  <c r="EB81" i="93"/>
  <c r="DX81" i="93"/>
  <c r="DW81" i="93"/>
  <c r="DV81" i="93"/>
  <c r="DU81" i="93"/>
  <c r="DT81" i="93"/>
  <c r="DS81" i="93"/>
  <c r="DR81" i="93"/>
  <c r="DN81" i="93"/>
  <c r="DM81" i="93"/>
  <c r="DL81" i="93"/>
  <c r="DK81" i="93"/>
  <c r="DJ81" i="93"/>
  <c r="DI81" i="93"/>
  <c r="DH81" i="93"/>
  <c r="DD81" i="93"/>
  <c r="DC81" i="93"/>
  <c r="DB81" i="93"/>
  <c r="DA81" i="93"/>
  <c r="CZ81" i="93"/>
  <c r="CY81" i="93"/>
  <c r="CX81" i="93"/>
  <c r="CT81" i="93"/>
  <c r="CS81" i="93"/>
  <c r="CR81" i="93"/>
  <c r="CQ81" i="93"/>
  <c r="CP81" i="93"/>
  <c r="CO81" i="93"/>
  <c r="CN81" i="93"/>
  <c r="CL81" i="93"/>
  <c r="CK81" i="93"/>
  <c r="CB81" i="93"/>
  <c r="CA81" i="93"/>
  <c r="BR81" i="93"/>
  <c r="BQ81" i="93"/>
  <c r="BH81" i="93"/>
  <c r="BG81" i="93"/>
  <c r="AX81" i="93"/>
  <c r="AW81" i="93"/>
  <c r="AN81" i="93"/>
  <c r="AM81" i="93"/>
  <c r="DY81" i="93" s="1"/>
  <c r="AD81" i="93"/>
  <c r="AC81" i="93"/>
  <c r="T81" i="93"/>
  <c r="S81" i="93"/>
  <c r="J81" i="93"/>
  <c r="I81" i="93"/>
  <c r="EI81" i="93" s="1"/>
  <c r="ER80" i="93"/>
  <c r="EQ80" i="93"/>
  <c r="EP80" i="93"/>
  <c r="EO80" i="93"/>
  <c r="EN80" i="93"/>
  <c r="EM80" i="93"/>
  <c r="EL80" i="93"/>
  <c r="EH80" i="93"/>
  <c r="EG80" i="93"/>
  <c r="EF80" i="93"/>
  <c r="EE80" i="93"/>
  <c r="ED80" i="93"/>
  <c r="EC80" i="93"/>
  <c r="EB80" i="93"/>
  <c r="DX80" i="93"/>
  <c r="DW80" i="93"/>
  <c r="DV80" i="93"/>
  <c r="DU80" i="93"/>
  <c r="DT80" i="93"/>
  <c r="DS80" i="93"/>
  <c r="DR80" i="93"/>
  <c r="DN80" i="93"/>
  <c r="DM80" i="93"/>
  <c r="DL80" i="93"/>
  <c r="DK80" i="93"/>
  <c r="DJ80" i="93"/>
  <c r="DI80" i="93"/>
  <c r="DH80" i="93"/>
  <c r="DD80" i="93"/>
  <c r="DC80" i="93"/>
  <c r="DB80" i="93"/>
  <c r="DA80" i="93"/>
  <c r="CZ80" i="93"/>
  <c r="CY80" i="93"/>
  <c r="CX80" i="93"/>
  <c r="CT80" i="93"/>
  <c r="CS80" i="93"/>
  <c r="CR80" i="93"/>
  <c r="CQ80" i="93"/>
  <c r="CP80" i="93"/>
  <c r="CO80" i="93"/>
  <c r="CN80" i="93"/>
  <c r="CL80" i="93"/>
  <c r="CK80" i="93"/>
  <c r="CB80" i="93"/>
  <c r="CA80" i="93"/>
  <c r="BR80" i="93"/>
  <c r="BQ80" i="93"/>
  <c r="BH80" i="93"/>
  <c r="BG80" i="93"/>
  <c r="AX80" i="93"/>
  <c r="AW80" i="93"/>
  <c r="AN80" i="93"/>
  <c r="AM80" i="93"/>
  <c r="AD80" i="93"/>
  <c r="AC80" i="93"/>
  <c r="T80" i="93"/>
  <c r="S80" i="93"/>
  <c r="J80" i="93"/>
  <c r="I80" i="93"/>
  <c r="ER79" i="93"/>
  <c r="EQ79" i="93"/>
  <c r="EP79" i="93"/>
  <c r="EO79" i="93"/>
  <c r="EN79" i="93"/>
  <c r="EM79" i="93"/>
  <c r="EL79" i="93"/>
  <c r="EH79" i="93"/>
  <c r="EG79" i="93"/>
  <c r="EF79" i="93"/>
  <c r="EE79" i="93"/>
  <c r="ED79" i="93"/>
  <c r="EC79" i="93"/>
  <c r="EB79" i="93"/>
  <c r="DX79" i="93"/>
  <c r="DW79" i="93"/>
  <c r="DV79" i="93"/>
  <c r="DU79" i="93"/>
  <c r="DT79" i="93"/>
  <c r="DS79" i="93"/>
  <c r="DR79" i="93"/>
  <c r="DN79" i="93"/>
  <c r="DM79" i="93"/>
  <c r="DL79" i="93"/>
  <c r="DK79" i="93"/>
  <c r="DJ79" i="93"/>
  <c r="DI79" i="93"/>
  <c r="DH79" i="93"/>
  <c r="DD79" i="93"/>
  <c r="DC79" i="93"/>
  <c r="DB79" i="93"/>
  <c r="DA79" i="93"/>
  <c r="CZ79" i="93"/>
  <c r="CY79" i="93"/>
  <c r="CX79" i="93"/>
  <c r="CT79" i="93"/>
  <c r="CS79" i="93"/>
  <c r="CR79" i="93"/>
  <c r="CQ79" i="93"/>
  <c r="CP79" i="93"/>
  <c r="CO79" i="93"/>
  <c r="CN79" i="93"/>
  <c r="CL79" i="93"/>
  <c r="CK79" i="93"/>
  <c r="CB79" i="93"/>
  <c r="CA79" i="93"/>
  <c r="BR79" i="93"/>
  <c r="BQ79" i="93"/>
  <c r="ES79" i="93" s="1"/>
  <c r="BH79" i="93"/>
  <c r="BG79" i="93"/>
  <c r="AX79" i="93"/>
  <c r="AW79" i="93"/>
  <c r="AN79" i="93"/>
  <c r="AM79" i="93"/>
  <c r="DY79" i="93" s="1"/>
  <c r="AD79" i="93"/>
  <c r="AC79" i="93"/>
  <c r="CU79" i="93" s="1"/>
  <c r="T79" i="93"/>
  <c r="S79" i="93"/>
  <c r="J79" i="93"/>
  <c r="I79" i="93"/>
  <c r="EI79" i="93" s="1"/>
  <c r="ER78" i="93"/>
  <c r="EQ78" i="93"/>
  <c r="EP78" i="93"/>
  <c r="EO78" i="93"/>
  <c r="EN78" i="93"/>
  <c r="EM78" i="93"/>
  <c r="EL78" i="93"/>
  <c r="EH78" i="93"/>
  <c r="EG78" i="93"/>
  <c r="EF78" i="93"/>
  <c r="EE78" i="93"/>
  <c r="ED78" i="93"/>
  <c r="EC78" i="93"/>
  <c r="EB78" i="93"/>
  <c r="DX78" i="93"/>
  <c r="DW78" i="93"/>
  <c r="DV78" i="93"/>
  <c r="DU78" i="93"/>
  <c r="DT78" i="93"/>
  <c r="DS78" i="93"/>
  <c r="DR78" i="93"/>
  <c r="DN78" i="93"/>
  <c r="DM78" i="93"/>
  <c r="DL78" i="93"/>
  <c r="DK78" i="93"/>
  <c r="DJ78" i="93"/>
  <c r="DI78" i="93"/>
  <c r="DH78" i="93"/>
  <c r="DD78" i="93"/>
  <c r="DC78" i="93"/>
  <c r="DB78" i="93"/>
  <c r="DA78" i="93"/>
  <c r="CZ78" i="93"/>
  <c r="CY78" i="93"/>
  <c r="CX78" i="93"/>
  <c r="CT78" i="93"/>
  <c r="CS78" i="93"/>
  <c r="CR78" i="93"/>
  <c r="CQ78" i="93"/>
  <c r="CP78" i="93"/>
  <c r="CO78" i="93"/>
  <c r="CN78" i="93"/>
  <c r="CL78" i="93"/>
  <c r="CK78" i="93"/>
  <c r="CB78" i="93"/>
  <c r="CA78" i="93"/>
  <c r="BR78" i="93"/>
  <c r="BQ78" i="93"/>
  <c r="BH78" i="93"/>
  <c r="BG78" i="93"/>
  <c r="AX78" i="93"/>
  <c r="AW78" i="93"/>
  <c r="AN78" i="93"/>
  <c r="AM78" i="93"/>
  <c r="AD78" i="93"/>
  <c r="AC78" i="93"/>
  <c r="CU78" i="93" s="1"/>
  <c r="T78" i="93"/>
  <c r="S78" i="93"/>
  <c r="J78" i="93"/>
  <c r="I78" i="93"/>
  <c r="DE78" i="93" s="1"/>
  <c r="AC46" i="94"/>
  <c r="ER77" i="93"/>
  <c r="EP77" i="93"/>
  <c r="DX77" i="93"/>
  <c r="DW77" i="93"/>
  <c r="DU77" i="93"/>
  <c r="DT77" i="93"/>
  <c r="CT77" i="93"/>
  <c r="CS77" i="93"/>
  <c r="CQ77" i="93"/>
  <c r="CP77" i="93"/>
  <c r="CO77" i="93"/>
  <c r="Y46" i="94"/>
  <c r="DL77" i="93"/>
  <c r="DK77" i="93"/>
  <c r="DJ77" i="93"/>
  <c r="EG77" i="93"/>
  <c r="DA77" i="93"/>
  <c r="EC77" i="93"/>
  <c r="EB77" i="93"/>
  <c r="ER76" i="93"/>
  <c r="EQ76" i="93"/>
  <c r="EP76" i="93"/>
  <c r="EO76" i="93"/>
  <c r="EN76" i="93"/>
  <c r="EM76" i="93"/>
  <c r="EL76" i="93"/>
  <c r="EH76" i="93"/>
  <c r="EG76" i="93"/>
  <c r="EF76" i="93"/>
  <c r="EE76" i="93"/>
  <c r="ED76" i="93"/>
  <c r="EC76" i="93"/>
  <c r="EB76" i="93"/>
  <c r="DX76" i="93"/>
  <c r="DW76" i="93"/>
  <c r="DV76" i="93"/>
  <c r="DU76" i="93"/>
  <c r="DT76" i="93"/>
  <c r="DS76" i="93"/>
  <c r="DR76" i="93"/>
  <c r="DN76" i="93"/>
  <c r="DM76" i="93"/>
  <c r="DL76" i="93"/>
  <c r="DK76" i="93"/>
  <c r="DJ76" i="93"/>
  <c r="DI76" i="93"/>
  <c r="DH76" i="93"/>
  <c r="DD76" i="93"/>
  <c r="DC76" i="93"/>
  <c r="DB76" i="93"/>
  <c r="DA76" i="93"/>
  <c r="CZ76" i="93"/>
  <c r="CY76" i="93"/>
  <c r="CX76" i="93"/>
  <c r="CT76" i="93"/>
  <c r="CS76" i="93"/>
  <c r="CR76" i="93"/>
  <c r="CQ76" i="93"/>
  <c r="CP76" i="93"/>
  <c r="CO76" i="93"/>
  <c r="CN76" i="93"/>
  <c r="CL76" i="93"/>
  <c r="CK76" i="93"/>
  <c r="CB76" i="93"/>
  <c r="CA76" i="93"/>
  <c r="BR76" i="93"/>
  <c r="BQ76" i="93"/>
  <c r="BH76" i="93"/>
  <c r="BG76" i="93"/>
  <c r="AX76" i="93"/>
  <c r="AW76" i="93"/>
  <c r="AN76" i="93"/>
  <c r="AM76" i="93"/>
  <c r="AD76" i="93"/>
  <c r="AC76" i="93"/>
  <c r="CU76" i="93" s="1"/>
  <c r="T76" i="93"/>
  <c r="S76" i="93"/>
  <c r="J76" i="93"/>
  <c r="I76" i="93"/>
  <c r="ER75" i="93"/>
  <c r="EQ75" i="93"/>
  <c r="EP75" i="93"/>
  <c r="EO75" i="93"/>
  <c r="EN75" i="93"/>
  <c r="EM75" i="93"/>
  <c r="EL75" i="93"/>
  <c r="EH75" i="93"/>
  <c r="EG75" i="93"/>
  <c r="EF75" i="93"/>
  <c r="EE75" i="93"/>
  <c r="ED75" i="93"/>
  <c r="EC75" i="93"/>
  <c r="EB75" i="93"/>
  <c r="DX75" i="93"/>
  <c r="DW75" i="93"/>
  <c r="DV75" i="93"/>
  <c r="DU75" i="93"/>
  <c r="DT75" i="93"/>
  <c r="DS75" i="93"/>
  <c r="DR75" i="93"/>
  <c r="DN75" i="93"/>
  <c r="DM75" i="93"/>
  <c r="DL75" i="93"/>
  <c r="DK75" i="93"/>
  <c r="DJ75" i="93"/>
  <c r="DI75" i="93"/>
  <c r="DH75" i="93"/>
  <c r="DD75" i="93"/>
  <c r="DC75" i="93"/>
  <c r="DB75" i="93"/>
  <c r="DA75" i="93"/>
  <c r="CZ75" i="93"/>
  <c r="CY75" i="93"/>
  <c r="CX75" i="93"/>
  <c r="CT75" i="93"/>
  <c r="CS75" i="93"/>
  <c r="CR75" i="93"/>
  <c r="CQ75" i="93"/>
  <c r="CP75" i="93"/>
  <c r="CO75" i="93"/>
  <c r="CN75" i="93"/>
  <c r="CL75" i="93"/>
  <c r="CK75" i="93"/>
  <c r="CB75" i="93"/>
  <c r="CA75" i="93"/>
  <c r="BR75" i="93"/>
  <c r="BQ75" i="93"/>
  <c r="BH75" i="93"/>
  <c r="BG75" i="93"/>
  <c r="AX75" i="93"/>
  <c r="AW75" i="93"/>
  <c r="AN75" i="93"/>
  <c r="AM75" i="93"/>
  <c r="AD75" i="93"/>
  <c r="AC75" i="93"/>
  <c r="T75" i="93"/>
  <c r="S75" i="93"/>
  <c r="J75" i="93"/>
  <c r="I75" i="93"/>
  <c r="EI75" i="93" s="1"/>
  <c r="ER74" i="93"/>
  <c r="EQ74" i="93"/>
  <c r="EP74" i="93"/>
  <c r="EO74" i="93"/>
  <c r="EN74" i="93"/>
  <c r="EM74" i="93"/>
  <c r="EL74" i="93"/>
  <c r="EH74" i="93"/>
  <c r="EG74" i="93"/>
  <c r="EF74" i="93"/>
  <c r="EE74" i="93"/>
  <c r="ED74" i="93"/>
  <c r="EC74" i="93"/>
  <c r="EB74" i="93"/>
  <c r="DX74" i="93"/>
  <c r="DW74" i="93"/>
  <c r="DV74" i="93"/>
  <c r="DU74" i="93"/>
  <c r="DT74" i="93"/>
  <c r="DS74" i="93"/>
  <c r="DR74" i="93"/>
  <c r="DN74" i="93"/>
  <c r="DM74" i="93"/>
  <c r="DL74" i="93"/>
  <c r="DK74" i="93"/>
  <c r="DJ74" i="93"/>
  <c r="DI74" i="93"/>
  <c r="DH74" i="93"/>
  <c r="DD74" i="93"/>
  <c r="DC74" i="93"/>
  <c r="DB74" i="93"/>
  <c r="DA74" i="93"/>
  <c r="CZ74" i="93"/>
  <c r="CY74" i="93"/>
  <c r="CX74" i="93"/>
  <c r="CT74" i="93"/>
  <c r="CS74" i="93"/>
  <c r="CR74" i="93"/>
  <c r="CQ74" i="93"/>
  <c r="CP74" i="93"/>
  <c r="CO74" i="93"/>
  <c r="CN74" i="93"/>
  <c r="CL74" i="93"/>
  <c r="CK74" i="93"/>
  <c r="CB74" i="93"/>
  <c r="CA74" i="93"/>
  <c r="BR74" i="93"/>
  <c r="BQ74" i="93"/>
  <c r="BH74" i="93"/>
  <c r="BG74" i="93"/>
  <c r="AX74" i="93"/>
  <c r="AW74" i="93"/>
  <c r="AN74" i="93"/>
  <c r="AM74" i="93"/>
  <c r="AD74" i="93"/>
  <c r="AC74" i="93"/>
  <c r="T74" i="93"/>
  <c r="S74" i="93"/>
  <c r="DO74" i="93" s="1"/>
  <c r="J74" i="93"/>
  <c r="I74" i="93"/>
  <c r="EI74" i="93" s="1"/>
  <c r="ER73" i="93"/>
  <c r="EQ73" i="93"/>
  <c r="EP73" i="93"/>
  <c r="EO73" i="93"/>
  <c r="EN73" i="93"/>
  <c r="EM73" i="93"/>
  <c r="EL73" i="93"/>
  <c r="EH73" i="93"/>
  <c r="EG73" i="93"/>
  <c r="EF73" i="93"/>
  <c r="EE73" i="93"/>
  <c r="ED73" i="93"/>
  <c r="EC73" i="93"/>
  <c r="EB73" i="93"/>
  <c r="DX73" i="93"/>
  <c r="DW73" i="93"/>
  <c r="DV73" i="93"/>
  <c r="DU73" i="93"/>
  <c r="DT73" i="93"/>
  <c r="DS73" i="93"/>
  <c r="DR73" i="93"/>
  <c r="DN73" i="93"/>
  <c r="DM73" i="93"/>
  <c r="DL73" i="93"/>
  <c r="DK73" i="93"/>
  <c r="DJ73" i="93"/>
  <c r="DI73" i="93"/>
  <c r="DH73" i="93"/>
  <c r="DD73" i="93"/>
  <c r="DC73" i="93"/>
  <c r="DB73" i="93"/>
  <c r="DA73" i="93"/>
  <c r="CZ73" i="93"/>
  <c r="CY73" i="93"/>
  <c r="CX73" i="93"/>
  <c r="CT73" i="93"/>
  <c r="CS73" i="93"/>
  <c r="CR73" i="93"/>
  <c r="CQ73" i="93"/>
  <c r="CP73" i="93"/>
  <c r="CO73" i="93"/>
  <c r="CN73" i="93"/>
  <c r="CL73" i="93"/>
  <c r="CK73" i="93"/>
  <c r="CB73" i="93"/>
  <c r="CA73" i="93"/>
  <c r="BR73" i="93"/>
  <c r="BQ73" i="93"/>
  <c r="BH73" i="93"/>
  <c r="BG73" i="93"/>
  <c r="AX73" i="93"/>
  <c r="AW73" i="93"/>
  <c r="AN73" i="93"/>
  <c r="AM73" i="93"/>
  <c r="AD73" i="93"/>
  <c r="AC73" i="93"/>
  <c r="T73" i="93"/>
  <c r="S73" i="93"/>
  <c r="J73" i="93"/>
  <c r="I73" i="93"/>
  <c r="EI73" i="93" s="1"/>
  <c r="ER72" i="93"/>
  <c r="EP72" i="93"/>
  <c r="EO72" i="93"/>
  <c r="EN72" i="93"/>
  <c r="EM72" i="93"/>
  <c r="EL72" i="93"/>
  <c r="AB45" i="94"/>
  <c r="DS72" i="93"/>
  <c r="DX72" i="93"/>
  <c r="DW72" i="93"/>
  <c r="DV72" i="93"/>
  <c r="DU72" i="93"/>
  <c r="CS72" i="93"/>
  <c r="CR72" i="93"/>
  <c r="CQ72" i="93"/>
  <c r="DN72" i="93"/>
  <c r="DM72" i="93"/>
  <c r="DK72" i="93"/>
  <c r="DI72" i="93"/>
  <c r="DD72" i="93"/>
  <c r="EF72" i="93"/>
  <c r="EE72" i="93"/>
  <c r="ED72" i="93"/>
  <c r="EB72" i="93"/>
  <c r="ER71" i="93"/>
  <c r="EQ71" i="93"/>
  <c r="EP71" i="93"/>
  <c r="EO71" i="93"/>
  <c r="EN71" i="93"/>
  <c r="EM71" i="93"/>
  <c r="EL71" i="93"/>
  <c r="EH71" i="93"/>
  <c r="EG71" i="93"/>
  <c r="EF71" i="93"/>
  <c r="EE71" i="93"/>
  <c r="ED71" i="93"/>
  <c r="EC71" i="93"/>
  <c r="EB71" i="93"/>
  <c r="DX71" i="93"/>
  <c r="DW71" i="93"/>
  <c r="DV71" i="93"/>
  <c r="DU71" i="93"/>
  <c r="DT71" i="93"/>
  <c r="DS71" i="93"/>
  <c r="DR71" i="93"/>
  <c r="DN71" i="93"/>
  <c r="DM71" i="93"/>
  <c r="DL71" i="93"/>
  <c r="DK71" i="93"/>
  <c r="DJ71" i="93"/>
  <c r="DI71" i="93"/>
  <c r="DH71" i="93"/>
  <c r="DD71" i="93"/>
  <c r="DC71" i="93"/>
  <c r="DB71" i="93"/>
  <c r="DA71" i="93"/>
  <c r="CZ71" i="93"/>
  <c r="CY71" i="93"/>
  <c r="CX71" i="93"/>
  <c r="CT71" i="93"/>
  <c r="CS71" i="93"/>
  <c r="CR71" i="93"/>
  <c r="CQ71" i="93"/>
  <c r="CP71" i="93"/>
  <c r="CO71" i="93"/>
  <c r="CN71" i="93"/>
  <c r="CL71" i="93"/>
  <c r="CK71" i="93"/>
  <c r="CB71" i="93"/>
  <c r="CA71" i="93"/>
  <c r="BR71" i="93"/>
  <c r="BQ71" i="93"/>
  <c r="BH71" i="93"/>
  <c r="BG71" i="93"/>
  <c r="AX71" i="93"/>
  <c r="AW71" i="93"/>
  <c r="AN71" i="93"/>
  <c r="AM71" i="93"/>
  <c r="AD71" i="93"/>
  <c r="AC71" i="93"/>
  <c r="CU71" i="93" s="1"/>
  <c r="T71" i="93"/>
  <c r="S71" i="93"/>
  <c r="J71" i="93"/>
  <c r="I71" i="93"/>
  <c r="EI71" i="93" s="1"/>
  <c r="ER70" i="93"/>
  <c r="EQ70" i="93"/>
  <c r="EP70" i="93"/>
  <c r="EO70" i="93"/>
  <c r="EN70" i="93"/>
  <c r="EM70" i="93"/>
  <c r="EL70" i="93"/>
  <c r="EH70" i="93"/>
  <c r="EG70" i="93"/>
  <c r="EF70" i="93"/>
  <c r="EE70" i="93"/>
  <c r="ED70" i="93"/>
  <c r="EC70" i="93"/>
  <c r="EB70" i="93"/>
  <c r="DX70" i="93"/>
  <c r="DW70" i="93"/>
  <c r="DV70" i="93"/>
  <c r="DU70" i="93"/>
  <c r="DT70" i="93"/>
  <c r="DS70" i="93"/>
  <c r="DR70" i="93"/>
  <c r="DN70" i="93"/>
  <c r="DM70" i="93"/>
  <c r="DL70" i="93"/>
  <c r="DK70" i="93"/>
  <c r="DJ70" i="93"/>
  <c r="DI70" i="93"/>
  <c r="DH70" i="93"/>
  <c r="DD70" i="93"/>
  <c r="DC70" i="93"/>
  <c r="DB70" i="93"/>
  <c r="DA70" i="93"/>
  <c r="CZ70" i="93"/>
  <c r="CY70" i="93"/>
  <c r="CX70" i="93"/>
  <c r="CT70" i="93"/>
  <c r="CS70" i="93"/>
  <c r="CR70" i="93"/>
  <c r="CQ70" i="93"/>
  <c r="CP70" i="93"/>
  <c r="CO70" i="93"/>
  <c r="CN70" i="93"/>
  <c r="CL70" i="93"/>
  <c r="CK70" i="93"/>
  <c r="CB70" i="93"/>
  <c r="CA70" i="93"/>
  <c r="BR70" i="93"/>
  <c r="BQ70" i="93"/>
  <c r="BH70" i="93"/>
  <c r="BG70" i="93"/>
  <c r="AX70" i="93"/>
  <c r="AW70" i="93"/>
  <c r="AN70" i="93"/>
  <c r="AM70" i="93"/>
  <c r="AD70" i="93"/>
  <c r="AC70" i="93"/>
  <c r="CU70" i="93" s="1"/>
  <c r="T70" i="93"/>
  <c r="S70" i="93"/>
  <c r="J70" i="93"/>
  <c r="I70" i="93"/>
  <c r="ER69" i="93"/>
  <c r="EQ69" i="93"/>
  <c r="EP69" i="93"/>
  <c r="EO69" i="93"/>
  <c r="EN69" i="93"/>
  <c r="EM69" i="93"/>
  <c r="EL69" i="93"/>
  <c r="EH69" i="93"/>
  <c r="EG69" i="93"/>
  <c r="EF69" i="93"/>
  <c r="EE69" i="93"/>
  <c r="ED69" i="93"/>
  <c r="EC69" i="93"/>
  <c r="EB69" i="93"/>
  <c r="DX69" i="93"/>
  <c r="DW69" i="93"/>
  <c r="DV69" i="93"/>
  <c r="DU69" i="93"/>
  <c r="DT69" i="93"/>
  <c r="DS69" i="93"/>
  <c r="DR69" i="93"/>
  <c r="DN69" i="93"/>
  <c r="DM69" i="93"/>
  <c r="DL69" i="93"/>
  <c r="DK69" i="93"/>
  <c r="DJ69" i="93"/>
  <c r="DI69" i="93"/>
  <c r="DH69" i="93"/>
  <c r="DD69" i="93"/>
  <c r="DC69" i="93"/>
  <c r="DB69" i="93"/>
  <c r="DA69" i="93"/>
  <c r="CZ69" i="93"/>
  <c r="CY69" i="93"/>
  <c r="CX69" i="93"/>
  <c r="CT69" i="93"/>
  <c r="CS69" i="93"/>
  <c r="CR69" i="93"/>
  <c r="CQ69" i="93"/>
  <c r="CP69" i="93"/>
  <c r="CO69" i="93"/>
  <c r="CN69" i="93"/>
  <c r="CL69" i="93"/>
  <c r="CK69" i="93"/>
  <c r="CB69" i="93"/>
  <c r="CA69" i="93"/>
  <c r="BR69" i="93"/>
  <c r="BQ69" i="93"/>
  <c r="BH69" i="93"/>
  <c r="BG69" i="93"/>
  <c r="AX69" i="93"/>
  <c r="AW69" i="93"/>
  <c r="AN69" i="93"/>
  <c r="AM69" i="93"/>
  <c r="AD69" i="93"/>
  <c r="AC69" i="93"/>
  <c r="T69" i="93"/>
  <c r="S69" i="93"/>
  <c r="J69" i="93"/>
  <c r="I69" i="93"/>
  <c r="ER68" i="93"/>
  <c r="EQ68" i="93"/>
  <c r="EP68" i="93"/>
  <c r="EO68" i="93"/>
  <c r="EN68" i="93"/>
  <c r="EM68" i="93"/>
  <c r="EL68" i="93"/>
  <c r="EH68" i="93"/>
  <c r="EG68" i="93"/>
  <c r="EF68" i="93"/>
  <c r="EE68" i="93"/>
  <c r="ED68" i="93"/>
  <c r="EC68" i="93"/>
  <c r="EB68" i="93"/>
  <c r="DX68" i="93"/>
  <c r="DW68" i="93"/>
  <c r="DV68" i="93"/>
  <c r="DU68" i="93"/>
  <c r="DT68" i="93"/>
  <c r="DS68" i="93"/>
  <c r="DR68" i="93"/>
  <c r="DN68" i="93"/>
  <c r="DM68" i="93"/>
  <c r="DL68" i="93"/>
  <c r="DK68" i="93"/>
  <c r="DJ68" i="93"/>
  <c r="DI68" i="93"/>
  <c r="DH68" i="93"/>
  <c r="DD68" i="93"/>
  <c r="DC68" i="93"/>
  <c r="DB68" i="93"/>
  <c r="DA68" i="93"/>
  <c r="CZ68" i="93"/>
  <c r="CY68" i="93"/>
  <c r="CX68" i="93"/>
  <c r="CT68" i="93"/>
  <c r="CS68" i="93"/>
  <c r="CR68" i="93"/>
  <c r="CQ68" i="93"/>
  <c r="CP68" i="93"/>
  <c r="CO68" i="93"/>
  <c r="CN68" i="93"/>
  <c r="CL68" i="93"/>
  <c r="CK68" i="93"/>
  <c r="CB68" i="93"/>
  <c r="CA68" i="93"/>
  <c r="BR68" i="93"/>
  <c r="BQ68" i="93"/>
  <c r="BH68" i="93"/>
  <c r="BG68" i="93"/>
  <c r="AX68" i="93"/>
  <c r="AW68" i="93"/>
  <c r="AN68" i="93"/>
  <c r="AM68" i="93"/>
  <c r="AD68" i="93"/>
  <c r="AC68" i="93"/>
  <c r="CU68" i="93" s="1"/>
  <c r="T68" i="93"/>
  <c r="S68" i="93"/>
  <c r="J68" i="93"/>
  <c r="I68" i="93"/>
  <c r="AE14" i="94"/>
  <c r="AC14" i="94"/>
  <c r="ER67" i="93"/>
  <c r="EQ67" i="93"/>
  <c r="EP67" i="93"/>
  <c r="EO67" i="93"/>
  <c r="EN67" i="93"/>
  <c r="DT67" i="93"/>
  <c r="AA14" i="94"/>
  <c r="DU67" i="93"/>
  <c r="DS67" i="93"/>
  <c r="CT67" i="93"/>
  <c r="CP67" i="93"/>
  <c r="CN67" i="93"/>
  <c r="DN67" i="93"/>
  <c r="DM67" i="93"/>
  <c r="DL67" i="93"/>
  <c r="DJ67" i="93"/>
  <c r="DI67" i="93"/>
  <c r="EH67" i="93"/>
  <c r="EG67" i="93"/>
  <c r="DA67" i="93"/>
  <c r="CY67" i="93"/>
  <c r="ER66" i="93"/>
  <c r="EQ66" i="93"/>
  <c r="EP66" i="93"/>
  <c r="EO66" i="93"/>
  <c r="EN66" i="93"/>
  <c r="EM66" i="93"/>
  <c r="EL66" i="93"/>
  <c r="EH66" i="93"/>
  <c r="EG66" i="93"/>
  <c r="EF66" i="93"/>
  <c r="EE66" i="93"/>
  <c r="ED66" i="93"/>
  <c r="EC66" i="93"/>
  <c r="EB66" i="93"/>
  <c r="DX66" i="93"/>
  <c r="DW66" i="93"/>
  <c r="DV66" i="93"/>
  <c r="DU66" i="93"/>
  <c r="DT66" i="93"/>
  <c r="DS66" i="93"/>
  <c r="DR66" i="93"/>
  <c r="DN66" i="93"/>
  <c r="DM66" i="93"/>
  <c r="DL66" i="93"/>
  <c r="DK66" i="93"/>
  <c r="DJ66" i="93"/>
  <c r="DI66" i="93"/>
  <c r="DH66" i="93"/>
  <c r="DD66" i="93"/>
  <c r="DC66" i="93"/>
  <c r="DB66" i="93"/>
  <c r="DA66" i="93"/>
  <c r="CZ66" i="93"/>
  <c r="CY66" i="93"/>
  <c r="CX66" i="93"/>
  <c r="CT66" i="93"/>
  <c r="CS66" i="93"/>
  <c r="CR66" i="93"/>
  <c r="CQ66" i="93"/>
  <c r="CP66" i="93"/>
  <c r="CO66" i="93"/>
  <c r="CN66" i="93"/>
  <c r="CL66" i="93"/>
  <c r="CK66" i="93"/>
  <c r="CB66" i="93"/>
  <c r="CA66" i="93"/>
  <c r="BR66" i="93"/>
  <c r="BQ66" i="93"/>
  <c r="ES66" i="93" s="1"/>
  <c r="BH66" i="93"/>
  <c r="BG66" i="93"/>
  <c r="AX66" i="93"/>
  <c r="AW66" i="93"/>
  <c r="AN66" i="93"/>
  <c r="AM66" i="93"/>
  <c r="AD66" i="93"/>
  <c r="AC66" i="93"/>
  <c r="T66" i="93"/>
  <c r="S66" i="93"/>
  <c r="J66" i="93"/>
  <c r="I66" i="93"/>
  <c r="EI66" i="93" s="1"/>
  <c r="ER65" i="93"/>
  <c r="EQ65" i="93"/>
  <c r="EP65" i="93"/>
  <c r="EO65" i="93"/>
  <c r="EN65" i="93"/>
  <c r="EM65" i="93"/>
  <c r="EL65" i="93"/>
  <c r="EH65" i="93"/>
  <c r="EG65" i="93"/>
  <c r="EF65" i="93"/>
  <c r="EE65" i="93"/>
  <c r="ED65" i="93"/>
  <c r="EC65" i="93"/>
  <c r="EB65" i="93"/>
  <c r="DX65" i="93"/>
  <c r="DW65" i="93"/>
  <c r="DV65" i="93"/>
  <c r="DU65" i="93"/>
  <c r="DT65" i="93"/>
  <c r="DS65" i="93"/>
  <c r="DR65" i="93"/>
  <c r="DN65" i="93"/>
  <c r="DM65" i="93"/>
  <c r="DL65" i="93"/>
  <c r="DK65" i="93"/>
  <c r="DJ65" i="93"/>
  <c r="DI65" i="93"/>
  <c r="DH65" i="93"/>
  <c r="DD65" i="93"/>
  <c r="DC65" i="93"/>
  <c r="DB65" i="93"/>
  <c r="DA65" i="93"/>
  <c r="CZ65" i="93"/>
  <c r="CY65" i="93"/>
  <c r="CX65" i="93"/>
  <c r="CT65" i="93"/>
  <c r="CS65" i="93"/>
  <c r="CR65" i="93"/>
  <c r="CQ65" i="93"/>
  <c r="CP65" i="93"/>
  <c r="CO65" i="93"/>
  <c r="CN65" i="93"/>
  <c r="CL65" i="93"/>
  <c r="CK65" i="93"/>
  <c r="CB65" i="93"/>
  <c r="CA65" i="93"/>
  <c r="BR65" i="93"/>
  <c r="BQ65" i="93"/>
  <c r="BH65" i="93"/>
  <c r="BG65" i="93"/>
  <c r="AX65" i="93"/>
  <c r="AW65" i="93"/>
  <c r="AN65" i="93"/>
  <c r="AM65" i="93"/>
  <c r="AD65" i="93"/>
  <c r="AC65" i="93"/>
  <c r="T65" i="93"/>
  <c r="S65" i="93"/>
  <c r="J65" i="93"/>
  <c r="I65" i="93"/>
  <c r="EI65" i="93" s="1"/>
  <c r="ER64" i="93"/>
  <c r="EQ64" i="93"/>
  <c r="EP64" i="93"/>
  <c r="EO64" i="93"/>
  <c r="EN64" i="93"/>
  <c r="EM64" i="93"/>
  <c r="EL64" i="93"/>
  <c r="EH64" i="93"/>
  <c r="EG64" i="93"/>
  <c r="EF64" i="93"/>
  <c r="EE64" i="93"/>
  <c r="ED64" i="93"/>
  <c r="EC64" i="93"/>
  <c r="EB64" i="93"/>
  <c r="DX64" i="93"/>
  <c r="DW64" i="93"/>
  <c r="DV64" i="93"/>
  <c r="DU64" i="93"/>
  <c r="DT64" i="93"/>
  <c r="DS64" i="93"/>
  <c r="DR64" i="93"/>
  <c r="DN64" i="93"/>
  <c r="DM64" i="93"/>
  <c r="DL64" i="93"/>
  <c r="DK64" i="93"/>
  <c r="DJ64" i="93"/>
  <c r="DI64" i="93"/>
  <c r="DH64" i="93"/>
  <c r="DD64" i="93"/>
  <c r="DC64" i="93"/>
  <c r="DB64" i="93"/>
  <c r="DA64" i="93"/>
  <c r="CZ64" i="93"/>
  <c r="CY64" i="93"/>
  <c r="CX64" i="93"/>
  <c r="CT64" i="93"/>
  <c r="CS64" i="93"/>
  <c r="CR64" i="93"/>
  <c r="CQ64" i="93"/>
  <c r="CP64" i="93"/>
  <c r="CO64" i="93"/>
  <c r="CN64" i="93"/>
  <c r="CL64" i="93"/>
  <c r="CK64" i="93"/>
  <c r="CB64" i="93"/>
  <c r="CA64" i="93"/>
  <c r="BR64" i="93"/>
  <c r="BQ64" i="93"/>
  <c r="ES64" i="93" s="1"/>
  <c r="BH64" i="93"/>
  <c r="BG64" i="93"/>
  <c r="AX64" i="93"/>
  <c r="AW64" i="93"/>
  <c r="AN64" i="93"/>
  <c r="AM64" i="93"/>
  <c r="AD64" i="93"/>
  <c r="AC64" i="93"/>
  <c r="T64" i="93"/>
  <c r="S64" i="93"/>
  <c r="J64" i="93"/>
  <c r="I64" i="93"/>
  <c r="ER63" i="93"/>
  <c r="EQ63" i="93"/>
  <c r="EP63" i="93"/>
  <c r="EO63" i="93"/>
  <c r="EN63" i="93"/>
  <c r="EM63" i="93"/>
  <c r="EL63" i="93"/>
  <c r="EH63" i="93"/>
  <c r="EG63" i="93"/>
  <c r="EF63" i="93"/>
  <c r="EE63" i="93"/>
  <c r="ED63" i="93"/>
  <c r="EC63" i="93"/>
  <c r="EB63" i="93"/>
  <c r="DX63" i="93"/>
  <c r="DW63" i="93"/>
  <c r="DV63" i="93"/>
  <c r="DU63" i="93"/>
  <c r="DT63" i="93"/>
  <c r="DS63" i="93"/>
  <c r="DR63" i="93"/>
  <c r="DN63" i="93"/>
  <c r="DM63" i="93"/>
  <c r="DL63" i="93"/>
  <c r="DK63" i="93"/>
  <c r="DJ63" i="93"/>
  <c r="DI63" i="93"/>
  <c r="DH63" i="93"/>
  <c r="DD63" i="93"/>
  <c r="DC63" i="93"/>
  <c r="DB63" i="93"/>
  <c r="DA63" i="93"/>
  <c r="CZ63" i="93"/>
  <c r="CY63" i="93"/>
  <c r="CX63" i="93"/>
  <c r="CT63" i="93"/>
  <c r="CS63" i="93"/>
  <c r="CR63" i="93"/>
  <c r="CQ63" i="93"/>
  <c r="CP63" i="93"/>
  <c r="CO63" i="93"/>
  <c r="CN63" i="93"/>
  <c r="CL63" i="93"/>
  <c r="CK63" i="93"/>
  <c r="CB63" i="93"/>
  <c r="CA63" i="93"/>
  <c r="BR63" i="93"/>
  <c r="BQ63" i="93"/>
  <c r="BH63" i="93"/>
  <c r="BG63" i="93"/>
  <c r="AX63" i="93"/>
  <c r="AW63" i="93"/>
  <c r="AN63" i="93"/>
  <c r="AM63" i="93"/>
  <c r="AD63" i="93"/>
  <c r="AC63" i="93"/>
  <c r="T63" i="93"/>
  <c r="S63" i="93"/>
  <c r="J63" i="93"/>
  <c r="I63" i="93"/>
  <c r="EI63" i="93" s="1"/>
  <c r="AE13" i="94"/>
  <c r="AC43" i="94"/>
  <c r="ER62" i="93"/>
  <c r="EQ62" i="93"/>
  <c r="EP62" i="93"/>
  <c r="EN62" i="93"/>
  <c r="AA13" i="94"/>
  <c r="DX62" i="93"/>
  <c r="DV62" i="93"/>
  <c r="DT62" i="93"/>
  <c r="DS62" i="93"/>
  <c r="CT62" i="93"/>
  <c r="CR62" i="93"/>
  <c r="CQ62" i="93"/>
  <c r="CP62" i="93"/>
  <c r="Y43" i="94"/>
  <c r="DM62" i="93"/>
  <c r="DL62" i="93"/>
  <c r="DK62" i="93"/>
  <c r="DD62" i="93"/>
  <c r="EG62" i="93"/>
  <c r="DB62" i="93"/>
  <c r="ED62" i="93"/>
  <c r="EC62" i="93"/>
  <c r="EB62" i="93"/>
  <c r="ER61" i="93"/>
  <c r="EQ61" i="93"/>
  <c r="EP61" i="93"/>
  <c r="EO61" i="93"/>
  <c r="EN61" i="93"/>
  <c r="EM61" i="93"/>
  <c r="EL61" i="93"/>
  <c r="EH61" i="93"/>
  <c r="EG61" i="93"/>
  <c r="EF61" i="93"/>
  <c r="EE61" i="93"/>
  <c r="ED61" i="93"/>
  <c r="EC61" i="93"/>
  <c r="EB61" i="93"/>
  <c r="DX61" i="93"/>
  <c r="DW61" i="93"/>
  <c r="DV61" i="93"/>
  <c r="DU61" i="93"/>
  <c r="DT61" i="93"/>
  <c r="DS61" i="93"/>
  <c r="DR61" i="93"/>
  <c r="DN61" i="93"/>
  <c r="DM61" i="93"/>
  <c r="DL61" i="93"/>
  <c r="DK61" i="93"/>
  <c r="DJ61" i="93"/>
  <c r="DI61" i="93"/>
  <c r="DH61" i="93"/>
  <c r="DD61" i="93"/>
  <c r="DC61" i="93"/>
  <c r="DB61" i="93"/>
  <c r="DA61" i="93"/>
  <c r="CZ61" i="93"/>
  <c r="CY61" i="93"/>
  <c r="CX61" i="93"/>
  <c r="CT61" i="93"/>
  <c r="CS61" i="93"/>
  <c r="CR61" i="93"/>
  <c r="CQ61" i="93"/>
  <c r="CP61" i="93"/>
  <c r="CO61" i="93"/>
  <c r="CN61" i="93"/>
  <c r="CL61" i="93"/>
  <c r="CK61" i="93"/>
  <c r="CB61" i="93"/>
  <c r="CA61" i="93"/>
  <c r="BR61" i="93"/>
  <c r="BQ61" i="93"/>
  <c r="BH61" i="93"/>
  <c r="BG61" i="93"/>
  <c r="AX61" i="93"/>
  <c r="AW61" i="93"/>
  <c r="AN61" i="93"/>
  <c r="AM61" i="93"/>
  <c r="AD61" i="93"/>
  <c r="AC61" i="93"/>
  <c r="T61" i="93"/>
  <c r="S61" i="93"/>
  <c r="DO61" i="93" s="1"/>
  <c r="J61" i="93"/>
  <c r="I61" i="93"/>
  <c r="ER60" i="93"/>
  <c r="EQ60" i="93"/>
  <c r="EP60" i="93"/>
  <c r="EO60" i="93"/>
  <c r="EN60" i="93"/>
  <c r="EM60" i="93"/>
  <c r="EL60" i="93"/>
  <c r="EH60" i="93"/>
  <c r="EG60" i="93"/>
  <c r="EF60" i="93"/>
  <c r="EE60" i="93"/>
  <c r="ED60" i="93"/>
  <c r="EC60" i="93"/>
  <c r="EB60" i="93"/>
  <c r="DX60" i="93"/>
  <c r="DW60" i="93"/>
  <c r="DV60" i="93"/>
  <c r="DU60" i="93"/>
  <c r="DT60" i="93"/>
  <c r="DS60" i="93"/>
  <c r="DR60" i="93"/>
  <c r="DN60" i="93"/>
  <c r="DM60" i="93"/>
  <c r="DL60" i="93"/>
  <c r="DK60" i="93"/>
  <c r="DJ60" i="93"/>
  <c r="DI60" i="93"/>
  <c r="DH60" i="93"/>
  <c r="DD60" i="93"/>
  <c r="DC60" i="93"/>
  <c r="DB60" i="93"/>
  <c r="DA60" i="93"/>
  <c r="CZ60" i="93"/>
  <c r="CY60" i="93"/>
  <c r="CX60" i="93"/>
  <c r="CT60" i="93"/>
  <c r="CS60" i="93"/>
  <c r="CR60" i="93"/>
  <c r="CQ60" i="93"/>
  <c r="CP60" i="93"/>
  <c r="CO60" i="93"/>
  <c r="CN60" i="93"/>
  <c r="CL60" i="93"/>
  <c r="CK60" i="93"/>
  <c r="CB60" i="93"/>
  <c r="CA60" i="93"/>
  <c r="BR60" i="93"/>
  <c r="BQ60" i="93"/>
  <c r="ES60" i="93" s="1"/>
  <c r="BH60" i="93"/>
  <c r="BG60" i="93"/>
  <c r="AX60" i="93"/>
  <c r="AW60" i="93"/>
  <c r="AN60" i="93"/>
  <c r="AM60" i="93"/>
  <c r="AD60" i="93"/>
  <c r="AC60" i="93"/>
  <c r="CU60" i="93" s="1"/>
  <c r="T60" i="93"/>
  <c r="S60" i="93"/>
  <c r="J60" i="93"/>
  <c r="I60" i="93"/>
  <c r="ER59" i="93"/>
  <c r="EQ59" i="93"/>
  <c r="EP59" i="93"/>
  <c r="EO59" i="93"/>
  <c r="EN59" i="93"/>
  <c r="EM59" i="93"/>
  <c r="EL59" i="93"/>
  <c r="EH59" i="93"/>
  <c r="EG59" i="93"/>
  <c r="EF59" i="93"/>
  <c r="EE59" i="93"/>
  <c r="ED59" i="93"/>
  <c r="EC59" i="93"/>
  <c r="EB59" i="93"/>
  <c r="DX59" i="93"/>
  <c r="DW59" i="93"/>
  <c r="DV59" i="93"/>
  <c r="DU59" i="93"/>
  <c r="DT59" i="93"/>
  <c r="DS59" i="93"/>
  <c r="DR59" i="93"/>
  <c r="DN59" i="93"/>
  <c r="DM59" i="93"/>
  <c r="DL59" i="93"/>
  <c r="DK59" i="93"/>
  <c r="DJ59" i="93"/>
  <c r="DI59" i="93"/>
  <c r="DH59" i="93"/>
  <c r="DD59" i="93"/>
  <c r="DC59" i="93"/>
  <c r="DB59" i="93"/>
  <c r="DA59" i="93"/>
  <c r="CZ59" i="93"/>
  <c r="CY59" i="93"/>
  <c r="CX59" i="93"/>
  <c r="CT59" i="93"/>
  <c r="CS59" i="93"/>
  <c r="CR59" i="93"/>
  <c r="CQ59" i="93"/>
  <c r="CP59" i="93"/>
  <c r="CO59" i="93"/>
  <c r="CN59" i="93"/>
  <c r="CL59" i="93"/>
  <c r="CK59" i="93"/>
  <c r="CB59" i="93"/>
  <c r="CA59" i="93"/>
  <c r="BR59" i="93"/>
  <c r="BQ59" i="93"/>
  <c r="BH59" i="93"/>
  <c r="BG59" i="93"/>
  <c r="AX59" i="93"/>
  <c r="AW59" i="93"/>
  <c r="AN59" i="93"/>
  <c r="AM59" i="93"/>
  <c r="AD59" i="93"/>
  <c r="AC59" i="93"/>
  <c r="T59" i="93"/>
  <c r="S59" i="93"/>
  <c r="J59" i="93"/>
  <c r="I59" i="93"/>
  <c r="EI59" i="93" s="1"/>
  <c r="ER58" i="93"/>
  <c r="EQ58" i="93"/>
  <c r="EP58" i="93"/>
  <c r="EO58" i="93"/>
  <c r="EN58" i="93"/>
  <c r="EM58" i="93"/>
  <c r="EL58" i="93"/>
  <c r="EH58" i="93"/>
  <c r="EG58" i="93"/>
  <c r="EF58" i="93"/>
  <c r="EE58" i="93"/>
  <c r="ED58" i="93"/>
  <c r="EC58" i="93"/>
  <c r="EB58" i="93"/>
  <c r="DX58" i="93"/>
  <c r="DW58" i="93"/>
  <c r="DV58" i="93"/>
  <c r="DU58" i="93"/>
  <c r="DT58" i="93"/>
  <c r="DS58" i="93"/>
  <c r="DR58" i="93"/>
  <c r="DN58" i="93"/>
  <c r="DM58" i="93"/>
  <c r="DL58" i="93"/>
  <c r="DK58" i="93"/>
  <c r="DJ58" i="93"/>
  <c r="DI58" i="93"/>
  <c r="DH58" i="93"/>
  <c r="DD58" i="93"/>
  <c r="DC58" i="93"/>
  <c r="DB58" i="93"/>
  <c r="DA58" i="93"/>
  <c r="CZ58" i="93"/>
  <c r="CY58" i="93"/>
  <c r="CX58" i="93"/>
  <c r="CT58" i="93"/>
  <c r="CS58" i="93"/>
  <c r="CR58" i="93"/>
  <c r="CQ58" i="93"/>
  <c r="CP58" i="93"/>
  <c r="CO58" i="93"/>
  <c r="CN58" i="93"/>
  <c r="CL58" i="93"/>
  <c r="CK58" i="93"/>
  <c r="CB58" i="93"/>
  <c r="CA58" i="93"/>
  <c r="BR58" i="93"/>
  <c r="BQ58" i="93"/>
  <c r="BH58" i="93"/>
  <c r="BG58" i="93"/>
  <c r="AX58" i="93"/>
  <c r="AW58" i="93"/>
  <c r="AN58" i="93"/>
  <c r="AM58" i="93"/>
  <c r="AD58" i="93"/>
  <c r="AC58" i="93"/>
  <c r="T58" i="93"/>
  <c r="S58" i="93"/>
  <c r="J58" i="93"/>
  <c r="I58" i="93"/>
  <c r="EI58" i="93" s="1"/>
  <c r="CL57" i="93"/>
  <c r="AE42" i="94" s="1"/>
  <c r="ER57" i="93"/>
  <c r="EQ57" i="93"/>
  <c r="EP57" i="93"/>
  <c r="EO57" i="93"/>
  <c r="EN57" i="93"/>
  <c r="EM57" i="93"/>
  <c r="DW57" i="93"/>
  <c r="DV57" i="93"/>
  <c r="DU57" i="93"/>
  <c r="DT57" i="93"/>
  <c r="CS57" i="93"/>
  <c r="CR57" i="93"/>
  <c r="CP57" i="93"/>
  <c r="CO57" i="93"/>
  <c r="Y42" i="94"/>
  <c r="DN57" i="93"/>
  <c r="DM57" i="93"/>
  <c r="DL57" i="93"/>
  <c r="DK57" i="93"/>
  <c r="DJ57" i="93"/>
  <c r="DI57" i="93"/>
  <c r="DC57" i="93"/>
  <c r="EF57" i="93"/>
  <c r="EE57" i="93"/>
  <c r="CY57" i="93"/>
  <c r="ER56" i="93"/>
  <c r="EQ56" i="93"/>
  <c r="EP56" i="93"/>
  <c r="EO56" i="93"/>
  <c r="EN56" i="93"/>
  <c r="EM56" i="93"/>
  <c r="EL56" i="93"/>
  <c r="EH56" i="93"/>
  <c r="EG56" i="93"/>
  <c r="EF56" i="93"/>
  <c r="EE56" i="93"/>
  <c r="ED56" i="93"/>
  <c r="EC56" i="93"/>
  <c r="EB56" i="93"/>
  <c r="DX56" i="93"/>
  <c r="DW56" i="93"/>
  <c r="DV56" i="93"/>
  <c r="DU56" i="93"/>
  <c r="DT56" i="93"/>
  <c r="DS56" i="93"/>
  <c r="DR56" i="93"/>
  <c r="DN56" i="93"/>
  <c r="DM56" i="93"/>
  <c r="DL56" i="93"/>
  <c r="DK56" i="93"/>
  <c r="DJ56" i="93"/>
  <c r="DI56" i="93"/>
  <c r="DH56" i="93"/>
  <c r="DD56" i="93"/>
  <c r="DC56" i="93"/>
  <c r="DB56" i="93"/>
  <c r="DA56" i="93"/>
  <c r="CZ56" i="93"/>
  <c r="CY56" i="93"/>
  <c r="CX56" i="93"/>
  <c r="CT56" i="93"/>
  <c r="CS56" i="93"/>
  <c r="CR56" i="93"/>
  <c r="CQ56" i="93"/>
  <c r="CP56" i="93"/>
  <c r="CO56" i="93"/>
  <c r="CN56" i="93"/>
  <c r="CL56" i="93"/>
  <c r="CK56" i="93"/>
  <c r="CB56" i="93"/>
  <c r="CA56" i="93"/>
  <c r="BR56" i="93"/>
  <c r="BQ56" i="93"/>
  <c r="BH56" i="93"/>
  <c r="BG56" i="93"/>
  <c r="AX56" i="93"/>
  <c r="AW56" i="93"/>
  <c r="AN56" i="93"/>
  <c r="AM56" i="93"/>
  <c r="AD56" i="93"/>
  <c r="AC56" i="93"/>
  <c r="T56" i="93"/>
  <c r="S56" i="93"/>
  <c r="DO56" i="93" s="1"/>
  <c r="J56" i="93"/>
  <c r="I56" i="93"/>
  <c r="ER55" i="93"/>
  <c r="EQ55" i="93"/>
  <c r="EP55" i="93"/>
  <c r="EO55" i="93"/>
  <c r="EN55" i="93"/>
  <c r="EM55" i="93"/>
  <c r="EL55" i="93"/>
  <c r="EH55" i="93"/>
  <c r="EG55" i="93"/>
  <c r="EF55" i="93"/>
  <c r="EE55" i="93"/>
  <c r="ED55" i="93"/>
  <c r="EC55" i="93"/>
  <c r="EB55" i="93"/>
  <c r="DX55" i="93"/>
  <c r="DW55" i="93"/>
  <c r="DV55" i="93"/>
  <c r="DU55" i="93"/>
  <c r="DT55" i="93"/>
  <c r="DS55" i="93"/>
  <c r="DR55" i="93"/>
  <c r="DN55" i="93"/>
  <c r="DM55" i="93"/>
  <c r="DL55" i="93"/>
  <c r="DK55" i="93"/>
  <c r="DJ55" i="93"/>
  <c r="DI55" i="93"/>
  <c r="DH55" i="93"/>
  <c r="DD55" i="93"/>
  <c r="DC55" i="93"/>
  <c r="DB55" i="93"/>
  <c r="DA55" i="93"/>
  <c r="CZ55" i="93"/>
  <c r="CY55" i="93"/>
  <c r="CX55" i="93"/>
  <c r="CT55" i="93"/>
  <c r="CS55" i="93"/>
  <c r="CR55" i="93"/>
  <c r="CQ55" i="93"/>
  <c r="CP55" i="93"/>
  <c r="CO55" i="93"/>
  <c r="CN55" i="93"/>
  <c r="CL55" i="93"/>
  <c r="CK55" i="93"/>
  <c r="CB55" i="93"/>
  <c r="CA55" i="93"/>
  <c r="BR55" i="93"/>
  <c r="BQ55" i="93"/>
  <c r="BH55" i="93"/>
  <c r="BG55" i="93"/>
  <c r="AX55" i="93"/>
  <c r="AW55" i="93"/>
  <c r="AN55" i="93"/>
  <c r="AM55" i="93"/>
  <c r="DY55" i="93" s="1"/>
  <c r="AD55" i="93"/>
  <c r="AC55" i="93"/>
  <c r="T55" i="93"/>
  <c r="S55" i="93"/>
  <c r="J55" i="93"/>
  <c r="I55" i="93"/>
  <c r="ER54" i="93"/>
  <c r="EQ54" i="93"/>
  <c r="EP54" i="93"/>
  <c r="EO54" i="93"/>
  <c r="EN54" i="93"/>
  <c r="EM54" i="93"/>
  <c r="EL54" i="93"/>
  <c r="EH54" i="93"/>
  <c r="EG54" i="93"/>
  <c r="EF54" i="93"/>
  <c r="EE54" i="93"/>
  <c r="ED54" i="93"/>
  <c r="EC54" i="93"/>
  <c r="EB54" i="93"/>
  <c r="DX54" i="93"/>
  <c r="DW54" i="93"/>
  <c r="DV54" i="93"/>
  <c r="DU54" i="93"/>
  <c r="DT54" i="93"/>
  <c r="DS54" i="93"/>
  <c r="DR54" i="93"/>
  <c r="DN54" i="93"/>
  <c r="DM54" i="93"/>
  <c r="DL54" i="93"/>
  <c r="DK54" i="93"/>
  <c r="DJ54" i="93"/>
  <c r="DI54" i="93"/>
  <c r="DH54" i="93"/>
  <c r="DD54" i="93"/>
  <c r="DC54" i="93"/>
  <c r="DB54" i="93"/>
  <c r="DA54" i="93"/>
  <c r="CZ54" i="93"/>
  <c r="CY54" i="93"/>
  <c r="CX54" i="93"/>
  <c r="CT54" i="93"/>
  <c r="CS54" i="93"/>
  <c r="CR54" i="93"/>
  <c r="CQ54" i="93"/>
  <c r="CP54" i="93"/>
  <c r="CO54" i="93"/>
  <c r="CN54" i="93"/>
  <c r="CL54" i="93"/>
  <c r="CK54" i="93"/>
  <c r="CB54" i="93"/>
  <c r="CA54" i="93"/>
  <c r="BR54" i="93"/>
  <c r="BQ54" i="93"/>
  <c r="BH54" i="93"/>
  <c r="BG54" i="93"/>
  <c r="AX54" i="93"/>
  <c r="AW54" i="93"/>
  <c r="AN54" i="93"/>
  <c r="AM54" i="93"/>
  <c r="AD54" i="93"/>
  <c r="AC54" i="93"/>
  <c r="T54" i="93"/>
  <c r="S54" i="93"/>
  <c r="DO54" i="93" s="1"/>
  <c r="J54" i="93"/>
  <c r="I54" i="93"/>
  <c r="EI54" i="93" s="1"/>
  <c r="ER53" i="93"/>
  <c r="EQ53" i="93"/>
  <c r="EP53" i="93"/>
  <c r="EO53" i="93"/>
  <c r="EN53" i="93"/>
  <c r="EM53" i="93"/>
  <c r="EL53" i="93"/>
  <c r="EH53" i="93"/>
  <c r="EG53" i="93"/>
  <c r="EF53" i="93"/>
  <c r="EE53" i="93"/>
  <c r="ED53" i="93"/>
  <c r="EC53" i="93"/>
  <c r="EB53" i="93"/>
  <c r="DX53" i="93"/>
  <c r="DW53" i="93"/>
  <c r="DV53" i="93"/>
  <c r="DU53" i="93"/>
  <c r="DT53" i="93"/>
  <c r="DS53" i="93"/>
  <c r="DR53" i="93"/>
  <c r="DN53" i="93"/>
  <c r="DM53" i="93"/>
  <c r="DL53" i="93"/>
  <c r="DK53" i="93"/>
  <c r="DJ53" i="93"/>
  <c r="DI53" i="93"/>
  <c r="DH53" i="93"/>
  <c r="DD53" i="93"/>
  <c r="DC53" i="93"/>
  <c r="DB53" i="93"/>
  <c r="DA53" i="93"/>
  <c r="CZ53" i="93"/>
  <c r="CY53" i="93"/>
  <c r="CX53" i="93"/>
  <c r="CT53" i="93"/>
  <c r="CS53" i="93"/>
  <c r="CR53" i="93"/>
  <c r="CQ53" i="93"/>
  <c r="CP53" i="93"/>
  <c r="CO53" i="93"/>
  <c r="CN53" i="93"/>
  <c r="CL53" i="93"/>
  <c r="CK53" i="93"/>
  <c r="CB53" i="93"/>
  <c r="CA53" i="93"/>
  <c r="BR53" i="93"/>
  <c r="BQ53" i="93"/>
  <c r="BH53" i="93"/>
  <c r="BG53" i="93"/>
  <c r="AX53" i="93"/>
  <c r="AW53" i="93"/>
  <c r="AN53" i="93"/>
  <c r="AM53" i="93"/>
  <c r="AD53" i="93"/>
  <c r="AC53" i="93"/>
  <c r="T53" i="93"/>
  <c r="S53" i="93"/>
  <c r="J53" i="93"/>
  <c r="I53" i="93"/>
  <c r="EI53" i="93" s="1"/>
  <c r="EO52" i="93"/>
  <c r="ER52" i="93"/>
  <c r="EP52" i="93"/>
  <c r="EN52" i="93"/>
  <c r="EL52" i="93"/>
  <c r="DX52" i="93"/>
  <c r="DV52" i="93"/>
  <c r="CS52" i="93"/>
  <c r="CR52" i="93"/>
  <c r="CQ52" i="93"/>
  <c r="CP52" i="93"/>
  <c r="CN52" i="93"/>
  <c r="DN52" i="93"/>
  <c r="DM52" i="93"/>
  <c r="DL52" i="93"/>
  <c r="DK52" i="93"/>
  <c r="DJ52" i="93"/>
  <c r="DI52" i="93"/>
  <c r="EH52" i="93"/>
  <c r="EF52" i="93"/>
  <c r="EE52" i="93"/>
  <c r="CZ52" i="93"/>
  <c r="EB52" i="93"/>
  <c r="ER51" i="93"/>
  <c r="EQ51" i="93"/>
  <c r="EP51" i="93"/>
  <c r="EO51" i="93"/>
  <c r="EN51" i="93"/>
  <c r="EM51" i="93"/>
  <c r="EL51" i="93"/>
  <c r="EH51" i="93"/>
  <c r="EG51" i="93"/>
  <c r="EF51" i="93"/>
  <c r="EE51" i="93"/>
  <c r="ED51" i="93"/>
  <c r="EC51" i="93"/>
  <c r="EB51" i="93"/>
  <c r="DX51" i="93"/>
  <c r="DW51" i="93"/>
  <c r="DV51" i="93"/>
  <c r="DU51" i="93"/>
  <c r="DT51" i="93"/>
  <c r="DS51" i="93"/>
  <c r="DR51" i="93"/>
  <c r="DN51" i="93"/>
  <c r="DM51" i="93"/>
  <c r="DL51" i="93"/>
  <c r="DK51" i="93"/>
  <c r="DJ51" i="93"/>
  <c r="DI51" i="93"/>
  <c r="DH51" i="93"/>
  <c r="DD51" i="93"/>
  <c r="DC51" i="93"/>
  <c r="DB51" i="93"/>
  <c r="DA51" i="93"/>
  <c r="CZ51" i="93"/>
  <c r="CY51" i="93"/>
  <c r="CX51" i="93"/>
  <c r="CT51" i="93"/>
  <c r="CS51" i="93"/>
  <c r="CR51" i="93"/>
  <c r="CQ51" i="93"/>
  <c r="CP51" i="93"/>
  <c r="CO51" i="93"/>
  <c r="CN51" i="93"/>
  <c r="CL51" i="93"/>
  <c r="CK51" i="93"/>
  <c r="CB51" i="93"/>
  <c r="CA51" i="93"/>
  <c r="BR51" i="93"/>
  <c r="BQ51" i="93"/>
  <c r="BH51" i="93"/>
  <c r="BG51" i="93"/>
  <c r="AX51" i="93"/>
  <c r="AW51" i="93"/>
  <c r="AN51" i="93"/>
  <c r="AM51" i="93"/>
  <c r="AD51" i="93"/>
  <c r="AC51" i="93"/>
  <c r="T51" i="93"/>
  <c r="S51" i="93"/>
  <c r="J51" i="93"/>
  <c r="I51" i="93"/>
  <c r="EI51" i="93" s="1"/>
  <c r="ER50" i="93"/>
  <c r="EQ50" i="93"/>
  <c r="EP50" i="93"/>
  <c r="EO50" i="93"/>
  <c r="EN50" i="93"/>
  <c r="EM50" i="93"/>
  <c r="EL50" i="93"/>
  <c r="EH50" i="93"/>
  <c r="EG50" i="93"/>
  <c r="EF50" i="93"/>
  <c r="EE50" i="93"/>
  <c r="ED50" i="93"/>
  <c r="EC50" i="93"/>
  <c r="EB50" i="93"/>
  <c r="DX50" i="93"/>
  <c r="DW50" i="93"/>
  <c r="DV50" i="93"/>
  <c r="DU50" i="93"/>
  <c r="DT50" i="93"/>
  <c r="DS50" i="93"/>
  <c r="DR50" i="93"/>
  <c r="DN50" i="93"/>
  <c r="DM50" i="93"/>
  <c r="DL50" i="93"/>
  <c r="DK50" i="93"/>
  <c r="DJ50" i="93"/>
  <c r="DI50" i="93"/>
  <c r="DH50" i="93"/>
  <c r="DD50" i="93"/>
  <c r="DC50" i="93"/>
  <c r="DB50" i="93"/>
  <c r="DA50" i="93"/>
  <c r="CZ50" i="93"/>
  <c r="CY50" i="93"/>
  <c r="CX50" i="93"/>
  <c r="CT50" i="93"/>
  <c r="CS50" i="93"/>
  <c r="CR50" i="93"/>
  <c r="CQ50" i="93"/>
  <c r="CP50" i="93"/>
  <c r="CO50" i="93"/>
  <c r="CN50" i="93"/>
  <c r="CL50" i="93"/>
  <c r="CK50" i="93"/>
  <c r="CB50" i="93"/>
  <c r="CA50" i="93"/>
  <c r="BR50" i="93"/>
  <c r="BQ50" i="93"/>
  <c r="BH50" i="93"/>
  <c r="BG50" i="93"/>
  <c r="AX50" i="93"/>
  <c r="AW50" i="93"/>
  <c r="AN50" i="93"/>
  <c r="AM50" i="93"/>
  <c r="AD50" i="93"/>
  <c r="AC50" i="93"/>
  <c r="T50" i="93"/>
  <c r="S50" i="93"/>
  <c r="J50" i="93"/>
  <c r="I50" i="93"/>
  <c r="EI50" i="93" s="1"/>
  <c r="ER49" i="93"/>
  <c r="EQ49" i="93"/>
  <c r="EP49" i="93"/>
  <c r="EO49" i="93"/>
  <c r="EN49" i="93"/>
  <c r="EM49" i="93"/>
  <c r="EL49" i="93"/>
  <c r="EH49" i="93"/>
  <c r="EG49" i="93"/>
  <c r="EF49" i="93"/>
  <c r="EE49" i="93"/>
  <c r="ED49" i="93"/>
  <c r="EC49" i="93"/>
  <c r="EB49" i="93"/>
  <c r="DX49" i="93"/>
  <c r="DW49" i="93"/>
  <c r="DV49" i="93"/>
  <c r="DU49" i="93"/>
  <c r="DT49" i="93"/>
  <c r="DS49" i="93"/>
  <c r="DR49" i="93"/>
  <c r="DN49" i="93"/>
  <c r="DM49" i="93"/>
  <c r="DL49" i="93"/>
  <c r="DK49" i="93"/>
  <c r="DJ49" i="93"/>
  <c r="DI49" i="93"/>
  <c r="DH49" i="93"/>
  <c r="DD49" i="93"/>
  <c r="DC49" i="93"/>
  <c r="DB49" i="93"/>
  <c r="DA49" i="93"/>
  <c r="CZ49" i="93"/>
  <c r="CY49" i="93"/>
  <c r="CX49" i="93"/>
  <c r="CT49" i="93"/>
  <c r="CS49" i="93"/>
  <c r="CR49" i="93"/>
  <c r="CQ49" i="93"/>
  <c r="CP49" i="93"/>
  <c r="CO49" i="93"/>
  <c r="CN49" i="93"/>
  <c r="CL49" i="93"/>
  <c r="CK49" i="93"/>
  <c r="CB49" i="93"/>
  <c r="CA49" i="93"/>
  <c r="BR49" i="93"/>
  <c r="BQ49" i="93"/>
  <c r="BH49" i="93"/>
  <c r="BG49" i="93"/>
  <c r="AX49" i="93"/>
  <c r="AW49" i="93"/>
  <c r="AN49" i="93"/>
  <c r="AM49" i="93"/>
  <c r="AD49" i="93"/>
  <c r="AC49" i="93"/>
  <c r="T49" i="93"/>
  <c r="S49" i="93"/>
  <c r="J49" i="93"/>
  <c r="I49" i="93"/>
  <c r="EI49" i="93" s="1"/>
  <c r="ER48" i="93"/>
  <c r="EQ48" i="93"/>
  <c r="EP48" i="93"/>
  <c r="EO48" i="93"/>
  <c r="EN48" i="93"/>
  <c r="EM48" i="93"/>
  <c r="EL48" i="93"/>
  <c r="EH48" i="93"/>
  <c r="EG48" i="93"/>
  <c r="EF48" i="93"/>
  <c r="EE48" i="93"/>
  <c r="ED48" i="93"/>
  <c r="EC48" i="93"/>
  <c r="EB48" i="93"/>
  <c r="DX48" i="93"/>
  <c r="DW48" i="93"/>
  <c r="DV48" i="93"/>
  <c r="DU48" i="93"/>
  <c r="DT48" i="93"/>
  <c r="DS48" i="93"/>
  <c r="DR48" i="93"/>
  <c r="DN48" i="93"/>
  <c r="DM48" i="93"/>
  <c r="DL48" i="93"/>
  <c r="DK48" i="93"/>
  <c r="DJ48" i="93"/>
  <c r="DI48" i="93"/>
  <c r="DH48" i="93"/>
  <c r="DD48" i="93"/>
  <c r="DC48" i="93"/>
  <c r="DB48" i="93"/>
  <c r="DA48" i="93"/>
  <c r="CZ48" i="93"/>
  <c r="CY48" i="93"/>
  <c r="CX48" i="93"/>
  <c r="CT48" i="93"/>
  <c r="CS48" i="93"/>
  <c r="CR48" i="93"/>
  <c r="CQ48" i="93"/>
  <c r="CP48" i="93"/>
  <c r="CO48" i="93"/>
  <c r="CN48" i="93"/>
  <c r="CL48" i="93"/>
  <c r="CK48" i="93"/>
  <c r="CB48" i="93"/>
  <c r="CA48" i="93"/>
  <c r="BR48" i="93"/>
  <c r="BQ48" i="93"/>
  <c r="BH48" i="93"/>
  <c r="BG48" i="93"/>
  <c r="AX48" i="93"/>
  <c r="AW48" i="93"/>
  <c r="AN48" i="93"/>
  <c r="AM48" i="93"/>
  <c r="AD48" i="93"/>
  <c r="AC48" i="93"/>
  <c r="T48" i="93"/>
  <c r="S48" i="93"/>
  <c r="DO48" i="93" s="1"/>
  <c r="J48" i="93"/>
  <c r="I48" i="93"/>
  <c r="EI48" i="93" s="1"/>
  <c r="CL47" i="93"/>
  <c r="AE40" i="94" s="1"/>
  <c r="EN47" i="93"/>
  <c r="AE10" i="94"/>
  <c r="EQ47" i="93"/>
  <c r="EP47" i="93"/>
  <c r="EO47" i="93"/>
  <c r="AA40" i="94"/>
  <c r="DX47" i="93"/>
  <c r="DV47" i="93"/>
  <c r="DT47" i="93"/>
  <c r="DS47" i="93"/>
  <c r="CS47" i="93"/>
  <c r="CQ47" i="93"/>
  <c r="CP47" i="93"/>
  <c r="CO47" i="93"/>
  <c r="CN47" i="93"/>
  <c r="DN47" i="93"/>
  <c r="DM47" i="93"/>
  <c r="DJ47" i="93"/>
  <c r="DI47" i="93"/>
  <c r="EH47" i="93"/>
  <c r="DC47" i="93"/>
  <c r="DA47" i="93"/>
  <c r="ED47" i="93"/>
  <c r="EC47" i="93"/>
  <c r="X40" i="94"/>
  <c r="ER46" i="93"/>
  <c r="EQ46" i="93"/>
  <c r="EP46" i="93"/>
  <c r="EO46" i="93"/>
  <c r="EN46" i="93"/>
  <c r="EM46" i="93"/>
  <c r="EL46" i="93"/>
  <c r="EH46" i="93"/>
  <c r="EG46" i="93"/>
  <c r="EF46" i="93"/>
  <c r="EE46" i="93"/>
  <c r="ED46" i="93"/>
  <c r="EC46" i="93"/>
  <c r="EB46" i="93"/>
  <c r="DX46" i="93"/>
  <c r="DW46" i="93"/>
  <c r="DV46" i="93"/>
  <c r="DU46" i="93"/>
  <c r="DT46" i="93"/>
  <c r="DS46" i="93"/>
  <c r="DR46" i="93"/>
  <c r="DN46" i="93"/>
  <c r="DM46" i="93"/>
  <c r="DL46" i="93"/>
  <c r="DK46" i="93"/>
  <c r="DJ46" i="93"/>
  <c r="DI46" i="93"/>
  <c r="DH46" i="93"/>
  <c r="DD46" i="93"/>
  <c r="DC46" i="93"/>
  <c r="DB46" i="93"/>
  <c r="DA46" i="93"/>
  <c r="CZ46" i="93"/>
  <c r="CY46" i="93"/>
  <c r="CX46" i="93"/>
  <c r="CT46" i="93"/>
  <c r="CS46" i="93"/>
  <c r="CR46" i="93"/>
  <c r="CQ46" i="93"/>
  <c r="CP46" i="93"/>
  <c r="CO46" i="93"/>
  <c r="CN46" i="93"/>
  <c r="CL46" i="93"/>
  <c r="CK46" i="93"/>
  <c r="CB46" i="93"/>
  <c r="CA46" i="93"/>
  <c r="BR46" i="93"/>
  <c r="BQ46" i="93"/>
  <c r="BH46" i="93"/>
  <c r="BG46" i="93"/>
  <c r="AX46" i="93"/>
  <c r="AW46" i="93"/>
  <c r="AN46" i="93"/>
  <c r="AM46" i="93"/>
  <c r="AD46" i="93"/>
  <c r="AC46" i="93"/>
  <c r="T46" i="93"/>
  <c r="S46" i="93"/>
  <c r="J46" i="93"/>
  <c r="I46" i="93"/>
  <c r="ER45" i="93"/>
  <c r="EQ45" i="93"/>
  <c r="EP45" i="93"/>
  <c r="EO45" i="93"/>
  <c r="EN45" i="93"/>
  <c r="EM45" i="93"/>
  <c r="EL45" i="93"/>
  <c r="EH45" i="93"/>
  <c r="EG45" i="93"/>
  <c r="EF45" i="93"/>
  <c r="EE45" i="93"/>
  <c r="ED45" i="93"/>
  <c r="EC45" i="93"/>
  <c r="EB45" i="93"/>
  <c r="DX45" i="93"/>
  <c r="DW45" i="93"/>
  <c r="DV45" i="93"/>
  <c r="DU45" i="93"/>
  <c r="DT45" i="93"/>
  <c r="DS45" i="93"/>
  <c r="DR45" i="93"/>
  <c r="DN45" i="93"/>
  <c r="DM45" i="93"/>
  <c r="DL45" i="93"/>
  <c r="DK45" i="93"/>
  <c r="DJ45" i="93"/>
  <c r="DI45" i="93"/>
  <c r="DH45" i="93"/>
  <c r="DD45" i="93"/>
  <c r="DC45" i="93"/>
  <c r="DB45" i="93"/>
  <c r="DA45" i="93"/>
  <c r="CZ45" i="93"/>
  <c r="CY45" i="93"/>
  <c r="CX45" i="93"/>
  <c r="CT45" i="93"/>
  <c r="CS45" i="93"/>
  <c r="CR45" i="93"/>
  <c r="CQ45" i="93"/>
  <c r="CP45" i="93"/>
  <c r="CO45" i="93"/>
  <c r="CN45" i="93"/>
  <c r="CL45" i="93"/>
  <c r="CK45" i="93"/>
  <c r="CB45" i="93"/>
  <c r="CA45" i="93"/>
  <c r="BR45" i="93"/>
  <c r="BQ45" i="93"/>
  <c r="BH45" i="93"/>
  <c r="BG45" i="93"/>
  <c r="AX45" i="93"/>
  <c r="AW45" i="93"/>
  <c r="AN45" i="93"/>
  <c r="AM45" i="93"/>
  <c r="AD45" i="93"/>
  <c r="AC45" i="93"/>
  <c r="T45" i="93"/>
  <c r="S45" i="93"/>
  <c r="J45" i="93"/>
  <c r="I45" i="93"/>
  <c r="ER44" i="93"/>
  <c r="EQ44" i="93"/>
  <c r="EP44" i="93"/>
  <c r="EO44" i="93"/>
  <c r="EN44" i="93"/>
  <c r="EM44" i="93"/>
  <c r="EL44" i="93"/>
  <c r="EH44" i="93"/>
  <c r="EG44" i="93"/>
  <c r="EF44" i="93"/>
  <c r="EE44" i="93"/>
  <c r="ED44" i="93"/>
  <c r="EC44" i="93"/>
  <c r="EB44" i="93"/>
  <c r="DX44" i="93"/>
  <c r="DW44" i="93"/>
  <c r="DV44" i="93"/>
  <c r="DU44" i="93"/>
  <c r="DT44" i="93"/>
  <c r="DS44" i="93"/>
  <c r="DR44" i="93"/>
  <c r="DN44" i="93"/>
  <c r="DM44" i="93"/>
  <c r="DL44" i="93"/>
  <c r="DK44" i="93"/>
  <c r="DJ44" i="93"/>
  <c r="DI44" i="93"/>
  <c r="DH44" i="93"/>
  <c r="DD44" i="93"/>
  <c r="DC44" i="93"/>
  <c r="DB44" i="93"/>
  <c r="DA44" i="93"/>
  <c r="CZ44" i="93"/>
  <c r="CY44" i="93"/>
  <c r="CX44" i="93"/>
  <c r="CT44" i="93"/>
  <c r="CS44" i="93"/>
  <c r="CR44" i="93"/>
  <c r="CQ44" i="93"/>
  <c r="CP44" i="93"/>
  <c r="CO44" i="93"/>
  <c r="CN44" i="93"/>
  <c r="CL44" i="93"/>
  <c r="CK44" i="93"/>
  <c r="CB44" i="93"/>
  <c r="CA44" i="93"/>
  <c r="BR44" i="93"/>
  <c r="BQ44" i="93"/>
  <c r="BH44" i="93"/>
  <c r="BG44" i="93"/>
  <c r="AX44" i="93"/>
  <c r="AW44" i="93"/>
  <c r="AN44" i="93"/>
  <c r="AM44" i="93"/>
  <c r="AD44" i="93"/>
  <c r="AC44" i="93"/>
  <c r="T44" i="93"/>
  <c r="S44" i="93"/>
  <c r="J44" i="93"/>
  <c r="I44" i="93"/>
  <c r="EI44" i="93" s="1"/>
  <c r="ER43" i="93"/>
  <c r="EQ43" i="93"/>
  <c r="EP43" i="93"/>
  <c r="EO43" i="93"/>
  <c r="EN43" i="93"/>
  <c r="EM43" i="93"/>
  <c r="EL43" i="93"/>
  <c r="EH43" i="93"/>
  <c r="EG43" i="93"/>
  <c r="EF43" i="93"/>
  <c r="EE43" i="93"/>
  <c r="ED43" i="93"/>
  <c r="EC43" i="93"/>
  <c r="EB43" i="93"/>
  <c r="DX43" i="93"/>
  <c r="DW43" i="93"/>
  <c r="DV43" i="93"/>
  <c r="DU43" i="93"/>
  <c r="DT43" i="93"/>
  <c r="DS43" i="93"/>
  <c r="DR43" i="93"/>
  <c r="DN43" i="93"/>
  <c r="DM43" i="93"/>
  <c r="DL43" i="93"/>
  <c r="DK43" i="93"/>
  <c r="DJ43" i="93"/>
  <c r="DI43" i="93"/>
  <c r="DH43" i="93"/>
  <c r="DD43" i="93"/>
  <c r="DC43" i="93"/>
  <c r="DB43" i="93"/>
  <c r="DA43" i="93"/>
  <c r="CZ43" i="93"/>
  <c r="CY43" i="93"/>
  <c r="CX43" i="93"/>
  <c r="CT43" i="93"/>
  <c r="CS43" i="93"/>
  <c r="CR43" i="93"/>
  <c r="CQ43" i="93"/>
  <c r="CP43" i="93"/>
  <c r="CO43" i="93"/>
  <c r="CN43" i="93"/>
  <c r="CL43" i="93"/>
  <c r="CK43" i="93"/>
  <c r="CB43" i="93"/>
  <c r="CA43" i="93"/>
  <c r="BR43" i="93"/>
  <c r="BQ43" i="93"/>
  <c r="BH43" i="93"/>
  <c r="BG43" i="93"/>
  <c r="AX43" i="93"/>
  <c r="AW43" i="93"/>
  <c r="AN43" i="93"/>
  <c r="AM43" i="93"/>
  <c r="AD43" i="93"/>
  <c r="AC43" i="93"/>
  <c r="T43" i="93"/>
  <c r="S43" i="93"/>
  <c r="J43" i="93"/>
  <c r="I43" i="93"/>
  <c r="EI43" i="93" s="1"/>
  <c r="AC39" i="94"/>
  <c r="ER42" i="93"/>
  <c r="EQ42" i="93"/>
  <c r="EP42" i="93"/>
  <c r="EO42" i="93"/>
  <c r="EN42" i="93"/>
  <c r="DW42" i="93"/>
  <c r="DV42" i="93"/>
  <c r="CN42" i="93"/>
  <c r="CS42" i="93"/>
  <c r="CQ42" i="93"/>
  <c r="DN42" i="93"/>
  <c r="DM42" i="93"/>
  <c r="DL42" i="93"/>
  <c r="DK42" i="93"/>
  <c r="DI42" i="93"/>
  <c r="DD42" i="93"/>
  <c r="DC42" i="93"/>
  <c r="DB42" i="93"/>
  <c r="EE42" i="93"/>
  <c r="ED42" i="93"/>
  <c r="CY42" i="93"/>
  <c r="ER41" i="93"/>
  <c r="EQ41" i="93"/>
  <c r="EP41" i="93"/>
  <c r="EO41" i="93"/>
  <c r="EN41" i="93"/>
  <c r="EM41" i="93"/>
  <c r="EL41" i="93"/>
  <c r="EH41" i="93"/>
  <c r="EG41" i="93"/>
  <c r="EF41" i="93"/>
  <c r="EE41" i="93"/>
  <c r="ED41" i="93"/>
  <c r="EC41" i="93"/>
  <c r="EB41" i="93"/>
  <c r="DX41" i="93"/>
  <c r="DW41" i="93"/>
  <c r="DV41" i="93"/>
  <c r="DU41" i="93"/>
  <c r="DT41" i="93"/>
  <c r="DS41" i="93"/>
  <c r="DR41" i="93"/>
  <c r="DN41" i="93"/>
  <c r="DM41" i="93"/>
  <c r="DL41" i="93"/>
  <c r="DK41" i="93"/>
  <c r="DJ41" i="93"/>
  <c r="DI41" i="93"/>
  <c r="DH41" i="93"/>
  <c r="DD41" i="93"/>
  <c r="DC41" i="93"/>
  <c r="DB41" i="93"/>
  <c r="DA41" i="93"/>
  <c r="CZ41" i="93"/>
  <c r="CY41" i="93"/>
  <c r="CX41" i="93"/>
  <c r="CT41" i="93"/>
  <c r="CS41" i="93"/>
  <c r="CR41" i="93"/>
  <c r="CQ41" i="93"/>
  <c r="CP41" i="93"/>
  <c r="CO41" i="93"/>
  <c r="CN41" i="93"/>
  <c r="CL41" i="93"/>
  <c r="CK41" i="93"/>
  <c r="CB41" i="93"/>
  <c r="CA41" i="93"/>
  <c r="BR41" i="93"/>
  <c r="BQ41" i="93"/>
  <c r="BH41" i="93"/>
  <c r="BG41" i="93"/>
  <c r="AX41" i="93"/>
  <c r="AW41" i="93"/>
  <c r="AN41" i="93"/>
  <c r="AM41" i="93"/>
  <c r="AD41" i="93"/>
  <c r="AC41" i="93"/>
  <c r="T41" i="93"/>
  <c r="S41" i="93"/>
  <c r="J41" i="93"/>
  <c r="I41" i="93"/>
  <c r="EI41" i="93" s="1"/>
  <c r="ER40" i="93"/>
  <c r="EQ40" i="93"/>
  <c r="EP40" i="93"/>
  <c r="EO40" i="93"/>
  <c r="EN40" i="93"/>
  <c r="EM40" i="93"/>
  <c r="EL40" i="93"/>
  <c r="EH40" i="93"/>
  <c r="EG40" i="93"/>
  <c r="EF40" i="93"/>
  <c r="EE40" i="93"/>
  <c r="ED40" i="93"/>
  <c r="EC40" i="93"/>
  <c r="EB40" i="93"/>
  <c r="DX40" i="93"/>
  <c r="DW40" i="93"/>
  <c r="DV40" i="93"/>
  <c r="DU40" i="93"/>
  <c r="DT40" i="93"/>
  <c r="DS40" i="93"/>
  <c r="DR40" i="93"/>
  <c r="DN40" i="93"/>
  <c r="DM40" i="93"/>
  <c r="DL40" i="93"/>
  <c r="DK40" i="93"/>
  <c r="DJ40" i="93"/>
  <c r="DI40" i="93"/>
  <c r="DH40" i="93"/>
  <c r="DD40" i="93"/>
  <c r="DC40" i="93"/>
  <c r="DB40" i="93"/>
  <c r="DA40" i="93"/>
  <c r="CZ40" i="93"/>
  <c r="CY40" i="93"/>
  <c r="CX40" i="93"/>
  <c r="CT40" i="93"/>
  <c r="CS40" i="93"/>
  <c r="CR40" i="93"/>
  <c r="CQ40" i="93"/>
  <c r="CP40" i="93"/>
  <c r="CO40" i="93"/>
  <c r="CN40" i="93"/>
  <c r="CL40" i="93"/>
  <c r="CK40" i="93"/>
  <c r="CB40" i="93"/>
  <c r="CA40" i="93"/>
  <c r="BR40" i="93"/>
  <c r="BQ40" i="93"/>
  <c r="BH40" i="93"/>
  <c r="BG40" i="93"/>
  <c r="AX40" i="93"/>
  <c r="AW40" i="93"/>
  <c r="AN40" i="93"/>
  <c r="AM40" i="93"/>
  <c r="AD40" i="93"/>
  <c r="AC40" i="93"/>
  <c r="CU40" i="93" s="1"/>
  <c r="T40" i="93"/>
  <c r="S40" i="93"/>
  <c r="J40" i="93"/>
  <c r="I40" i="93"/>
  <c r="ER39" i="93"/>
  <c r="EQ39" i="93"/>
  <c r="EP39" i="93"/>
  <c r="EO39" i="93"/>
  <c r="EN39" i="93"/>
  <c r="EM39" i="93"/>
  <c r="EL39" i="93"/>
  <c r="EH39" i="93"/>
  <c r="EG39" i="93"/>
  <c r="EF39" i="93"/>
  <c r="EE39" i="93"/>
  <c r="ED39" i="93"/>
  <c r="EC39" i="93"/>
  <c r="EB39" i="93"/>
  <c r="DX39" i="93"/>
  <c r="DW39" i="93"/>
  <c r="DV39" i="93"/>
  <c r="DU39" i="93"/>
  <c r="DT39" i="93"/>
  <c r="DS39" i="93"/>
  <c r="DR39" i="93"/>
  <c r="DN39" i="93"/>
  <c r="DM39" i="93"/>
  <c r="DL39" i="93"/>
  <c r="DK39" i="93"/>
  <c r="DJ39" i="93"/>
  <c r="DI39" i="93"/>
  <c r="DH39" i="93"/>
  <c r="DD39" i="93"/>
  <c r="DC39" i="93"/>
  <c r="DB39" i="93"/>
  <c r="DA39" i="93"/>
  <c r="CZ39" i="93"/>
  <c r="CY39" i="93"/>
  <c r="CX39" i="93"/>
  <c r="CT39" i="93"/>
  <c r="CS39" i="93"/>
  <c r="CR39" i="93"/>
  <c r="CQ39" i="93"/>
  <c r="CP39" i="93"/>
  <c r="CO39" i="93"/>
  <c r="CN39" i="93"/>
  <c r="CL39" i="93"/>
  <c r="CK39" i="93"/>
  <c r="CB39" i="93"/>
  <c r="CA39" i="93"/>
  <c r="BR39" i="93"/>
  <c r="BQ39" i="93"/>
  <c r="BH39" i="93"/>
  <c r="BG39" i="93"/>
  <c r="AX39" i="93"/>
  <c r="AW39" i="93"/>
  <c r="AN39" i="93"/>
  <c r="AM39" i="93"/>
  <c r="AD39" i="93"/>
  <c r="AC39" i="93"/>
  <c r="T39" i="93"/>
  <c r="S39" i="93"/>
  <c r="J39" i="93"/>
  <c r="I39" i="93"/>
  <c r="ER38" i="93"/>
  <c r="EQ38" i="93"/>
  <c r="EP38" i="93"/>
  <c r="EO38" i="93"/>
  <c r="EN38" i="93"/>
  <c r="EM38" i="93"/>
  <c r="EL38" i="93"/>
  <c r="EH38" i="93"/>
  <c r="EG38" i="93"/>
  <c r="EF38" i="93"/>
  <c r="EE38" i="93"/>
  <c r="ED38" i="93"/>
  <c r="EC38" i="93"/>
  <c r="EB38" i="93"/>
  <c r="DX38" i="93"/>
  <c r="DW38" i="93"/>
  <c r="DV38" i="93"/>
  <c r="DU38" i="93"/>
  <c r="DT38" i="93"/>
  <c r="DS38" i="93"/>
  <c r="DR38" i="93"/>
  <c r="DN38" i="93"/>
  <c r="DM38" i="93"/>
  <c r="DL38" i="93"/>
  <c r="DK38" i="93"/>
  <c r="DJ38" i="93"/>
  <c r="DI38" i="93"/>
  <c r="DH38" i="93"/>
  <c r="DD38" i="93"/>
  <c r="DC38" i="93"/>
  <c r="DB38" i="93"/>
  <c r="DA38" i="93"/>
  <c r="CZ38" i="93"/>
  <c r="CY38" i="93"/>
  <c r="CX38" i="93"/>
  <c r="CT38" i="93"/>
  <c r="CS38" i="93"/>
  <c r="CR38" i="93"/>
  <c r="CQ38" i="93"/>
  <c r="CP38" i="93"/>
  <c r="CO38" i="93"/>
  <c r="CN38" i="93"/>
  <c r="CL38" i="93"/>
  <c r="CK38" i="93"/>
  <c r="CB38" i="93"/>
  <c r="CA38" i="93"/>
  <c r="BR38" i="93"/>
  <c r="BQ38" i="93"/>
  <c r="BH38" i="93"/>
  <c r="BG38" i="93"/>
  <c r="AX38" i="93"/>
  <c r="AW38" i="93"/>
  <c r="AN38" i="93"/>
  <c r="AM38" i="93"/>
  <c r="AD38" i="93"/>
  <c r="AC38" i="93"/>
  <c r="CU38" i="93" s="1"/>
  <c r="T38" i="93"/>
  <c r="S38" i="93"/>
  <c r="J38" i="93"/>
  <c r="I38" i="93"/>
  <c r="EI38" i="93" s="1"/>
  <c r="AC8" i="94"/>
  <c r="ER37" i="93"/>
  <c r="EQ37" i="93"/>
  <c r="EP37" i="93"/>
  <c r="EN37" i="93"/>
  <c r="DX37" i="93"/>
  <c r="DU37" i="93"/>
  <c r="DT37" i="93"/>
  <c r="DS37" i="93"/>
  <c r="CT37" i="93"/>
  <c r="CS37" i="93"/>
  <c r="CQ37" i="93"/>
  <c r="CP37" i="93"/>
  <c r="DN37" i="93"/>
  <c r="DM37" i="93"/>
  <c r="DL37" i="93"/>
  <c r="DK37" i="93"/>
  <c r="DJ37" i="93"/>
  <c r="DI37" i="93"/>
  <c r="DH37" i="93"/>
  <c r="EH37" i="93"/>
  <c r="EG37" i="93"/>
  <c r="DB37" i="93"/>
  <c r="DA37" i="93"/>
  <c r="CZ37" i="93"/>
  <c r="CY37" i="93"/>
  <c r="CX37" i="93"/>
  <c r="ER36" i="93"/>
  <c r="EQ36" i="93"/>
  <c r="EP36" i="93"/>
  <c r="EO36" i="93"/>
  <c r="EN36" i="93"/>
  <c r="EM36" i="93"/>
  <c r="EL36" i="93"/>
  <c r="EH36" i="93"/>
  <c r="EG36" i="93"/>
  <c r="EF36" i="93"/>
  <c r="EE36" i="93"/>
  <c r="ED36" i="93"/>
  <c r="EC36" i="93"/>
  <c r="EB36" i="93"/>
  <c r="DX36" i="93"/>
  <c r="DW36" i="93"/>
  <c r="DV36" i="93"/>
  <c r="DU36" i="93"/>
  <c r="DT36" i="93"/>
  <c r="DS36" i="93"/>
  <c r="DR36" i="93"/>
  <c r="DN36" i="93"/>
  <c r="DM36" i="93"/>
  <c r="DL36" i="93"/>
  <c r="DK36" i="93"/>
  <c r="DJ36" i="93"/>
  <c r="DI36" i="93"/>
  <c r="DH36" i="93"/>
  <c r="DD36" i="93"/>
  <c r="DC36" i="93"/>
  <c r="DB36" i="93"/>
  <c r="DA36" i="93"/>
  <c r="CZ36" i="93"/>
  <c r="CY36" i="93"/>
  <c r="CX36" i="93"/>
  <c r="CT36" i="93"/>
  <c r="CS36" i="93"/>
  <c r="CR36" i="93"/>
  <c r="CQ36" i="93"/>
  <c r="CP36" i="93"/>
  <c r="CO36" i="93"/>
  <c r="CN36" i="93"/>
  <c r="CL36" i="93"/>
  <c r="CK36" i="93"/>
  <c r="CB36" i="93"/>
  <c r="CA36" i="93"/>
  <c r="BR36" i="93"/>
  <c r="BQ36" i="93"/>
  <c r="BH36" i="93"/>
  <c r="BG36" i="93"/>
  <c r="AX36" i="93"/>
  <c r="AW36" i="93"/>
  <c r="AN36" i="93"/>
  <c r="AM36" i="93"/>
  <c r="AD36" i="93"/>
  <c r="AC36" i="93"/>
  <c r="T36" i="93"/>
  <c r="S36" i="93"/>
  <c r="J36" i="93"/>
  <c r="I36" i="93"/>
  <c r="EI36" i="93" s="1"/>
  <c r="ER35" i="93"/>
  <c r="EQ35" i="93"/>
  <c r="EP35" i="93"/>
  <c r="EO35" i="93"/>
  <c r="EN35" i="93"/>
  <c r="EM35" i="93"/>
  <c r="EL35" i="93"/>
  <c r="EH35" i="93"/>
  <c r="EG35" i="93"/>
  <c r="EF35" i="93"/>
  <c r="EE35" i="93"/>
  <c r="ED35" i="93"/>
  <c r="EC35" i="93"/>
  <c r="EB35" i="93"/>
  <c r="DX35" i="93"/>
  <c r="DW35" i="93"/>
  <c r="DV35" i="93"/>
  <c r="DU35" i="93"/>
  <c r="DT35" i="93"/>
  <c r="DS35" i="93"/>
  <c r="DR35" i="93"/>
  <c r="DN35" i="93"/>
  <c r="DM35" i="93"/>
  <c r="DL35" i="93"/>
  <c r="DK35" i="93"/>
  <c r="DJ35" i="93"/>
  <c r="DI35" i="93"/>
  <c r="DH35" i="93"/>
  <c r="DD35" i="93"/>
  <c r="DC35" i="93"/>
  <c r="DB35" i="93"/>
  <c r="DA35" i="93"/>
  <c r="CZ35" i="93"/>
  <c r="CY35" i="93"/>
  <c r="CX35" i="93"/>
  <c r="CT35" i="93"/>
  <c r="CS35" i="93"/>
  <c r="CR35" i="93"/>
  <c r="CQ35" i="93"/>
  <c r="CP35" i="93"/>
  <c r="CO35" i="93"/>
  <c r="CN35" i="93"/>
  <c r="CL35" i="93"/>
  <c r="CK35" i="93"/>
  <c r="CB35" i="93"/>
  <c r="CA35" i="93"/>
  <c r="BR35" i="93"/>
  <c r="BQ35" i="93"/>
  <c r="BH35" i="93"/>
  <c r="BG35" i="93"/>
  <c r="AX35" i="93"/>
  <c r="AW35" i="93"/>
  <c r="AN35" i="93"/>
  <c r="AM35" i="93"/>
  <c r="AD35" i="93"/>
  <c r="AC35" i="93"/>
  <c r="T35" i="93"/>
  <c r="S35" i="93"/>
  <c r="J35" i="93"/>
  <c r="I35" i="93"/>
  <c r="EI35" i="93" s="1"/>
  <c r="ER34" i="93"/>
  <c r="EQ34" i="93"/>
  <c r="EP34" i="93"/>
  <c r="EO34" i="93"/>
  <c r="EN34" i="93"/>
  <c r="EM34" i="93"/>
  <c r="EL34" i="93"/>
  <c r="EH34" i="93"/>
  <c r="EG34" i="93"/>
  <c r="EF34" i="93"/>
  <c r="EE34" i="93"/>
  <c r="ED34" i="93"/>
  <c r="EC34" i="93"/>
  <c r="EB34" i="93"/>
  <c r="DX34" i="93"/>
  <c r="DW34" i="93"/>
  <c r="DV34" i="93"/>
  <c r="DU34" i="93"/>
  <c r="DT34" i="93"/>
  <c r="DS34" i="93"/>
  <c r="DR34" i="93"/>
  <c r="DN34" i="93"/>
  <c r="DM34" i="93"/>
  <c r="DL34" i="93"/>
  <c r="DK34" i="93"/>
  <c r="DJ34" i="93"/>
  <c r="DI34" i="93"/>
  <c r="DH34" i="93"/>
  <c r="DD34" i="93"/>
  <c r="DC34" i="93"/>
  <c r="DB34" i="93"/>
  <c r="DA34" i="93"/>
  <c r="CZ34" i="93"/>
  <c r="CY34" i="93"/>
  <c r="CX34" i="93"/>
  <c r="CT34" i="93"/>
  <c r="CS34" i="93"/>
  <c r="CR34" i="93"/>
  <c r="CQ34" i="93"/>
  <c r="CP34" i="93"/>
  <c r="CO34" i="93"/>
  <c r="CN34" i="93"/>
  <c r="CL34" i="93"/>
  <c r="CK34" i="93"/>
  <c r="CB34" i="93"/>
  <c r="CA34" i="93"/>
  <c r="BR34" i="93"/>
  <c r="BQ34" i="93"/>
  <c r="BH34" i="93"/>
  <c r="BG34" i="93"/>
  <c r="AX34" i="93"/>
  <c r="AW34" i="93"/>
  <c r="AN34" i="93"/>
  <c r="AM34" i="93"/>
  <c r="AD34" i="93"/>
  <c r="AC34" i="93"/>
  <c r="T34" i="93"/>
  <c r="S34" i="93"/>
  <c r="J34" i="93"/>
  <c r="I34" i="93"/>
  <c r="EI34" i="93" s="1"/>
  <c r="ER33" i="93"/>
  <c r="EQ33" i="93"/>
  <c r="EP33" i="93"/>
  <c r="EO33" i="93"/>
  <c r="EN33" i="93"/>
  <c r="EM33" i="93"/>
  <c r="EL33" i="93"/>
  <c r="EH33" i="93"/>
  <c r="EG33" i="93"/>
  <c r="EF33" i="93"/>
  <c r="EE33" i="93"/>
  <c r="ED33" i="93"/>
  <c r="EC33" i="93"/>
  <c r="EB33" i="93"/>
  <c r="DX33" i="93"/>
  <c r="DW33" i="93"/>
  <c r="DV33" i="93"/>
  <c r="DU33" i="93"/>
  <c r="DT33" i="93"/>
  <c r="DS33" i="93"/>
  <c r="DR33" i="93"/>
  <c r="DN33" i="93"/>
  <c r="DM33" i="93"/>
  <c r="DL33" i="93"/>
  <c r="DK33" i="93"/>
  <c r="DJ33" i="93"/>
  <c r="DI33" i="93"/>
  <c r="DH33" i="93"/>
  <c r="DD33" i="93"/>
  <c r="DC33" i="93"/>
  <c r="DB33" i="93"/>
  <c r="DA33" i="93"/>
  <c r="CZ33" i="93"/>
  <c r="CY33" i="93"/>
  <c r="CX33" i="93"/>
  <c r="CT33" i="93"/>
  <c r="CS33" i="93"/>
  <c r="CR33" i="93"/>
  <c r="CQ33" i="93"/>
  <c r="CP33" i="93"/>
  <c r="CO33" i="93"/>
  <c r="CN33" i="93"/>
  <c r="CL33" i="93"/>
  <c r="CK33" i="93"/>
  <c r="CB33" i="93"/>
  <c r="CA33" i="93"/>
  <c r="BR33" i="93"/>
  <c r="BQ33" i="93"/>
  <c r="BH33" i="93"/>
  <c r="BG33" i="93"/>
  <c r="AX33" i="93"/>
  <c r="AW33" i="93"/>
  <c r="AN33" i="93"/>
  <c r="AM33" i="93"/>
  <c r="AD33" i="93"/>
  <c r="AC33" i="93"/>
  <c r="T33" i="93"/>
  <c r="S33" i="93"/>
  <c r="J33" i="93"/>
  <c r="I33" i="93"/>
  <c r="EI33" i="93" s="1"/>
  <c r="AE7" i="94"/>
  <c r="ER32" i="93"/>
  <c r="EQ32" i="93"/>
  <c r="EP32" i="93"/>
  <c r="EO32" i="93"/>
  <c r="EN32" i="93"/>
  <c r="EM32" i="93"/>
  <c r="DX32" i="93"/>
  <c r="DW32" i="93"/>
  <c r="DU32" i="93"/>
  <c r="DT32" i="93"/>
  <c r="DS32" i="93"/>
  <c r="CT32" i="93"/>
  <c r="CS32" i="93"/>
  <c r="CR32" i="93"/>
  <c r="CQ32" i="93"/>
  <c r="CP32" i="93"/>
  <c r="CO32" i="93"/>
  <c r="CN32" i="93"/>
  <c r="DN32" i="93"/>
  <c r="DM32" i="93"/>
  <c r="DL32" i="93"/>
  <c r="DK32" i="93"/>
  <c r="DJ32" i="93"/>
  <c r="DI32" i="93"/>
  <c r="DD32" i="93"/>
  <c r="DC32" i="93"/>
  <c r="DB32" i="93"/>
  <c r="DA32" i="93"/>
  <c r="ED32" i="93"/>
  <c r="EC32" i="93"/>
  <c r="EB32" i="93"/>
  <c r="ER31" i="93"/>
  <c r="EQ31" i="93"/>
  <c r="EP31" i="93"/>
  <c r="EO31" i="93"/>
  <c r="EN31" i="93"/>
  <c r="EM31" i="93"/>
  <c r="EL31" i="93"/>
  <c r="EH31" i="93"/>
  <c r="EG31" i="93"/>
  <c r="EF31" i="93"/>
  <c r="EE31" i="93"/>
  <c r="ED31" i="93"/>
  <c r="EC31" i="93"/>
  <c r="EB31" i="93"/>
  <c r="DX31" i="93"/>
  <c r="DW31" i="93"/>
  <c r="DV31" i="93"/>
  <c r="DU31" i="93"/>
  <c r="DT31" i="93"/>
  <c r="DS31" i="93"/>
  <c r="DR31" i="93"/>
  <c r="DN31" i="93"/>
  <c r="DM31" i="93"/>
  <c r="DL31" i="93"/>
  <c r="DK31" i="93"/>
  <c r="DJ31" i="93"/>
  <c r="DI31" i="93"/>
  <c r="DH31" i="93"/>
  <c r="DD31" i="93"/>
  <c r="DC31" i="93"/>
  <c r="DB31" i="93"/>
  <c r="DA31" i="93"/>
  <c r="CZ31" i="93"/>
  <c r="CY31" i="93"/>
  <c r="CX31" i="93"/>
  <c r="CT31" i="93"/>
  <c r="CS31" i="93"/>
  <c r="CR31" i="93"/>
  <c r="CQ31" i="93"/>
  <c r="CP31" i="93"/>
  <c r="CO31" i="93"/>
  <c r="CN31" i="93"/>
  <c r="CL31" i="93"/>
  <c r="CK31" i="93"/>
  <c r="CB31" i="93"/>
  <c r="CA31" i="93"/>
  <c r="BR31" i="93"/>
  <c r="BQ31" i="93"/>
  <c r="BH31" i="93"/>
  <c r="BG31" i="93"/>
  <c r="AX31" i="93"/>
  <c r="AW31" i="93"/>
  <c r="AN31" i="93"/>
  <c r="AM31" i="93"/>
  <c r="AD31" i="93"/>
  <c r="AC31" i="93"/>
  <c r="CU31" i="93" s="1"/>
  <c r="T31" i="93"/>
  <c r="S31" i="93"/>
  <c r="J31" i="93"/>
  <c r="I31" i="93"/>
  <c r="ER30" i="93"/>
  <c r="EQ30" i="93"/>
  <c r="EP30" i="93"/>
  <c r="EO30" i="93"/>
  <c r="EN30" i="93"/>
  <c r="EM30" i="93"/>
  <c r="EL30" i="93"/>
  <c r="EH30" i="93"/>
  <c r="EG30" i="93"/>
  <c r="EF30" i="93"/>
  <c r="EE30" i="93"/>
  <c r="ED30" i="93"/>
  <c r="EC30" i="93"/>
  <c r="EB30" i="93"/>
  <c r="DX30" i="93"/>
  <c r="DW30" i="93"/>
  <c r="DV30" i="93"/>
  <c r="DU30" i="93"/>
  <c r="DT30" i="93"/>
  <c r="DS30" i="93"/>
  <c r="DR30" i="93"/>
  <c r="DN30" i="93"/>
  <c r="DM30" i="93"/>
  <c r="DL30" i="93"/>
  <c r="DK30" i="93"/>
  <c r="DJ30" i="93"/>
  <c r="DI30" i="93"/>
  <c r="DH30" i="93"/>
  <c r="DD30" i="93"/>
  <c r="DC30" i="93"/>
  <c r="DB30" i="93"/>
  <c r="DA30" i="93"/>
  <c r="CZ30" i="93"/>
  <c r="CY30" i="93"/>
  <c r="CX30" i="93"/>
  <c r="CT30" i="93"/>
  <c r="CS30" i="93"/>
  <c r="CR30" i="93"/>
  <c r="CQ30" i="93"/>
  <c r="CP30" i="93"/>
  <c r="CO30" i="93"/>
  <c r="CN30" i="93"/>
  <c r="CL30" i="93"/>
  <c r="CK30" i="93"/>
  <c r="CB30" i="93"/>
  <c r="CA30" i="93"/>
  <c r="BR30" i="93"/>
  <c r="BQ30" i="93"/>
  <c r="BH30" i="93"/>
  <c r="BG30" i="93"/>
  <c r="AX30" i="93"/>
  <c r="AW30" i="93"/>
  <c r="AN30" i="93"/>
  <c r="AM30" i="93"/>
  <c r="AD30" i="93"/>
  <c r="AC30" i="93"/>
  <c r="T30" i="93"/>
  <c r="S30" i="93"/>
  <c r="DO30" i="93" s="1"/>
  <c r="J30" i="93"/>
  <c r="I30" i="93"/>
  <c r="EI30" i="93" s="1"/>
  <c r="ER29" i="93"/>
  <c r="EQ29" i="93"/>
  <c r="EP29" i="93"/>
  <c r="EO29" i="93"/>
  <c r="EN29" i="93"/>
  <c r="EM29" i="93"/>
  <c r="EL29" i="93"/>
  <c r="EH29" i="93"/>
  <c r="EG29" i="93"/>
  <c r="EF29" i="93"/>
  <c r="EE29" i="93"/>
  <c r="ED29" i="93"/>
  <c r="EC29" i="93"/>
  <c r="EB29" i="93"/>
  <c r="DX29" i="93"/>
  <c r="DW29" i="93"/>
  <c r="DV29" i="93"/>
  <c r="DU29" i="93"/>
  <c r="DT29" i="93"/>
  <c r="DS29" i="93"/>
  <c r="DR29" i="93"/>
  <c r="DN29" i="93"/>
  <c r="DM29" i="93"/>
  <c r="DL29" i="93"/>
  <c r="DK29" i="93"/>
  <c r="DJ29" i="93"/>
  <c r="DI29" i="93"/>
  <c r="DH29" i="93"/>
  <c r="DD29" i="93"/>
  <c r="DC29" i="93"/>
  <c r="DB29" i="93"/>
  <c r="DA29" i="93"/>
  <c r="CZ29" i="93"/>
  <c r="CY29" i="93"/>
  <c r="CX29" i="93"/>
  <c r="CT29" i="93"/>
  <c r="CS29" i="93"/>
  <c r="CR29" i="93"/>
  <c r="CQ29" i="93"/>
  <c r="CP29" i="93"/>
  <c r="CO29" i="93"/>
  <c r="CN29" i="93"/>
  <c r="CL29" i="93"/>
  <c r="CK29" i="93"/>
  <c r="CB29" i="93"/>
  <c r="CA29" i="93"/>
  <c r="BR29" i="93"/>
  <c r="BQ29" i="93"/>
  <c r="ES29" i="93" s="1"/>
  <c r="BH29" i="93"/>
  <c r="BG29" i="93"/>
  <c r="AX29" i="93"/>
  <c r="AW29" i="93"/>
  <c r="AN29" i="93"/>
  <c r="AM29" i="93"/>
  <c r="AD29" i="93"/>
  <c r="AC29" i="93"/>
  <c r="CU29" i="93" s="1"/>
  <c r="T29" i="93"/>
  <c r="S29" i="93"/>
  <c r="J29" i="93"/>
  <c r="I29" i="93"/>
  <c r="EI29" i="93" s="1"/>
  <c r="ER28" i="93"/>
  <c r="EQ28" i="93"/>
  <c r="EP28" i="93"/>
  <c r="EO28" i="93"/>
  <c r="EN28" i="93"/>
  <c r="EM28" i="93"/>
  <c r="EL28" i="93"/>
  <c r="EH28" i="93"/>
  <c r="EG28" i="93"/>
  <c r="EF28" i="93"/>
  <c r="EE28" i="93"/>
  <c r="ED28" i="93"/>
  <c r="EC28" i="93"/>
  <c r="EB28" i="93"/>
  <c r="DX28" i="93"/>
  <c r="DW28" i="93"/>
  <c r="DV28" i="93"/>
  <c r="DU28" i="93"/>
  <c r="DT28" i="93"/>
  <c r="DS28" i="93"/>
  <c r="DR28" i="93"/>
  <c r="DN28" i="93"/>
  <c r="DM28" i="93"/>
  <c r="DL28" i="93"/>
  <c r="DK28" i="93"/>
  <c r="DJ28" i="93"/>
  <c r="DI28" i="93"/>
  <c r="DH28" i="93"/>
  <c r="DD28" i="93"/>
  <c r="DC28" i="93"/>
  <c r="DB28" i="93"/>
  <c r="DA28" i="93"/>
  <c r="CZ28" i="93"/>
  <c r="CY28" i="93"/>
  <c r="CX28" i="93"/>
  <c r="CT28" i="93"/>
  <c r="CS28" i="93"/>
  <c r="CR28" i="93"/>
  <c r="CQ28" i="93"/>
  <c r="CP28" i="93"/>
  <c r="CO28" i="93"/>
  <c r="CN28" i="93"/>
  <c r="CL28" i="93"/>
  <c r="CK28" i="93"/>
  <c r="CB28" i="93"/>
  <c r="CA28" i="93"/>
  <c r="BR28" i="93"/>
  <c r="BQ28" i="93"/>
  <c r="BH28" i="93"/>
  <c r="BG28" i="93"/>
  <c r="AX28" i="93"/>
  <c r="AW28" i="93"/>
  <c r="AN28" i="93"/>
  <c r="AM28" i="93"/>
  <c r="AD28" i="93"/>
  <c r="AC28" i="93"/>
  <c r="T28" i="93"/>
  <c r="S28" i="93"/>
  <c r="DO28" i="93" s="1"/>
  <c r="J28" i="93"/>
  <c r="I28" i="93"/>
  <c r="EI28" i="93" s="1"/>
  <c r="AC6" i="94"/>
  <c r="EQ27" i="93"/>
  <c r="EO27" i="93"/>
  <c r="EN27" i="93"/>
  <c r="DX27" i="93"/>
  <c r="DW27" i="93"/>
  <c r="DV27" i="93"/>
  <c r="DT27" i="93"/>
  <c r="CT27" i="93"/>
  <c r="CS27" i="93"/>
  <c r="CR27" i="93"/>
  <c r="CQ27" i="93"/>
  <c r="CP27" i="93"/>
  <c r="CO27" i="93"/>
  <c r="DN27" i="93"/>
  <c r="DM27" i="93"/>
  <c r="DL27" i="93"/>
  <c r="DK27" i="93"/>
  <c r="DJ27" i="93"/>
  <c r="DI27" i="93"/>
  <c r="EG27" i="93"/>
  <c r="EF27" i="93"/>
  <c r="EE27" i="93"/>
  <c r="CZ27" i="93"/>
  <c r="CY27" i="93"/>
  <c r="ER26" i="93"/>
  <c r="EQ26" i="93"/>
  <c r="EP26" i="93"/>
  <c r="EO26" i="93"/>
  <c r="EN26" i="93"/>
  <c r="EM26" i="93"/>
  <c r="EL26" i="93"/>
  <c r="EH26" i="93"/>
  <c r="EG26" i="93"/>
  <c r="EF26" i="93"/>
  <c r="EE26" i="93"/>
  <c r="ED26" i="93"/>
  <c r="EC26" i="93"/>
  <c r="EB26" i="93"/>
  <c r="DX26" i="93"/>
  <c r="DW26" i="93"/>
  <c r="DV26" i="93"/>
  <c r="DU26" i="93"/>
  <c r="DT26" i="93"/>
  <c r="DS26" i="93"/>
  <c r="DR26" i="93"/>
  <c r="DN26" i="93"/>
  <c r="DM26" i="93"/>
  <c r="DL26" i="93"/>
  <c r="DK26" i="93"/>
  <c r="DJ26" i="93"/>
  <c r="DI26" i="93"/>
  <c r="DH26" i="93"/>
  <c r="DD26" i="93"/>
  <c r="DC26" i="93"/>
  <c r="DB26" i="93"/>
  <c r="DA26" i="93"/>
  <c r="CZ26" i="93"/>
  <c r="CY26" i="93"/>
  <c r="CX26" i="93"/>
  <c r="CT26" i="93"/>
  <c r="CS26" i="93"/>
  <c r="CR26" i="93"/>
  <c r="CQ26" i="93"/>
  <c r="CP26" i="93"/>
  <c r="CO26" i="93"/>
  <c r="CN26" i="93"/>
  <c r="CL26" i="93"/>
  <c r="CK26" i="93"/>
  <c r="CB26" i="93"/>
  <c r="CA26" i="93"/>
  <c r="BR26" i="93"/>
  <c r="BQ26" i="93"/>
  <c r="BH26" i="93"/>
  <c r="BG26" i="93"/>
  <c r="AX26" i="93"/>
  <c r="AW26" i="93"/>
  <c r="AN26" i="93"/>
  <c r="AM26" i="93"/>
  <c r="AD26" i="93"/>
  <c r="AC26" i="93"/>
  <c r="T26" i="93"/>
  <c r="S26" i="93"/>
  <c r="J26" i="93"/>
  <c r="I26" i="93"/>
  <c r="EI26" i="93" s="1"/>
  <c r="ER25" i="93"/>
  <c r="EQ25" i="93"/>
  <c r="EP25" i="93"/>
  <c r="EO25" i="93"/>
  <c r="EN25" i="93"/>
  <c r="EM25" i="93"/>
  <c r="EL25" i="93"/>
  <c r="EH25" i="93"/>
  <c r="EG25" i="93"/>
  <c r="EF25" i="93"/>
  <c r="EE25" i="93"/>
  <c r="ED25" i="93"/>
  <c r="EC25" i="93"/>
  <c r="EB25" i="93"/>
  <c r="DX25" i="93"/>
  <c r="DW25" i="93"/>
  <c r="DV25" i="93"/>
  <c r="DU25" i="93"/>
  <c r="DT25" i="93"/>
  <c r="DS25" i="93"/>
  <c r="DR25" i="93"/>
  <c r="DN25" i="93"/>
  <c r="DM25" i="93"/>
  <c r="DL25" i="93"/>
  <c r="DK25" i="93"/>
  <c r="DJ25" i="93"/>
  <c r="DI25" i="93"/>
  <c r="DH25" i="93"/>
  <c r="DD25" i="93"/>
  <c r="DC25" i="93"/>
  <c r="DB25" i="93"/>
  <c r="DA25" i="93"/>
  <c r="CZ25" i="93"/>
  <c r="CY25" i="93"/>
  <c r="CX25" i="93"/>
  <c r="CT25" i="93"/>
  <c r="CS25" i="93"/>
  <c r="CR25" i="93"/>
  <c r="CQ25" i="93"/>
  <c r="CP25" i="93"/>
  <c r="CO25" i="93"/>
  <c r="CN25" i="93"/>
  <c r="CL25" i="93"/>
  <c r="CK25" i="93"/>
  <c r="CB25" i="93"/>
  <c r="CA25" i="93"/>
  <c r="BR25" i="93"/>
  <c r="BQ25" i="93"/>
  <c r="BH25" i="93"/>
  <c r="BG25" i="93"/>
  <c r="AX25" i="93"/>
  <c r="AW25" i="93"/>
  <c r="AN25" i="93"/>
  <c r="AM25" i="93"/>
  <c r="AD25" i="93"/>
  <c r="AC25" i="93"/>
  <c r="T25" i="93"/>
  <c r="S25" i="93"/>
  <c r="J25" i="93"/>
  <c r="I25" i="93"/>
  <c r="EI25" i="93" s="1"/>
  <c r="ER24" i="93"/>
  <c r="EQ24" i="93"/>
  <c r="EP24" i="93"/>
  <c r="EO24" i="93"/>
  <c r="EN24" i="93"/>
  <c r="EM24" i="93"/>
  <c r="EL24" i="93"/>
  <c r="EH24" i="93"/>
  <c r="EG24" i="93"/>
  <c r="EF24" i="93"/>
  <c r="EE24" i="93"/>
  <c r="ED24" i="93"/>
  <c r="EC24" i="93"/>
  <c r="EB24" i="93"/>
  <c r="DX24" i="93"/>
  <c r="DW24" i="93"/>
  <c r="DV24" i="93"/>
  <c r="DU24" i="93"/>
  <c r="DT24" i="93"/>
  <c r="DS24" i="93"/>
  <c r="DR24" i="93"/>
  <c r="DN24" i="93"/>
  <c r="DM24" i="93"/>
  <c r="DL24" i="93"/>
  <c r="DK24" i="93"/>
  <c r="DJ24" i="93"/>
  <c r="DI24" i="93"/>
  <c r="DH24" i="93"/>
  <c r="DD24" i="93"/>
  <c r="DC24" i="93"/>
  <c r="DB24" i="93"/>
  <c r="DA24" i="93"/>
  <c r="CZ24" i="93"/>
  <c r="CY24" i="93"/>
  <c r="CX24" i="93"/>
  <c r="CT24" i="93"/>
  <c r="CS24" i="93"/>
  <c r="CR24" i="93"/>
  <c r="CQ24" i="93"/>
  <c r="CP24" i="93"/>
  <c r="CO24" i="93"/>
  <c r="CN24" i="93"/>
  <c r="CL24" i="93"/>
  <c r="CK24" i="93"/>
  <c r="CB24" i="93"/>
  <c r="CA24" i="93"/>
  <c r="BR24" i="93"/>
  <c r="BQ24" i="93"/>
  <c r="BH24" i="93"/>
  <c r="BG24" i="93"/>
  <c r="AX24" i="93"/>
  <c r="AW24" i="93"/>
  <c r="AN24" i="93"/>
  <c r="AM24" i="93"/>
  <c r="AD24" i="93"/>
  <c r="AC24" i="93"/>
  <c r="T24" i="93"/>
  <c r="S24" i="93"/>
  <c r="J24" i="93"/>
  <c r="I24" i="93"/>
  <c r="ER23" i="93"/>
  <c r="EQ23" i="93"/>
  <c r="EP23" i="93"/>
  <c r="EO23" i="93"/>
  <c r="EN23" i="93"/>
  <c r="EM23" i="93"/>
  <c r="EL23" i="93"/>
  <c r="EH23" i="93"/>
  <c r="EG23" i="93"/>
  <c r="EF23" i="93"/>
  <c r="EE23" i="93"/>
  <c r="ED23" i="93"/>
  <c r="EC23" i="93"/>
  <c r="EB23" i="93"/>
  <c r="DX23" i="93"/>
  <c r="DW23" i="93"/>
  <c r="DV23" i="93"/>
  <c r="DU23" i="93"/>
  <c r="DT23" i="93"/>
  <c r="DS23" i="93"/>
  <c r="DR23" i="93"/>
  <c r="DN23" i="93"/>
  <c r="DM23" i="93"/>
  <c r="DL23" i="93"/>
  <c r="DK23" i="93"/>
  <c r="DJ23" i="93"/>
  <c r="DI23" i="93"/>
  <c r="DH23" i="93"/>
  <c r="DD23" i="93"/>
  <c r="DC23" i="93"/>
  <c r="DB23" i="93"/>
  <c r="DA23" i="93"/>
  <c r="CZ23" i="93"/>
  <c r="CY23" i="93"/>
  <c r="CX23" i="93"/>
  <c r="CT23" i="93"/>
  <c r="CS23" i="93"/>
  <c r="CR23" i="93"/>
  <c r="CQ23" i="93"/>
  <c r="CP23" i="93"/>
  <c r="CO23" i="93"/>
  <c r="CN23" i="93"/>
  <c r="CL23" i="93"/>
  <c r="CK23" i="93"/>
  <c r="CB23" i="93"/>
  <c r="CA23" i="93"/>
  <c r="BR23" i="93"/>
  <c r="BQ23" i="93"/>
  <c r="BH23" i="93"/>
  <c r="BG23" i="93"/>
  <c r="AX23" i="93"/>
  <c r="AW23" i="93"/>
  <c r="AN23" i="93"/>
  <c r="AM23" i="93"/>
  <c r="AD23" i="93"/>
  <c r="AC23" i="93"/>
  <c r="T23" i="93"/>
  <c r="S23" i="93"/>
  <c r="J23" i="93"/>
  <c r="I23" i="93"/>
  <c r="AC5" i="94"/>
  <c r="ER22" i="93"/>
  <c r="EQ22" i="93"/>
  <c r="EP22" i="93"/>
  <c r="EN22" i="93"/>
  <c r="EM22" i="93"/>
  <c r="DX22" i="93"/>
  <c r="DV22" i="93"/>
  <c r="DU22" i="93"/>
  <c r="DT22" i="93"/>
  <c r="DS22" i="93"/>
  <c r="CT22" i="93"/>
  <c r="CS22" i="93"/>
  <c r="CR22" i="93"/>
  <c r="CQ22" i="93"/>
  <c r="CP22" i="93"/>
  <c r="CO22" i="93"/>
  <c r="CN22" i="93"/>
  <c r="DN22" i="93"/>
  <c r="DM22" i="93"/>
  <c r="DL22" i="93"/>
  <c r="DK22" i="93"/>
  <c r="DJ22" i="93"/>
  <c r="DI22" i="93"/>
  <c r="DH22" i="93"/>
  <c r="EH22" i="93"/>
  <c r="DC22" i="93"/>
  <c r="DB22" i="93"/>
  <c r="DA22" i="93"/>
  <c r="CZ22" i="93"/>
  <c r="CY22" i="93"/>
  <c r="EB22" i="93"/>
  <c r="ER21" i="93"/>
  <c r="EQ21" i="93"/>
  <c r="EP21" i="93"/>
  <c r="EO21" i="93"/>
  <c r="EN21" i="93"/>
  <c r="EM21" i="93"/>
  <c r="EL21" i="93"/>
  <c r="EH21" i="93"/>
  <c r="EG21" i="93"/>
  <c r="EF21" i="93"/>
  <c r="EE21" i="93"/>
  <c r="ED21" i="93"/>
  <c r="EC21" i="93"/>
  <c r="EB21" i="93"/>
  <c r="DX21" i="93"/>
  <c r="DW21" i="93"/>
  <c r="DV21" i="93"/>
  <c r="DU21" i="93"/>
  <c r="DT21" i="93"/>
  <c r="DS21" i="93"/>
  <c r="DR21" i="93"/>
  <c r="DN21" i="93"/>
  <c r="DM21" i="93"/>
  <c r="DL21" i="93"/>
  <c r="DK21" i="93"/>
  <c r="DJ21" i="93"/>
  <c r="DI21" i="93"/>
  <c r="DH21" i="93"/>
  <c r="DD21" i="93"/>
  <c r="DC21" i="93"/>
  <c r="DB21" i="93"/>
  <c r="DA21" i="93"/>
  <c r="CZ21" i="93"/>
  <c r="CY21" i="93"/>
  <c r="CX21" i="93"/>
  <c r="CT21" i="93"/>
  <c r="CS21" i="93"/>
  <c r="CR21" i="93"/>
  <c r="CQ21" i="93"/>
  <c r="CP21" i="93"/>
  <c r="CO21" i="93"/>
  <c r="CN21" i="93"/>
  <c r="CL21" i="93"/>
  <c r="CK21" i="93"/>
  <c r="CB21" i="93"/>
  <c r="CA21" i="93"/>
  <c r="BR21" i="93"/>
  <c r="BQ21" i="93"/>
  <c r="BH21" i="93"/>
  <c r="BG21" i="93"/>
  <c r="AX21" i="93"/>
  <c r="AW21" i="93"/>
  <c r="AN21" i="93"/>
  <c r="AM21" i="93"/>
  <c r="AD21" i="93"/>
  <c r="AC21" i="93"/>
  <c r="T21" i="93"/>
  <c r="S21" i="93"/>
  <c r="J21" i="93"/>
  <c r="I21" i="93"/>
  <c r="EI21" i="93" s="1"/>
  <c r="ER20" i="93"/>
  <c r="EQ20" i="93"/>
  <c r="EP20" i="93"/>
  <c r="EO20" i="93"/>
  <c r="EN20" i="93"/>
  <c r="EM20" i="93"/>
  <c r="EL20" i="93"/>
  <c r="EH20" i="93"/>
  <c r="EG20" i="93"/>
  <c r="EF20" i="93"/>
  <c r="EE20" i="93"/>
  <c r="ED20" i="93"/>
  <c r="EC20" i="93"/>
  <c r="EB20" i="93"/>
  <c r="DX20" i="93"/>
  <c r="DW20" i="93"/>
  <c r="DV20" i="93"/>
  <c r="DU20" i="93"/>
  <c r="DT20" i="93"/>
  <c r="DS20" i="93"/>
  <c r="DR20" i="93"/>
  <c r="DN20" i="93"/>
  <c r="DM20" i="93"/>
  <c r="DL20" i="93"/>
  <c r="DK20" i="93"/>
  <c r="DJ20" i="93"/>
  <c r="DI20" i="93"/>
  <c r="DH20" i="93"/>
  <c r="DD20" i="93"/>
  <c r="DC20" i="93"/>
  <c r="DB20" i="93"/>
  <c r="DA20" i="93"/>
  <c r="CZ20" i="93"/>
  <c r="CY20" i="93"/>
  <c r="CX20" i="93"/>
  <c r="CT20" i="93"/>
  <c r="CS20" i="93"/>
  <c r="CR20" i="93"/>
  <c r="CQ20" i="93"/>
  <c r="CP20" i="93"/>
  <c r="CO20" i="93"/>
  <c r="CN20" i="93"/>
  <c r="CL20" i="93"/>
  <c r="CK20" i="93"/>
  <c r="CB20" i="93"/>
  <c r="CA20" i="93"/>
  <c r="BR20" i="93"/>
  <c r="BQ20" i="93"/>
  <c r="BH20" i="93"/>
  <c r="BG20" i="93"/>
  <c r="AX20" i="93"/>
  <c r="AW20" i="93"/>
  <c r="AN20" i="93"/>
  <c r="AM20" i="93"/>
  <c r="AD20" i="93"/>
  <c r="AC20" i="93"/>
  <c r="T20" i="93"/>
  <c r="S20" i="93"/>
  <c r="DO20" i="93" s="1"/>
  <c r="J20" i="93"/>
  <c r="I20" i="93"/>
  <c r="EI20" i="93" s="1"/>
  <c r="ER19" i="93"/>
  <c r="EQ19" i="93"/>
  <c r="EP19" i="93"/>
  <c r="EO19" i="93"/>
  <c r="EN19" i="93"/>
  <c r="EM19" i="93"/>
  <c r="EL19" i="93"/>
  <c r="EH19" i="93"/>
  <c r="EG19" i="93"/>
  <c r="EF19" i="93"/>
  <c r="EE19" i="93"/>
  <c r="ED19" i="93"/>
  <c r="EC19" i="93"/>
  <c r="EB19" i="93"/>
  <c r="DX19" i="93"/>
  <c r="DW19" i="93"/>
  <c r="DV19" i="93"/>
  <c r="DU19" i="93"/>
  <c r="DT19" i="93"/>
  <c r="DS19" i="93"/>
  <c r="DR19" i="93"/>
  <c r="DN19" i="93"/>
  <c r="DM19" i="93"/>
  <c r="DL19" i="93"/>
  <c r="DK19" i="93"/>
  <c r="DJ19" i="93"/>
  <c r="DI19" i="93"/>
  <c r="DH19" i="93"/>
  <c r="DD19" i="93"/>
  <c r="DC19" i="93"/>
  <c r="DB19" i="93"/>
  <c r="DA19" i="93"/>
  <c r="CZ19" i="93"/>
  <c r="CY19" i="93"/>
  <c r="CX19" i="93"/>
  <c r="CT19" i="93"/>
  <c r="CS19" i="93"/>
  <c r="CR19" i="93"/>
  <c r="CQ19" i="93"/>
  <c r="CP19" i="93"/>
  <c r="CO19" i="93"/>
  <c r="CN19" i="93"/>
  <c r="CL19" i="93"/>
  <c r="CK19" i="93"/>
  <c r="CB19" i="93"/>
  <c r="CA19" i="93"/>
  <c r="BR19" i="93"/>
  <c r="BQ19" i="93"/>
  <c r="BH19" i="93"/>
  <c r="BG19" i="93"/>
  <c r="AX19" i="93"/>
  <c r="AW19" i="93"/>
  <c r="AN19" i="93"/>
  <c r="AM19" i="93"/>
  <c r="AD19" i="93"/>
  <c r="AC19" i="93"/>
  <c r="T19" i="93"/>
  <c r="S19" i="93"/>
  <c r="J19" i="93"/>
  <c r="I19" i="93"/>
  <c r="EI19" i="93" s="1"/>
  <c r="ER18" i="93"/>
  <c r="EQ18" i="93"/>
  <c r="EP18" i="93"/>
  <c r="EO18" i="93"/>
  <c r="EN18" i="93"/>
  <c r="EM18" i="93"/>
  <c r="EL18" i="93"/>
  <c r="EH18" i="93"/>
  <c r="EG18" i="93"/>
  <c r="EF18" i="93"/>
  <c r="EE18" i="93"/>
  <c r="ED18" i="93"/>
  <c r="EC18" i="93"/>
  <c r="EB18" i="93"/>
  <c r="DX18" i="93"/>
  <c r="DW18" i="93"/>
  <c r="DV18" i="93"/>
  <c r="DU18" i="93"/>
  <c r="DT18" i="93"/>
  <c r="DS18" i="93"/>
  <c r="DR18" i="93"/>
  <c r="DN18" i="93"/>
  <c r="DM18" i="93"/>
  <c r="DL18" i="93"/>
  <c r="DK18" i="93"/>
  <c r="DJ18" i="93"/>
  <c r="DI18" i="93"/>
  <c r="DH18" i="93"/>
  <c r="DD18" i="93"/>
  <c r="DC18" i="93"/>
  <c r="DB18" i="93"/>
  <c r="DA18" i="93"/>
  <c r="CZ18" i="93"/>
  <c r="CY18" i="93"/>
  <c r="CX18" i="93"/>
  <c r="CT18" i="93"/>
  <c r="CS18" i="93"/>
  <c r="CR18" i="93"/>
  <c r="CQ18" i="93"/>
  <c r="CP18" i="93"/>
  <c r="CO18" i="93"/>
  <c r="CN18" i="93"/>
  <c r="CL18" i="93"/>
  <c r="CK18" i="93"/>
  <c r="CB18" i="93"/>
  <c r="CA18" i="93"/>
  <c r="BR18" i="93"/>
  <c r="BQ18" i="93"/>
  <c r="BH18" i="93"/>
  <c r="BG18" i="93"/>
  <c r="AX18" i="93"/>
  <c r="AW18" i="93"/>
  <c r="AN18" i="93"/>
  <c r="AM18" i="93"/>
  <c r="AD18" i="93"/>
  <c r="AC18" i="93"/>
  <c r="T18" i="93"/>
  <c r="S18" i="93"/>
  <c r="DO18" i="93" s="1"/>
  <c r="J18" i="93"/>
  <c r="I18" i="93"/>
  <c r="EI18" i="93" s="1"/>
  <c r="AE4" i="94"/>
  <c r="AC4" i="94"/>
  <c r="ER17" i="93"/>
  <c r="EQ17" i="93"/>
  <c r="EO17" i="93"/>
  <c r="EM17" i="93"/>
  <c r="DX17" i="93"/>
  <c r="DU17" i="93"/>
  <c r="DT17" i="93"/>
  <c r="CT17" i="93"/>
  <c r="CS17" i="93"/>
  <c r="CR17" i="93"/>
  <c r="CQ17" i="93"/>
  <c r="CP17" i="93"/>
  <c r="CO17" i="93"/>
  <c r="DN17" i="93"/>
  <c r="DM17" i="93"/>
  <c r="DL17" i="93"/>
  <c r="DK17" i="93"/>
  <c r="DJ17" i="93"/>
  <c r="DI17" i="93"/>
  <c r="DD17" i="93"/>
  <c r="DC17" i="93"/>
  <c r="DB17" i="93"/>
  <c r="EE17" i="93"/>
  <c r="ED17" i="93"/>
  <c r="EC17" i="93"/>
  <c r="X34" i="94"/>
  <c r="ER16" i="93"/>
  <c r="EQ16" i="93"/>
  <c r="EP16" i="93"/>
  <c r="EO16" i="93"/>
  <c r="EN16" i="93"/>
  <c r="EM16" i="93"/>
  <c r="EL16" i="93"/>
  <c r="EH16" i="93"/>
  <c r="EG16" i="93"/>
  <c r="EF16" i="93"/>
  <c r="EE16" i="93"/>
  <c r="ED16" i="93"/>
  <c r="EC16" i="93"/>
  <c r="EB16" i="93"/>
  <c r="DX16" i="93"/>
  <c r="DW16" i="93"/>
  <c r="DV16" i="93"/>
  <c r="DU16" i="93"/>
  <c r="DT16" i="93"/>
  <c r="DS16" i="93"/>
  <c r="DR16" i="93"/>
  <c r="DN16" i="93"/>
  <c r="DM16" i="93"/>
  <c r="DL16" i="93"/>
  <c r="DK16" i="93"/>
  <c r="DJ16" i="93"/>
  <c r="DI16" i="93"/>
  <c r="DH16" i="93"/>
  <c r="DC16" i="93"/>
  <c r="DB16" i="93"/>
  <c r="DA16" i="93"/>
  <c r="CZ16" i="93"/>
  <c r="CY16" i="93"/>
  <c r="CX16" i="93"/>
  <c r="CT16" i="93"/>
  <c r="CS16" i="93"/>
  <c r="CR16" i="93"/>
  <c r="CQ16" i="93"/>
  <c r="CP16" i="93"/>
  <c r="CO16" i="93"/>
  <c r="CN16" i="93"/>
  <c r="CL16" i="93"/>
  <c r="CK16" i="93"/>
  <c r="CB16" i="93"/>
  <c r="CA16" i="93"/>
  <c r="BR16" i="93"/>
  <c r="BQ16" i="93"/>
  <c r="BH16" i="93"/>
  <c r="BG16" i="93"/>
  <c r="AX16" i="93"/>
  <c r="AW16" i="93"/>
  <c r="AN16" i="93"/>
  <c r="AM16" i="93"/>
  <c r="AD16" i="93"/>
  <c r="AC16" i="93"/>
  <c r="T16" i="93"/>
  <c r="S16" i="93"/>
  <c r="J16" i="93"/>
  <c r="I16" i="93"/>
  <c r="ER15" i="93"/>
  <c r="EQ15" i="93"/>
  <c r="EP15" i="93"/>
  <c r="EO15" i="93"/>
  <c r="EN15" i="93"/>
  <c r="EM15" i="93"/>
  <c r="EL15" i="93"/>
  <c r="EH15" i="93"/>
  <c r="EG15" i="93"/>
  <c r="EF15" i="93"/>
  <c r="EE15" i="93"/>
  <c r="ED15" i="93"/>
  <c r="EC15" i="93"/>
  <c r="EB15" i="93"/>
  <c r="DX15" i="93"/>
  <c r="DW15" i="93"/>
  <c r="DV15" i="93"/>
  <c r="DU15" i="93"/>
  <c r="DT15" i="93"/>
  <c r="DS15" i="93"/>
  <c r="DR15" i="93"/>
  <c r="DN15" i="93"/>
  <c r="DM15" i="93"/>
  <c r="DL15" i="93"/>
  <c r="DK15" i="93"/>
  <c r="DJ15" i="93"/>
  <c r="DI15" i="93"/>
  <c r="DH15" i="93"/>
  <c r="DC15" i="93"/>
  <c r="DB15" i="93"/>
  <c r="DA15" i="93"/>
  <c r="CZ15" i="93"/>
  <c r="CY15" i="93"/>
  <c r="CX15" i="93"/>
  <c r="CT15" i="93"/>
  <c r="CS15" i="93"/>
  <c r="CR15" i="93"/>
  <c r="CQ15" i="93"/>
  <c r="CP15" i="93"/>
  <c r="CO15" i="93"/>
  <c r="CN15" i="93"/>
  <c r="CL15" i="93"/>
  <c r="CK15" i="93"/>
  <c r="CB15" i="93"/>
  <c r="CA15" i="93"/>
  <c r="BR15" i="93"/>
  <c r="BQ15" i="93"/>
  <c r="BH15" i="93"/>
  <c r="BG15" i="93"/>
  <c r="AX15" i="93"/>
  <c r="AW15" i="93"/>
  <c r="AN15" i="93"/>
  <c r="AM15" i="93"/>
  <c r="AD15" i="93"/>
  <c r="AC15" i="93"/>
  <c r="T15" i="93"/>
  <c r="S15" i="93"/>
  <c r="DD15" i="93" s="1"/>
  <c r="J15" i="93"/>
  <c r="I15" i="93"/>
  <c r="ER14" i="93"/>
  <c r="EQ14" i="93"/>
  <c r="EP14" i="93"/>
  <c r="EO14" i="93"/>
  <c r="EN14" i="93"/>
  <c r="EM14" i="93"/>
  <c r="EL14" i="93"/>
  <c r="EH14" i="93"/>
  <c r="EG14" i="93"/>
  <c r="EF14" i="93"/>
  <c r="EE14" i="93"/>
  <c r="ED14" i="93"/>
  <c r="EC14" i="93"/>
  <c r="EB14" i="93"/>
  <c r="DX14" i="93"/>
  <c r="DW14" i="93"/>
  <c r="DV14" i="93"/>
  <c r="DU14" i="93"/>
  <c r="DT14" i="93"/>
  <c r="DS14" i="93"/>
  <c r="DR14" i="93"/>
  <c r="DN14" i="93"/>
  <c r="DM14" i="93"/>
  <c r="DL14" i="93"/>
  <c r="DK14" i="93"/>
  <c r="DJ14" i="93"/>
  <c r="DI14" i="93"/>
  <c r="DH14" i="93"/>
  <c r="DC14" i="93"/>
  <c r="DB14" i="93"/>
  <c r="DA14" i="93"/>
  <c r="CZ14" i="93"/>
  <c r="CY14" i="93"/>
  <c r="CX14" i="93"/>
  <c r="CT14" i="93"/>
  <c r="CS14" i="93"/>
  <c r="CR14" i="93"/>
  <c r="CQ14" i="93"/>
  <c r="CP14" i="93"/>
  <c r="CO14" i="93"/>
  <c r="CN14" i="93"/>
  <c r="CL14" i="93"/>
  <c r="CK14" i="93"/>
  <c r="CB14" i="93"/>
  <c r="CA14" i="93"/>
  <c r="BR14" i="93"/>
  <c r="BQ14" i="93"/>
  <c r="BH14" i="93"/>
  <c r="BG14" i="93"/>
  <c r="AX14" i="93"/>
  <c r="AW14" i="93"/>
  <c r="AN14" i="93"/>
  <c r="AM14" i="93"/>
  <c r="AD14" i="93"/>
  <c r="AC14" i="93"/>
  <c r="T14" i="93"/>
  <c r="S14" i="93"/>
  <c r="DD14" i="93" s="1"/>
  <c r="J14" i="93"/>
  <c r="I14" i="93"/>
  <c r="EI14" i="93" s="1"/>
  <c r="A14" i="93"/>
  <c r="A15" i="93" s="1"/>
  <c r="A16" i="93" s="1"/>
  <c r="A18" i="93" s="1"/>
  <c r="A19" i="93" s="1"/>
  <c r="A20" i="93" s="1"/>
  <c r="A21" i="93" s="1"/>
  <c r="A23" i="93" s="1"/>
  <c r="A24" i="93" s="1"/>
  <c r="A25" i="93" s="1"/>
  <c r="A26" i="93" s="1"/>
  <c r="A28" i="93" s="1"/>
  <c r="A29" i="93" s="1"/>
  <c r="A30" i="93" s="1"/>
  <c r="A31" i="93" s="1"/>
  <c r="A33" i="93" s="1"/>
  <c r="A34" i="93" s="1"/>
  <c r="A35" i="93" s="1"/>
  <c r="A36" i="93" s="1"/>
  <c r="A38" i="93" s="1"/>
  <c r="A39" i="93" s="1"/>
  <c r="A40" i="93" s="1"/>
  <c r="A41" i="93" s="1"/>
  <c r="A43" i="93" s="1"/>
  <c r="A44" i="93" s="1"/>
  <c r="A45" i="93" s="1"/>
  <c r="A46" i="93" s="1"/>
  <c r="A48" i="93" s="1"/>
  <c r="A49" i="93" s="1"/>
  <c r="A50" i="93" s="1"/>
  <c r="A51" i="93" s="1"/>
  <c r="A53" i="93" s="1"/>
  <c r="A54" i="93" s="1"/>
  <c r="A55" i="93" s="1"/>
  <c r="A56" i="93" s="1"/>
  <c r="A58" i="93" s="1"/>
  <c r="A59" i="93" s="1"/>
  <c r="A60" i="93" s="1"/>
  <c r="A61" i="93" s="1"/>
  <c r="A63" i="93" s="1"/>
  <c r="A64" i="93" s="1"/>
  <c r="A65" i="93" s="1"/>
  <c r="A66" i="93" s="1"/>
  <c r="A68" i="93" s="1"/>
  <c r="A69" i="93" s="1"/>
  <c r="A70" i="93" s="1"/>
  <c r="A71" i="93" s="1"/>
  <c r="A73" i="93" s="1"/>
  <c r="A74" i="93" s="1"/>
  <c r="A75" i="93" s="1"/>
  <c r="A76" i="93" s="1"/>
  <c r="A78" i="93" s="1"/>
  <c r="A79" i="93" s="1"/>
  <c r="A80" i="93" s="1"/>
  <c r="A81" i="93" s="1"/>
  <c r="A83" i="93" s="1"/>
  <c r="A84" i="93" s="1"/>
  <c r="A85" i="93" s="1"/>
  <c r="A86" i="93" s="1"/>
  <c r="A88" i="93" s="1"/>
  <c r="A89" i="93" s="1"/>
  <c r="A90" i="93" s="1"/>
  <c r="A91" i="93" s="1"/>
  <c r="A93" i="93" s="1"/>
  <c r="A94" i="93" s="1"/>
  <c r="A95" i="93" s="1"/>
  <c r="A96" i="93" s="1"/>
  <c r="A98" i="93" s="1"/>
  <c r="A99" i="93" s="1"/>
  <c r="A100" i="93" s="1"/>
  <c r="A101" i="93" s="1"/>
  <c r="A103" i="93" s="1"/>
  <c r="A104" i="93" s="1"/>
  <c r="A105" i="93" s="1"/>
  <c r="A106" i="93" s="1"/>
  <c r="A108" i="93" s="1"/>
  <c r="A109" i="93" s="1"/>
  <c r="A110" i="93" s="1"/>
  <c r="A111" i="93" s="1"/>
  <c r="A113" i="93" s="1"/>
  <c r="A114" i="93" s="1"/>
  <c r="A115" i="93" s="1"/>
  <c r="A116" i="93" s="1"/>
  <c r="A118" i="93" s="1"/>
  <c r="A119" i="93" s="1"/>
  <c r="A120" i="93" s="1"/>
  <c r="A121" i="93" s="1"/>
  <c r="A123" i="93" s="1"/>
  <c r="A124" i="93" s="1"/>
  <c r="A125" i="93" s="1"/>
  <c r="A126" i="93" s="1"/>
  <c r="A128" i="93" s="1"/>
  <c r="A129" i="93" s="1"/>
  <c r="A130" i="93" s="1"/>
  <c r="A131" i="93" s="1"/>
  <c r="ER13" i="93"/>
  <c r="EQ13" i="93"/>
  <c r="EP13" i="93"/>
  <c r="EO13" i="93"/>
  <c r="EN13" i="93"/>
  <c r="EM13" i="93"/>
  <c r="EL13" i="93"/>
  <c r="EH13" i="93"/>
  <c r="EG13" i="93"/>
  <c r="EF13" i="93"/>
  <c r="EE13" i="93"/>
  <c r="ED13" i="93"/>
  <c r="EC13" i="93"/>
  <c r="EB13" i="93"/>
  <c r="DX13" i="93"/>
  <c r="DW13" i="93"/>
  <c r="DV13" i="93"/>
  <c r="DU13" i="93"/>
  <c r="DT13" i="93"/>
  <c r="DS13" i="93"/>
  <c r="DR13" i="93"/>
  <c r="DN13" i="93"/>
  <c r="DM13" i="93"/>
  <c r="DL13" i="93"/>
  <c r="DK13" i="93"/>
  <c r="DJ13" i="93"/>
  <c r="DI13" i="93"/>
  <c r="DH13" i="93"/>
  <c r="DC13" i="93"/>
  <c r="DB13" i="93"/>
  <c r="DA13" i="93"/>
  <c r="CZ13" i="93"/>
  <c r="CY13" i="93"/>
  <c r="CX13" i="93"/>
  <c r="CT13" i="93"/>
  <c r="CS13" i="93"/>
  <c r="CR13" i="93"/>
  <c r="CQ13" i="93"/>
  <c r="CP13" i="93"/>
  <c r="CO13" i="93"/>
  <c r="CN13" i="93"/>
  <c r="CL13" i="93"/>
  <c r="CK13" i="93"/>
  <c r="CB13" i="93"/>
  <c r="CA13" i="93"/>
  <c r="BR13" i="93"/>
  <c r="BQ13" i="93"/>
  <c r="BH13" i="93"/>
  <c r="BG13" i="93"/>
  <c r="AX13" i="93"/>
  <c r="AW13" i="93"/>
  <c r="AN13" i="93"/>
  <c r="AM13" i="93"/>
  <c r="AD13" i="93"/>
  <c r="AC13" i="93"/>
  <c r="U13" i="93"/>
  <c r="U14" i="93" s="1"/>
  <c r="U15" i="93" s="1"/>
  <c r="U16" i="93" s="1"/>
  <c r="U18" i="93" s="1"/>
  <c r="U19" i="93" s="1"/>
  <c r="U20" i="93" s="1"/>
  <c r="U21" i="93" s="1"/>
  <c r="U23" i="93" s="1"/>
  <c r="U24" i="93" s="1"/>
  <c r="U25" i="93" s="1"/>
  <c r="U26" i="93" s="1"/>
  <c r="U28" i="93" s="1"/>
  <c r="U29" i="93" s="1"/>
  <c r="U30" i="93" s="1"/>
  <c r="U31" i="93" s="1"/>
  <c r="U33" i="93" s="1"/>
  <c r="U34" i="93" s="1"/>
  <c r="U35" i="93" s="1"/>
  <c r="U36" i="93" s="1"/>
  <c r="U38" i="93" s="1"/>
  <c r="U39" i="93" s="1"/>
  <c r="U40" i="93" s="1"/>
  <c r="U41" i="93" s="1"/>
  <c r="U43" i="93" s="1"/>
  <c r="U44" i="93" s="1"/>
  <c r="U45" i="93" s="1"/>
  <c r="U46" i="93" s="1"/>
  <c r="U48" i="93" s="1"/>
  <c r="U49" i="93" s="1"/>
  <c r="U50" i="93" s="1"/>
  <c r="U51" i="93" s="1"/>
  <c r="U53" i="93" s="1"/>
  <c r="U54" i="93" s="1"/>
  <c r="U55" i="93" s="1"/>
  <c r="U56" i="93" s="1"/>
  <c r="U58" i="93" s="1"/>
  <c r="U59" i="93" s="1"/>
  <c r="U60" i="93" s="1"/>
  <c r="U61" i="93" s="1"/>
  <c r="U63" i="93" s="1"/>
  <c r="U64" i="93" s="1"/>
  <c r="U65" i="93" s="1"/>
  <c r="U66" i="93" s="1"/>
  <c r="U68" i="93" s="1"/>
  <c r="U69" i="93" s="1"/>
  <c r="U70" i="93" s="1"/>
  <c r="U71" i="93" s="1"/>
  <c r="U73" i="93" s="1"/>
  <c r="U74" i="93" s="1"/>
  <c r="U75" i="93" s="1"/>
  <c r="U76" i="93" s="1"/>
  <c r="U78" i="93" s="1"/>
  <c r="U79" i="93" s="1"/>
  <c r="U80" i="93" s="1"/>
  <c r="U81" i="93" s="1"/>
  <c r="U83" i="93" s="1"/>
  <c r="U84" i="93" s="1"/>
  <c r="U85" i="93" s="1"/>
  <c r="U86" i="93" s="1"/>
  <c r="U88" i="93" s="1"/>
  <c r="U89" i="93" s="1"/>
  <c r="U90" i="93" s="1"/>
  <c r="U91" i="93" s="1"/>
  <c r="U93" i="93" s="1"/>
  <c r="U94" i="93" s="1"/>
  <c r="U95" i="93" s="1"/>
  <c r="U96" i="93" s="1"/>
  <c r="U98" i="93" s="1"/>
  <c r="U99" i="93" s="1"/>
  <c r="U100" i="93" s="1"/>
  <c r="U101" i="93" s="1"/>
  <c r="U103" i="93" s="1"/>
  <c r="U104" i="93" s="1"/>
  <c r="U105" i="93" s="1"/>
  <c r="U106" i="93" s="1"/>
  <c r="U108" i="93" s="1"/>
  <c r="U109" i="93" s="1"/>
  <c r="U110" i="93" s="1"/>
  <c r="U111" i="93" s="1"/>
  <c r="U113" i="93" s="1"/>
  <c r="U114" i="93" s="1"/>
  <c r="U115" i="93" s="1"/>
  <c r="U116" i="93" s="1"/>
  <c r="U118" i="93" s="1"/>
  <c r="U119" i="93" s="1"/>
  <c r="U120" i="93" s="1"/>
  <c r="U121" i="93" s="1"/>
  <c r="U123" i="93" s="1"/>
  <c r="U124" i="93" s="1"/>
  <c r="U125" i="93" s="1"/>
  <c r="U126" i="93" s="1"/>
  <c r="U128" i="93" s="1"/>
  <c r="U129" i="93" s="1"/>
  <c r="U130" i="93" s="1"/>
  <c r="U131" i="93" s="1"/>
  <c r="T13" i="93"/>
  <c r="S13" i="93"/>
  <c r="DD13" i="93" s="1"/>
  <c r="K13" i="93"/>
  <c r="K14" i="93" s="1"/>
  <c r="K15" i="93" s="1"/>
  <c r="K16" i="93" s="1"/>
  <c r="K18" i="93" s="1"/>
  <c r="K19" i="93" s="1"/>
  <c r="K20" i="93" s="1"/>
  <c r="K21" i="93" s="1"/>
  <c r="K23" i="93" s="1"/>
  <c r="K24" i="93" s="1"/>
  <c r="K25" i="93" s="1"/>
  <c r="K26" i="93" s="1"/>
  <c r="K28" i="93" s="1"/>
  <c r="K29" i="93" s="1"/>
  <c r="K30" i="93" s="1"/>
  <c r="K31" i="93" s="1"/>
  <c r="K33" i="93" s="1"/>
  <c r="K34" i="93" s="1"/>
  <c r="K35" i="93" s="1"/>
  <c r="K36" i="93" s="1"/>
  <c r="K38" i="93" s="1"/>
  <c r="K39" i="93" s="1"/>
  <c r="K40" i="93" s="1"/>
  <c r="K41" i="93" s="1"/>
  <c r="K43" i="93" s="1"/>
  <c r="K44" i="93" s="1"/>
  <c r="K45" i="93" s="1"/>
  <c r="K46" i="93" s="1"/>
  <c r="K48" i="93" s="1"/>
  <c r="K49" i="93" s="1"/>
  <c r="K50" i="93" s="1"/>
  <c r="K51" i="93" s="1"/>
  <c r="K53" i="93" s="1"/>
  <c r="K54" i="93" s="1"/>
  <c r="K55" i="93" s="1"/>
  <c r="K56" i="93" s="1"/>
  <c r="K58" i="93" s="1"/>
  <c r="K59" i="93" s="1"/>
  <c r="K60" i="93" s="1"/>
  <c r="K61" i="93" s="1"/>
  <c r="K63" i="93" s="1"/>
  <c r="K64" i="93" s="1"/>
  <c r="K65" i="93" s="1"/>
  <c r="K66" i="93" s="1"/>
  <c r="K68" i="93" s="1"/>
  <c r="K69" i="93" s="1"/>
  <c r="K70" i="93" s="1"/>
  <c r="K71" i="93" s="1"/>
  <c r="K73" i="93" s="1"/>
  <c r="K74" i="93" s="1"/>
  <c r="K75" i="93" s="1"/>
  <c r="K76" i="93" s="1"/>
  <c r="K78" i="93" s="1"/>
  <c r="K79" i="93" s="1"/>
  <c r="K80" i="93" s="1"/>
  <c r="K81" i="93" s="1"/>
  <c r="K83" i="93" s="1"/>
  <c r="K84" i="93" s="1"/>
  <c r="K85" i="93" s="1"/>
  <c r="K86" i="93" s="1"/>
  <c r="K88" i="93" s="1"/>
  <c r="K89" i="93" s="1"/>
  <c r="K90" i="93" s="1"/>
  <c r="K91" i="93" s="1"/>
  <c r="K93" i="93" s="1"/>
  <c r="K94" i="93" s="1"/>
  <c r="K95" i="93" s="1"/>
  <c r="K96" i="93" s="1"/>
  <c r="K98" i="93" s="1"/>
  <c r="K99" i="93" s="1"/>
  <c r="K100" i="93" s="1"/>
  <c r="K101" i="93" s="1"/>
  <c r="K103" i="93" s="1"/>
  <c r="K104" i="93" s="1"/>
  <c r="K105" i="93" s="1"/>
  <c r="K106" i="93" s="1"/>
  <c r="K108" i="93" s="1"/>
  <c r="K109" i="93" s="1"/>
  <c r="K110" i="93" s="1"/>
  <c r="K111" i="93" s="1"/>
  <c r="K113" i="93" s="1"/>
  <c r="K114" i="93" s="1"/>
  <c r="K115" i="93" s="1"/>
  <c r="K116" i="93" s="1"/>
  <c r="K118" i="93" s="1"/>
  <c r="K119" i="93" s="1"/>
  <c r="K120" i="93" s="1"/>
  <c r="K121" i="93" s="1"/>
  <c r="K123" i="93" s="1"/>
  <c r="K124" i="93" s="1"/>
  <c r="K125" i="93" s="1"/>
  <c r="K126" i="93" s="1"/>
  <c r="K128" i="93" s="1"/>
  <c r="K129" i="93" s="1"/>
  <c r="K130" i="93" s="1"/>
  <c r="K131" i="93" s="1"/>
  <c r="J13" i="93"/>
  <c r="I13" i="93"/>
  <c r="V9" i="93"/>
  <c r="AF9" i="93" s="1"/>
  <c r="AP9" i="93" s="1"/>
  <c r="AZ9" i="93" s="1"/>
  <c r="BJ9" i="93" s="1"/>
  <c r="BT9" i="93" s="1"/>
  <c r="CD9" i="93" s="1"/>
  <c r="CN9" i="93" s="1"/>
  <c r="CX9" i="93" s="1"/>
  <c r="DH9" i="93" s="1"/>
  <c r="DR9" i="93" s="1"/>
  <c r="EB9" i="93" s="1"/>
  <c r="EL9" i="93" s="1"/>
  <c r="L9" i="93"/>
  <c r="I9" i="93"/>
  <c r="S9" i="93" s="1"/>
  <c r="AC9" i="93" s="1"/>
  <c r="AM9" i="93" s="1"/>
  <c r="AW9" i="93" s="1"/>
  <c r="BG9" i="93" s="1"/>
  <c r="BQ9" i="93" s="1"/>
  <c r="CA9" i="93" s="1"/>
  <c r="CK9" i="93" s="1"/>
  <c r="CU9" i="93" s="1"/>
  <c r="DE9" i="93" s="1"/>
  <c r="DO9" i="93" s="1"/>
  <c r="DY9" i="93" s="1"/>
  <c r="EI9" i="93" s="1"/>
  <c r="ES9" i="93" s="1"/>
  <c r="S7" i="93"/>
  <c r="AC7" i="93" s="1"/>
  <c r="L7" i="93"/>
  <c r="V7" i="93" s="1"/>
  <c r="AF7" i="93" s="1"/>
  <c r="AP7" i="93" s="1"/>
  <c r="AZ7" i="93" s="1"/>
  <c r="BJ7" i="93" s="1"/>
  <c r="BT7" i="93" s="1"/>
  <c r="CD7" i="93" s="1"/>
  <c r="CN7" i="93" s="1"/>
  <c r="CX7" i="93" s="1"/>
  <c r="DH7" i="93" s="1"/>
  <c r="DR7" i="93" s="1"/>
  <c r="EB7" i="93" s="1"/>
  <c r="EL7" i="93" s="1"/>
  <c r="T4" i="93"/>
  <c r="AD4" i="93" s="1"/>
  <c r="AN4" i="93" s="1"/>
  <c r="AX4" i="93" s="1"/>
  <c r="BH4" i="93" s="1"/>
  <c r="BR4" i="93" s="1"/>
  <c r="CB4" i="93" s="1"/>
  <c r="CL4" i="93" s="1"/>
  <c r="CV4" i="93" s="1"/>
  <c r="DF4" i="93" s="1"/>
  <c r="DP4" i="93" s="1"/>
  <c r="DZ4" i="93" s="1"/>
  <c r="EJ4" i="93" s="1"/>
  <c r="ET4" i="93" s="1"/>
  <c r="T3" i="93"/>
  <c r="J3" i="93"/>
  <c r="T2" i="93"/>
  <c r="AD2" i="93" s="1"/>
  <c r="AN2" i="93" s="1"/>
  <c r="AX2" i="93" s="1"/>
  <c r="BH2" i="93" s="1"/>
  <c r="BR2" i="93" s="1"/>
  <c r="CB2" i="93" s="1"/>
  <c r="CL2" i="93" s="1"/>
  <c r="CV2" i="93" s="1"/>
  <c r="DF2" i="93" s="1"/>
  <c r="DP2" i="93" s="1"/>
  <c r="DZ2" i="93" s="1"/>
  <c r="EJ2" i="93" s="1"/>
  <c r="ET2" i="93" s="1"/>
  <c r="CU14" i="93" l="1"/>
  <c r="ES14" i="93"/>
  <c r="DY28" i="93"/>
  <c r="DO29" i="93"/>
  <c r="DY30" i="93"/>
  <c r="DO31" i="93"/>
  <c r="DZ51" i="93"/>
  <c r="ES53" i="93"/>
  <c r="CU55" i="93"/>
  <c r="DE56" i="93"/>
  <c r="DY56" i="93"/>
  <c r="DO58" i="93"/>
  <c r="EJ59" i="93"/>
  <c r="DO60" i="93"/>
  <c r="DF63" i="93"/>
  <c r="DO70" i="93"/>
  <c r="DA132" i="93"/>
  <c r="EM132" i="93"/>
  <c r="DO100" i="93"/>
  <c r="EN132" i="93"/>
  <c r="CQ132" i="93"/>
  <c r="EI46" i="93"/>
  <c r="EJ90" i="93"/>
  <c r="EJ94" i="93"/>
  <c r="AN132" i="93"/>
  <c r="CV18" i="93"/>
  <c r="DY19" i="93"/>
  <c r="EJ19" i="93"/>
  <c r="CV20" i="93"/>
  <c r="DY21" i="93"/>
  <c r="EJ21" i="93"/>
  <c r="DO23" i="93"/>
  <c r="CV23" i="93"/>
  <c r="DY24" i="93"/>
  <c r="EJ24" i="93"/>
  <c r="DO25" i="93"/>
  <c r="CV25" i="93"/>
  <c r="DY26" i="93"/>
  <c r="EJ26" i="93"/>
  <c r="DO41" i="93"/>
  <c r="CU44" i="93"/>
  <c r="DY50" i="93"/>
  <c r="DO51" i="93"/>
  <c r="CU63" i="93"/>
  <c r="ES63" i="93"/>
  <c r="CU65" i="93"/>
  <c r="DY113" i="93"/>
  <c r="CV116" i="93"/>
  <c r="EJ118" i="93"/>
  <c r="CV119" i="93"/>
  <c r="EJ103" i="93"/>
  <c r="ES105" i="93"/>
  <c r="CV114" i="93"/>
  <c r="CU20" i="93"/>
  <c r="CU23" i="93"/>
  <c r="CU25" i="93"/>
  <c r="CU39" i="93"/>
  <c r="CU41" i="93"/>
  <c r="DO43" i="93"/>
  <c r="ES116" i="93"/>
  <c r="CX132" i="93"/>
  <c r="ER132" i="93"/>
  <c r="ES69" i="93"/>
  <c r="DE70" i="93"/>
  <c r="ES71" i="93"/>
  <c r="ES104" i="93"/>
  <c r="E8" i="94"/>
  <c r="E12" i="94"/>
  <c r="B23" i="94"/>
  <c r="DF33" i="93"/>
  <c r="ET34" i="93"/>
  <c r="DY38" i="93"/>
  <c r="DO39" i="93"/>
  <c r="ES44" i="93"/>
  <c r="DE64" i="93"/>
  <c r="ES65" i="93"/>
  <c r="DE80" i="93"/>
  <c r="CU103" i="93"/>
  <c r="ES103" i="93"/>
  <c r="DF116" i="93"/>
  <c r="DO66" i="93"/>
  <c r="DY43" i="93"/>
  <c r="EJ43" i="93"/>
  <c r="DO44" i="93"/>
  <c r="CV44" i="93"/>
  <c r="DY45" i="93"/>
  <c r="ET45" i="93"/>
  <c r="DO65" i="93"/>
  <c r="DY71" i="93"/>
  <c r="DY16" i="93"/>
  <c r="DO34" i="93"/>
  <c r="DO120" i="93"/>
  <c r="DO130" i="93"/>
  <c r="CU111" i="93"/>
  <c r="DO64" i="93"/>
  <c r="DO69" i="93"/>
  <c r="CU108" i="93"/>
  <c r="CU13" i="93"/>
  <c r="ES13" i="93"/>
  <c r="DZ19" i="93"/>
  <c r="DY29" i="93"/>
  <c r="DY31" i="93"/>
  <c r="DO33" i="93"/>
  <c r="DY34" i="93"/>
  <c r="DO35" i="93"/>
  <c r="DY36" i="93"/>
  <c r="CU54" i="93"/>
  <c r="DO121" i="93"/>
  <c r="DY13" i="93"/>
  <c r="CV14" i="93"/>
  <c r="DP15" i="93"/>
  <c r="CU16" i="93"/>
  <c r="ES16" i="93"/>
  <c r="ET16" i="93"/>
  <c r="ET25" i="93"/>
  <c r="CU33" i="93"/>
  <c r="ES33" i="93"/>
  <c r="CU35" i="93"/>
  <c r="DF38" i="93"/>
  <c r="ET41" i="93"/>
  <c r="DY46" i="93"/>
  <c r="DY48" i="93"/>
  <c r="ES48" i="93"/>
  <c r="DP48" i="93"/>
  <c r="ES49" i="93"/>
  <c r="ET53" i="93"/>
  <c r="DY65" i="93"/>
  <c r="DY68" i="93"/>
  <c r="EJ68" i="93"/>
  <c r="DY70" i="93"/>
  <c r="EJ70" i="93"/>
  <c r="DO76" i="93"/>
  <c r="DP83" i="93"/>
  <c r="CU84" i="93"/>
  <c r="DP96" i="93"/>
  <c r="DF114" i="93"/>
  <c r="ES120" i="93"/>
  <c r="DC132" i="93"/>
  <c r="EI13" i="93"/>
  <c r="DY15" i="93"/>
  <c r="DZ29" i="93"/>
  <c r="DZ31" i="93"/>
  <c r="DZ36" i="93"/>
  <c r="DP38" i="93"/>
  <c r="ES39" i="93"/>
  <c r="DE40" i="93"/>
  <c r="DY44" i="93"/>
  <c r="DE55" i="93"/>
  <c r="ES56" i="93"/>
  <c r="DY58" i="93"/>
  <c r="DY59" i="93"/>
  <c r="CV59" i="93"/>
  <c r="DY60" i="93"/>
  <c r="DZ61" i="93"/>
  <c r="ET65" i="93"/>
  <c r="ET70" i="93"/>
  <c r="ET75" i="93"/>
  <c r="DF80" i="93"/>
  <c r="DZ83" i="93"/>
  <c r="DZ85" i="93"/>
  <c r="DZ90" i="93"/>
  <c r="EJ96" i="93"/>
  <c r="ES98" i="93"/>
  <c r="ES100" i="93"/>
  <c r="CV100" i="93"/>
  <c r="EJ29" i="93"/>
  <c r="DZ38" i="93"/>
  <c r="EJ50" i="93"/>
  <c r="DZ55" i="93"/>
  <c r="DE69" i="93"/>
  <c r="DP80" i="93"/>
  <c r="DZ104" i="93"/>
  <c r="DZ109" i="93"/>
  <c r="ES113" i="93"/>
  <c r="ES115" i="93"/>
  <c r="DP116" i="93"/>
  <c r="CU128" i="93"/>
  <c r="DY129" i="93"/>
  <c r="BG132" i="93"/>
  <c r="AB27" i="94" s="1"/>
  <c r="DF35" i="93"/>
  <c r="ET36" i="93"/>
  <c r="EJ38" i="93"/>
  <c r="DF49" i="93"/>
  <c r="ET50" i="93"/>
  <c r="EJ53" i="93"/>
  <c r="EJ55" i="93"/>
  <c r="DE58" i="93"/>
  <c r="ET61" i="93"/>
  <c r="DZ69" i="93"/>
  <c r="DZ71" i="93"/>
  <c r="DF73" i="93"/>
  <c r="ET90" i="93"/>
  <c r="ET94" i="93"/>
  <c r="ET96" i="93"/>
  <c r="CV98" i="93"/>
  <c r="EJ101" i="93"/>
  <c r="DY106" i="93"/>
  <c r="CV108" i="93"/>
  <c r="DY109" i="93"/>
  <c r="DE110" i="93"/>
  <c r="CV110" i="93"/>
  <c r="DY111" i="93"/>
  <c r="DF18" i="93"/>
  <c r="ET19" i="93"/>
  <c r="DF20" i="93"/>
  <c r="ET21" i="93"/>
  <c r="DF25" i="93"/>
  <c r="ET26" i="93"/>
  <c r="DP28" i="93"/>
  <c r="DP30" i="93"/>
  <c r="ES31" i="93"/>
  <c r="DP33" i="93"/>
  <c r="CU34" i="93"/>
  <c r="ES34" i="93"/>
  <c r="DP35" i="93"/>
  <c r="CU36" i="93"/>
  <c r="ES36" i="93"/>
  <c r="ET38" i="93"/>
  <c r="DP51" i="93"/>
  <c r="ET55" i="93"/>
  <c r="CV63" i="93"/>
  <c r="DY64" i="93"/>
  <c r="DF65" i="93"/>
  <c r="DO68" i="93"/>
  <c r="EJ71" i="93"/>
  <c r="DO73" i="93"/>
  <c r="DY74" i="93"/>
  <c r="DO75" i="93"/>
  <c r="DY76" i="93"/>
  <c r="DY78" i="93"/>
  <c r="DO81" i="93"/>
  <c r="ES83" i="93"/>
  <c r="DE89" i="93"/>
  <c r="DE91" i="93"/>
  <c r="DE93" i="93"/>
  <c r="DY93" i="93"/>
  <c r="CU94" i="93"/>
  <c r="ES94" i="93"/>
  <c r="DP98" i="93"/>
  <c r="ET111" i="93"/>
  <c r="DY114" i="93"/>
  <c r="DY119" i="93"/>
  <c r="DZ124" i="93"/>
  <c r="CA132" i="93"/>
  <c r="CU19" i="93"/>
  <c r="CU21" i="93"/>
  <c r="DZ84" i="93"/>
  <c r="DZ93" i="93"/>
  <c r="DZ100" i="93"/>
  <c r="DP108" i="93"/>
  <c r="ES111" i="93"/>
  <c r="DF113" i="93"/>
  <c r="ET121" i="93"/>
  <c r="CV125" i="93"/>
  <c r="EJ126" i="93"/>
  <c r="ES131" i="93"/>
  <c r="DI132" i="93"/>
  <c r="CL132" i="93"/>
  <c r="CV29" i="93"/>
  <c r="CV31" i="93"/>
  <c r="DZ39" i="93"/>
  <c r="DP46" i="93"/>
  <c r="ET49" i="93"/>
  <c r="DF60" i="93"/>
  <c r="ES74" i="93"/>
  <c r="ES80" i="93"/>
  <c r="DY84" i="93"/>
  <c r="DY89" i="93"/>
  <c r="EJ93" i="93"/>
  <c r="DY94" i="93"/>
  <c r="DY95" i="93"/>
  <c r="DO96" i="93"/>
  <c r="DZ105" i="93"/>
  <c r="CV111" i="93"/>
  <c r="DE113" i="93"/>
  <c r="DZ118" i="93"/>
  <c r="CU119" i="93"/>
  <c r="ES119" i="93"/>
  <c r="ES121" i="93"/>
  <c r="ET126" i="93"/>
  <c r="DP128" i="93"/>
  <c r="CU129" i="93"/>
  <c r="ES129" i="93"/>
  <c r="DP130" i="93"/>
  <c r="DZ130" i="93"/>
  <c r="DE15" i="93"/>
  <c r="DY18" i="93"/>
  <c r="EJ18" i="93"/>
  <c r="DO19" i="93"/>
  <c r="DY20" i="93"/>
  <c r="EJ20" i="93"/>
  <c r="DO21" i="93"/>
  <c r="DO24" i="93"/>
  <c r="DO26" i="93"/>
  <c r="DO38" i="93"/>
  <c r="CV38" i="93"/>
  <c r="DY39" i="93"/>
  <c r="CU45" i="93"/>
  <c r="DZ46" i="93"/>
  <c r="DO53" i="93"/>
  <c r="DF53" i="93"/>
  <c r="DY54" i="93"/>
  <c r="EJ54" i="93"/>
  <c r="CU59" i="93"/>
  <c r="DE60" i="93"/>
  <c r="DZ68" i="93"/>
  <c r="EJ79" i="93"/>
  <c r="ET86" i="93"/>
  <c r="ET95" i="93"/>
  <c r="DF96" i="93"/>
  <c r="DY98" i="93"/>
  <c r="ES110" i="93"/>
  <c r="EJ130" i="93"/>
  <c r="AD132" i="93"/>
  <c r="DS132" i="93"/>
  <c r="CV22" i="93"/>
  <c r="ET13" i="93"/>
  <c r="EJ15" i="93"/>
  <c r="DO16" i="93"/>
  <c r="CV16" i="93"/>
  <c r="DP18" i="93"/>
  <c r="ES19" i="93"/>
  <c r="DP20" i="93"/>
  <c r="ES21" i="93"/>
  <c r="AE5" i="94"/>
  <c r="DF23" i="93"/>
  <c r="ET24" i="93"/>
  <c r="CV28" i="93"/>
  <c r="CV30" i="93"/>
  <c r="EJ31" i="93"/>
  <c r="DZ34" i="93"/>
  <c r="AB8" i="94"/>
  <c r="EM37" i="93"/>
  <c r="ES38" i="93"/>
  <c r="EJ39" i="93"/>
  <c r="CV40" i="93"/>
  <c r="DF40" i="93"/>
  <c r="DP40" i="93"/>
  <c r="ES41" i="93"/>
  <c r="X39" i="94"/>
  <c r="CL42" i="93"/>
  <c r="AE39" i="94" s="1"/>
  <c r="ET43" i="93"/>
  <c r="DF44" i="93"/>
  <c r="EJ46" i="93"/>
  <c r="ET46" i="93"/>
  <c r="AB10" i="94"/>
  <c r="DZ48" i="93"/>
  <c r="EJ51" i="93"/>
  <c r="AD42" i="94"/>
  <c r="CV60" i="93"/>
  <c r="CS62" i="93"/>
  <c r="AC13" i="94"/>
  <c r="DP66" i="93"/>
  <c r="DZ66" i="93"/>
  <c r="CZ67" i="93"/>
  <c r="CQ67" i="93"/>
  <c r="CV70" i="93"/>
  <c r="CX77" i="93"/>
  <c r="CU80" i="93"/>
  <c r="ET80" i="93"/>
  <c r="DP81" i="93"/>
  <c r="CO82" i="93"/>
  <c r="EJ84" i="93"/>
  <c r="CV85" i="93"/>
  <c r="AA19" i="94"/>
  <c r="AB19" i="94"/>
  <c r="EN92" i="93"/>
  <c r="DP93" i="93"/>
  <c r="CV94" i="93"/>
  <c r="EJ95" i="93"/>
  <c r="DZ96" i="93"/>
  <c r="DL97" i="93"/>
  <c r="EE102" i="93"/>
  <c r="ET106" i="93"/>
  <c r="W23" i="94"/>
  <c r="DP115" i="93"/>
  <c r="ET116" i="93"/>
  <c r="AA54" i="94"/>
  <c r="CZ117" i="93"/>
  <c r="EH117" i="93"/>
  <c r="EI119" i="93"/>
  <c r="DJ127" i="93"/>
  <c r="DP14" i="93"/>
  <c r="CU15" i="93"/>
  <c r="ES15" i="93"/>
  <c r="ET15" i="93"/>
  <c r="CN17" i="93"/>
  <c r="DS17" i="93"/>
  <c r="EP17" i="93"/>
  <c r="DZ18" i="93"/>
  <c r="DZ20" i="93"/>
  <c r="DP22" i="93"/>
  <c r="DE23" i="93"/>
  <c r="DP23" i="93"/>
  <c r="CU24" i="93"/>
  <c r="ES24" i="93"/>
  <c r="DP25" i="93"/>
  <c r="CU26" i="93"/>
  <c r="ES26" i="93"/>
  <c r="X36" i="94"/>
  <c r="DU27" i="93"/>
  <c r="ER27" i="93"/>
  <c r="CL27" i="93"/>
  <c r="AE36" i="94" s="1"/>
  <c r="DF28" i="93"/>
  <c r="ET29" i="93"/>
  <c r="DF30" i="93"/>
  <c r="ET31" i="93"/>
  <c r="DV32" i="93"/>
  <c r="AC7" i="94"/>
  <c r="CV33" i="93"/>
  <c r="EJ34" i="93"/>
  <c r="CV35" i="93"/>
  <c r="EJ36" i="93"/>
  <c r="CR37" i="93"/>
  <c r="CO37" i="93"/>
  <c r="ET39" i="93"/>
  <c r="DZ40" i="93"/>
  <c r="CP42" i="93"/>
  <c r="DU42" i="93"/>
  <c r="CT42" i="93"/>
  <c r="EB42" i="93"/>
  <c r="CU43" i="93"/>
  <c r="ES43" i="93"/>
  <c r="DP44" i="93"/>
  <c r="DZ44" i="93"/>
  <c r="EJ44" i="93"/>
  <c r="CV45" i="93"/>
  <c r="EE47" i="93"/>
  <c r="EJ48" i="93"/>
  <c r="DO49" i="93"/>
  <c r="CU50" i="93"/>
  <c r="ES50" i="93"/>
  <c r="DY51" i="93"/>
  <c r="DW52" i="93"/>
  <c r="AD11" i="94"/>
  <c r="ES54" i="93"/>
  <c r="EI55" i="93"/>
  <c r="CT57" i="93"/>
  <c r="EG57" i="93"/>
  <c r="DW62" i="93"/>
  <c r="EF67" i="93"/>
  <c r="DD67" i="93"/>
  <c r="EJ69" i="93"/>
  <c r="DP70" i="93"/>
  <c r="CV71" i="93"/>
  <c r="ES75" i="93"/>
  <c r="DP76" i="93"/>
  <c r="DZ76" i="93"/>
  <c r="DV77" i="93"/>
  <c r="DM77" i="93"/>
  <c r="CV78" i="93"/>
  <c r="DZ81" i="93"/>
  <c r="CV86" i="93"/>
  <c r="EC87" i="93"/>
  <c r="DK87" i="93"/>
  <c r="DF88" i="93"/>
  <c r="EI91" i="93"/>
  <c r="DZ91" i="93"/>
  <c r="CS92" i="93"/>
  <c r="DA97" i="93"/>
  <c r="DE101" i="93"/>
  <c r="CV101" i="93"/>
  <c r="DK102" i="93"/>
  <c r="DF105" i="93"/>
  <c r="W52" i="94"/>
  <c r="Y52" i="94"/>
  <c r="AB52" i="94"/>
  <c r="DX112" i="93"/>
  <c r="CX112" i="93"/>
  <c r="EM112" i="93"/>
  <c r="AB24" i="94"/>
  <c r="CX117" i="93"/>
  <c r="EG117" i="93"/>
  <c r="EJ119" i="93"/>
  <c r="CV120" i="93"/>
  <c r="CU121" i="93"/>
  <c r="DL122" i="93"/>
  <c r="DF124" i="93"/>
  <c r="EJ124" i="93"/>
  <c r="DI127" i="93"/>
  <c r="EJ128" i="93"/>
  <c r="DO131" i="93"/>
  <c r="EG132" i="93"/>
  <c r="DY14" i="93"/>
  <c r="DZ14" i="93"/>
  <c r="DE16" i="93"/>
  <c r="CV19" i="93"/>
  <c r="CV21" i="93"/>
  <c r="DZ23" i="93"/>
  <c r="DZ25" i="93"/>
  <c r="DY40" i="93"/>
  <c r="EJ40" i="93"/>
  <c r="CV41" i="93"/>
  <c r="Y39" i="94"/>
  <c r="ET44" i="93"/>
  <c r="DF45" i="93"/>
  <c r="CU46" i="93"/>
  <c r="ES46" i="93"/>
  <c r="ET48" i="93"/>
  <c r="DU52" i="93"/>
  <c r="EC57" i="93"/>
  <c r="DP60" i="93"/>
  <c r="DF61" i="93"/>
  <c r="EH62" i="93"/>
  <c r="EJ63" i="93"/>
  <c r="DF64" i="93"/>
  <c r="DY66" i="93"/>
  <c r="ET66" i="93"/>
  <c r="EI69" i="93"/>
  <c r="DY73" i="93"/>
  <c r="ET73" i="93"/>
  <c r="DF74" i="93"/>
  <c r="ET76" i="93"/>
  <c r="EQ77" i="93"/>
  <c r="DP78" i="93"/>
  <c r="CV79" i="93"/>
  <c r="ET81" i="93"/>
  <c r="CY82" i="93"/>
  <c r="ER82" i="93"/>
  <c r="CL82" i="93"/>
  <c r="AE47" i="94" s="1"/>
  <c r="DE85" i="93"/>
  <c r="DF86" i="93"/>
  <c r="EJ86" i="93"/>
  <c r="AA48" i="94"/>
  <c r="DE88" i="93"/>
  <c r="DP88" i="93"/>
  <c r="DZ88" i="93"/>
  <c r="EI93" i="93"/>
  <c r="DN97" i="93"/>
  <c r="EM97" i="93"/>
  <c r="DO99" i="93"/>
  <c r="EJ100" i="93"/>
  <c r="EO102" i="93"/>
  <c r="EP102" i="93"/>
  <c r="ET104" i="93"/>
  <c r="EI105" i="93"/>
  <c r="DR107" i="93"/>
  <c r="DS107" i="93"/>
  <c r="EO107" i="93"/>
  <c r="ES108" i="93"/>
  <c r="EI110" i="93"/>
  <c r="EJ110" i="93"/>
  <c r="DV112" i="93"/>
  <c r="AC23" i="94"/>
  <c r="EC112" i="93"/>
  <c r="DY115" i="93"/>
  <c r="AB54" i="94"/>
  <c r="ET119" i="93"/>
  <c r="DF120" i="93"/>
  <c r="DZ120" i="93"/>
  <c r="Y55" i="94"/>
  <c r="DS122" i="93"/>
  <c r="AB25" i="94"/>
  <c r="ER122" i="93"/>
  <c r="DF123" i="93"/>
  <c r="EI125" i="93"/>
  <c r="ES126" i="93"/>
  <c r="AA56" i="94"/>
  <c r="CP127" i="93"/>
  <c r="AE26" i="94"/>
  <c r="EH127" i="93"/>
  <c r="ES128" i="93"/>
  <c r="DO129" i="93"/>
  <c r="DY130" i="93"/>
  <c r="ET130" i="93"/>
  <c r="CV13" i="93"/>
  <c r="EJ14" i="93"/>
  <c r="CV15" i="93"/>
  <c r="DP16" i="93"/>
  <c r="AA4" i="94"/>
  <c r="EN17" i="93"/>
  <c r="ET18" i="93"/>
  <c r="DF19" i="93"/>
  <c r="ET20" i="93"/>
  <c r="DF21" i="93"/>
  <c r="Z35" i="94"/>
  <c r="EO22" i="93"/>
  <c r="DY23" i="93"/>
  <c r="EJ23" i="93"/>
  <c r="CV24" i="93"/>
  <c r="DY25" i="93"/>
  <c r="EJ25" i="93"/>
  <c r="CV26" i="93"/>
  <c r="DD27" i="93"/>
  <c r="CN27" i="93"/>
  <c r="DS27" i="93"/>
  <c r="EP27" i="93"/>
  <c r="DZ28" i="93"/>
  <c r="DZ30" i="93"/>
  <c r="DV37" i="93"/>
  <c r="AE8" i="94"/>
  <c r="ET40" i="93"/>
  <c r="DF41" i="93"/>
  <c r="AA9" i="94"/>
  <c r="DJ42" i="93"/>
  <c r="AE9" i="94"/>
  <c r="CV43" i="93"/>
  <c r="CT47" i="93"/>
  <c r="AA10" i="94"/>
  <c r="EM47" i="93"/>
  <c r="CU48" i="93"/>
  <c r="DZ49" i="93"/>
  <c r="CV50" i="93"/>
  <c r="CU51" i="93"/>
  <c r="ES51" i="93"/>
  <c r="CO52" i="93"/>
  <c r="DZ53" i="93"/>
  <c r="CV54" i="93"/>
  <c r="ES55" i="93"/>
  <c r="CU56" i="93"/>
  <c r="X42" i="94"/>
  <c r="EB57" i="93"/>
  <c r="ES58" i="93"/>
  <c r="DE61" i="93"/>
  <c r="DU62" i="93"/>
  <c r="DY63" i="93"/>
  <c r="EI64" i="93"/>
  <c r="DZ64" i="93"/>
  <c r="CV65" i="93"/>
  <c r="W44" i="94"/>
  <c r="DK67" i="93"/>
  <c r="EI70" i="93"/>
  <c r="DJ72" i="93"/>
  <c r="DP74" i="93"/>
  <c r="DZ74" i="93"/>
  <c r="DY75" i="93"/>
  <c r="EJ78" i="93"/>
  <c r="ET78" i="93"/>
  <c r="DF79" i="93"/>
  <c r="X47" i="94"/>
  <c r="EE82" i="93"/>
  <c r="DY83" i="93"/>
  <c r="CV83" i="93"/>
  <c r="DY86" i="93"/>
  <c r="DE86" i="93"/>
  <c r="DZ86" i="93"/>
  <c r="DB87" i="93"/>
  <c r="CT87" i="93"/>
  <c r="DH87" i="93"/>
  <c r="DL87" i="93"/>
  <c r="EJ88" i="93"/>
  <c r="DY91" i="93"/>
  <c r="DC92" i="93"/>
  <c r="DO95" i="93"/>
  <c r="CL97" i="93"/>
  <c r="AE50" i="94" s="1"/>
  <c r="DY101" i="93"/>
  <c r="EI101" i="93"/>
  <c r="DD107" i="93"/>
  <c r="ET108" i="93"/>
  <c r="CU109" i="93"/>
  <c r="ES109" i="93"/>
  <c r="ET110" i="93"/>
  <c r="CP112" i="93"/>
  <c r="CL112" i="93"/>
  <c r="AE53" i="94" s="1"/>
  <c r="CU113" i="93"/>
  <c r="CU114" i="93"/>
  <c r="EJ114" i="93"/>
  <c r="DW117" i="93"/>
  <c r="DP120" i="93"/>
  <c r="EJ120" i="93"/>
  <c r="AD55" i="94"/>
  <c r="DP123" i="93"/>
  <c r="ES124" i="93"/>
  <c r="DZ125" i="93"/>
  <c r="DP126" i="93"/>
  <c r="X26" i="94"/>
  <c r="AA26" i="94"/>
  <c r="ED127" i="93"/>
  <c r="ET128" i="93"/>
  <c r="DF129" i="93"/>
  <c r="DE131" i="93"/>
  <c r="DP131" i="93"/>
  <c r="ET14" i="93"/>
  <c r="DZ16" i="93"/>
  <c r="AB4" i="94"/>
  <c r="CU18" i="93"/>
  <c r="ES18" i="93"/>
  <c r="DP19" i="93"/>
  <c r="ES20" i="93"/>
  <c r="DP21" i="93"/>
  <c r="AA5" i="94"/>
  <c r="ET23" i="93"/>
  <c r="DF24" i="93"/>
  <c r="DF26" i="93"/>
  <c r="EJ28" i="93"/>
  <c r="EJ30" i="93"/>
  <c r="DZ33" i="93"/>
  <c r="DZ35" i="93"/>
  <c r="CV39" i="93"/>
  <c r="DP41" i="93"/>
  <c r="AA39" i="94"/>
  <c r="DF43" i="93"/>
  <c r="DZ45" i="93"/>
  <c r="CV46" i="93"/>
  <c r="EJ49" i="93"/>
  <c r="DF50" i="93"/>
  <c r="Y41" i="94"/>
  <c r="DF54" i="93"/>
  <c r="W12" i="94"/>
  <c r="DS57" i="93"/>
  <c r="AC12" i="94"/>
  <c r="D26" i="94" s="1"/>
  <c r="ES59" i="93"/>
  <c r="EJ61" i="93"/>
  <c r="DP65" i="93"/>
  <c r="DF68" i="93"/>
  <c r="AD15" i="94"/>
  <c r="DF75" i="93"/>
  <c r="W46" i="94"/>
  <c r="DS77" i="93"/>
  <c r="EO77" i="93"/>
  <c r="CR77" i="93"/>
  <c r="EI78" i="93"/>
  <c r="DP79" i="93"/>
  <c r="DO80" i="93"/>
  <c r="CV80" i="93"/>
  <c r="EP82" i="93"/>
  <c r="DF83" i="93"/>
  <c r="ES84" i="93"/>
  <c r="DP86" i="93"/>
  <c r="EO87" i="93"/>
  <c r="EI88" i="93"/>
  <c r="EI89" i="93"/>
  <c r="DP89" i="93"/>
  <c r="CV90" i="93"/>
  <c r="CY92" i="93"/>
  <c r="EH92" i="93"/>
  <c r="DY96" i="93"/>
  <c r="DZ101" i="93"/>
  <c r="DN107" i="93"/>
  <c r="DZ108" i="93"/>
  <c r="EI111" i="93"/>
  <c r="X53" i="94"/>
  <c r="EE112" i="93"/>
  <c r="EI118" i="93"/>
  <c r="AC25" i="94"/>
  <c r="DZ123" i="93"/>
  <c r="DY125" i="93"/>
  <c r="EJ125" i="93"/>
  <c r="CV126" i="93"/>
  <c r="DZ126" i="93"/>
  <c r="AC56" i="94"/>
  <c r="DZ128" i="93"/>
  <c r="DE129" i="93"/>
  <c r="EI129" i="93"/>
  <c r="DP129" i="93"/>
  <c r="ES130" i="93"/>
  <c r="DZ131" i="93"/>
  <c r="S132" i="93"/>
  <c r="W27" i="94" s="1"/>
  <c r="CS132" i="93"/>
  <c r="BR132" i="93"/>
  <c r="AD57" i="94" s="1"/>
  <c r="EJ16" i="93"/>
  <c r="DW17" i="93"/>
  <c r="EL17" i="93"/>
  <c r="DZ21" i="93"/>
  <c r="AB5" i="94"/>
  <c r="ES23" i="93"/>
  <c r="DE24" i="93"/>
  <c r="DP24" i="93"/>
  <c r="ES25" i="93"/>
  <c r="DP26" i="93"/>
  <c r="AA6" i="94"/>
  <c r="ET28" i="93"/>
  <c r="DF29" i="93"/>
  <c r="ET30" i="93"/>
  <c r="DF31" i="93"/>
  <c r="AA7" i="94"/>
  <c r="DY33" i="93"/>
  <c r="EJ33" i="93"/>
  <c r="CV34" i="93"/>
  <c r="DY35" i="93"/>
  <c r="EJ35" i="93"/>
  <c r="DO36" i="93"/>
  <c r="CV36" i="93"/>
  <c r="Y38" i="94"/>
  <c r="DF39" i="93"/>
  <c r="DZ41" i="93"/>
  <c r="DX42" i="93"/>
  <c r="AB9" i="94"/>
  <c r="EM42" i="93"/>
  <c r="DP43" i="93"/>
  <c r="DF46" i="93"/>
  <c r="DL47" i="93"/>
  <c r="CR47" i="93"/>
  <c r="CV47" i="93" s="1"/>
  <c r="DW47" i="93"/>
  <c r="AC10" i="94"/>
  <c r="DD47" i="93"/>
  <c r="CV48" i="93"/>
  <c r="DY49" i="93"/>
  <c r="DP50" i="93"/>
  <c r="DZ50" i="93"/>
  <c r="CV51" i="93"/>
  <c r="DS52" i="93"/>
  <c r="DY53" i="93"/>
  <c r="DP54" i="93"/>
  <c r="DZ54" i="93"/>
  <c r="DO55" i="93"/>
  <c r="CV55" i="93"/>
  <c r="EI61" i="93"/>
  <c r="DH62" i="93"/>
  <c r="CU64" i="93"/>
  <c r="ET64" i="93"/>
  <c r="AB14" i="94"/>
  <c r="ET71" i="93"/>
  <c r="ET74" i="93"/>
  <c r="DP75" i="93"/>
  <c r="Z46" i="94"/>
  <c r="DJ82" i="93"/>
  <c r="AC18" i="94"/>
  <c r="EG87" i="93"/>
  <c r="ET88" i="93"/>
  <c r="DZ89" i="93"/>
  <c r="EJ89" i="93"/>
  <c r="ES91" i="93"/>
  <c r="EE92" i="93"/>
  <c r="DZ94" i="93"/>
  <c r="DZ99" i="93"/>
  <c r="DF100" i="93"/>
  <c r="CZ102" i="93"/>
  <c r="DO103" i="93"/>
  <c r="CV103" i="93"/>
  <c r="DE104" i="93"/>
  <c r="ET105" i="93"/>
  <c r="EL107" i="93"/>
  <c r="DH107" i="93"/>
  <c r="EJ108" i="93"/>
  <c r="DO109" i="93"/>
  <c r="AA53" i="94"/>
  <c r="CS112" i="93"/>
  <c r="CV113" i="93"/>
  <c r="DP114" i="93"/>
  <c r="CO117" i="93"/>
  <c r="CV121" i="93"/>
  <c r="DY123" i="93"/>
  <c r="CV124" i="93"/>
  <c r="ET125" i="93"/>
  <c r="DF126" i="93"/>
  <c r="DW127" i="93"/>
  <c r="CV128" i="93"/>
  <c r="DY131" i="93"/>
  <c r="EC132" i="93"/>
  <c r="DJ132" i="93"/>
  <c r="DN132" i="93"/>
  <c r="DP13" i="93"/>
  <c r="DZ13" i="93"/>
  <c r="DV17" i="93"/>
  <c r="DW22" i="93"/>
  <c r="DZ24" i="93"/>
  <c r="DZ26" i="93"/>
  <c r="AB6" i="94"/>
  <c r="EM27" i="93"/>
  <c r="CU28" i="93"/>
  <c r="ES28" i="93"/>
  <c r="DP29" i="93"/>
  <c r="CU30" i="93"/>
  <c r="ES30" i="93"/>
  <c r="DE31" i="93"/>
  <c r="DP31" i="93"/>
  <c r="AA37" i="94"/>
  <c r="ET33" i="93"/>
  <c r="DF34" i="93"/>
  <c r="ET35" i="93"/>
  <c r="DF36" i="93"/>
  <c r="Z38" i="94"/>
  <c r="EO37" i="93"/>
  <c r="DE39" i="93"/>
  <c r="DP39" i="93"/>
  <c r="ES40" i="93"/>
  <c r="DY41" i="93"/>
  <c r="EJ41" i="93"/>
  <c r="CZ42" i="93"/>
  <c r="EL42" i="93"/>
  <c r="ET42" i="93" s="1"/>
  <c r="EH42" i="93"/>
  <c r="DZ43" i="93"/>
  <c r="ER47" i="93"/>
  <c r="DF48" i="93"/>
  <c r="DO50" i="93"/>
  <c r="DF51" i="93"/>
  <c r="ET54" i="93"/>
  <c r="DP55" i="93"/>
  <c r="AB12" i="94"/>
  <c r="AE12" i="94"/>
  <c r="E26" i="94" s="1"/>
  <c r="CU58" i="93"/>
  <c r="DF59" i="93"/>
  <c r="CY62" i="93"/>
  <c r="DX67" i="93"/>
  <c r="EE67" i="93"/>
  <c r="DF69" i="93"/>
  <c r="ES70" i="93"/>
  <c r="DC77" i="93"/>
  <c r="DN77" i="93"/>
  <c r="AB16" i="94"/>
  <c r="EM77" i="93"/>
  <c r="ET79" i="93"/>
  <c r="CV81" i="93"/>
  <c r="EN82" i="93"/>
  <c r="ED82" i="93"/>
  <c r="ES85" i="93"/>
  <c r="AE18" i="94"/>
  <c r="DP90" i="93"/>
  <c r="DT92" i="93"/>
  <c r="DF95" i="93"/>
  <c r="ES96" i="93"/>
  <c r="ED97" i="93"/>
  <c r="AC51" i="94"/>
  <c r="DF104" i="93"/>
  <c r="DP106" i="93"/>
  <c r="DZ106" i="93"/>
  <c r="DV107" i="93"/>
  <c r="DF109" i="93"/>
  <c r="DP113" i="93"/>
  <c r="ET120" i="93"/>
  <c r="DF121" i="93"/>
  <c r="DP121" i="93"/>
  <c r="CZ122" i="93"/>
  <c r="DW122" i="93"/>
  <c r="AE25" i="94"/>
  <c r="ET123" i="93"/>
  <c r="DP124" i="93"/>
  <c r="ET124" i="93"/>
  <c r="CU125" i="93"/>
  <c r="ES125" i="93"/>
  <c r="EI126" i="93"/>
  <c r="EQ127" i="93"/>
  <c r="DE128" i="93"/>
  <c r="CV130" i="93"/>
  <c r="AC132" i="93"/>
  <c r="Y27" i="94" s="1"/>
  <c r="DV132" i="93"/>
  <c r="DO13" i="93"/>
  <c r="EJ13" i="93"/>
  <c r="DF14" i="93"/>
  <c r="DZ15" i="93"/>
  <c r="AE6" i="94"/>
  <c r="AB37" i="94"/>
  <c r="DP34" i="93"/>
  <c r="ES35" i="93"/>
  <c r="DP36" i="93"/>
  <c r="AA8" i="94"/>
  <c r="EF42" i="93"/>
  <c r="AB11" i="94"/>
  <c r="DX57" i="93"/>
  <c r="CX57" i="93"/>
  <c r="DP59" i="93"/>
  <c r="ES61" i="93"/>
  <c r="Z43" i="94"/>
  <c r="DF66" i="93"/>
  <c r="Y14" i="94"/>
  <c r="DP69" i="93"/>
  <c r="CN72" i="93"/>
  <c r="DP73" i="93"/>
  <c r="CU75" i="93"/>
  <c r="EJ75" i="93"/>
  <c r="CV76" i="93"/>
  <c r="DB77" i="93"/>
  <c r="EL77" i="93"/>
  <c r="AC16" i="94"/>
  <c r="DH77" i="93"/>
  <c r="ES78" i="93"/>
  <c r="EJ80" i="93"/>
  <c r="DF81" i="93"/>
  <c r="CS82" i="93"/>
  <c r="AB17" i="94"/>
  <c r="CU83" i="93"/>
  <c r="DF84" i="93"/>
  <c r="ES86" i="93"/>
  <c r="CP87" i="93"/>
  <c r="ES95" i="93"/>
  <c r="DS97" i="93"/>
  <c r="DF98" i="93"/>
  <c r="EJ98" i="93"/>
  <c r="DP100" i="93"/>
  <c r="CU101" i="93"/>
  <c r="CP102" i="93"/>
  <c r="DV102" i="93"/>
  <c r="DP104" i="93"/>
  <c r="EJ106" i="93"/>
  <c r="EF107" i="93"/>
  <c r="DM107" i="93"/>
  <c r="ER107" i="93"/>
  <c r="DP109" i="93"/>
  <c r="CT112" i="93"/>
  <c r="EP112" i="93"/>
  <c r="DC112" i="93"/>
  <c r="EI113" i="93"/>
  <c r="ET113" i="93"/>
  <c r="DF115" i="93"/>
  <c r="CN117" i="93"/>
  <c r="AA24" i="94"/>
  <c r="DP118" i="93"/>
  <c r="ET118" i="93"/>
  <c r="DF119" i="93"/>
  <c r="DY121" i="93"/>
  <c r="DE121" i="93"/>
  <c r="EJ121" i="93"/>
  <c r="EG122" i="93"/>
  <c r="AC55" i="94"/>
  <c r="ES123" i="93"/>
  <c r="DF128" i="93"/>
  <c r="ET129" i="93"/>
  <c r="DF130" i="93"/>
  <c r="CU131" i="93"/>
  <c r="T132" i="93"/>
  <c r="W4" i="94"/>
  <c r="AD7" i="94"/>
  <c r="ES32" i="93"/>
  <c r="Z8" i="94"/>
  <c r="DY37" i="93"/>
  <c r="AD8" i="94"/>
  <c r="ES37" i="93"/>
  <c r="W9" i="94"/>
  <c r="Y9" i="94"/>
  <c r="CV17" i="93"/>
  <c r="Z4" i="94"/>
  <c r="DY17" i="93"/>
  <c r="W6" i="94"/>
  <c r="DO27" i="93"/>
  <c r="AM7" i="93"/>
  <c r="AD3" i="93"/>
  <c r="W7" i="94"/>
  <c r="CV27" i="93"/>
  <c r="Z6" i="94"/>
  <c r="DY27" i="93"/>
  <c r="DF13" i="93"/>
  <c r="DF15" i="93"/>
  <c r="CV32" i="93"/>
  <c r="DP37" i="93"/>
  <c r="Z7" i="94"/>
  <c r="AD5" i="94"/>
  <c r="ES22" i="93"/>
  <c r="AD6" i="94"/>
  <c r="ES27" i="93"/>
  <c r="EI45" i="93"/>
  <c r="DE45" i="93"/>
  <c r="EB47" i="93"/>
  <c r="CX47" i="93"/>
  <c r="DD57" i="93"/>
  <c r="EH57" i="93"/>
  <c r="CN57" i="93"/>
  <c r="DR62" i="93"/>
  <c r="DZ62" i="93" s="1"/>
  <c r="CN62" i="93"/>
  <c r="DI62" i="93"/>
  <c r="EM62" i="93"/>
  <c r="DE71" i="93"/>
  <c r="DO71" i="93"/>
  <c r="CZ77" i="93"/>
  <c r="ED77" i="93"/>
  <c r="EM92" i="93"/>
  <c r="AD49" i="94"/>
  <c r="X23" i="94"/>
  <c r="Z25" i="94"/>
  <c r="Y57" i="94"/>
  <c r="AE13" i="93"/>
  <c r="EI15" i="93"/>
  <c r="DD16" i="93"/>
  <c r="DF16" i="93" s="1"/>
  <c r="AB34" i="94"/>
  <c r="DO17" i="93"/>
  <c r="DA17" i="93"/>
  <c r="EB17" i="93"/>
  <c r="Y35" i="94"/>
  <c r="CX22" i="93"/>
  <c r="EG22" i="93"/>
  <c r="EI23" i="93"/>
  <c r="DE25" i="93"/>
  <c r="AC36" i="94"/>
  <c r="DC27" i="93"/>
  <c r="ED27" i="93"/>
  <c r="EI31" i="93"/>
  <c r="AB7" i="94"/>
  <c r="CZ32" i="93"/>
  <c r="DR32" i="93"/>
  <c r="DZ32" i="93" s="1"/>
  <c r="DE33" i="93"/>
  <c r="W38" i="94"/>
  <c r="CN37" i="93"/>
  <c r="DW37" i="93"/>
  <c r="EF37" i="93"/>
  <c r="EI39" i="93"/>
  <c r="DE41" i="93"/>
  <c r="AD39" i="94"/>
  <c r="AC9" i="94"/>
  <c r="DT42" i="93"/>
  <c r="EC42" i="93"/>
  <c r="DO46" i="93"/>
  <c r="W40" i="94"/>
  <c r="DP49" i="93"/>
  <c r="DB52" i="93"/>
  <c r="AB41" i="94"/>
  <c r="AE11" i="94"/>
  <c r="DP53" i="93"/>
  <c r="DF55" i="93"/>
  <c r="Z42" i="94"/>
  <c r="F11" i="94" s="1"/>
  <c r="AA12" i="94"/>
  <c r="G7" i="94" s="1"/>
  <c r="DB57" i="93"/>
  <c r="DZ60" i="93"/>
  <c r="EJ60" i="93"/>
  <c r="ET60" i="93"/>
  <c r="DN62" i="93"/>
  <c r="AA43" i="94"/>
  <c r="AB43" i="94"/>
  <c r="AB44" i="94"/>
  <c r="EM67" i="93"/>
  <c r="CV68" i="93"/>
  <c r="CV69" i="93"/>
  <c r="DF70" i="93"/>
  <c r="DP71" i="93"/>
  <c r="AE15" i="94"/>
  <c r="EJ73" i="93"/>
  <c r="EJ74" i="93"/>
  <c r="DF76" i="93"/>
  <c r="EJ76" i="93"/>
  <c r="AE16" i="94"/>
  <c r="CU81" i="93"/>
  <c r="ES81" i="93"/>
  <c r="AA47" i="94"/>
  <c r="DF90" i="93"/>
  <c r="DF91" i="93"/>
  <c r="DZ95" i="93"/>
  <c r="EI95" i="93"/>
  <c r="CI133" i="93"/>
  <c r="BM133" i="93"/>
  <c r="CG133" i="93"/>
  <c r="W10" i="94"/>
  <c r="DO47" i="93"/>
  <c r="Z10" i="94"/>
  <c r="DY47" i="93"/>
  <c r="Z12" i="94"/>
  <c r="DY57" i="93"/>
  <c r="CU61" i="93"/>
  <c r="DY61" i="93"/>
  <c r="AD13" i="94"/>
  <c r="ES62" i="93"/>
  <c r="CU66" i="93"/>
  <c r="DE66" i="93"/>
  <c r="DW67" i="93"/>
  <c r="CS67" i="93"/>
  <c r="AD14" i="94"/>
  <c r="ES67" i="93"/>
  <c r="W15" i="94"/>
  <c r="AD17" i="94"/>
  <c r="ES82" i="93"/>
  <c r="EI16" i="93"/>
  <c r="AA34" i="94"/>
  <c r="CZ17" i="93"/>
  <c r="DR17" i="93"/>
  <c r="DE18" i="93"/>
  <c r="W35" i="94"/>
  <c r="EF22" i="93"/>
  <c r="EI24" i="93"/>
  <c r="DE26" i="93"/>
  <c r="AD36" i="94"/>
  <c r="DB27" i="93"/>
  <c r="EC27" i="93"/>
  <c r="EL27" i="93"/>
  <c r="ET27" i="93" s="1"/>
  <c r="Z37" i="94"/>
  <c r="CY32" i="93"/>
  <c r="DH32" i="93"/>
  <c r="DP32" i="93" s="1"/>
  <c r="EH32" i="93"/>
  <c r="DE34" i="93"/>
  <c r="X38" i="94"/>
  <c r="CL37" i="93"/>
  <c r="AE38" i="94" s="1"/>
  <c r="DD37" i="93"/>
  <c r="EE37" i="93"/>
  <c r="EI40" i="93"/>
  <c r="AB39" i="94"/>
  <c r="CR42" i="93"/>
  <c r="DA42" i="93"/>
  <c r="DS42" i="93"/>
  <c r="AD10" i="94"/>
  <c r="ES47" i="93"/>
  <c r="AD12" i="94"/>
  <c r="ES57" i="93"/>
  <c r="EI76" i="93"/>
  <c r="DE76" i="93"/>
  <c r="CY77" i="93"/>
  <c r="DI77" i="93"/>
  <c r="Z34" i="94"/>
  <c r="CY17" i="93"/>
  <c r="DH17" i="93"/>
  <c r="DP17" i="93" s="1"/>
  <c r="EH17" i="93"/>
  <c r="DE19" i="93"/>
  <c r="X35" i="94"/>
  <c r="CL22" i="93"/>
  <c r="AE35" i="94" s="1"/>
  <c r="DD22" i="93"/>
  <c r="EE22" i="93"/>
  <c r="AB36" i="94"/>
  <c r="DA27" i="93"/>
  <c r="EB27" i="93"/>
  <c r="Y37" i="94"/>
  <c r="CX32" i="93"/>
  <c r="EG32" i="93"/>
  <c r="DE35" i="93"/>
  <c r="AC38" i="94"/>
  <c r="DC37" i="93"/>
  <c r="ED37" i="93"/>
  <c r="DR42" i="93"/>
  <c r="DE43" i="93"/>
  <c r="AB40" i="94"/>
  <c r="CZ47" i="93"/>
  <c r="DE50" i="93"/>
  <c r="EQ52" i="93"/>
  <c r="DE54" i="93"/>
  <c r="EI56" i="93"/>
  <c r="AC42" i="94"/>
  <c r="D22" i="94" s="1"/>
  <c r="CL62" i="93"/>
  <c r="AE43" i="94" s="1"/>
  <c r="CV64" i="93"/>
  <c r="DP64" i="93"/>
  <c r="CV66" i="93"/>
  <c r="AC44" i="94"/>
  <c r="DP68" i="93"/>
  <c r="ET68" i="93"/>
  <c r="DZ70" i="93"/>
  <c r="EQ72" i="93"/>
  <c r="ET72" i="93" s="1"/>
  <c r="EL82" i="93"/>
  <c r="DC82" i="93"/>
  <c r="CV84" i="93"/>
  <c r="ET91" i="93"/>
  <c r="AC49" i="94"/>
  <c r="ES93" i="93"/>
  <c r="DY99" i="93"/>
  <c r="CY52" i="93"/>
  <c r="EC52" i="93"/>
  <c r="DT52" i="93"/>
  <c r="DA62" i="93"/>
  <c r="EE62" i="93"/>
  <c r="DE63" i="93"/>
  <c r="DO63" i="93"/>
  <c r="EI68" i="93"/>
  <c r="DE68" i="93"/>
  <c r="DT72" i="93"/>
  <c r="CP72" i="93"/>
  <c r="DV82" i="93"/>
  <c r="CR82" i="93"/>
  <c r="AB18" i="94"/>
  <c r="AB48" i="94"/>
  <c r="CQ92" i="93"/>
  <c r="DU92" i="93"/>
  <c r="EL92" i="93"/>
  <c r="AE19" i="94"/>
  <c r="CU95" i="93"/>
  <c r="DE95" i="93"/>
  <c r="CX97" i="93"/>
  <c r="EB97" i="93"/>
  <c r="DO105" i="93"/>
  <c r="DY105" i="93"/>
  <c r="DO14" i="93"/>
  <c r="Y34" i="94"/>
  <c r="CX17" i="93"/>
  <c r="DF17" i="93" s="1"/>
  <c r="EG17" i="93"/>
  <c r="DE20" i="93"/>
  <c r="AC35" i="94"/>
  <c r="ED22" i="93"/>
  <c r="AA36" i="94"/>
  <c r="DR27" i="93"/>
  <c r="DZ27" i="93" s="1"/>
  <c r="DE28" i="93"/>
  <c r="W37" i="94"/>
  <c r="EF32" i="93"/>
  <c r="DE36" i="93"/>
  <c r="AD38" i="94"/>
  <c r="EC37" i="93"/>
  <c r="EL37" i="93"/>
  <c r="Z39" i="94"/>
  <c r="DH42" i="93"/>
  <c r="DP42" i="93" s="1"/>
  <c r="DE44" i="93"/>
  <c r="DP45" i="93"/>
  <c r="EJ45" i="93"/>
  <c r="ET51" i="93"/>
  <c r="DZ59" i="93"/>
  <c r="DP63" i="93"/>
  <c r="DZ65" i="93"/>
  <c r="ET69" i="93"/>
  <c r="W45" i="94"/>
  <c r="CU73" i="93"/>
  <c r="ES73" i="93"/>
  <c r="EJ83" i="93"/>
  <c r="DF85" i="93"/>
  <c r="DP85" i="93"/>
  <c r="DY90" i="93"/>
  <c r="DB47" i="93"/>
  <c r="EF47" i="93"/>
  <c r="ED57" i="93"/>
  <c r="CZ57" i="93"/>
  <c r="CZ62" i="93"/>
  <c r="DJ62" i="93"/>
  <c r="CN77" i="93"/>
  <c r="DE79" i="93"/>
  <c r="DO79" i="93"/>
  <c r="CZ87" i="93"/>
  <c r="ED87" i="93"/>
  <c r="EL87" i="93"/>
  <c r="W20" i="94"/>
  <c r="CX107" i="93"/>
  <c r="EB107" i="93"/>
  <c r="DE13" i="93"/>
  <c r="DO15" i="93"/>
  <c r="W34" i="94"/>
  <c r="EF17" i="93"/>
  <c r="DE21" i="93"/>
  <c r="AD35" i="94"/>
  <c r="EC22" i="93"/>
  <c r="EL22" i="93"/>
  <c r="Z36" i="94"/>
  <c r="DH27" i="93"/>
  <c r="DP27" i="93" s="1"/>
  <c r="EH27" i="93"/>
  <c r="DE29" i="93"/>
  <c r="X37" i="94"/>
  <c r="CL32" i="93"/>
  <c r="AE37" i="94" s="1"/>
  <c r="EE32" i="93"/>
  <c r="AB38" i="94"/>
  <c r="EB37" i="93"/>
  <c r="CO42" i="93"/>
  <c r="CX42" i="93"/>
  <c r="DF42" i="93" s="1"/>
  <c r="EG42" i="93"/>
  <c r="DE46" i="93"/>
  <c r="DE48" i="93"/>
  <c r="CX52" i="93"/>
  <c r="DO57" i="93"/>
  <c r="DO59" i="93"/>
  <c r="ET59" i="93"/>
  <c r="CV61" i="93"/>
  <c r="DZ63" i="93"/>
  <c r="EJ64" i="93"/>
  <c r="EJ65" i="93"/>
  <c r="EJ66" i="93"/>
  <c r="CO67" i="93"/>
  <c r="CL67" i="93"/>
  <c r="AE44" i="94" s="1"/>
  <c r="AA46" i="94"/>
  <c r="DF78" i="93"/>
  <c r="DZ80" i="93"/>
  <c r="EJ81" i="93"/>
  <c r="DI82" i="93"/>
  <c r="AC47" i="94"/>
  <c r="ET83" i="93"/>
  <c r="DP84" i="93"/>
  <c r="ET84" i="93"/>
  <c r="EJ85" i="93"/>
  <c r="ET85" i="93"/>
  <c r="CO92" i="93"/>
  <c r="CL92" i="93"/>
  <c r="AE49" i="94" s="1"/>
  <c r="CV93" i="93"/>
  <c r="DF94" i="93"/>
  <c r="X50" i="94"/>
  <c r="DH52" i="93"/>
  <c r="DP52" i="93" s="1"/>
  <c r="CX67" i="93"/>
  <c r="EB67" i="93"/>
  <c r="CU69" i="93"/>
  <c r="DY69" i="93"/>
  <c r="DC72" i="93"/>
  <c r="EG72" i="93"/>
  <c r="EC72" i="93"/>
  <c r="AA15" i="94"/>
  <c r="CU74" i="93"/>
  <c r="DE74" i="93"/>
  <c r="Z16" i="94"/>
  <c r="EI84" i="93"/>
  <c r="DE84" i="93"/>
  <c r="CT97" i="93"/>
  <c r="DD97" i="93"/>
  <c r="W22" i="94"/>
  <c r="DE14" i="93"/>
  <c r="CL17" i="93"/>
  <c r="AE34" i="94" s="1"/>
  <c r="AB35" i="94"/>
  <c r="Y36" i="94"/>
  <c r="CX27" i="93"/>
  <c r="DE30" i="93"/>
  <c r="AC37" i="94"/>
  <c r="AA38" i="94"/>
  <c r="DR37" i="93"/>
  <c r="DZ37" i="93" s="1"/>
  <c r="DE38" i="93"/>
  <c r="DO40" i="93"/>
  <c r="W39" i="94"/>
  <c r="DO45" i="93"/>
  <c r="DK47" i="93"/>
  <c r="Z41" i="94"/>
  <c r="CQ57" i="93"/>
  <c r="EI60" i="93"/>
  <c r="DP61" i="93"/>
  <c r="ET63" i="93"/>
  <c r="Y44" i="94"/>
  <c r="CV73" i="93"/>
  <c r="CV75" i="93"/>
  <c r="ES76" i="93"/>
  <c r="DO78" i="93"/>
  <c r="DZ79" i="93"/>
  <c r="W47" i="94"/>
  <c r="EM82" i="93"/>
  <c r="CV89" i="93"/>
  <c r="DP94" i="93"/>
  <c r="W13" i="94"/>
  <c r="CO62" i="93"/>
  <c r="W14" i="94"/>
  <c r="DO67" i="93"/>
  <c r="EH77" i="93"/>
  <c r="AA16" i="94"/>
  <c r="DY80" i="93"/>
  <c r="EI80" i="93"/>
  <c r="X17" i="94"/>
  <c r="EI82" i="93"/>
  <c r="DX97" i="93"/>
  <c r="Z50" i="94"/>
  <c r="F12" i="94" s="1"/>
  <c r="DC102" i="93"/>
  <c r="EG102" i="93"/>
  <c r="Z21" i="94"/>
  <c r="EC102" i="93"/>
  <c r="AA21" i="94"/>
  <c r="G8" i="94" s="1"/>
  <c r="AC34" i="94"/>
  <c r="AA35" i="94"/>
  <c r="DR22" i="93"/>
  <c r="DZ22" i="93" s="1"/>
  <c r="W36" i="94"/>
  <c r="AD37" i="94"/>
  <c r="EL32" i="93"/>
  <c r="ET32" i="93" s="1"/>
  <c r="ES45" i="93"/>
  <c r="DU47" i="93"/>
  <c r="DR47" i="93"/>
  <c r="CU49" i="93"/>
  <c r="W41" i="94"/>
  <c r="AA11" i="94"/>
  <c r="EM52" i="93"/>
  <c r="ET52" i="93" s="1"/>
  <c r="DA52" i="93"/>
  <c r="CU53" i="93"/>
  <c r="CV56" i="93"/>
  <c r="DF56" i="93"/>
  <c r="DP56" i="93"/>
  <c r="DZ56" i="93"/>
  <c r="EJ56" i="93"/>
  <c r="ET56" i="93"/>
  <c r="EL57" i="93"/>
  <c r="ET57" i="93" s="1"/>
  <c r="CV58" i="93"/>
  <c r="DF58" i="93"/>
  <c r="DP58" i="93"/>
  <c r="DZ58" i="93"/>
  <c r="EJ58" i="93"/>
  <c r="ET58" i="93"/>
  <c r="AB13" i="94"/>
  <c r="EO62" i="93"/>
  <c r="DC62" i="93"/>
  <c r="X44" i="94"/>
  <c r="DV67" i="93"/>
  <c r="ES68" i="93"/>
  <c r="CT72" i="93"/>
  <c r="AA45" i="94"/>
  <c r="CV74" i="93"/>
  <c r="DZ78" i="93"/>
  <c r="CN82" i="93"/>
  <c r="CV88" i="93"/>
  <c r="CV96" i="93"/>
  <c r="EG52" i="93"/>
  <c r="DC52" i="93"/>
  <c r="X13" i="94"/>
  <c r="EI62" i="93"/>
  <c r="DE62" i="93"/>
  <c r="DB72" i="93"/>
  <c r="DL72" i="93"/>
  <c r="DH72" i="93"/>
  <c r="AB15" i="94"/>
  <c r="DD82" i="93"/>
  <c r="DN82" i="93"/>
  <c r="CU85" i="93"/>
  <c r="DY85" i="93"/>
  <c r="EF92" i="93"/>
  <c r="DB92" i="93"/>
  <c r="AC20" i="94"/>
  <c r="D27" i="94" s="1"/>
  <c r="EL97" i="93"/>
  <c r="AC50" i="94"/>
  <c r="D23" i="94" s="1"/>
  <c r="EN102" i="93"/>
  <c r="AD34" i="94"/>
  <c r="CV49" i="93"/>
  <c r="CT52" i="93"/>
  <c r="AC11" i="94"/>
  <c r="CV53" i="93"/>
  <c r="DF71" i="93"/>
  <c r="AC45" i="94"/>
  <c r="DA72" i="93"/>
  <c r="DZ73" i="93"/>
  <c r="DZ75" i="93"/>
  <c r="EF102" i="93"/>
  <c r="DB102" i="93"/>
  <c r="DN112" i="93"/>
  <c r="DD112" i="93"/>
  <c r="DY116" i="93"/>
  <c r="CU116" i="93"/>
  <c r="DT117" i="93"/>
  <c r="AH133" i="93"/>
  <c r="Z57" i="94"/>
  <c r="Z40" i="94"/>
  <c r="CY47" i="93"/>
  <c r="DH47" i="93"/>
  <c r="DE49" i="93"/>
  <c r="X41" i="94"/>
  <c r="CL52" i="93"/>
  <c r="AE41" i="94" s="1"/>
  <c r="DD52" i="93"/>
  <c r="AB42" i="94"/>
  <c r="DA57" i="93"/>
  <c r="CX62" i="93"/>
  <c r="DE65" i="93"/>
  <c r="DC67" i="93"/>
  <c r="ED67" i="93"/>
  <c r="CZ72" i="93"/>
  <c r="DR72" i="93"/>
  <c r="DE73" i="93"/>
  <c r="EF77" i="93"/>
  <c r="DE81" i="93"/>
  <c r="AD47" i="94"/>
  <c r="DB82" i="93"/>
  <c r="DT82" i="93"/>
  <c r="EC82" i="93"/>
  <c r="DI87" i="93"/>
  <c r="DR87" i="93"/>
  <c r="Z48" i="94"/>
  <c r="AA18" i="94"/>
  <c r="DS87" i="93"/>
  <c r="DO90" i="93"/>
  <c r="DP91" i="93"/>
  <c r="DA92" i="93"/>
  <c r="DJ92" i="93"/>
  <c r="AB49" i="94"/>
  <c r="DI92" i="93"/>
  <c r="AE20" i="94"/>
  <c r="EC97" i="93"/>
  <c r="AA51" i="94"/>
  <c r="AC21" i="94"/>
  <c r="CV104" i="93"/>
  <c r="DP105" i="93"/>
  <c r="CV109" i="93"/>
  <c r="EJ109" i="93"/>
  <c r="DO112" i="93"/>
  <c r="AQ133" i="93"/>
  <c r="DH102" i="93"/>
  <c r="AB21" i="94"/>
  <c r="DE103" i="93"/>
  <c r="EI103" i="93"/>
  <c r="AD26" i="94"/>
  <c r="Y40" i="94"/>
  <c r="EG47" i="93"/>
  <c r="AC41" i="94"/>
  <c r="ED52" i="93"/>
  <c r="AA42" i="94"/>
  <c r="G11" i="94" s="1"/>
  <c r="DR57" i="93"/>
  <c r="DZ57" i="93" s="1"/>
  <c r="W43" i="94"/>
  <c r="EF62" i="93"/>
  <c r="AD44" i="94"/>
  <c r="DB67" i="93"/>
  <c r="EC67" i="93"/>
  <c r="EL67" i="93"/>
  <c r="Z45" i="94"/>
  <c r="CY72" i="93"/>
  <c r="EH72" i="93"/>
  <c r="X46" i="94"/>
  <c r="CL77" i="93"/>
  <c r="AE46" i="94" s="1"/>
  <c r="DD77" i="93"/>
  <c r="EE77" i="93"/>
  <c r="EN77" i="93"/>
  <c r="AB47" i="94"/>
  <c r="DA82" i="93"/>
  <c r="DS82" i="93"/>
  <c r="EB82" i="93"/>
  <c r="X48" i="94"/>
  <c r="Y48" i="94"/>
  <c r="ER87" i="93"/>
  <c r="DF89" i="93"/>
  <c r="DS92" i="93"/>
  <c r="AA49" i="94"/>
  <c r="DO94" i="93"/>
  <c r="DP95" i="93"/>
  <c r="DZ98" i="93"/>
  <c r="ET98" i="93"/>
  <c r="AD51" i="94"/>
  <c r="DC107" i="93"/>
  <c r="DP110" i="93"/>
  <c r="Y54" i="94"/>
  <c r="AZ133" i="93"/>
  <c r="F133" i="93"/>
  <c r="AP133" i="93"/>
  <c r="CE133" i="93"/>
  <c r="CN92" i="93"/>
  <c r="DW102" i="93"/>
  <c r="CS102" i="93"/>
  <c r="AE21" i="94"/>
  <c r="EL102" i="93"/>
  <c r="CL102" i="93"/>
  <c r="AE51" i="94" s="1"/>
  <c r="AD23" i="94"/>
  <c r="ES112" i="93"/>
  <c r="DE51" i="93"/>
  <c r="AD41" i="94"/>
  <c r="DH57" i="93"/>
  <c r="DP57" i="93" s="1"/>
  <c r="DE59" i="93"/>
  <c r="X43" i="94"/>
  <c r="CR67" i="93"/>
  <c r="Y45" i="94"/>
  <c r="CO72" i="93"/>
  <c r="CX72" i="93"/>
  <c r="DE75" i="93"/>
  <c r="DR82" i="93"/>
  <c r="DE83" i="93"/>
  <c r="W48" i="94"/>
  <c r="ES88" i="93"/>
  <c r="EI90" i="93"/>
  <c r="DE90" i="93"/>
  <c r="W49" i="94"/>
  <c r="Z49" i="94"/>
  <c r="ED92" i="93"/>
  <c r="DF93" i="93"/>
  <c r="DK97" i="93"/>
  <c r="DC97" i="93"/>
  <c r="AB51" i="94"/>
  <c r="CV106" i="93"/>
  <c r="DL107" i="93"/>
  <c r="AC52" i="94"/>
  <c r="DY108" i="93"/>
  <c r="R133" i="93"/>
  <c r="AL133" i="93"/>
  <c r="EI99" i="93"/>
  <c r="DE99" i="93"/>
  <c r="AA44" i="94"/>
  <c r="DR67" i="93"/>
  <c r="AD46" i="94"/>
  <c r="CP82" i="93"/>
  <c r="DH82" i="93"/>
  <c r="CU86" i="93"/>
  <c r="CU88" i="93"/>
  <c r="ET89" i="93"/>
  <c r="CV91" i="93"/>
  <c r="EB92" i="93"/>
  <c r="X49" i="94"/>
  <c r="Y49" i="94"/>
  <c r="DE94" i="93"/>
  <c r="CU96" i="93"/>
  <c r="ET99" i="93"/>
  <c r="ES101" i="93"/>
  <c r="ET101" i="93"/>
  <c r="DJ102" i="93"/>
  <c r="AE22" i="94"/>
  <c r="CR107" i="93"/>
  <c r="DZ114" i="93"/>
  <c r="DZ115" i="93"/>
  <c r="CV118" i="93"/>
  <c r="BF133" i="93"/>
  <c r="D133" i="93"/>
  <c r="AV133" i="93"/>
  <c r="EE117" i="93"/>
  <c r="DA117" i="93"/>
  <c r="AC40" i="94"/>
  <c r="AA41" i="94"/>
  <c r="DR52" i="93"/>
  <c r="DE53" i="93"/>
  <c r="W42" i="94"/>
  <c r="G54" i="94" s="1"/>
  <c r="AD43" i="94"/>
  <c r="EL62" i="93"/>
  <c r="ET62" i="93" s="1"/>
  <c r="Z44" i="94"/>
  <c r="DH67" i="93"/>
  <c r="X45" i="94"/>
  <c r="CL72" i="93"/>
  <c r="AE45" i="94" s="1"/>
  <c r="AB46" i="94"/>
  <c r="Y47" i="94"/>
  <c r="CX82" i="93"/>
  <c r="DA87" i="93"/>
  <c r="ET93" i="93"/>
  <c r="CV95" i="93"/>
  <c r="AB50" i="94"/>
  <c r="H12" i="94" s="1"/>
  <c r="DF99" i="93"/>
  <c r="DP99" i="93"/>
  <c r="ET100" i="93"/>
  <c r="DF101" i="93"/>
  <c r="DF103" i="93"/>
  <c r="EJ104" i="93"/>
  <c r="EE107" i="93"/>
  <c r="CL107" i="93"/>
  <c r="AE52" i="94" s="1"/>
  <c r="DF110" i="93"/>
  <c r="DZ110" i="93"/>
  <c r="DF111" i="93"/>
  <c r="ET114" i="93"/>
  <c r="DZ116" i="93"/>
  <c r="DF118" i="93"/>
  <c r="AU133" i="93"/>
  <c r="BP133" i="93"/>
  <c r="CU100" i="93"/>
  <c r="DY100" i="93"/>
  <c r="DK117" i="93"/>
  <c r="W54" i="94"/>
  <c r="AD24" i="94"/>
  <c r="AD40" i="94"/>
  <c r="EL47" i="93"/>
  <c r="ET47" i="93" s="1"/>
  <c r="DR77" i="93"/>
  <c r="EN87" i="93"/>
  <c r="CL87" i="93"/>
  <c r="AE48" i="94" s="1"/>
  <c r="EH87" i="93"/>
  <c r="CU90" i="93"/>
  <c r="EJ91" i="93"/>
  <c r="DW92" i="93"/>
  <c r="EO92" i="93"/>
  <c r="DO101" i="93"/>
  <c r="ET103" i="93"/>
  <c r="DF106" i="93"/>
  <c r="DU107" i="93"/>
  <c r="DO111" i="93"/>
  <c r="EJ111" i="93"/>
  <c r="EJ116" i="93"/>
  <c r="P133" i="93"/>
  <c r="BZ133" i="93"/>
  <c r="M133" i="93"/>
  <c r="BE133" i="93"/>
  <c r="BO133" i="93"/>
  <c r="BY133" i="93"/>
  <c r="CU105" i="93"/>
  <c r="DE105" i="93"/>
  <c r="Z23" i="94"/>
  <c r="CQ117" i="93"/>
  <c r="W57" i="94"/>
  <c r="AD45" i="94"/>
  <c r="DO86" i="93"/>
  <c r="CX87" i="93"/>
  <c r="W50" i="94"/>
  <c r="AD50" i="94"/>
  <c r="DS102" i="93"/>
  <c r="EP107" i="93"/>
  <c r="N133" i="93"/>
  <c r="AS133" i="93"/>
  <c r="BD133" i="93"/>
  <c r="BN133" i="93"/>
  <c r="BX133" i="93"/>
  <c r="CH133" i="93"/>
  <c r="EI98" i="93"/>
  <c r="DE98" i="93"/>
  <c r="EP97" i="93"/>
  <c r="CP97" i="93"/>
  <c r="DP101" i="93"/>
  <c r="DU102" i="93"/>
  <c r="CY102" i="93"/>
  <c r="EH102" i="93"/>
  <c r="DZ103" i="93"/>
  <c r="CO107" i="93"/>
  <c r="DA107" i="93"/>
  <c r="DE108" i="93"/>
  <c r="DE109" i="93"/>
  <c r="DY110" i="93"/>
  <c r="CU110" i="93"/>
  <c r="EH112" i="93"/>
  <c r="EL112" i="93"/>
  <c r="CV115" i="93"/>
  <c r="DE115" i="93"/>
  <c r="DE116" i="93"/>
  <c r="EF117" i="93"/>
  <c r="DO119" i="93"/>
  <c r="CY122" i="93"/>
  <c r="DH122" i="93"/>
  <c r="W55" i="94"/>
  <c r="ED122" i="93"/>
  <c r="EJ122" i="93" s="1"/>
  <c r="EO122" i="93"/>
  <c r="DY124" i="93"/>
  <c r="DP125" i="93"/>
  <c r="DE126" i="93"/>
  <c r="AD56" i="94"/>
  <c r="AC26" i="94"/>
  <c r="EF127" i="93"/>
  <c r="EI131" i="93"/>
  <c r="H133" i="93"/>
  <c r="BL133" i="93"/>
  <c r="CP132" i="93"/>
  <c r="DB132" i="93"/>
  <c r="O133" i="93"/>
  <c r="AA133" i="93"/>
  <c r="BK133" i="93"/>
  <c r="BW133" i="93"/>
  <c r="Z133" i="93"/>
  <c r="CR132" i="93"/>
  <c r="AI133" i="93"/>
  <c r="DU132" i="93"/>
  <c r="DP103" i="93"/>
  <c r="DO104" i="93"/>
  <c r="ES106" i="93"/>
  <c r="CQ107" i="93"/>
  <c r="ET109" i="93"/>
  <c r="DL112" i="93"/>
  <c r="EJ113" i="93"/>
  <c r="CU115" i="93"/>
  <c r="ET115" i="93"/>
  <c r="EC117" i="93"/>
  <c r="Z54" i="94"/>
  <c r="CT117" i="93"/>
  <c r="DR117" i="93"/>
  <c r="DO118" i="93"/>
  <c r="EI120" i="93"/>
  <c r="DE120" i="93"/>
  <c r="X55" i="94"/>
  <c r="CS122" i="93"/>
  <c r="DD122" i="93"/>
  <c r="EN122" i="93"/>
  <c r="ET122" i="93" s="1"/>
  <c r="DO123" i="93"/>
  <c r="DF125" i="93"/>
  <c r="DO125" i="93"/>
  <c r="AB56" i="94"/>
  <c r="CT127" i="93"/>
  <c r="DH127" i="93"/>
  <c r="Q133" i="93"/>
  <c r="AR133" i="93"/>
  <c r="BA133" i="93"/>
  <c r="BU133" i="93"/>
  <c r="CO132" i="93"/>
  <c r="CZ132" i="93"/>
  <c r="DM132" i="93"/>
  <c r="DX132" i="93"/>
  <c r="C133" i="93"/>
  <c r="Y133" i="93"/>
  <c r="BV133" i="93"/>
  <c r="E7" i="94"/>
  <c r="EI106" i="93"/>
  <c r="DE106" i="93"/>
  <c r="BJ133" i="93"/>
  <c r="BQ132" i="93"/>
  <c r="CD133" i="93"/>
  <c r="CK132" i="93"/>
  <c r="CV99" i="93"/>
  <c r="DE100" i="93"/>
  <c r="DB107" i="93"/>
  <c r="DK107" i="93"/>
  <c r="AA52" i="94"/>
  <c r="AB22" i="94"/>
  <c r="AC22" i="94"/>
  <c r="DZ111" i="93"/>
  <c r="EF112" i="93"/>
  <c r="CZ112" i="93"/>
  <c r="DZ113" i="93"/>
  <c r="EJ115" i="93"/>
  <c r="X54" i="94"/>
  <c r="DE118" i="93"/>
  <c r="DY120" i="93"/>
  <c r="CQ122" i="93"/>
  <c r="DC122" i="93"/>
  <c r="DN122" i="93"/>
  <c r="CV123" i="93"/>
  <c r="DE123" i="93"/>
  <c r="DE124" i="93"/>
  <c r="DY126" i="93"/>
  <c r="CU126" i="93"/>
  <c r="X56" i="94"/>
  <c r="DE127" i="93"/>
  <c r="Y56" i="94"/>
  <c r="AB26" i="94"/>
  <c r="DR127" i="93"/>
  <c r="EC127" i="93"/>
  <c r="DO128" i="93"/>
  <c r="BH132" i="93"/>
  <c r="CB132" i="93"/>
  <c r="CN132" i="93"/>
  <c r="CY132" i="93"/>
  <c r="DK132" i="93"/>
  <c r="DW132" i="93"/>
  <c r="EH132" i="93"/>
  <c r="X133" i="93"/>
  <c r="AJ133" i="93"/>
  <c r="BT133" i="93"/>
  <c r="CF133" i="93"/>
  <c r="F54" i="94"/>
  <c r="CN102" i="93"/>
  <c r="EI130" i="93"/>
  <c r="DE130" i="93"/>
  <c r="W51" i="94"/>
  <c r="Z51" i="94"/>
  <c r="DR102" i="93"/>
  <c r="EI104" i="93"/>
  <c r="CV105" i="93"/>
  <c r="Z52" i="94"/>
  <c r="AA22" i="94"/>
  <c r="DP111" i="93"/>
  <c r="AC53" i="94"/>
  <c r="DJ112" i="93"/>
  <c r="DB122" i="93"/>
  <c r="CU123" i="93"/>
  <c r="CU127" i="93"/>
  <c r="AX132" i="93"/>
  <c r="L133" i="93"/>
  <c r="W133" i="93"/>
  <c r="AC27" i="94"/>
  <c r="B22" i="94"/>
  <c r="DR97" i="93"/>
  <c r="E27" i="94"/>
  <c r="DE96" i="93"/>
  <c r="CZ97" i="93"/>
  <c r="DI97" i="93"/>
  <c r="Y50" i="94"/>
  <c r="AA50" i="94"/>
  <c r="AB20" i="94"/>
  <c r="H8" i="94" s="1"/>
  <c r="EJ99" i="93"/>
  <c r="X51" i="94"/>
  <c r="Y51" i="94"/>
  <c r="EB102" i="93"/>
  <c r="DY104" i="93"/>
  <c r="CZ107" i="93"/>
  <c r="DI107" i="93"/>
  <c r="EI108" i="93"/>
  <c r="DT112" i="93"/>
  <c r="EI116" i="93"/>
  <c r="DY118" i="93"/>
  <c r="CU118" i="93"/>
  <c r="CU120" i="93"/>
  <c r="DZ121" i="93"/>
  <c r="CN122" i="93"/>
  <c r="EJ123" i="93"/>
  <c r="DX127" i="93"/>
  <c r="EP127" i="93"/>
  <c r="ET127" i="93" s="1"/>
  <c r="EI128" i="93"/>
  <c r="CV129" i="93"/>
  <c r="DF131" i="93"/>
  <c r="ED132" i="93"/>
  <c r="AW132" i="93"/>
  <c r="CJ133" i="93"/>
  <c r="DH132" i="93"/>
  <c r="DT132" i="93"/>
  <c r="EF132" i="93"/>
  <c r="EQ132" i="93"/>
  <c r="V133" i="93"/>
  <c r="AG133" i="93"/>
  <c r="CN112" i="93"/>
  <c r="DE112" i="93"/>
  <c r="DN102" i="93"/>
  <c r="CT102" i="93"/>
  <c r="EJ105" i="93"/>
  <c r="CU106" i="93"/>
  <c r="EC107" i="93"/>
  <c r="DO108" i="93"/>
  <c r="DO110" i="93"/>
  <c r="W53" i="94"/>
  <c r="Z53" i="94"/>
  <c r="AA23" i="94"/>
  <c r="ED112" i="93"/>
  <c r="ES114" i="93"/>
  <c r="DO116" i="93"/>
  <c r="DM117" i="93"/>
  <c r="CS117" i="93"/>
  <c r="DV117" i="93"/>
  <c r="CX122" i="93"/>
  <c r="EG127" i="93"/>
  <c r="DM127" i="93"/>
  <c r="DL127" i="93"/>
  <c r="DY128" i="93"/>
  <c r="CV131" i="93"/>
  <c r="AM132" i="93"/>
  <c r="DR132" i="93"/>
  <c r="EE132" i="93"/>
  <c r="EP132" i="93"/>
  <c r="G133" i="93"/>
  <c r="AF133" i="93"/>
  <c r="G49" i="94"/>
  <c r="E11" i="94"/>
  <c r="EI114" i="93"/>
  <c r="DE114" i="93"/>
  <c r="EB132" i="93"/>
  <c r="B133" i="93"/>
  <c r="I132" i="93"/>
  <c r="Y53" i="94"/>
  <c r="ET117" i="93"/>
  <c r="AC24" i="94"/>
  <c r="CL117" i="93"/>
  <c r="AE54" i="94" s="1"/>
  <c r="CY117" i="93"/>
  <c r="DF117" i="93" s="1"/>
  <c r="DZ119" i="93"/>
  <c r="Z55" i="94"/>
  <c r="AA25" i="94"/>
  <c r="AB55" i="94"/>
  <c r="DU122" i="93"/>
  <c r="DZ122" i="93" s="1"/>
  <c r="CL127" i="93"/>
  <c r="AE56" i="94" s="1"/>
  <c r="CN127" i="93"/>
  <c r="EI127" i="93"/>
  <c r="EJ129" i="93"/>
  <c r="CU130" i="93"/>
  <c r="ET131" i="93"/>
  <c r="EO132" i="93"/>
  <c r="BB133" i="93"/>
  <c r="AB133" i="93"/>
  <c r="CT132" i="93"/>
  <c r="C26" i="94"/>
  <c r="H11" i="94"/>
  <c r="H7" i="94"/>
  <c r="H54" i="94"/>
  <c r="E22" i="94"/>
  <c r="DP119" i="93"/>
  <c r="AA55" i="94"/>
  <c r="EE127" i="93"/>
  <c r="DZ129" i="93"/>
  <c r="EJ131" i="93"/>
  <c r="J132" i="93"/>
  <c r="AK133" i="93"/>
  <c r="AT133" i="93"/>
  <c r="BC133" i="93"/>
  <c r="DD132" i="93"/>
  <c r="E133" i="93"/>
  <c r="B26" i="94"/>
  <c r="AE57" i="94"/>
  <c r="AD52" i="94"/>
  <c r="DH112" i="93"/>
  <c r="CX127" i="93"/>
  <c r="DF127" i="93" s="1"/>
  <c r="AD54" i="94"/>
  <c r="H55" i="94" l="1"/>
  <c r="CV87" i="93"/>
  <c r="E23" i="94"/>
  <c r="C22" i="94"/>
  <c r="DZ97" i="93"/>
  <c r="CV77" i="93"/>
  <c r="DJ133" i="93"/>
  <c r="ET107" i="93"/>
  <c r="CV52" i="93"/>
  <c r="AF52" i="94"/>
  <c r="CV127" i="93"/>
  <c r="CU132" i="93"/>
  <c r="G12" i="94"/>
  <c r="DP87" i="93"/>
  <c r="ER133" i="93"/>
  <c r="DD133" i="93"/>
  <c r="F55" i="94"/>
  <c r="C23" i="94"/>
  <c r="DP82" i="93"/>
  <c r="CV37" i="93"/>
  <c r="CT133" i="93"/>
  <c r="ET17" i="93"/>
  <c r="CV112" i="93"/>
  <c r="CV122" i="93"/>
  <c r="DP107" i="93"/>
  <c r="DZ102" i="93"/>
  <c r="AF56" i="94"/>
  <c r="CR133" i="93"/>
  <c r="ET67" i="93"/>
  <c r="DF102" i="93"/>
  <c r="DF92" i="93"/>
  <c r="DF27" i="93"/>
  <c r="EJ32" i="93"/>
  <c r="EJ22" i="93"/>
  <c r="ET37" i="93"/>
  <c r="DZ107" i="93"/>
  <c r="EM133" i="93"/>
  <c r="DZ112" i="93"/>
  <c r="DF112" i="93"/>
  <c r="CO133" i="93"/>
  <c r="DP67" i="93"/>
  <c r="ET102" i="93"/>
  <c r="DF32" i="93"/>
  <c r="EG133" i="93"/>
  <c r="CV67" i="93"/>
  <c r="DP92" i="93"/>
  <c r="CV42" i="93"/>
  <c r="EJ112" i="93"/>
  <c r="DW133" i="93"/>
  <c r="EJ117" i="93"/>
  <c r="ET112" i="93"/>
  <c r="DZ77" i="93"/>
  <c r="DZ52" i="93"/>
  <c r="DP77" i="93"/>
  <c r="DC133" i="93"/>
  <c r="DF87" i="93"/>
  <c r="DP112" i="93"/>
  <c r="EO133" i="93"/>
  <c r="DL133" i="93"/>
  <c r="EQ133" i="93"/>
  <c r="EJ102" i="93"/>
  <c r="DO132" i="93"/>
  <c r="CV72" i="93"/>
  <c r="DP47" i="93"/>
  <c r="DZ17" i="93"/>
  <c r="DV133" i="93"/>
  <c r="DP97" i="93"/>
  <c r="DA133" i="93"/>
  <c r="ET77" i="93"/>
  <c r="CV97" i="93"/>
  <c r="AF39" i="94"/>
  <c r="CQ133" i="93"/>
  <c r="CV107" i="93"/>
  <c r="CS133" i="93"/>
  <c r="EJ92" i="93"/>
  <c r="DZ87" i="93"/>
  <c r="AF44" i="94"/>
  <c r="EJ57" i="93"/>
  <c r="EH133" i="93"/>
  <c r="DZ42" i="93"/>
  <c r="AF36" i="94"/>
  <c r="ET22" i="93"/>
  <c r="EJ87" i="93"/>
  <c r="DF57" i="93"/>
  <c r="DF77" i="93"/>
  <c r="AB28" i="94"/>
  <c r="EC133" i="93"/>
  <c r="DZ92" i="93"/>
  <c r="AF43" i="94"/>
  <c r="AF46" i="94"/>
  <c r="CV117" i="93"/>
  <c r="DZ47" i="93"/>
  <c r="EE133" i="93"/>
  <c r="EJ72" i="93"/>
  <c r="DN133" i="93"/>
  <c r="EJ77" i="93"/>
  <c r="DF37" i="93"/>
  <c r="DF132" i="93"/>
  <c r="DZ117" i="93"/>
  <c r="DP117" i="93"/>
  <c r="S133" i="93"/>
  <c r="AF49" i="94"/>
  <c r="EJ62" i="93"/>
  <c r="EJ42" i="93"/>
  <c r="DH133" i="93"/>
  <c r="DP132" i="93"/>
  <c r="X27" i="94"/>
  <c r="DE132" i="93"/>
  <c r="I133" i="93"/>
  <c r="EI132" i="93"/>
  <c r="CU122" i="93"/>
  <c r="Y25" i="94"/>
  <c r="Z19" i="94"/>
  <c r="DY92" i="93"/>
  <c r="Z18" i="94"/>
  <c r="DY87" i="93"/>
  <c r="Z17" i="94"/>
  <c r="DY82" i="93"/>
  <c r="Z15" i="94"/>
  <c r="DY72" i="93"/>
  <c r="X7" i="94"/>
  <c r="DE32" i="93"/>
  <c r="EI32" i="93"/>
  <c r="X14" i="94"/>
  <c r="DE67" i="93"/>
  <c r="EI67" i="93"/>
  <c r="Z9" i="94"/>
  <c r="DY42" i="93"/>
  <c r="W58" i="94"/>
  <c r="AF34" i="94"/>
  <c r="AD18" i="94"/>
  <c r="ES87" i="93"/>
  <c r="W19" i="94"/>
  <c r="DO92" i="93"/>
  <c r="AN3" i="93"/>
  <c r="AW7" i="93"/>
  <c r="EN133" i="93"/>
  <c r="DK133" i="93"/>
  <c r="DU133" i="93"/>
  <c r="EJ127" i="93"/>
  <c r="DF72" i="93"/>
  <c r="DP72" i="93"/>
  <c r="EJ27" i="93"/>
  <c r="DF22" i="93"/>
  <c r="DP62" i="93"/>
  <c r="DF47" i="93"/>
  <c r="Y22" i="94"/>
  <c r="CU107" i="93"/>
  <c r="X4" i="94"/>
  <c r="DE17" i="93"/>
  <c r="EI17" i="93"/>
  <c r="Y4" i="94"/>
  <c r="CU17" i="93"/>
  <c r="DZ127" i="93"/>
  <c r="DO107" i="93"/>
  <c r="DO97" i="93"/>
  <c r="Y58" i="94"/>
  <c r="DS133" i="93"/>
  <c r="AF40" i="94"/>
  <c r="DY32" i="93"/>
  <c r="AD25" i="94"/>
  <c r="ES122" i="93"/>
  <c r="X25" i="94"/>
  <c r="EI122" i="93"/>
  <c r="DE122" i="93"/>
  <c r="G55" i="94"/>
  <c r="AF50" i="94"/>
  <c r="X16" i="94"/>
  <c r="EI77" i="93"/>
  <c r="DE77" i="93"/>
  <c r="AD22" i="94"/>
  <c r="ES107" i="93"/>
  <c r="Y16" i="94"/>
  <c r="CU77" i="93"/>
  <c r="W5" i="94"/>
  <c r="DO22" i="93"/>
  <c r="DT133" i="93"/>
  <c r="CV102" i="93"/>
  <c r="CZ133" i="93"/>
  <c r="DY112" i="93"/>
  <c r="ET97" i="93"/>
  <c r="DY77" i="93"/>
  <c r="EI112" i="93"/>
  <c r="J133" i="93"/>
  <c r="X57" i="94"/>
  <c r="X58" i="94" s="1"/>
  <c r="Z27" i="94"/>
  <c r="AM133" i="93"/>
  <c r="DY132" i="93"/>
  <c r="Y21" i="94"/>
  <c r="CU102" i="93"/>
  <c r="W25" i="94"/>
  <c r="DO122" i="93"/>
  <c r="W17" i="94"/>
  <c r="DO82" i="93"/>
  <c r="X15" i="94"/>
  <c r="DE72" i="93"/>
  <c r="EI72" i="93"/>
  <c r="W16" i="94"/>
  <c r="DO77" i="93"/>
  <c r="AD9" i="94"/>
  <c r="ES42" i="93"/>
  <c r="AD4" i="94"/>
  <c r="ES17" i="93"/>
  <c r="EF133" i="93"/>
  <c r="DM133" i="93"/>
  <c r="AF42" i="94"/>
  <c r="DZ82" i="93"/>
  <c r="DI133" i="93"/>
  <c r="ES127" i="93"/>
  <c r="AE58" i="94"/>
  <c r="DF107" i="93"/>
  <c r="AF37" i="94"/>
  <c r="DF97" i="93"/>
  <c r="DY122" i="93"/>
  <c r="CV57" i="93"/>
  <c r="DO32" i="93"/>
  <c r="DO42" i="93"/>
  <c r="CU112" i="93"/>
  <c r="Y23" i="94"/>
  <c r="AF23" i="94" s="1"/>
  <c r="AA57" i="94"/>
  <c r="AX133" i="93"/>
  <c r="AB57" i="94"/>
  <c r="AB58" i="94" s="1"/>
  <c r="BH133" i="93"/>
  <c r="DO127" i="93"/>
  <c r="W26" i="94"/>
  <c r="CU117" i="93"/>
  <c r="Y24" i="94"/>
  <c r="AD16" i="94"/>
  <c r="ES77" i="93"/>
  <c r="Y7" i="94"/>
  <c r="CU32" i="93"/>
  <c r="X6" i="94"/>
  <c r="DE27" i="93"/>
  <c r="EI27" i="93"/>
  <c r="Y12" i="94"/>
  <c r="CU57" i="93"/>
  <c r="AF53" i="94"/>
  <c r="DX133" i="93"/>
  <c r="DP127" i="93"/>
  <c r="CP133" i="93"/>
  <c r="AF54" i="94"/>
  <c r="DF82" i="93"/>
  <c r="CV92" i="93"/>
  <c r="EJ82" i="93"/>
  <c r="DZ72" i="93"/>
  <c r="EJ107" i="93"/>
  <c r="EJ97" i="93"/>
  <c r="Z58" i="94"/>
  <c r="DZ132" i="93"/>
  <c r="DR133" i="93"/>
  <c r="Z20" i="94"/>
  <c r="F8" i="94" s="1"/>
  <c r="DY97" i="93"/>
  <c r="CB133" i="93"/>
  <c r="AC57" i="94"/>
  <c r="AC58" i="94" s="1"/>
  <c r="ES132" i="93"/>
  <c r="BQ133" i="93"/>
  <c r="AD27" i="94"/>
  <c r="AD20" i="94"/>
  <c r="ES97" i="93"/>
  <c r="Y17" i="94"/>
  <c r="CU82" i="93"/>
  <c r="X18" i="94"/>
  <c r="EI87" i="93"/>
  <c r="DE87" i="93"/>
  <c r="Y19" i="94"/>
  <c r="CU92" i="93"/>
  <c r="AD21" i="94"/>
  <c r="ES102" i="93"/>
  <c r="Z14" i="94"/>
  <c r="DY67" i="93"/>
  <c r="W11" i="94"/>
  <c r="DO52" i="93"/>
  <c r="EI107" i="93"/>
  <c r="X22" i="94"/>
  <c r="DE107" i="93"/>
  <c r="X12" i="94"/>
  <c r="DE57" i="93"/>
  <c r="EI57" i="93"/>
  <c r="X5" i="94"/>
  <c r="EI22" i="93"/>
  <c r="DE22" i="93"/>
  <c r="X20" i="94"/>
  <c r="EI97" i="93"/>
  <c r="DE97" i="93"/>
  <c r="X8" i="94"/>
  <c r="EI37" i="93"/>
  <c r="DE37" i="93"/>
  <c r="W8" i="94"/>
  <c r="DO37" i="93"/>
  <c r="DF122" i="93"/>
  <c r="BR133" i="93"/>
  <c r="BG133" i="93"/>
  <c r="DB133" i="93"/>
  <c r="DZ67" i="93"/>
  <c r="EL133" i="93"/>
  <c r="AN133" i="93"/>
  <c r="CV82" i="93"/>
  <c r="AF41" i="94"/>
  <c r="DO62" i="93"/>
  <c r="AF45" i="94"/>
  <c r="AF38" i="94"/>
  <c r="EJ17" i="93"/>
  <c r="AD133" i="93"/>
  <c r="CU42" i="93"/>
  <c r="EJ132" i="93"/>
  <c r="EB133" i="93"/>
  <c r="CN133" i="93"/>
  <c r="CV132" i="93"/>
  <c r="DY127" i="93"/>
  <c r="Z26" i="94"/>
  <c r="W24" i="94"/>
  <c r="DO117" i="93"/>
  <c r="DE102" i="93"/>
  <c r="X21" i="94"/>
  <c r="EI102" i="93"/>
  <c r="X19" i="94"/>
  <c r="DE92" i="93"/>
  <c r="EI92" i="93"/>
  <c r="X24" i="94"/>
  <c r="EI117" i="93"/>
  <c r="DE117" i="93"/>
  <c r="W18" i="94"/>
  <c r="DO87" i="93"/>
  <c r="X11" i="94"/>
  <c r="EI52" i="93"/>
  <c r="DE52" i="93"/>
  <c r="AD19" i="94"/>
  <c r="ES92" i="93"/>
  <c r="Y11" i="94"/>
  <c r="CU52" i="93"/>
  <c r="Y6" i="94"/>
  <c r="CU27" i="93"/>
  <c r="Y13" i="94"/>
  <c r="CU62" i="93"/>
  <c r="Y20" i="94"/>
  <c r="F50" i="94" s="1"/>
  <c r="CU97" i="93"/>
  <c r="Y15" i="94"/>
  <c r="CU72" i="93"/>
  <c r="Y8" i="94"/>
  <c r="CU37" i="93"/>
  <c r="ED133" i="93"/>
  <c r="CA133" i="93"/>
  <c r="AF51" i="94"/>
  <c r="DP122" i="93"/>
  <c r="T133" i="93"/>
  <c r="ES117" i="93"/>
  <c r="CX133" i="93"/>
  <c r="AF48" i="94"/>
  <c r="ET132" i="93"/>
  <c r="DP102" i="93"/>
  <c r="AD58" i="94"/>
  <c r="DY102" i="93"/>
  <c r="DF67" i="93"/>
  <c r="DF52" i="93"/>
  <c r="EJ52" i="93"/>
  <c r="ET82" i="93"/>
  <c r="AF35" i="94"/>
  <c r="DO72" i="93"/>
  <c r="CV62" i="93"/>
  <c r="EJ47" i="93"/>
  <c r="AA27" i="94"/>
  <c r="AA28" i="94" s="1"/>
  <c r="AW133" i="93"/>
  <c r="Z22" i="94"/>
  <c r="DY107" i="93"/>
  <c r="DY117" i="93"/>
  <c r="Z24" i="94"/>
  <c r="CK133" i="93"/>
  <c r="AE27" i="94"/>
  <c r="AE28" i="94" s="1"/>
  <c r="DO102" i="93"/>
  <c r="W21" i="94"/>
  <c r="G50" i="94" s="1"/>
  <c r="Y18" i="94"/>
  <c r="CU87" i="93"/>
  <c r="Y10" i="94"/>
  <c r="CU47" i="93"/>
  <c r="X9" i="94"/>
  <c r="DE42" i="93"/>
  <c r="EI42" i="93"/>
  <c r="AC15" i="94"/>
  <c r="AC28" i="94" s="1"/>
  <c r="ES72" i="93"/>
  <c r="Z11" i="94"/>
  <c r="DY52" i="93"/>
  <c r="Y5" i="94"/>
  <c r="CU22" i="93"/>
  <c r="Z5" i="94"/>
  <c r="DY22" i="93"/>
  <c r="AO13" i="93"/>
  <c r="AE14" i="93"/>
  <c r="AE15" i="93" s="1"/>
  <c r="AE16" i="93" s="1"/>
  <c r="AE18" i="93" s="1"/>
  <c r="AE19" i="93" s="1"/>
  <c r="AE20" i="93" s="1"/>
  <c r="AE21" i="93" s="1"/>
  <c r="AE23" i="93" s="1"/>
  <c r="AE24" i="93" s="1"/>
  <c r="AE25" i="93" s="1"/>
  <c r="AE26" i="93" s="1"/>
  <c r="AE28" i="93" s="1"/>
  <c r="AE29" i="93" s="1"/>
  <c r="AE30" i="93" s="1"/>
  <c r="AE31" i="93" s="1"/>
  <c r="AE33" i="93" s="1"/>
  <c r="AE34" i="93" s="1"/>
  <c r="AE35" i="93" s="1"/>
  <c r="AE36" i="93" s="1"/>
  <c r="AE38" i="93" s="1"/>
  <c r="AE39" i="93" s="1"/>
  <c r="AE40" i="93" s="1"/>
  <c r="AE41" i="93" s="1"/>
  <c r="AE43" i="93" s="1"/>
  <c r="AE44" i="93" s="1"/>
  <c r="AE45" i="93" s="1"/>
  <c r="AE46" i="93" s="1"/>
  <c r="AE48" i="93" s="1"/>
  <c r="AE49" i="93" s="1"/>
  <c r="AE50" i="93" s="1"/>
  <c r="AE51" i="93" s="1"/>
  <c r="AE53" i="93" s="1"/>
  <c r="AE54" i="93" s="1"/>
  <c r="AE55" i="93" s="1"/>
  <c r="AE56" i="93" s="1"/>
  <c r="AE58" i="93" s="1"/>
  <c r="AE59" i="93" s="1"/>
  <c r="AE60" i="93" s="1"/>
  <c r="AE61" i="93" s="1"/>
  <c r="AE63" i="93" s="1"/>
  <c r="AE64" i="93" s="1"/>
  <c r="AE65" i="93" s="1"/>
  <c r="AE66" i="93" s="1"/>
  <c r="AE68" i="93" s="1"/>
  <c r="AE69" i="93" s="1"/>
  <c r="AE70" i="93" s="1"/>
  <c r="AE71" i="93" s="1"/>
  <c r="AE73" i="93" s="1"/>
  <c r="AE74" i="93" s="1"/>
  <c r="AE75" i="93" s="1"/>
  <c r="AE76" i="93" s="1"/>
  <c r="AE78" i="93" s="1"/>
  <c r="AE79" i="93" s="1"/>
  <c r="AE80" i="93" s="1"/>
  <c r="AE81" i="93" s="1"/>
  <c r="AE83" i="93" s="1"/>
  <c r="AE84" i="93" s="1"/>
  <c r="AE85" i="93" s="1"/>
  <c r="AE86" i="93" s="1"/>
  <c r="AE88" i="93" s="1"/>
  <c r="AE89" i="93" s="1"/>
  <c r="AE90" i="93" s="1"/>
  <c r="AE91" i="93" s="1"/>
  <c r="AE93" i="93" s="1"/>
  <c r="AE94" i="93" s="1"/>
  <c r="AE95" i="93" s="1"/>
  <c r="AE96" i="93" s="1"/>
  <c r="AE98" i="93" s="1"/>
  <c r="AE99" i="93" s="1"/>
  <c r="AE100" i="93" s="1"/>
  <c r="AE101" i="93" s="1"/>
  <c r="AE103" i="93" s="1"/>
  <c r="AE104" i="93" s="1"/>
  <c r="AE105" i="93" s="1"/>
  <c r="AE106" i="93" s="1"/>
  <c r="AE108" i="93" s="1"/>
  <c r="AE109" i="93" s="1"/>
  <c r="AE110" i="93" s="1"/>
  <c r="AE111" i="93" s="1"/>
  <c r="AE113" i="93" s="1"/>
  <c r="AE114" i="93" s="1"/>
  <c r="AE115" i="93" s="1"/>
  <c r="AE116" i="93" s="1"/>
  <c r="AE118" i="93" s="1"/>
  <c r="AE119" i="93" s="1"/>
  <c r="AE120" i="93" s="1"/>
  <c r="AE121" i="93" s="1"/>
  <c r="AE123" i="93" s="1"/>
  <c r="AE124" i="93" s="1"/>
  <c r="AE125" i="93" s="1"/>
  <c r="AE126" i="93" s="1"/>
  <c r="AE128" i="93" s="1"/>
  <c r="AE129" i="93" s="1"/>
  <c r="AE130" i="93" s="1"/>
  <c r="AE131" i="93" s="1"/>
  <c r="Z13" i="94"/>
  <c r="F7" i="94" s="1"/>
  <c r="DY62" i="93"/>
  <c r="X10" i="94"/>
  <c r="DE47" i="93"/>
  <c r="EI47" i="93"/>
  <c r="EP133" i="93"/>
  <c r="CL133" i="93"/>
  <c r="CY133" i="93"/>
  <c r="AF55" i="94"/>
  <c r="AC133" i="93"/>
  <c r="DF62" i="93"/>
  <c r="DE82" i="93"/>
  <c r="AF47" i="94"/>
  <c r="EJ67" i="93"/>
  <c r="ES52" i="93"/>
  <c r="EJ37" i="93"/>
  <c r="ET87" i="93"/>
  <c r="ET92" i="93"/>
  <c r="CU67" i="93"/>
  <c r="F49" i="94" l="1"/>
  <c r="H50" i="94"/>
  <c r="C27" i="94"/>
  <c r="AF21" i="94"/>
  <c r="AF6" i="94"/>
  <c r="AF57" i="94"/>
  <c r="AJ40" i="94" s="1"/>
  <c r="AF22" i="94"/>
  <c r="AF18" i="94"/>
  <c r="AF15" i="94"/>
  <c r="AF10" i="94"/>
  <c r="DO133" i="93"/>
  <c r="AF9" i="94"/>
  <c r="AF8" i="94"/>
  <c r="Z28" i="94"/>
  <c r="DZ133" i="93"/>
  <c r="AD28" i="94"/>
  <c r="AF27" i="94"/>
  <c r="AF14" i="94"/>
  <c r="DF133" i="93"/>
  <c r="CU133" i="93"/>
  <c r="AJ38" i="94"/>
  <c r="AA58" i="94"/>
  <c r="W28" i="94"/>
  <c r="AF13" i="94"/>
  <c r="AF7" i="94"/>
  <c r="AJ37" i="94"/>
  <c r="DP133" i="93"/>
  <c r="H49" i="94"/>
  <c r="AF12" i="94"/>
  <c r="EJ133" i="93"/>
  <c r="AF16" i="94"/>
  <c r="AF25" i="94"/>
  <c r="Y28" i="94"/>
  <c r="DE133" i="93"/>
  <c r="AO14" i="93"/>
  <c r="AO15" i="93" s="1"/>
  <c r="AO16" i="93" s="1"/>
  <c r="AO18" i="93" s="1"/>
  <c r="AO19" i="93" s="1"/>
  <c r="AO20" i="93" s="1"/>
  <c r="AO21" i="93" s="1"/>
  <c r="AO23" i="93" s="1"/>
  <c r="AO24" i="93" s="1"/>
  <c r="AO25" i="93" s="1"/>
  <c r="AO26" i="93" s="1"/>
  <c r="AO28" i="93" s="1"/>
  <c r="AO29" i="93" s="1"/>
  <c r="AO30" i="93" s="1"/>
  <c r="AO31" i="93" s="1"/>
  <c r="AO33" i="93" s="1"/>
  <c r="AO34" i="93" s="1"/>
  <c r="AO35" i="93" s="1"/>
  <c r="AO36" i="93" s="1"/>
  <c r="AO38" i="93" s="1"/>
  <c r="AO39" i="93" s="1"/>
  <c r="AO40" i="93" s="1"/>
  <c r="AO41" i="93" s="1"/>
  <c r="AO43" i="93" s="1"/>
  <c r="AO44" i="93" s="1"/>
  <c r="AO45" i="93" s="1"/>
  <c r="AO46" i="93" s="1"/>
  <c r="AO48" i="93" s="1"/>
  <c r="AO49" i="93" s="1"/>
  <c r="AO50" i="93" s="1"/>
  <c r="AO51" i="93" s="1"/>
  <c r="AO53" i="93" s="1"/>
  <c r="AO54" i="93" s="1"/>
  <c r="AO55" i="93" s="1"/>
  <c r="AO56" i="93" s="1"/>
  <c r="AO58" i="93" s="1"/>
  <c r="AO59" i="93" s="1"/>
  <c r="AO60" i="93" s="1"/>
  <c r="AO61" i="93" s="1"/>
  <c r="AO63" i="93" s="1"/>
  <c r="AO64" i="93" s="1"/>
  <c r="AO65" i="93" s="1"/>
  <c r="AO66" i="93" s="1"/>
  <c r="AO68" i="93" s="1"/>
  <c r="AO69" i="93" s="1"/>
  <c r="AO70" i="93" s="1"/>
  <c r="AO71" i="93" s="1"/>
  <c r="AO73" i="93" s="1"/>
  <c r="AO74" i="93" s="1"/>
  <c r="AO75" i="93" s="1"/>
  <c r="AO76" i="93" s="1"/>
  <c r="AO78" i="93" s="1"/>
  <c r="AO79" i="93" s="1"/>
  <c r="AO80" i="93" s="1"/>
  <c r="AO81" i="93" s="1"/>
  <c r="AO83" i="93" s="1"/>
  <c r="AO84" i="93" s="1"/>
  <c r="AO85" i="93" s="1"/>
  <c r="AO86" i="93" s="1"/>
  <c r="AO88" i="93" s="1"/>
  <c r="AO89" i="93" s="1"/>
  <c r="AO90" i="93" s="1"/>
  <c r="AO91" i="93" s="1"/>
  <c r="AO93" i="93" s="1"/>
  <c r="AO94" i="93" s="1"/>
  <c r="AO95" i="93" s="1"/>
  <c r="AO96" i="93" s="1"/>
  <c r="AO98" i="93" s="1"/>
  <c r="AO99" i="93" s="1"/>
  <c r="AO100" i="93" s="1"/>
  <c r="AO101" i="93" s="1"/>
  <c r="AO103" i="93" s="1"/>
  <c r="AO104" i="93" s="1"/>
  <c r="AO105" i="93" s="1"/>
  <c r="AO106" i="93" s="1"/>
  <c r="AO108" i="93" s="1"/>
  <c r="AO109" i="93" s="1"/>
  <c r="AO110" i="93" s="1"/>
  <c r="AO111" i="93" s="1"/>
  <c r="AO113" i="93" s="1"/>
  <c r="AO114" i="93" s="1"/>
  <c r="AO115" i="93" s="1"/>
  <c r="AO116" i="93" s="1"/>
  <c r="AO118" i="93" s="1"/>
  <c r="AO119" i="93" s="1"/>
  <c r="AO120" i="93" s="1"/>
  <c r="AO121" i="93" s="1"/>
  <c r="AO123" i="93" s="1"/>
  <c r="AO124" i="93" s="1"/>
  <c r="AO125" i="93" s="1"/>
  <c r="AO126" i="93" s="1"/>
  <c r="AO128" i="93" s="1"/>
  <c r="AO129" i="93" s="1"/>
  <c r="AO130" i="93" s="1"/>
  <c r="AO131" i="93" s="1"/>
  <c r="AY13" i="93"/>
  <c r="AF5" i="94"/>
  <c r="AF19" i="94"/>
  <c r="CV133" i="93"/>
  <c r="AF11" i="94"/>
  <c r="ES133" i="93"/>
  <c r="AF26" i="94"/>
  <c r="AF17" i="94"/>
  <c r="EI133" i="93"/>
  <c r="AX3" i="93"/>
  <c r="BG7" i="93"/>
  <c r="ET133" i="93"/>
  <c r="AF24" i="94"/>
  <c r="DY133" i="93"/>
  <c r="AF20" i="94"/>
  <c r="X28" i="94"/>
  <c r="AF4" i="94"/>
  <c r="AJ39" i="94" l="1"/>
  <c r="AF58" i="94"/>
  <c r="BI13" i="93"/>
  <c r="AY14" i="93"/>
  <c r="AY15" i="93" s="1"/>
  <c r="AY16" i="93" s="1"/>
  <c r="AY18" i="93" s="1"/>
  <c r="AY19" i="93" s="1"/>
  <c r="AY20" i="93" s="1"/>
  <c r="AY21" i="93" s="1"/>
  <c r="AY23" i="93" s="1"/>
  <c r="AY24" i="93" s="1"/>
  <c r="AY25" i="93" s="1"/>
  <c r="AY26" i="93" s="1"/>
  <c r="AY28" i="93" s="1"/>
  <c r="AY29" i="93" s="1"/>
  <c r="AY30" i="93" s="1"/>
  <c r="AY31" i="93" s="1"/>
  <c r="AY33" i="93" s="1"/>
  <c r="AY34" i="93" s="1"/>
  <c r="AY35" i="93" s="1"/>
  <c r="AY36" i="93" s="1"/>
  <c r="AY38" i="93" s="1"/>
  <c r="AY39" i="93" s="1"/>
  <c r="AY40" i="93" s="1"/>
  <c r="AY41" i="93" s="1"/>
  <c r="AY43" i="93" s="1"/>
  <c r="AY44" i="93" s="1"/>
  <c r="AY45" i="93" s="1"/>
  <c r="AY46" i="93" s="1"/>
  <c r="AY48" i="93" s="1"/>
  <c r="AY49" i="93" s="1"/>
  <c r="AY50" i="93" s="1"/>
  <c r="AY51" i="93" s="1"/>
  <c r="AY53" i="93" s="1"/>
  <c r="AY54" i="93" s="1"/>
  <c r="AY55" i="93" s="1"/>
  <c r="AY56" i="93" s="1"/>
  <c r="AY58" i="93" s="1"/>
  <c r="AY59" i="93" s="1"/>
  <c r="AY60" i="93" s="1"/>
  <c r="AY61" i="93" s="1"/>
  <c r="AY63" i="93" s="1"/>
  <c r="AY64" i="93" s="1"/>
  <c r="AY65" i="93" s="1"/>
  <c r="AY66" i="93" s="1"/>
  <c r="AY68" i="93" s="1"/>
  <c r="AY69" i="93" s="1"/>
  <c r="AY70" i="93" s="1"/>
  <c r="AY71" i="93" s="1"/>
  <c r="AY73" i="93" s="1"/>
  <c r="AY74" i="93" s="1"/>
  <c r="AY75" i="93" s="1"/>
  <c r="AY76" i="93" s="1"/>
  <c r="AY78" i="93" s="1"/>
  <c r="AY79" i="93" s="1"/>
  <c r="AY80" i="93" s="1"/>
  <c r="AY81" i="93" s="1"/>
  <c r="AY83" i="93" s="1"/>
  <c r="AY84" i="93" s="1"/>
  <c r="AY85" i="93" s="1"/>
  <c r="AY86" i="93" s="1"/>
  <c r="AY88" i="93" s="1"/>
  <c r="AY89" i="93" s="1"/>
  <c r="AY90" i="93" s="1"/>
  <c r="AY91" i="93" s="1"/>
  <c r="AY93" i="93" s="1"/>
  <c r="AY94" i="93" s="1"/>
  <c r="AY95" i="93" s="1"/>
  <c r="AY96" i="93" s="1"/>
  <c r="AY98" i="93" s="1"/>
  <c r="AY99" i="93" s="1"/>
  <c r="AY100" i="93" s="1"/>
  <c r="AY101" i="93" s="1"/>
  <c r="AY103" i="93" s="1"/>
  <c r="AY104" i="93" s="1"/>
  <c r="AY105" i="93" s="1"/>
  <c r="AY106" i="93" s="1"/>
  <c r="AY108" i="93" s="1"/>
  <c r="AY109" i="93" s="1"/>
  <c r="AY110" i="93" s="1"/>
  <c r="AY111" i="93" s="1"/>
  <c r="AY113" i="93" s="1"/>
  <c r="AY114" i="93" s="1"/>
  <c r="AY115" i="93" s="1"/>
  <c r="AY116" i="93" s="1"/>
  <c r="AY118" i="93" s="1"/>
  <c r="AY119" i="93" s="1"/>
  <c r="AY120" i="93" s="1"/>
  <c r="AY121" i="93" s="1"/>
  <c r="AY123" i="93" s="1"/>
  <c r="AY124" i="93" s="1"/>
  <c r="AY125" i="93" s="1"/>
  <c r="AY126" i="93" s="1"/>
  <c r="AY128" i="93" s="1"/>
  <c r="AY129" i="93" s="1"/>
  <c r="AY130" i="93" s="1"/>
  <c r="AY131" i="93" s="1"/>
  <c r="BQ7" i="93"/>
  <c r="BH3" i="93"/>
  <c r="AF28" i="94"/>
  <c r="BS13" i="93" l="1"/>
  <c r="BI14" i="93"/>
  <c r="BI15" i="93" s="1"/>
  <c r="BI16" i="93" s="1"/>
  <c r="BI18" i="93" s="1"/>
  <c r="BI19" i="93" s="1"/>
  <c r="BI20" i="93" s="1"/>
  <c r="BI21" i="93" s="1"/>
  <c r="BI23" i="93" s="1"/>
  <c r="BI24" i="93" s="1"/>
  <c r="BI25" i="93" s="1"/>
  <c r="BI26" i="93" s="1"/>
  <c r="BI28" i="93" s="1"/>
  <c r="BI29" i="93" s="1"/>
  <c r="BI30" i="93" s="1"/>
  <c r="BI31" i="93" s="1"/>
  <c r="BI33" i="93" s="1"/>
  <c r="BI34" i="93" s="1"/>
  <c r="BI35" i="93" s="1"/>
  <c r="BI36" i="93" s="1"/>
  <c r="BI38" i="93" s="1"/>
  <c r="BI39" i="93" s="1"/>
  <c r="BI40" i="93" s="1"/>
  <c r="BI41" i="93" s="1"/>
  <c r="BI43" i="93" s="1"/>
  <c r="BI44" i="93" s="1"/>
  <c r="BI45" i="93" s="1"/>
  <c r="BI46" i="93" s="1"/>
  <c r="BI48" i="93" s="1"/>
  <c r="BI49" i="93" s="1"/>
  <c r="BI50" i="93" s="1"/>
  <c r="BI51" i="93" s="1"/>
  <c r="BI53" i="93" s="1"/>
  <c r="BI54" i="93" s="1"/>
  <c r="BI55" i="93" s="1"/>
  <c r="BI56" i="93" s="1"/>
  <c r="BI58" i="93" s="1"/>
  <c r="BI59" i="93" s="1"/>
  <c r="BI60" i="93" s="1"/>
  <c r="BI61" i="93" s="1"/>
  <c r="BI63" i="93" s="1"/>
  <c r="BI64" i="93" s="1"/>
  <c r="BI65" i="93" s="1"/>
  <c r="BI66" i="93" s="1"/>
  <c r="BI68" i="93" s="1"/>
  <c r="BI69" i="93" s="1"/>
  <c r="BI70" i="93" s="1"/>
  <c r="BI71" i="93" s="1"/>
  <c r="BI73" i="93" s="1"/>
  <c r="BI74" i="93" s="1"/>
  <c r="BI75" i="93" s="1"/>
  <c r="BI76" i="93" s="1"/>
  <c r="BI78" i="93" s="1"/>
  <c r="BI79" i="93" s="1"/>
  <c r="BI80" i="93" s="1"/>
  <c r="BI81" i="93" s="1"/>
  <c r="BI83" i="93" s="1"/>
  <c r="BI84" i="93" s="1"/>
  <c r="BI85" i="93" s="1"/>
  <c r="BI86" i="93" s="1"/>
  <c r="BI88" i="93" s="1"/>
  <c r="BI89" i="93" s="1"/>
  <c r="BI90" i="93" s="1"/>
  <c r="BI91" i="93" s="1"/>
  <c r="BI93" i="93" s="1"/>
  <c r="BI94" i="93" s="1"/>
  <c r="BI95" i="93" s="1"/>
  <c r="BI96" i="93" s="1"/>
  <c r="BI98" i="93" s="1"/>
  <c r="BI99" i="93" s="1"/>
  <c r="BI100" i="93" s="1"/>
  <c r="BI101" i="93" s="1"/>
  <c r="BI103" i="93" s="1"/>
  <c r="BI104" i="93" s="1"/>
  <c r="BI105" i="93" s="1"/>
  <c r="BI106" i="93" s="1"/>
  <c r="BI108" i="93" s="1"/>
  <c r="BI109" i="93" s="1"/>
  <c r="BI110" i="93" s="1"/>
  <c r="BI111" i="93" s="1"/>
  <c r="BI113" i="93" s="1"/>
  <c r="BI114" i="93" s="1"/>
  <c r="BI115" i="93" s="1"/>
  <c r="BI116" i="93" s="1"/>
  <c r="BI118" i="93" s="1"/>
  <c r="BI119" i="93" s="1"/>
  <c r="BI120" i="93" s="1"/>
  <c r="BI121" i="93" s="1"/>
  <c r="BI123" i="93" s="1"/>
  <c r="BI124" i="93" s="1"/>
  <c r="BI125" i="93" s="1"/>
  <c r="BI126" i="93" s="1"/>
  <c r="BI128" i="93" s="1"/>
  <c r="BI129" i="93" s="1"/>
  <c r="BI130" i="93" s="1"/>
  <c r="BI131" i="93" s="1"/>
  <c r="CA7" i="93"/>
  <c r="BR3" i="93"/>
  <c r="CB3" i="93" l="1"/>
  <c r="CK7" i="93"/>
  <c r="BS14" i="93"/>
  <c r="BS15" i="93" s="1"/>
  <c r="BS16" i="93" s="1"/>
  <c r="BS18" i="93" s="1"/>
  <c r="BS19" i="93" s="1"/>
  <c r="BS20" i="93" s="1"/>
  <c r="BS21" i="93" s="1"/>
  <c r="BS23" i="93" s="1"/>
  <c r="BS24" i="93" s="1"/>
  <c r="BS25" i="93" s="1"/>
  <c r="BS26" i="93" s="1"/>
  <c r="BS28" i="93" s="1"/>
  <c r="BS29" i="93" s="1"/>
  <c r="BS30" i="93" s="1"/>
  <c r="BS31" i="93" s="1"/>
  <c r="BS33" i="93" s="1"/>
  <c r="BS34" i="93" s="1"/>
  <c r="BS35" i="93" s="1"/>
  <c r="BS36" i="93" s="1"/>
  <c r="BS38" i="93" s="1"/>
  <c r="BS39" i="93" s="1"/>
  <c r="BS40" i="93" s="1"/>
  <c r="BS41" i="93" s="1"/>
  <c r="BS43" i="93" s="1"/>
  <c r="BS44" i="93" s="1"/>
  <c r="BS45" i="93" s="1"/>
  <c r="BS46" i="93" s="1"/>
  <c r="BS48" i="93" s="1"/>
  <c r="BS49" i="93" s="1"/>
  <c r="BS50" i="93" s="1"/>
  <c r="BS51" i="93" s="1"/>
  <c r="BS53" i="93" s="1"/>
  <c r="BS54" i="93" s="1"/>
  <c r="BS55" i="93" s="1"/>
  <c r="BS56" i="93" s="1"/>
  <c r="BS58" i="93" s="1"/>
  <c r="BS59" i="93" s="1"/>
  <c r="BS60" i="93" s="1"/>
  <c r="BS61" i="93" s="1"/>
  <c r="BS63" i="93" s="1"/>
  <c r="BS64" i="93" s="1"/>
  <c r="BS65" i="93" s="1"/>
  <c r="BS66" i="93" s="1"/>
  <c r="BS68" i="93" s="1"/>
  <c r="BS69" i="93" s="1"/>
  <c r="BS70" i="93" s="1"/>
  <c r="BS71" i="93" s="1"/>
  <c r="BS73" i="93" s="1"/>
  <c r="BS74" i="93" s="1"/>
  <c r="BS75" i="93" s="1"/>
  <c r="BS76" i="93" s="1"/>
  <c r="BS78" i="93" s="1"/>
  <c r="BS79" i="93" s="1"/>
  <c r="BS80" i="93" s="1"/>
  <c r="BS81" i="93" s="1"/>
  <c r="BS83" i="93" s="1"/>
  <c r="BS84" i="93" s="1"/>
  <c r="BS85" i="93" s="1"/>
  <c r="BS86" i="93" s="1"/>
  <c r="BS88" i="93" s="1"/>
  <c r="BS89" i="93" s="1"/>
  <c r="BS90" i="93" s="1"/>
  <c r="BS91" i="93" s="1"/>
  <c r="BS93" i="93" s="1"/>
  <c r="BS94" i="93" s="1"/>
  <c r="BS95" i="93" s="1"/>
  <c r="BS96" i="93" s="1"/>
  <c r="BS98" i="93" s="1"/>
  <c r="BS99" i="93" s="1"/>
  <c r="BS100" i="93" s="1"/>
  <c r="BS101" i="93" s="1"/>
  <c r="BS103" i="93" s="1"/>
  <c r="BS104" i="93" s="1"/>
  <c r="BS105" i="93" s="1"/>
  <c r="BS106" i="93" s="1"/>
  <c r="BS108" i="93" s="1"/>
  <c r="BS109" i="93" s="1"/>
  <c r="BS110" i="93" s="1"/>
  <c r="BS111" i="93" s="1"/>
  <c r="BS113" i="93" s="1"/>
  <c r="BS114" i="93" s="1"/>
  <c r="BS115" i="93" s="1"/>
  <c r="BS116" i="93" s="1"/>
  <c r="BS118" i="93" s="1"/>
  <c r="BS119" i="93" s="1"/>
  <c r="BS120" i="93" s="1"/>
  <c r="BS121" i="93" s="1"/>
  <c r="BS123" i="93" s="1"/>
  <c r="BS124" i="93" s="1"/>
  <c r="BS125" i="93" s="1"/>
  <c r="BS126" i="93" s="1"/>
  <c r="BS128" i="93" s="1"/>
  <c r="BS129" i="93" s="1"/>
  <c r="BS130" i="93" s="1"/>
  <c r="BS131" i="93" s="1"/>
  <c r="CC13" i="93"/>
  <c r="CL3" i="93" l="1"/>
  <c r="CU7" i="93"/>
  <c r="CM13" i="93"/>
  <c r="CC14" i="93"/>
  <c r="CC15" i="93" s="1"/>
  <c r="CC16" i="93" s="1"/>
  <c r="CC18" i="93" s="1"/>
  <c r="CC19" i="93" s="1"/>
  <c r="CC20" i="93" s="1"/>
  <c r="CC21" i="93" s="1"/>
  <c r="CC23" i="93" s="1"/>
  <c r="CC24" i="93" s="1"/>
  <c r="CC25" i="93" s="1"/>
  <c r="CC26" i="93" s="1"/>
  <c r="CC28" i="93" s="1"/>
  <c r="CC29" i="93" s="1"/>
  <c r="CC30" i="93" s="1"/>
  <c r="CC31" i="93" s="1"/>
  <c r="CC33" i="93" s="1"/>
  <c r="CC34" i="93" s="1"/>
  <c r="CC35" i="93" s="1"/>
  <c r="CC36" i="93" s="1"/>
  <c r="CC38" i="93" s="1"/>
  <c r="CC39" i="93" s="1"/>
  <c r="CC40" i="93" s="1"/>
  <c r="CC41" i="93" s="1"/>
  <c r="CC43" i="93" s="1"/>
  <c r="CC44" i="93" s="1"/>
  <c r="CC45" i="93" s="1"/>
  <c r="CC46" i="93" s="1"/>
  <c r="CC48" i="93" s="1"/>
  <c r="CC49" i="93" s="1"/>
  <c r="CC50" i="93" s="1"/>
  <c r="CC51" i="93" s="1"/>
  <c r="CC53" i="93" s="1"/>
  <c r="CC54" i="93" s="1"/>
  <c r="CC55" i="93" s="1"/>
  <c r="CC56" i="93" s="1"/>
  <c r="CC58" i="93" s="1"/>
  <c r="CC59" i="93" s="1"/>
  <c r="CC60" i="93" s="1"/>
  <c r="CC61" i="93" s="1"/>
  <c r="CC63" i="93" s="1"/>
  <c r="CC64" i="93" s="1"/>
  <c r="CC65" i="93" s="1"/>
  <c r="CC66" i="93" s="1"/>
  <c r="CC68" i="93" s="1"/>
  <c r="CC69" i="93" s="1"/>
  <c r="CC70" i="93" s="1"/>
  <c r="CC71" i="93" s="1"/>
  <c r="CC73" i="93" s="1"/>
  <c r="CC74" i="93" s="1"/>
  <c r="CC75" i="93" s="1"/>
  <c r="CC76" i="93" s="1"/>
  <c r="CC78" i="93" s="1"/>
  <c r="CC79" i="93" s="1"/>
  <c r="CC80" i="93" s="1"/>
  <c r="CC81" i="93" s="1"/>
  <c r="CC83" i="93" s="1"/>
  <c r="CC84" i="93" s="1"/>
  <c r="CC85" i="93" s="1"/>
  <c r="CC86" i="93" s="1"/>
  <c r="CC88" i="93" s="1"/>
  <c r="CC89" i="93" s="1"/>
  <c r="CC90" i="93" s="1"/>
  <c r="CC91" i="93" s="1"/>
  <c r="CC93" i="93" s="1"/>
  <c r="CC94" i="93" s="1"/>
  <c r="CC95" i="93" s="1"/>
  <c r="CC96" i="93" s="1"/>
  <c r="CC98" i="93" s="1"/>
  <c r="CC99" i="93" s="1"/>
  <c r="CC100" i="93" s="1"/>
  <c r="CC101" i="93" s="1"/>
  <c r="CC103" i="93" s="1"/>
  <c r="CC104" i="93" s="1"/>
  <c r="CC105" i="93" s="1"/>
  <c r="CC106" i="93" s="1"/>
  <c r="CC108" i="93" s="1"/>
  <c r="CC109" i="93" s="1"/>
  <c r="CC110" i="93" s="1"/>
  <c r="CC111" i="93" s="1"/>
  <c r="CC113" i="93" s="1"/>
  <c r="CC114" i="93" s="1"/>
  <c r="CC115" i="93" s="1"/>
  <c r="CC116" i="93" s="1"/>
  <c r="CC118" i="93" s="1"/>
  <c r="CC119" i="93" s="1"/>
  <c r="CC120" i="93" s="1"/>
  <c r="CC121" i="93" s="1"/>
  <c r="CC123" i="93" s="1"/>
  <c r="CC124" i="93" s="1"/>
  <c r="CC125" i="93" s="1"/>
  <c r="CC126" i="93" s="1"/>
  <c r="CC128" i="93" s="1"/>
  <c r="CC129" i="93" s="1"/>
  <c r="CC130" i="93" s="1"/>
  <c r="CC131" i="93" s="1"/>
  <c r="DE7" i="93" l="1"/>
  <c r="CV3" i="93"/>
  <c r="CM14" i="93"/>
  <c r="CM15" i="93" s="1"/>
  <c r="CM16" i="93" s="1"/>
  <c r="CM18" i="93" s="1"/>
  <c r="CM19" i="93" s="1"/>
  <c r="CM20" i="93" s="1"/>
  <c r="CM21" i="93" s="1"/>
  <c r="CM23" i="93" s="1"/>
  <c r="CM24" i="93" s="1"/>
  <c r="CM25" i="93" s="1"/>
  <c r="CM26" i="93" s="1"/>
  <c r="CM28" i="93" s="1"/>
  <c r="CM29" i="93" s="1"/>
  <c r="CM30" i="93" s="1"/>
  <c r="CM31" i="93" s="1"/>
  <c r="CM33" i="93" s="1"/>
  <c r="CM34" i="93" s="1"/>
  <c r="CM35" i="93" s="1"/>
  <c r="CM36" i="93" s="1"/>
  <c r="CM38" i="93" s="1"/>
  <c r="CM39" i="93" s="1"/>
  <c r="CM40" i="93" s="1"/>
  <c r="CM41" i="93" s="1"/>
  <c r="CM43" i="93" s="1"/>
  <c r="CM44" i="93" s="1"/>
  <c r="CM45" i="93" s="1"/>
  <c r="CM46" i="93" s="1"/>
  <c r="CM48" i="93" s="1"/>
  <c r="CM49" i="93" s="1"/>
  <c r="CM50" i="93" s="1"/>
  <c r="CM51" i="93" s="1"/>
  <c r="CM53" i="93" s="1"/>
  <c r="CM54" i="93" s="1"/>
  <c r="CM55" i="93" s="1"/>
  <c r="CM56" i="93" s="1"/>
  <c r="CM58" i="93" s="1"/>
  <c r="CM59" i="93" s="1"/>
  <c r="CM60" i="93" s="1"/>
  <c r="CM61" i="93" s="1"/>
  <c r="CM63" i="93" s="1"/>
  <c r="CM64" i="93" s="1"/>
  <c r="CM65" i="93" s="1"/>
  <c r="CM66" i="93" s="1"/>
  <c r="CM68" i="93" s="1"/>
  <c r="CM69" i="93" s="1"/>
  <c r="CM70" i="93" s="1"/>
  <c r="CM71" i="93" s="1"/>
  <c r="CM73" i="93" s="1"/>
  <c r="CM74" i="93" s="1"/>
  <c r="CM75" i="93" s="1"/>
  <c r="CM76" i="93" s="1"/>
  <c r="CM78" i="93" s="1"/>
  <c r="CM79" i="93" s="1"/>
  <c r="CM80" i="93" s="1"/>
  <c r="CM81" i="93" s="1"/>
  <c r="CM83" i="93" s="1"/>
  <c r="CM84" i="93" s="1"/>
  <c r="CM85" i="93" s="1"/>
  <c r="CM86" i="93" s="1"/>
  <c r="CM88" i="93" s="1"/>
  <c r="CM89" i="93" s="1"/>
  <c r="CM90" i="93" s="1"/>
  <c r="CM91" i="93" s="1"/>
  <c r="CM93" i="93" s="1"/>
  <c r="CM94" i="93" s="1"/>
  <c r="CM95" i="93" s="1"/>
  <c r="CM96" i="93" s="1"/>
  <c r="CM98" i="93" s="1"/>
  <c r="CM99" i="93" s="1"/>
  <c r="CM100" i="93" s="1"/>
  <c r="CM101" i="93" s="1"/>
  <c r="CM103" i="93" s="1"/>
  <c r="CM104" i="93" s="1"/>
  <c r="CM105" i="93" s="1"/>
  <c r="CM106" i="93" s="1"/>
  <c r="CM108" i="93" s="1"/>
  <c r="CM109" i="93" s="1"/>
  <c r="CM110" i="93" s="1"/>
  <c r="CM111" i="93" s="1"/>
  <c r="CM113" i="93" s="1"/>
  <c r="CM114" i="93" s="1"/>
  <c r="CM115" i="93" s="1"/>
  <c r="CM116" i="93" s="1"/>
  <c r="CM118" i="93" s="1"/>
  <c r="CM119" i="93" s="1"/>
  <c r="CM120" i="93" s="1"/>
  <c r="CM121" i="93" s="1"/>
  <c r="CM123" i="93" s="1"/>
  <c r="CM124" i="93" s="1"/>
  <c r="CM125" i="93" s="1"/>
  <c r="CM126" i="93" s="1"/>
  <c r="CM128" i="93" s="1"/>
  <c r="CM129" i="93" s="1"/>
  <c r="CM130" i="93" s="1"/>
  <c r="CM131" i="93" s="1"/>
  <c r="CW13" i="93"/>
  <c r="DO7" i="93" l="1"/>
  <c r="DF3" i="93"/>
  <c r="DG13" i="93"/>
  <c r="CW14" i="93"/>
  <c r="CW15" i="93" s="1"/>
  <c r="CW16" i="93" s="1"/>
  <c r="CW18" i="93" s="1"/>
  <c r="CW19" i="93" s="1"/>
  <c r="CW20" i="93" s="1"/>
  <c r="CW21" i="93" s="1"/>
  <c r="CW23" i="93" s="1"/>
  <c r="CW24" i="93" s="1"/>
  <c r="CW25" i="93" s="1"/>
  <c r="CW26" i="93" s="1"/>
  <c r="CW28" i="93" s="1"/>
  <c r="CW29" i="93" s="1"/>
  <c r="CW30" i="93" s="1"/>
  <c r="CW31" i="93" s="1"/>
  <c r="CW33" i="93" s="1"/>
  <c r="CW34" i="93" s="1"/>
  <c r="CW35" i="93" s="1"/>
  <c r="CW36" i="93" s="1"/>
  <c r="CW38" i="93" s="1"/>
  <c r="CW39" i="93" s="1"/>
  <c r="CW40" i="93" s="1"/>
  <c r="CW41" i="93" s="1"/>
  <c r="CW43" i="93" s="1"/>
  <c r="CW44" i="93" s="1"/>
  <c r="CW45" i="93" s="1"/>
  <c r="CW46" i="93" s="1"/>
  <c r="CW48" i="93" s="1"/>
  <c r="CW49" i="93" s="1"/>
  <c r="CW50" i="93" s="1"/>
  <c r="CW51" i="93" s="1"/>
  <c r="CW53" i="93" s="1"/>
  <c r="CW54" i="93" s="1"/>
  <c r="CW55" i="93" s="1"/>
  <c r="CW56" i="93" s="1"/>
  <c r="CW58" i="93" s="1"/>
  <c r="CW59" i="93" s="1"/>
  <c r="CW60" i="93" s="1"/>
  <c r="CW61" i="93" s="1"/>
  <c r="CW63" i="93" s="1"/>
  <c r="CW64" i="93" s="1"/>
  <c r="CW65" i="93" s="1"/>
  <c r="CW66" i="93" s="1"/>
  <c r="CW68" i="93" s="1"/>
  <c r="CW69" i="93" s="1"/>
  <c r="CW70" i="93" s="1"/>
  <c r="CW71" i="93" s="1"/>
  <c r="CW73" i="93" s="1"/>
  <c r="CW74" i="93" s="1"/>
  <c r="CW75" i="93" s="1"/>
  <c r="CW76" i="93" s="1"/>
  <c r="CW78" i="93" s="1"/>
  <c r="CW79" i="93" s="1"/>
  <c r="CW80" i="93" s="1"/>
  <c r="CW81" i="93" s="1"/>
  <c r="CW83" i="93" s="1"/>
  <c r="CW84" i="93" s="1"/>
  <c r="CW85" i="93" s="1"/>
  <c r="CW86" i="93" s="1"/>
  <c r="CW88" i="93" s="1"/>
  <c r="CW89" i="93" s="1"/>
  <c r="CW90" i="93" s="1"/>
  <c r="CW91" i="93" s="1"/>
  <c r="CW93" i="93" s="1"/>
  <c r="CW94" i="93" s="1"/>
  <c r="CW95" i="93" s="1"/>
  <c r="CW96" i="93" s="1"/>
  <c r="CW98" i="93" s="1"/>
  <c r="CW99" i="93" s="1"/>
  <c r="CW100" i="93" s="1"/>
  <c r="CW101" i="93" s="1"/>
  <c r="CW103" i="93" s="1"/>
  <c r="CW104" i="93" s="1"/>
  <c r="CW105" i="93" s="1"/>
  <c r="CW106" i="93" s="1"/>
  <c r="CW108" i="93" s="1"/>
  <c r="CW109" i="93" s="1"/>
  <c r="CW110" i="93" s="1"/>
  <c r="CW111" i="93" s="1"/>
  <c r="CW113" i="93" s="1"/>
  <c r="CW114" i="93" s="1"/>
  <c r="CW115" i="93" s="1"/>
  <c r="CW116" i="93" s="1"/>
  <c r="CW118" i="93" s="1"/>
  <c r="CW119" i="93" s="1"/>
  <c r="CW120" i="93" s="1"/>
  <c r="CW121" i="93" s="1"/>
  <c r="CW123" i="93" s="1"/>
  <c r="CW124" i="93" s="1"/>
  <c r="CW125" i="93" s="1"/>
  <c r="CW126" i="93" s="1"/>
  <c r="CW128" i="93" s="1"/>
  <c r="CW129" i="93" s="1"/>
  <c r="CW130" i="93" s="1"/>
  <c r="CW131" i="93" s="1"/>
  <c r="DY7" i="93" l="1"/>
  <c r="DP3" i="93"/>
  <c r="DG14" i="93"/>
  <c r="DG15" i="93" s="1"/>
  <c r="DG16" i="93" s="1"/>
  <c r="DG18" i="93" s="1"/>
  <c r="DG19" i="93" s="1"/>
  <c r="DG20" i="93" s="1"/>
  <c r="DG21" i="93" s="1"/>
  <c r="DG23" i="93" s="1"/>
  <c r="DG24" i="93" s="1"/>
  <c r="DG25" i="93" s="1"/>
  <c r="DG26" i="93" s="1"/>
  <c r="DG28" i="93" s="1"/>
  <c r="DG29" i="93" s="1"/>
  <c r="DG30" i="93" s="1"/>
  <c r="DG31" i="93" s="1"/>
  <c r="DG33" i="93" s="1"/>
  <c r="DG34" i="93" s="1"/>
  <c r="DG35" i="93" s="1"/>
  <c r="DG36" i="93" s="1"/>
  <c r="DG38" i="93" s="1"/>
  <c r="DG39" i="93" s="1"/>
  <c r="DG40" i="93" s="1"/>
  <c r="DG41" i="93" s="1"/>
  <c r="DG43" i="93" s="1"/>
  <c r="DG44" i="93" s="1"/>
  <c r="DG45" i="93" s="1"/>
  <c r="DG46" i="93" s="1"/>
  <c r="DG48" i="93" s="1"/>
  <c r="DG49" i="93" s="1"/>
  <c r="DG50" i="93" s="1"/>
  <c r="DG51" i="93" s="1"/>
  <c r="DG53" i="93" s="1"/>
  <c r="DG54" i="93" s="1"/>
  <c r="DG55" i="93" s="1"/>
  <c r="DG56" i="93" s="1"/>
  <c r="DG58" i="93" s="1"/>
  <c r="DG59" i="93" s="1"/>
  <c r="DG60" i="93" s="1"/>
  <c r="DG61" i="93" s="1"/>
  <c r="DG63" i="93" s="1"/>
  <c r="DG64" i="93" s="1"/>
  <c r="DG65" i="93" s="1"/>
  <c r="DG66" i="93" s="1"/>
  <c r="DG68" i="93" s="1"/>
  <c r="DG69" i="93" s="1"/>
  <c r="DG70" i="93" s="1"/>
  <c r="DG71" i="93" s="1"/>
  <c r="DG73" i="93" s="1"/>
  <c r="DG74" i="93" s="1"/>
  <c r="DG75" i="93" s="1"/>
  <c r="DG76" i="93" s="1"/>
  <c r="DG78" i="93" s="1"/>
  <c r="DG79" i="93" s="1"/>
  <c r="DG80" i="93" s="1"/>
  <c r="DG81" i="93" s="1"/>
  <c r="DG83" i="93" s="1"/>
  <c r="DG84" i="93" s="1"/>
  <c r="DG85" i="93" s="1"/>
  <c r="DG86" i="93" s="1"/>
  <c r="DG88" i="93" s="1"/>
  <c r="DG89" i="93" s="1"/>
  <c r="DG90" i="93" s="1"/>
  <c r="DG91" i="93" s="1"/>
  <c r="DG93" i="93" s="1"/>
  <c r="DG94" i="93" s="1"/>
  <c r="DG95" i="93" s="1"/>
  <c r="DG96" i="93" s="1"/>
  <c r="DG98" i="93" s="1"/>
  <c r="DG99" i="93" s="1"/>
  <c r="DG100" i="93" s="1"/>
  <c r="DG101" i="93" s="1"/>
  <c r="DG103" i="93" s="1"/>
  <c r="DG104" i="93" s="1"/>
  <c r="DG105" i="93" s="1"/>
  <c r="DG106" i="93" s="1"/>
  <c r="DG108" i="93" s="1"/>
  <c r="DG109" i="93" s="1"/>
  <c r="DG110" i="93" s="1"/>
  <c r="DG111" i="93" s="1"/>
  <c r="DG113" i="93" s="1"/>
  <c r="DG114" i="93" s="1"/>
  <c r="DG115" i="93" s="1"/>
  <c r="DG116" i="93" s="1"/>
  <c r="DG118" i="93" s="1"/>
  <c r="DG119" i="93" s="1"/>
  <c r="DG120" i="93" s="1"/>
  <c r="DG121" i="93" s="1"/>
  <c r="DG123" i="93" s="1"/>
  <c r="DG124" i="93" s="1"/>
  <c r="DG125" i="93" s="1"/>
  <c r="DG126" i="93" s="1"/>
  <c r="DG128" i="93" s="1"/>
  <c r="DG129" i="93" s="1"/>
  <c r="DG130" i="93" s="1"/>
  <c r="DG131" i="93" s="1"/>
  <c r="DQ13" i="93"/>
  <c r="DZ3" i="93" l="1"/>
  <c r="EI7" i="93"/>
  <c r="EA13" i="93"/>
  <c r="DQ14" i="93"/>
  <c r="DQ15" i="93" s="1"/>
  <c r="DQ16" i="93" s="1"/>
  <c r="DQ18" i="93" s="1"/>
  <c r="DQ19" i="93" s="1"/>
  <c r="DQ20" i="93" s="1"/>
  <c r="DQ21" i="93" s="1"/>
  <c r="DQ23" i="93" s="1"/>
  <c r="DQ24" i="93" s="1"/>
  <c r="DQ25" i="93" s="1"/>
  <c r="DQ26" i="93" s="1"/>
  <c r="DQ28" i="93" s="1"/>
  <c r="DQ29" i="93" s="1"/>
  <c r="DQ30" i="93" s="1"/>
  <c r="DQ31" i="93" s="1"/>
  <c r="DQ33" i="93" s="1"/>
  <c r="DQ34" i="93" s="1"/>
  <c r="DQ35" i="93" s="1"/>
  <c r="DQ36" i="93" s="1"/>
  <c r="DQ38" i="93" s="1"/>
  <c r="DQ39" i="93" s="1"/>
  <c r="DQ40" i="93" s="1"/>
  <c r="DQ41" i="93" s="1"/>
  <c r="DQ43" i="93" s="1"/>
  <c r="DQ44" i="93" s="1"/>
  <c r="DQ45" i="93" s="1"/>
  <c r="DQ46" i="93" s="1"/>
  <c r="DQ48" i="93" s="1"/>
  <c r="DQ49" i="93" s="1"/>
  <c r="DQ50" i="93" s="1"/>
  <c r="DQ51" i="93" s="1"/>
  <c r="DQ53" i="93" s="1"/>
  <c r="DQ54" i="93" s="1"/>
  <c r="DQ55" i="93" s="1"/>
  <c r="DQ56" i="93" s="1"/>
  <c r="DQ58" i="93" s="1"/>
  <c r="DQ59" i="93" s="1"/>
  <c r="DQ60" i="93" s="1"/>
  <c r="DQ61" i="93" s="1"/>
  <c r="DQ63" i="93" s="1"/>
  <c r="DQ64" i="93" s="1"/>
  <c r="DQ65" i="93" s="1"/>
  <c r="DQ66" i="93" s="1"/>
  <c r="DQ68" i="93" s="1"/>
  <c r="DQ69" i="93" s="1"/>
  <c r="DQ70" i="93" s="1"/>
  <c r="DQ71" i="93" s="1"/>
  <c r="DQ73" i="93" s="1"/>
  <c r="DQ74" i="93" s="1"/>
  <c r="DQ75" i="93" s="1"/>
  <c r="DQ76" i="93" s="1"/>
  <c r="DQ78" i="93" s="1"/>
  <c r="DQ79" i="93" s="1"/>
  <c r="DQ80" i="93" s="1"/>
  <c r="DQ81" i="93" s="1"/>
  <c r="DQ83" i="93" s="1"/>
  <c r="DQ84" i="93" s="1"/>
  <c r="DQ85" i="93" s="1"/>
  <c r="DQ86" i="93" s="1"/>
  <c r="DQ88" i="93" s="1"/>
  <c r="DQ89" i="93" s="1"/>
  <c r="DQ90" i="93" s="1"/>
  <c r="DQ91" i="93" s="1"/>
  <c r="DQ93" i="93" s="1"/>
  <c r="DQ94" i="93" s="1"/>
  <c r="DQ95" i="93" s="1"/>
  <c r="DQ96" i="93" s="1"/>
  <c r="DQ98" i="93" s="1"/>
  <c r="DQ99" i="93" s="1"/>
  <c r="DQ100" i="93" s="1"/>
  <c r="DQ101" i="93" s="1"/>
  <c r="DQ103" i="93" s="1"/>
  <c r="DQ104" i="93" s="1"/>
  <c r="DQ105" i="93" s="1"/>
  <c r="DQ106" i="93" s="1"/>
  <c r="DQ108" i="93" s="1"/>
  <c r="DQ109" i="93" s="1"/>
  <c r="DQ110" i="93" s="1"/>
  <c r="DQ111" i="93" s="1"/>
  <c r="DQ113" i="93" s="1"/>
  <c r="DQ114" i="93" s="1"/>
  <c r="DQ115" i="93" s="1"/>
  <c r="DQ116" i="93" s="1"/>
  <c r="DQ118" i="93" s="1"/>
  <c r="DQ119" i="93" s="1"/>
  <c r="DQ120" i="93" s="1"/>
  <c r="DQ121" i="93" s="1"/>
  <c r="DQ123" i="93" s="1"/>
  <c r="DQ124" i="93" s="1"/>
  <c r="DQ125" i="93" s="1"/>
  <c r="DQ126" i="93" s="1"/>
  <c r="DQ128" i="93" s="1"/>
  <c r="DQ129" i="93" s="1"/>
  <c r="DQ130" i="93" s="1"/>
  <c r="DQ131" i="93" s="1"/>
  <c r="ES7" i="93" l="1"/>
  <c r="ET3" i="93" s="1"/>
  <c r="EJ3" i="93"/>
  <c r="EA14" i="93"/>
  <c r="EA15" i="93" s="1"/>
  <c r="EA16" i="93" s="1"/>
  <c r="EA18" i="93" s="1"/>
  <c r="EA19" i="93" s="1"/>
  <c r="EA20" i="93" s="1"/>
  <c r="EA21" i="93" s="1"/>
  <c r="EA23" i="93" s="1"/>
  <c r="EA24" i="93" s="1"/>
  <c r="EA25" i="93" s="1"/>
  <c r="EA26" i="93" s="1"/>
  <c r="EA28" i="93" s="1"/>
  <c r="EA29" i="93" s="1"/>
  <c r="EA30" i="93" s="1"/>
  <c r="EA31" i="93" s="1"/>
  <c r="EA33" i="93" s="1"/>
  <c r="EA34" i="93" s="1"/>
  <c r="EA35" i="93" s="1"/>
  <c r="EA36" i="93" s="1"/>
  <c r="EA38" i="93" s="1"/>
  <c r="EA39" i="93" s="1"/>
  <c r="EA40" i="93" s="1"/>
  <c r="EA41" i="93" s="1"/>
  <c r="EA43" i="93" s="1"/>
  <c r="EA44" i="93" s="1"/>
  <c r="EA45" i="93" s="1"/>
  <c r="EA46" i="93" s="1"/>
  <c r="EA48" i="93" s="1"/>
  <c r="EA49" i="93" s="1"/>
  <c r="EA50" i="93" s="1"/>
  <c r="EA51" i="93" s="1"/>
  <c r="EA53" i="93" s="1"/>
  <c r="EA54" i="93" s="1"/>
  <c r="EA55" i="93" s="1"/>
  <c r="EA56" i="93" s="1"/>
  <c r="EA58" i="93" s="1"/>
  <c r="EA59" i="93" s="1"/>
  <c r="EA60" i="93" s="1"/>
  <c r="EA61" i="93" s="1"/>
  <c r="EA63" i="93" s="1"/>
  <c r="EA64" i="93" s="1"/>
  <c r="EA65" i="93" s="1"/>
  <c r="EA66" i="93" s="1"/>
  <c r="EA68" i="93" s="1"/>
  <c r="EA69" i="93" s="1"/>
  <c r="EA70" i="93" s="1"/>
  <c r="EA71" i="93" s="1"/>
  <c r="EA73" i="93" s="1"/>
  <c r="EA74" i="93" s="1"/>
  <c r="EA75" i="93" s="1"/>
  <c r="EA76" i="93" s="1"/>
  <c r="EA78" i="93" s="1"/>
  <c r="EA79" i="93" s="1"/>
  <c r="EA80" i="93" s="1"/>
  <c r="EA81" i="93" s="1"/>
  <c r="EA83" i="93" s="1"/>
  <c r="EA84" i="93" s="1"/>
  <c r="EA85" i="93" s="1"/>
  <c r="EA86" i="93" s="1"/>
  <c r="EA88" i="93" s="1"/>
  <c r="EA89" i="93" s="1"/>
  <c r="EA90" i="93" s="1"/>
  <c r="EA91" i="93" s="1"/>
  <c r="EA93" i="93" s="1"/>
  <c r="EA94" i="93" s="1"/>
  <c r="EA95" i="93" s="1"/>
  <c r="EA96" i="93" s="1"/>
  <c r="EA98" i="93" s="1"/>
  <c r="EA99" i="93" s="1"/>
  <c r="EA100" i="93" s="1"/>
  <c r="EA101" i="93" s="1"/>
  <c r="EA103" i="93" s="1"/>
  <c r="EA104" i="93" s="1"/>
  <c r="EA105" i="93" s="1"/>
  <c r="EA106" i="93" s="1"/>
  <c r="EA108" i="93" s="1"/>
  <c r="EA109" i="93" s="1"/>
  <c r="EA110" i="93" s="1"/>
  <c r="EA111" i="93" s="1"/>
  <c r="EA113" i="93" s="1"/>
  <c r="EA114" i="93" s="1"/>
  <c r="EA115" i="93" s="1"/>
  <c r="EA116" i="93" s="1"/>
  <c r="EA118" i="93" s="1"/>
  <c r="EA119" i="93" s="1"/>
  <c r="EA120" i="93" s="1"/>
  <c r="EA121" i="93" s="1"/>
  <c r="EA123" i="93" s="1"/>
  <c r="EA124" i="93" s="1"/>
  <c r="EA125" i="93" s="1"/>
  <c r="EA126" i="93" s="1"/>
  <c r="EA128" i="93" s="1"/>
  <c r="EA129" i="93" s="1"/>
  <c r="EA130" i="93" s="1"/>
  <c r="EA131" i="93" s="1"/>
  <c r="EK13" i="93"/>
  <c r="EK14" i="93" s="1"/>
  <c r="EK15" i="93" s="1"/>
  <c r="EK16" i="93" s="1"/>
  <c r="EK18" i="93" s="1"/>
  <c r="EK19" i="93" s="1"/>
  <c r="EK20" i="93" s="1"/>
  <c r="EK21" i="93" s="1"/>
  <c r="EK23" i="93" s="1"/>
  <c r="EK24" i="93" s="1"/>
  <c r="EK25" i="93" s="1"/>
  <c r="EK26" i="93" s="1"/>
  <c r="EK28" i="93" s="1"/>
  <c r="EK29" i="93" s="1"/>
  <c r="EK30" i="93" s="1"/>
  <c r="EK31" i="93" s="1"/>
  <c r="EK33" i="93" s="1"/>
  <c r="EK34" i="93" s="1"/>
  <c r="EK35" i="93" s="1"/>
  <c r="EK36" i="93" s="1"/>
  <c r="EK38" i="93" s="1"/>
  <c r="EK39" i="93" s="1"/>
  <c r="EK40" i="93" s="1"/>
  <c r="EK41" i="93" s="1"/>
  <c r="EK43" i="93" s="1"/>
  <c r="EK44" i="93" s="1"/>
  <c r="EK45" i="93" s="1"/>
  <c r="EK46" i="93" s="1"/>
  <c r="EK48" i="93" s="1"/>
  <c r="EK49" i="93" s="1"/>
  <c r="EK50" i="93" s="1"/>
  <c r="EK51" i="93" s="1"/>
  <c r="EK53" i="93" s="1"/>
  <c r="EK54" i="93" s="1"/>
  <c r="EK55" i="93" s="1"/>
  <c r="EK56" i="93" s="1"/>
  <c r="EK58" i="93" s="1"/>
  <c r="EK59" i="93" s="1"/>
  <c r="EK60" i="93" s="1"/>
  <c r="EK61" i="93" s="1"/>
  <c r="EK63" i="93" s="1"/>
  <c r="EK64" i="93" s="1"/>
  <c r="EK65" i="93" s="1"/>
  <c r="EK66" i="93" s="1"/>
  <c r="EK68" i="93" s="1"/>
  <c r="EK69" i="93" s="1"/>
  <c r="EK70" i="93" s="1"/>
  <c r="EK71" i="93" s="1"/>
  <c r="EK73" i="93" s="1"/>
  <c r="EK74" i="93" s="1"/>
  <c r="EK75" i="93" s="1"/>
  <c r="EK76" i="93" s="1"/>
  <c r="EK78" i="93" s="1"/>
  <c r="EK79" i="93" s="1"/>
  <c r="EK80" i="93" s="1"/>
  <c r="EK81" i="93" s="1"/>
  <c r="EK83" i="93" s="1"/>
  <c r="EK84" i="93" s="1"/>
  <c r="EK85" i="93" s="1"/>
  <c r="EK86" i="93" s="1"/>
  <c r="EK88" i="93" s="1"/>
  <c r="EK89" i="93" s="1"/>
  <c r="EK90" i="93" s="1"/>
  <c r="EK91" i="93" s="1"/>
  <c r="EK93" i="93" s="1"/>
  <c r="EK94" i="93" s="1"/>
  <c r="EK95" i="93" s="1"/>
  <c r="EK96" i="93" s="1"/>
  <c r="EK98" i="93" s="1"/>
  <c r="EK99" i="93" s="1"/>
  <c r="EK100" i="93" s="1"/>
  <c r="EK101" i="93" s="1"/>
  <c r="EK103" i="93" s="1"/>
  <c r="EK104" i="93" s="1"/>
  <c r="EK105" i="93" s="1"/>
  <c r="EK106" i="93" s="1"/>
  <c r="EK108" i="93" s="1"/>
  <c r="EK109" i="93" s="1"/>
  <c r="EK110" i="93" s="1"/>
  <c r="EK111" i="93" s="1"/>
  <c r="EK113" i="93" s="1"/>
  <c r="EK114" i="93" s="1"/>
  <c r="EK115" i="93" s="1"/>
  <c r="EK116" i="93" s="1"/>
  <c r="EK118" i="93" s="1"/>
  <c r="EK119" i="93" s="1"/>
  <c r="EK120" i="93" s="1"/>
  <c r="EK121" i="93" s="1"/>
  <c r="EK123" i="93" s="1"/>
  <c r="EK124" i="93" s="1"/>
  <c r="EK125" i="93" s="1"/>
  <c r="EK126" i="93" s="1"/>
  <c r="EK128" i="93" s="1"/>
  <c r="EK129" i="93" s="1"/>
  <c r="EK130" i="93" s="1"/>
  <c r="EK131" i="93" s="1"/>
  <c r="EO17" i="34" l="1"/>
  <c r="EN17" i="34"/>
  <c r="DX17" i="34"/>
  <c r="CT17" i="34"/>
  <c r="CQ17" i="34"/>
  <c r="DM17" i="34"/>
  <c r="DA17" i="34"/>
  <c r="DI17" i="34"/>
  <c r="EH17" i="34"/>
  <c r="EF17" i="34"/>
  <c r="EE17" i="34"/>
  <c r="ED17" i="34"/>
  <c r="EM22" i="34"/>
  <c r="EC22" i="34"/>
  <c r="DV22" i="34"/>
  <c r="DU22" i="34"/>
  <c r="DN22" i="34"/>
  <c r="DK22" i="34"/>
  <c r="CY22" i="34"/>
  <c r="EH22" i="34"/>
  <c r="DB22" i="34"/>
  <c r="EE22" i="34"/>
  <c r="ED22" i="34"/>
  <c r="CL27" i="34"/>
  <c r="ER27" i="34"/>
  <c r="EN27" i="34"/>
  <c r="EM27" i="34"/>
  <c r="DX27" i="34"/>
  <c r="DV27" i="34"/>
  <c r="DU27" i="34"/>
  <c r="DT27" i="34"/>
  <c r="CT27" i="34"/>
  <c r="DN27" i="34"/>
  <c r="DM27" i="34"/>
  <c r="DI27" i="34"/>
  <c r="EH27" i="34"/>
  <c r="EG27" i="34"/>
  <c r="EF27" i="34"/>
  <c r="ED27" i="34"/>
  <c r="EC27" i="34"/>
  <c r="CL32" i="34"/>
  <c r="ER32" i="34"/>
  <c r="EQ32" i="34"/>
  <c r="EP32" i="34"/>
  <c r="EN32" i="34"/>
  <c r="DX32" i="34"/>
  <c r="DS32" i="34"/>
  <c r="CR32" i="34"/>
  <c r="CP32" i="34"/>
  <c r="CN32" i="34"/>
  <c r="DN32" i="34"/>
  <c r="DM32" i="34"/>
  <c r="DL32" i="34"/>
  <c r="DI32" i="34"/>
  <c r="EG32" i="34"/>
  <c r="EF32" i="34"/>
  <c r="EE32" i="34"/>
  <c r="EC32" i="34"/>
  <c r="ER37" i="34"/>
  <c r="EO37" i="34"/>
  <c r="EN37" i="34"/>
  <c r="EH37" i="34"/>
  <c r="DX37" i="34"/>
  <c r="DV37" i="34"/>
  <c r="CQ37" i="34"/>
  <c r="DD37" i="34"/>
  <c r="DM37" i="34"/>
  <c r="DL37" i="34"/>
  <c r="DK37" i="34"/>
  <c r="CZ37" i="34"/>
  <c r="DI37" i="34"/>
  <c r="EF37" i="34"/>
  <c r="EE37" i="34"/>
  <c r="EQ42" i="34"/>
  <c r="ER42" i="34"/>
  <c r="EO42" i="34"/>
  <c r="EN42" i="34"/>
  <c r="DW42" i="34"/>
  <c r="DV42" i="34"/>
  <c r="DS42" i="34"/>
  <c r="CR42" i="34"/>
  <c r="CQ42" i="34"/>
  <c r="DN42" i="34"/>
  <c r="DL42" i="34"/>
  <c r="DK42" i="34"/>
  <c r="DJ42" i="34"/>
  <c r="EH42" i="34"/>
  <c r="EG42" i="34"/>
  <c r="ED42" i="34"/>
  <c r="EC42" i="34"/>
  <c r="EQ47" i="34"/>
  <c r="EM47" i="34"/>
  <c r="DX47" i="34"/>
  <c r="DS47" i="34"/>
  <c r="CT47" i="34"/>
  <c r="CR47" i="34"/>
  <c r="CO47" i="34"/>
  <c r="CN47" i="34"/>
  <c r="DN47" i="34"/>
  <c r="DL47" i="34"/>
  <c r="DI47" i="34"/>
  <c r="EH47" i="34"/>
  <c r="EF47" i="34"/>
  <c r="DA47" i="34"/>
  <c r="EC47" i="34"/>
  <c r="EB47" i="34"/>
  <c r="CL52" i="34"/>
  <c r="ER52" i="34"/>
  <c r="EQ52" i="34"/>
  <c r="EP52" i="34"/>
  <c r="EO52" i="34"/>
  <c r="DW52" i="34"/>
  <c r="DV52" i="34"/>
  <c r="DT52" i="34"/>
  <c r="DS52" i="34"/>
  <c r="DR52" i="34"/>
  <c r="CT52" i="34"/>
  <c r="CS52" i="34"/>
  <c r="CQ52" i="34"/>
  <c r="DN52" i="34"/>
  <c r="DM52" i="34"/>
  <c r="DK52" i="34"/>
  <c r="DD52" i="34"/>
  <c r="EG52" i="34"/>
  <c r="EF52" i="34"/>
  <c r="EE52" i="34"/>
  <c r="CZ52" i="34"/>
  <c r="EC52" i="34"/>
  <c r="ER57" i="34"/>
  <c r="EQ57" i="34"/>
  <c r="EO57" i="34"/>
  <c r="DV57" i="34"/>
  <c r="DU57" i="34"/>
  <c r="CT57" i="34"/>
  <c r="DN57" i="34"/>
  <c r="DM57" i="34"/>
  <c r="DL57" i="34"/>
  <c r="DI57" i="34"/>
  <c r="EH57" i="34"/>
  <c r="DC57" i="34"/>
  <c r="EF57" i="34"/>
  <c r="EE57" i="34"/>
  <c r="ED57" i="34"/>
  <c r="ER62" i="34"/>
  <c r="EQ62" i="34"/>
  <c r="EP62" i="34"/>
  <c r="EO62" i="34"/>
  <c r="EN62" i="34"/>
  <c r="EM62" i="34"/>
  <c r="EL62" i="34"/>
  <c r="DX62" i="34"/>
  <c r="DV62" i="34"/>
  <c r="DT62" i="34"/>
  <c r="DS62" i="34"/>
  <c r="CT62" i="34"/>
  <c r="CS62" i="34"/>
  <c r="CR62" i="34"/>
  <c r="CQ62" i="34"/>
  <c r="CP62" i="34"/>
  <c r="CO62" i="34"/>
  <c r="DN62" i="34"/>
  <c r="DM62" i="34"/>
  <c r="DK62" i="34"/>
  <c r="DI62" i="34"/>
  <c r="DH62" i="34"/>
  <c r="EH62" i="34"/>
  <c r="DB62" i="34"/>
  <c r="ED62" i="34"/>
  <c r="EC62" i="34"/>
  <c r="CX62" i="34"/>
  <c r="ER67" i="34"/>
  <c r="EQ67" i="34"/>
  <c r="EO67" i="34"/>
  <c r="EN67" i="34"/>
  <c r="DX67" i="34"/>
  <c r="DW67" i="34"/>
  <c r="DS67" i="34"/>
  <c r="CT67" i="34"/>
  <c r="CR67" i="34"/>
  <c r="CQ67" i="34"/>
  <c r="CN67" i="34"/>
  <c r="DN67" i="34"/>
  <c r="DL67" i="34"/>
  <c r="DK67" i="34"/>
  <c r="EH67" i="34"/>
  <c r="EF67" i="34"/>
  <c r="DA67" i="34"/>
  <c r="EC67" i="34"/>
  <c r="EB67" i="34"/>
  <c r="CL72" i="34"/>
  <c r="ER72" i="34"/>
  <c r="EQ72" i="34"/>
  <c r="EP72" i="34"/>
  <c r="EO72" i="34"/>
  <c r="EM72" i="34"/>
  <c r="DX72" i="34"/>
  <c r="DV72" i="34"/>
  <c r="DS72" i="34"/>
  <c r="DR72" i="34"/>
  <c r="CT72" i="34"/>
  <c r="CS72" i="34"/>
  <c r="CR72" i="34"/>
  <c r="CP72" i="34"/>
  <c r="CO72" i="34"/>
  <c r="CN72" i="34"/>
  <c r="DN72" i="34"/>
  <c r="DM72" i="34"/>
  <c r="DL72" i="34"/>
  <c r="DI72" i="34"/>
  <c r="DD72" i="34"/>
  <c r="EF72" i="34"/>
  <c r="EE72" i="34"/>
  <c r="CZ72" i="34"/>
  <c r="EC72" i="34"/>
  <c r="ER77" i="34"/>
  <c r="EQ77" i="34"/>
  <c r="EP77" i="34"/>
  <c r="EO77" i="34"/>
  <c r="EN77" i="34"/>
  <c r="EM77" i="34"/>
  <c r="ES77" i="34"/>
  <c r="DX77" i="34"/>
  <c r="DW77" i="34"/>
  <c r="DV77" i="34"/>
  <c r="DU77" i="34"/>
  <c r="DT77" i="34"/>
  <c r="DS77" i="34"/>
  <c r="CT77" i="34"/>
  <c r="CS77" i="34"/>
  <c r="CR77" i="34"/>
  <c r="CQ77" i="34"/>
  <c r="CP77" i="34"/>
  <c r="CO77" i="34"/>
  <c r="CN77" i="34"/>
  <c r="DN77" i="34"/>
  <c r="DM77" i="34"/>
  <c r="DL77" i="34"/>
  <c r="DK77" i="34"/>
  <c r="DJ77" i="34"/>
  <c r="DI77" i="34"/>
  <c r="DH77" i="34"/>
  <c r="EH77" i="34"/>
  <c r="DC77" i="34"/>
  <c r="EF77" i="34"/>
  <c r="EE77" i="34"/>
  <c r="ED77" i="34"/>
  <c r="CY77" i="34"/>
  <c r="ER82" i="34"/>
  <c r="EQ82" i="34"/>
  <c r="EO82" i="34"/>
  <c r="EN82" i="34"/>
  <c r="EM82" i="34"/>
  <c r="EL82" i="34"/>
  <c r="DX82" i="34"/>
  <c r="DV82" i="34"/>
  <c r="DU82" i="34"/>
  <c r="DT82" i="34"/>
  <c r="DS82" i="34"/>
  <c r="CT82" i="34"/>
  <c r="CS82" i="34"/>
  <c r="CQ82" i="34"/>
  <c r="CP82" i="34"/>
  <c r="CO82" i="34"/>
  <c r="DN82" i="34"/>
  <c r="DM82" i="34"/>
  <c r="DL82" i="34"/>
  <c r="DJ82" i="34"/>
  <c r="DI82" i="34"/>
  <c r="DH82" i="34"/>
  <c r="EH82" i="34"/>
  <c r="DB82" i="34"/>
  <c r="EE82" i="34"/>
  <c r="ED82" i="34"/>
  <c r="EC82" i="34"/>
  <c r="CX82" i="34"/>
  <c r="CS87" i="34"/>
  <c r="CL87" i="34"/>
  <c r="EL87" i="34"/>
  <c r="DX87" i="34"/>
  <c r="DT87" i="34"/>
  <c r="DN87" i="34"/>
  <c r="DM87" i="34"/>
  <c r="DB87" i="34"/>
  <c r="DI87" i="34"/>
  <c r="EH87" i="34"/>
  <c r="EF87" i="34"/>
  <c r="EE87" i="34"/>
  <c r="ED87" i="34"/>
  <c r="EC87" i="34"/>
  <c r="EB87" i="34"/>
  <c r="EE92" i="34"/>
  <c r="CR92" i="34"/>
  <c r="ER92" i="34"/>
  <c r="EQ92" i="34"/>
  <c r="EP92" i="34"/>
  <c r="EN92" i="34"/>
  <c r="DV92" i="34"/>
  <c r="DX92" i="34"/>
  <c r="DU92" i="34"/>
  <c r="DT92" i="34"/>
  <c r="DS92" i="34"/>
  <c r="CT92" i="34"/>
  <c r="CS92" i="34"/>
  <c r="DL92" i="34"/>
  <c r="DA92" i="34"/>
  <c r="EH92" i="34"/>
  <c r="DC92" i="34"/>
  <c r="EF92" i="34"/>
  <c r="ED92" i="34"/>
  <c r="EH97" i="34"/>
  <c r="DL97" i="34"/>
  <c r="CQ97" i="34"/>
  <c r="ER97" i="34"/>
  <c r="EQ97" i="34"/>
  <c r="EP97" i="34"/>
  <c r="EO97" i="34"/>
  <c r="EN97" i="34"/>
  <c r="DU97" i="34"/>
  <c r="DX97" i="34"/>
  <c r="DT97" i="34"/>
  <c r="DS97" i="34"/>
  <c r="CT97" i="34"/>
  <c r="CS97" i="34"/>
  <c r="CR97" i="34"/>
  <c r="CP97" i="34"/>
  <c r="CO97" i="34"/>
  <c r="DD97" i="34"/>
  <c r="DB97" i="34"/>
  <c r="EE97" i="34"/>
  <c r="ED97" i="34"/>
  <c r="EC97" i="34"/>
  <c r="CX97" i="34"/>
  <c r="EC102" i="34"/>
  <c r="DL102" i="34"/>
  <c r="DK102" i="34"/>
  <c r="DH102" i="34"/>
  <c r="CT102" i="34"/>
  <c r="CP102" i="34"/>
  <c r="CL102" i="34"/>
  <c r="ER102" i="34"/>
  <c r="EQ102" i="34"/>
  <c r="EP102" i="34"/>
  <c r="EO102" i="34"/>
  <c r="EN102" i="34"/>
  <c r="EM102" i="34"/>
  <c r="ES102" i="34"/>
  <c r="DX102" i="34"/>
  <c r="EG102" i="34"/>
  <c r="DT102" i="34"/>
  <c r="DV102" i="34"/>
  <c r="DU102" i="34"/>
  <c r="DS102" i="34"/>
  <c r="CS102" i="34"/>
  <c r="CR102" i="34"/>
  <c r="CQ102" i="34"/>
  <c r="CO102" i="34"/>
  <c r="CN102" i="34"/>
  <c r="DN102" i="34"/>
  <c r="DC102" i="34"/>
  <c r="DJ102" i="34"/>
  <c r="CY102" i="34"/>
  <c r="EH102" i="34"/>
  <c r="EF102" i="34"/>
  <c r="DA102" i="34"/>
  <c r="ED102" i="34"/>
  <c r="EB102" i="34"/>
  <c r="EF107" i="34"/>
  <c r="EB107" i="34"/>
  <c r="DN107" i="34"/>
  <c r="DJ107" i="34"/>
  <c r="CO107" i="34"/>
  <c r="CL107" i="34"/>
  <c r="CS107" i="34"/>
  <c r="ER107" i="34"/>
  <c r="EO107" i="34"/>
  <c r="EN107" i="34"/>
  <c r="EM107" i="34"/>
  <c r="DW107" i="34"/>
  <c r="DS107" i="34"/>
  <c r="DX107" i="34"/>
  <c r="DV107" i="34"/>
  <c r="DT107" i="34"/>
  <c r="DR107" i="34"/>
  <c r="CT107" i="34"/>
  <c r="CR107" i="34"/>
  <c r="CQ107" i="34"/>
  <c r="CP107" i="34"/>
  <c r="DB107" i="34"/>
  <c r="DI107" i="34"/>
  <c r="DD107" i="34"/>
  <c r="EE107" i="34"/>
  <c r="CZ107" i="34"/>
  <c r="EC107" i="34"/>
  <c r="DM112" i="34"/>
  <c r="DI112" i="34"/>
  <c r="CR112" i="34"/>
  <c r="CN112" i="34"/>
  <c r="ER112" i="34"/>
  <c r="EQ112" i="34"/>
  <c r="EP112" i="34"/>
  <c r="EO112" i="34"/>
  <c r="EN112" i="34"/>
  <c r="EM112" i="34"/>
  <c r="EL112" i="34"/>
  <c r="DV112" i="34"/>
  <c r="DX112" i="34"/>
  <c r="DU112" i="34"/>
  <c r="DS112" i="34"/>
  <c r="CT112" i="34"/>
  <c r="CS112" i="34"/>
  <c r="CQ112" i="34"/>
  <c r="CP112" i="34"/>
  <c r="CO112" i="34"/>
  <c r="DA112" i="34"/>
  <c r="DH112" i="34"/>
  <c r="EH112" i="34"/>
  <c r="DC112" i="34"/>
  <c r="EF112" i="34"/>
  <c r="EE112" i="34"/>
  <c r="CY112" i="34"/>
  <c r="CQ117" i="34"/>
  <c r="ER117" i="34"/>
  <c r="EQ117" i="34"/>
  <c r="EO117" i="34"/>
  <c r="EN117" i="34"/>
  <c r="DX117" i="34"/>
  <c r="DV117" i="34"/>
  <c r="DU117" i="34"/>
  <c r="DS117" i="34"/>
  <c r="CT117" i="34"/>
  <c r="CS117" i="34"/>
  <c r="CP117" i="34"/>
  <c r="CO117" i="34"/>
  <c r="DN117" i="34"/>
  <c r="DM117" i="34"/>
  <c r="DL117" i="34"/>
  <c r="DH117" i="34"/>
  <c r="EH117" i="34"/>
  <c r="DB117" i="34"/>
  <c r="EE117" i="34"/>
  <c r="ED117" i="34"/>
  <c r="EC117" i="34"/>
  <c r="CX117" i="34"/>
  <c r="CL122" i="34"/>
  <c r="ER122" i="34"/>
  <c r="EO122" i="34"/>
  <c r="EN122" i="34"/>
  <c r="EM122" i="34"/>
  <c r="DX122" i="34"/>
  <c r="DW122" i="34"/>
  <c r="DV122" i="34"/>
  <c r="DU122" i="34"/>
  <c r="DT122" i="34"/>
  <c r="DS122" i="34"/>
  <c r="CT122" i="34"/>
  <c r="CQ122" i="34"/>
  <c r="CP122" i="34"/>
  <c r="CO122" i="34"/>
  <c r="CN122" i="34"/>
  <c r="DN122" i="34"/>
  <c r="DL122" i="34"/>
  <c r="DK122" i="34"/>
  <c r="DJ122" i="34"/>
  <c r="DI122" i="34"/>
  <c r="EH122" i="34"/>
  <c r="EF122" i="34"/>
  <c r="DA122" i="34"/>
  <c r="ED122" i="34"/>
  <c r="EC122" i="34"/>
  <c r="EB122" i="34"/>
  <c r="CL127" i="34"/>
  <c r="ER127" i="34"/>
  <c r="EQ127" i="34"/>
  <c r="EP127" i="34"/>
  <c r="EO127" i="34"/>
  <c r="EN127" i="34"/>
  <c r="EL127" i="34"/>
  <c r="DX127" i="34"/>
  <c r="DV127" i="34"/>
  <c r="DU127" i="34"/>
  <c r="DT127" i="34"/>
  <c r="DS127" i="34"/>
  <c r="DR127" i="34"/>
  <c r="CT127" i="34"/>
  <c r="CS127" i="34"/>
  <c r="CR127" i="34"/>
  <c r="CQ127" i="34"/>
  <c r="CP127" i="34"/>
  <c r="CO127" i="34"/>
  <c r="CN127" i="34"/>
  <c r="DN127" i="34"/>
  <c r="DM127" i="34"/>
  <c r="DL127" i="34"/>
  <c r="DJ127" i="34"/>
  <c r="DI127" i="34"/>
  <c r="DD127" i="34"/>
  <c r="EF127" i="34"/>
  <c r="EE127" i="34"/>
  <c r="CZ127" i="34"/>
  <c r="EC127" i="34"/>
  <c r="AF132" i="34"/>
  <c r="AG132" i="34"/>
  <c r="AH132" i="34"/>
  <c r="AI132" i="34"/>
  <c r="AI133" i="34" s="1"/>
  <c r="AJ132" i="34"/>
  <c r="AK132" i="34"/>
  <c r="AL132" i="34"/>
  <c r="CV102" i="34" l="1"/>
  <c r="ET62" i="34"/>
  <c r="ER47" i="34"/>
  <c r="ED37" i="34"/>
  <c r="DB27" i="34"/>
  <c r="EO27" i="34"/>
  <c r="ER17" i="34"/>
  <c r="CL47" i="34"/>
  <c r="CX42" i="34"/>
  <c r="DB42" i="34"/>
  <c r="DC42" i="34"/>
  <c r="DU42" i="34"/>
  <c r="DA32" i="34"/>
  <c r="DT22" i="34"/>
  <c r="DU47" i="34"/>
  <c r="EP47" i="34"/>
  <c r="CP47" i="34"/>
  <c r="EE42" i="34"/>
  <c r="CS42" i="34"/>
  <c r="DX42" i="34"/>
  <c r="EP42" i="34"/>
  <c r="DW27" i="34"/>
  <c r="CR17" i="34"/>
  <c r="DP77" i="34"/>
  <c r="CP52" i="34"/>
  <c r="CO52" i="34"/>
  <c r="EM52" i="34"/>
  <c r="CN52" i="34"/>
  <c r="DI52" i="34"/>
  <c r="EM97" i="34"/>
  <c r="EL97" i="34"/>
  <c r="DH97" i="34"/>
  <c r="EM117" i="34"/>
  <c r="EL117" i="34"/>
  <c r="DI117" i="34"/>
  <c r="DM122" i="34"/>
  <c r="CS122" i="34"/>
  <c r="EQ122" i="34"/>
  <c r="EQ107" i="34"/>
  <c r="DM107" i="34"/>
  <c r="DO107" i="34"/>
  <c r="CS47" i="34"/>
  <c r="DM47" i="34"/>
  <c r="EQ22" i="34"/>
  <c r="EN47" i="34"/>
  <c r="DJ72" i="34"/>
  <c r="CP57" i="34"/>
  <c r="EN57" i="34"/>
  <c r="EN52" i="34"/>
  <c r="DJ52" i="34"/>
  <c r="CQ47" i="34"/>
  <c r="EO47" i="34"/>
  <c r="DJ47" i="34"/>
  <c r="DK47" i="34"/>
  <c r="DK57" i="34"/>
  <c r="EN72" i="34"/>
  <c r="CQ72" i="34"/>
  <c r="CV72" i="34" s="1"/>
  <c r="DK72" i="34"/>
  <c r="DO72" i="34"/>
  <c r="DK82" i="34"/>
  <c r="CP92" i="34"/>
  <c r="CQ92" i="34"/>
  <c r="EO92" i="34"/>
  <c r="DK97" i="34"/>
  <c r="DO127" i="34"/>
  <c r="DK127" i="34"/>
  <c r="DJ117" i="34"/>
  <c r="DK117" i="34"/>
  <c r="CR117" i="34"/>
  <c r="EP117" i="34"/>
  <c r="DL112" i="34"/>
  <c r="EP107" i="34"/>
  <c r="EP87" i="34"/>
  <c r="CR82" i="34"/>
  <c r="EP82" i="34"/>
  <c r="ET82" i="34" s="1"/>
  <c r="EP67" i="34"/>
  <c r="DL62" i="34"/>
  <c r="EP57" i="34"/>
  <c r="DO52" i="34"/>
  <c r="DL52" i="34"/>
  <c r="CR52" i="34"/>
  <c r="DW127" i="34"/>
  <c r="DZ127" i="34" s="1"/>
  <c r="EG127" i="34"/>
  <c r="EG122" i="34"/>
  <c r="DW117" i="34"/>
  <c r="EG117" i="34"/>
  <c r="DW112" i="34"/>
  <c r="EG107" i="34"/>
  <c r="DW102" i="34"/>
  <c r="EG97" i="34"/>
  <c r="DW97" i="34"/>
  <c r="EG87" i="34"/>
  <c r="EJ87" i="34" s="1"/>
  <c r="DY82" i="34"/>
  <c r="DW82" i="34"/>
  <c r="EG82" i="34"/>
  <c r="EG72" i="34"/>
  <c r="DW72" i="34"/>
  <c r="EG67" i="34"/>
  <c r="DW62" i="34"/>
  <c r="EG62" i="34"/>
  <c r="DW57" i="34"/>
  <c r="DW47" i="34"/>
  <c r="EG47" i="34"/>
  <c r="EG22" i="34"/>
  <c r="DX52" i="34"/>
  <c r="DV47" i="34"/>
  <c r="ED47" i="34"/>
  <c r="DT47" i="34"/>
  <c r="CZ97" i="34"/>
  <c r="ED112" i="34"/>
  <c r="DT112" i="34"/>
  <c r="DY117" i="34"/>
  <c r="DT117" i="34"/>
  <c r="EE62" i="34"/>
  <c r="DU62" i="34"/>
  <c r="DY62" i="34"/>
  <c r="DT67" i="34"/>
  <c r="DU67" i="34"/>
  <c r="DT72" i="34"/>
  <c r="DU72" i="34"/>
  <c r="DV67" i="34"/>
  <c r="EI77" i="34"/>
  <c r="DY97" i="34"/>
  <c r="DV97" i="34"/>
  <c r="ES122" i="34"/>
  <c r="CR122" i="34"/>
  <c r="EP122" i="34"/>
  <c r="CN107" i="34"/>
  <c r="CV107" i="34" s="1"/>
  <c r="DW92" i="34"/>
  <c r="CO92" i="34"/>
  <c r="CT87" i="34"/>
  <c r="DW87" i="34"/>
  <c r="CR87" i="34"/>
  <c r="DV87" i="34"/>
  <c r="CQ87" i="34"/>
  <c r="CP87" i="34"/>
  <c r="CO87" i="34"/>
  <c r="DS87" i="34"/>
  <c r="CN87" i="34"/>
  <c r="DR87" i="34"/>
  <c r="ED67" i="34"/>
  <c r="CS67" i="34"/>
  <c r="CP67" i="34"/>
  <c r="CS57" i="34"/>
  <c r="CR57" i="34"/>
  <c r="CQ57" i="34"/>
  <c r="CN57" i="34"/>
  <c r="DX57" i="34"/>
  <c r="DT57" i="34"/>
  <c r="DS57" i="34"/>
  <c r="EM92" i="34"/>
  <c r="CN92" i="34"/>
  <c r="EL92" i="34"/>
  <c r="DM92" i="34"/>
  <c r="DI92" i="34"/>
  <c r="DH92" i="34"/>
  <c r="DJ87" i="34"/>
  <c r="CO67" i="34"/>
  <c r="EM67" i="34"/>
  <c r="DM67" i="34"/>
  <c r="DJ67" i="34"/>
  <c r="DI67" i="34"/>
  <c r="CO57" i="34"/>
  <c r="EM57" i="34"/>
  <c r="DJ57" i="34"/>
  <c r="DH57" i="34"/>
  <c r="CY92" i="34"/>
  <c r="DK87" i="34"/>
  <c r="CY57" i="34"/>
  <c r="CT22" i="34"/>
  <c r="ER22" i="34"/>
  <c r="EQ37" i="34"/>
  <c r="EQ27" i="34"/>
  <c r="EQ17" i="34"/>
  <c r="EP37" i="34"/>
  <c r="EP27" i="34"/>
  <c r="EP22" i="34"/>
  <c r="EP17" i="34"/>
  <c r="EO32" i="34"/>
  <c r="EO22" i="34"/>
  <c r="EM42" i="34"/>
  <c r="CO37" i="34"/>
  <c r="EM37" i="34"/>
  <c r="EM32" i="34"/>
  <c r="EN22" i="34"/>
  <c r="EM17" i="34"/>
  <c r="EL42" i="34"/>
  <c r="EL37" i="34"/>
  <c r="EL22" i="34"/>
  <c r="EL17" i="34"/>
  <c r="DL17" i="34"/>
  <c r="DJ32" i="34"/>
  <c r="DJ27" i="34"/>
  <c r="DJ22" i="34"/>
  <c r="DH37" i="34"/>
  <c r="DH17" i="34"/>
  <c r="DW37" i="34"/>
  <c r="DW32" i="34"/>
  <c r="DW22" i="34"/>
  <c r="DW17" i="34"/>
  <c r="DT42" i="34"/>
  <c r="DT37" i="34"/>
  <c r="DT32" i="34"/>
  <c r="DT17" i="34"/>
  <c r="DS37" i="34"/>
  <c r="DS22" i="34"/>
  <c r="DS17" i="34"/>
  <c r="AL133" i="34"/>
  <c r="CT42" i="34"/>
  <c r="CT37" i="34"/>
  <c r="CT32" i="34"/>
  <c r="DX22" i="34"/>
  <c r="CS37" i="34"/>
  <c r="AK133" i="34"/>
  <c r="CS32" i="34"/>
  <c r="CS27" i="34"/>
  <c r="CS22" i="34"/>
  <c r="CS17" i="34"/>
  <c r="CR37" i="34"/>
  <c r="DV32" i="34"/>
  <c r="CR27" i="34"/>
  <c r="CR22" i="34"/>
  <c r="DV17" i="34"/>
  <c r="DU37" i="34"/>
  <c r="CQ32" i="34"/>
  <c r="CQ27" i="34"/>
  <c r="CQ22" i="34"/>
  <c r="DU17" i="34"/>
  <c r="CP42" i="34"/>
  <c r="CP37" i="34"/>
  <c r="AH133" i="34"/>
  <c r="CP27" i="34"/>
  <c r="CP22" i="34"/>
  <c r="CP17" i="34"/>
  <c r="CO42" i="34"/>
  <c r="CO32" i="34"/>
  <c r="CO27" i="34"/>
  <c r="DS27" i="34"/>
  <c r="AG133" i="34"/>
  <c r="CO22" i="34"/>
  <c r="CO17" i="34"/>
  <c r="CN37" i="34"/>
  <c r="DR32" i="34"/>
  <c r="CN27" i="34"/>
  <c r="CN17" i="34"/>
  <c r="DD32" i="34"/>
  <c r="DC37" i="34"/>
  <c r="DC17" i="34"/>
  <c r="DA27" i="34"/>
  <c r="CZ32" i="34"/>
  <c r="CY37" i="34"/>
  <c r="CY17" i="34"/>
  <c r="DH42" i="34"/>
  <c r="CX22" i="34"/>
  <c r="DC22" i="34"/>
  <c r="CY42" i="34"/>
  <c r="EI17" i="34"/>
  <c r="EB27" i="34"/>
  <c r="CV127" i="34"/>
  <c r="CV112" i="34"/>
  <c r="EI92" i="34"/>
  <c r="ET112" i="34"/>
  <c r="DY122" i="34"/>
  <c r="EI57" i="34"/>
  <c r="ES127" i="34"/>
  <c r="CY127" i="34"/>
  <c r="DC127" i="34"/>
  <c r="DH127" i="34"/>
  <c r="ED127" i="34"/>
  <c r="EH127" i="34"/>
  <c r="EM127" i="34"/>
  <c r="ET127" i="34" s="1"/>
  <c r="DO122" i="34"/>
  <c r="CZ122" i="34"/>
  <c r="DD122" i="34"/>
  <c r="DR122" i="34"/>
  <c r="DZ122" i="34" s="1"/>
  <c r="EE122" i="34"/>
  <c r="ES117" i="34"/>
  <c r="CN117" i="34"/>
  <c r="CV117" i="34" s="1"/>
  <c r="DA117" i="34"/>
  <c r="EB117" i="34"/>
  <c r="EF117" i="34"/>
  <c r="CX112" i="34"/>
  <c r="DB112" i="34"/>
  <c r="DK112" i="34"/>
  <c r="EC112" i="34"/>
  <c r="EG112" i="34"/>
  <c r="DY107" i="34"/>
  <c r="CY107" i="34"/>
  <c r="DC107" i="34"/>
  <c r="DH107" i="34"/>
  <c r="DL107" i="34"/>
  <c r="DU107" i="34"/>
  <c r="DZ107" i="34" s="1"/>
  <c r="ED107" i="34"/>
  <c r="EH107" i="34"/>
  <c r="DY102" i="34"/>
  <c r="CZ102" i="34"/>
  <c r="DD102" i="34"/>
  <c r="DI102" i="34"/>
  <c r="DM102" i="34"/>
  <c r="DR102" i="34"/>
  <c r="EE102" i="34"/>
  <c r="EJ102" i="34" s="1"/>
  <c r="CU97" i="34"/>
  <c r="ES97" i="34"/>
  <c r="CN97" i="34"/>
  <c r="CV97" i="34" s="1"/>
  <c r="DA97" i="34"/>
  <c r="DJ97" i="34"/>
  <c r="DN97" i="34"/>
  <c r="EB97" i="34"/>
  <c r="EF97" i="34"/>
  <c r="DY92" i="34"/>
  <c r="CX92" i="34"/>
  <c r="DB92" i="34"/>
  <c r="DK92" i="34"/>
  <c r="EC92" i="34"/>
  <c r="EG92" i="34"/>
  <c r="EM87" i="34"/>
  <c r="EQ87" i="34"/>
  <c r="CY87" i="34"/>
  <c r="DC87" i="34"/>
  <c r="DH87" i="34"/>
  <c r="DL87" i="34"/>
  <c r="DU87" i="34"/>
  <c r="DP82" i="34"/>
  <c r="CX127" i="34"/>
  <c r="DB127" i="34"/>
  <c r="CY122" i="34"/>
  <c r="DC122" i="34"/>
  <c r="DH122" i="34"/>
  <c r="DP122" i="34" s="1"/>
  <c r="CL117" i="34"/>
  <c r="CZ117" i="34"/>
  <c r="DD117" i="34"/>
  <c r="DR117" i="34"/>
  <c r="CU112" i="34"/>
  <c r="ES112" i="34"/>
  <c r="DJ112" i="34"/>
  <c r="DN112" i="34"/>
  <c r="EB112" i="34"/>
  <c r="CX107" i="34"/>
  <c r="DK107" i="34"/>
  <c r="EL107" i="34"/>
  <c r="CL97" i="34"/>
  <c r="DI97" i="34"/>
  <c r="DM97" i="34"/>
  <c r="DR97" i="34"/>
  <c r="DJ92" i="34"/>
  <c r="DN92" i="34"/>
  <c r="EB92" i="34"/>
  <c r="CX87" i="34"/>
  <c r="CU127" i="34"/>
  <c r="DA127" i="34"/>
  <c r="EB127" i="34"/>
  <c r="CX122" i="34"/>
  <c r="DB122" i="34"/>
  <c r="EL122" i="34"/>
  <c r="CY117" i="34"/>
  <c r="DC117" i="34"/>
  <c r="CL112" i="34"/>
  <c r="CZ112" i="34"/>
  <c r="DD112" i="34"/>
  <c r="DR112" i="34"/>
  <c r="DA107" i="34"/>
  <c r="CX102" i="34"/>
  <c r="DB102" i="34"/>
  <c r="EL102" i="34"/>
  <c r="ET102" i="34" s="1"/>
  <c r="CY97" i="34"/>
  <c r="DC97" i="34"/>
  <c r="CL92" i="34"/>
  <c r="CZ92" i="34"/>
  <c r="DD92" i="34"/>
  <c r="DR92" i="34"/>
  <c r="CU87" i="34"/>
  <c r="EO87" i="34"/>
  <c r="DA87" i="34"/>
  <c r="CV77" i="34"/>
  <c r="CU102" i="34"/>
  <c r="EN87" i="34"/>
  <c r="ER87" i="34"/>
  <c r="CZ87" i="34"/>
  <c r="DD87" i="34"/>
  <c r="CN82" i="34"/>
  <c r="CV82" i="34" s="1"/>
  <c r="DA82" i="34"/>
  <c r="EB82" i="34"/>
  <c r="EF82" i="34"/>
  <c r="DY77" i="34"/>
  <c r="CX77" i="34"/>
  <c r="DB77" i="34"/>
  <c r="EC77" i="34"/>
  <c r="EG77" i="34"/>
  <c r="EL77" i="34"/>
  <c r="ET77" i="34" s="1"/>
  <c r="ES72" i="34"/>
  <c r="CY72" i="34"/>
  <c r="DC72" i="34"/>
  <c r="DH72" i="34"/>
  <c r="ED72" i="34"/>
  <c r="EH72" i="34"/>
  <c r="CL67" i="34"/>
  <c r="CZ67" i="34"/>
  <c r="DD67" i="34"/>
  <c r="DR67" i="34"/>
  <c r="EE67" i="34"/>
  <c r="CU62" i="34"/>
  <c r="ES62" i="34"/>
  <c r="CN62" i="34"/>
  <c r="CV62" i="34" s="1"/>
  <c r="DA62" i="34"/>
  <c r="DJ62" i="34"/>
  <c r="EB62" i="34"/>
  <c r="EF62" i="34"/>
  <c r="DY57" i="34"/>
  <c r="CX57" i="34"/>
  <c r="DB57" i="34"/>
  <c r="EC57" i="34"/>
  <c r="EG57" i="34"/>
  <c r="EL57" i="34"/>
  <c r="DY52" i="34"/>
  <c r="CY52" i="34"/>
  <c r="DC52" i="34"/>
  <c r="DH52" i="34"/>
  <c r="DU52" i="34"/>
  <c r="ED52" i="34"/>
  <c r="EH52" i="34"/>
  <c r="CZ47" i="34"/>
  <c r="DD47" i="34"/>
  <c r="DR47" i="34"/>
  <c r="EE47" i="34"/>
  <c r="ES42" i="34"/>
  <c r="CN42" i="34"/>
  <c r="DA42" i="34"/>
  <c r="EB42" i="34"/>
  <c r="EF42" i="34"/>
  <c r="CX37" i="34"/>
  <c r="DB37" i="34"/>
  <c r="EC37" i="34"/>
  <c r="EG37" i="34"/>
  <c r="CY32" i="34"/>
  <c r="DC32" i="34"/>
  <c r="DH32" i="34"/>
  <c r="DU32" i="34"/>
  <c r="ED32" i="34"/>
  <c r="EH32" i="34"/>
  <c r="CZ27" i="34"/>
  <c r="DD27" i="34"/>
  <c r="DR27" i="34"/>
  <c r="EE27" i="34"/>
  <c r="EJ27" i="34" s="1"/>
  <c r="CN22" i="34"/>
  <c r="DA22" i="34"/>
  <c r="EB22" i="34"/>
  <c r="EF22" i="34"/>
  <c r="DY17" i="34"/>
  <c r="CX17" i="34"/>
  <c r="DB17" i="34"/>
  <c r="DK17" i="34"/>
  <c r="EC17" i="34"/>
  <c r="EG17" i="34"/>
  <c r="DO82" i="34"/>
  <c r="CL82" i="34"/>
  <c r="CZ82" i="34"/>
  <c r="DD82" i="34"/>
  <c r="DR82" i="34"/>
  <c r="DZ82" i="34" s="1"/>
  <c r="CU77" i="34"/>
  <c r="DA77" i="34"/>
  <c r="EB77" i="34"/>
  <c r="EJ77" i="34" s="1"/>
  <c r="DY72" i="34"/>
  <c r="CX72" i="34"/>
  <c r="DB72" i="34"/>
  <c r="EL72" i="34"/>
  <c r="CY67" i="34"/>
  <c r="DC67" i="34"/>
  <c r="DH67" i="34"/>
  <c r="CL62" i="34"/>
  <c r="CZ62" i="34"/>
  <c r="DD62" i="34"/>
  <c r="DR62" i="34"/>
  <c r="DA57" i="34"/>
  <c r="EB57" i="34"/>
  <c r="CX52" i="34"/>
  <c r="DB52" i="34"/>
  <c r="EL52" i="34"/>
  <c r="CY47" i="34"/>
  <c r="DC47" i="34"/>
  <c r="DH47" i="34"/>
  <c r="DO42" i="34"/>
  <c r="CL42" i="34"/>
  <c r="CZ42" i="34"/>
  <c r="DD42" i="34"/>
  <c r="DI42" i="34"/>
  <c r="DM42" i="34"/>
  <c r="DR42" i="34"/>
  <c r="DZ42" i="34" s="1"/>
  <c r="ES37" i="34"/>
  <c r="DA37" i="34"/>
  <c r="DJ37" i="34"/>
  <c r="DN37" i="34"/>
  <c r="EB37" i="34"/>
  <c r="CX32" i="34"/>
  <c r="DB32" i="34"/>
  <c r="DK32" i="34"/>
  <c r="EL32" i="34"/>
  <c r="CY27" i="34"/>
  <c r="DC27" i="34"/>
  <c r="DH27" i="34"/>
  <c r="DL27" i="34"/>
  <c r="CL22" i="34"/>
  <c r="CZ22" i="34"/>
  <c r="DD22" i="34"/>
  <c r="DI22" i="34"/>
  <c r="DM22" i="34"/>
  <c r="DR22" i="34"/>
  <c r="DJ17" i="34"/>
  <c r="DN17" i="34"/>
  <c r="EB17" i="34"/>
  <c r="CY82" i="34"/>
  <c r="DC82" i="34"/>
  <c r="DO77" i="34"/>
  <c r="CL77" i="34"/>
  <c r="CZ77" i="34"/>
  <c r="DD77" i="34"/>
  <c r="DR77" i="34"/>
  <c r="DZ77" i="34" s="1"/>
  <c r="CU72" i="34"/>
  <c r="DA72" i="34"/>
  <c r="EB72" i="34"/>
  <c r="CX67" i="34"/>
  <c r="DB67" i="34"/>
  <c r="EL67" i="34"/>
  <c r="CY62" i="34"/>
  <c r="DC62" i="34"/>
  <c r="CL57" i="34"/>
  <c r="CZ57" i="34"/>
  <c r="DD57" i="34"/>
  <c r="DR57" i="34"/>
  <c r="DA52" i="34"/>
  <c r="EB52" i="34"/>
  <c r="CX47" i="34"/>
  <c r="DB47" i="34"/>
  <c r="EL47" i="34"/>
  <c r="CL37" i="34"/>
  <c r="DR37" i="34"/>
  <c r="EB32" i="34"/>
  <c r="CX27" i="34"/>
  <c r="DK27" i="34"/>
  <c r="EL27" i="34"/>
  <c r="DH22" i="34"/>
  <c r="DL22" i="34"/>
  <c r="DO17" i="34"/>
  <c r="CL17" i="34"/>
  <c r="CZ17" i="34"/>
  <c r="DD17" i="34"/>
  <c r="DR17" i="34"/>
  <c r="AJ133" i="34"/>
  <c r="AF133" i="34"/>
  <c r="EJ122" i="34" l="1"/>
  <c r="DP127" i="34"/>
  <c r="ET27" i="34"/>
  <c r="EJ52" i="34"/>
  <c r="EJ47" i="34"/>
  <c r="EJ117" i="34"/>
  <c r="DP52" i="34"/>
  <c r="DZ52" i="34"/>
  <c r="ET92" i="34"/>
  <c r="DP112" i="34"/>
  <c r="EJ82" i="34"/>
  <c r="DF117" i="34"/>
  <c r="CV67" i="34"/>
  <c r="ES27" i="34"/>
  <c r="CU107" i="34"/>
  <c r="ES107" i="34"/>
  <c r="DO32" i="34"/>
  <c r="ET97" i="34"/>
  <c r="ES47" i="34"/>
  <c r="DP102" i="34"/>
  <c r="CV52" i="34"/>
  <c r="ET117" i="34"/>
  <c r="DO117" i="34"/>
  <c r="CV122" i="34"/>
  <c r="CU47" i="34"/>
  <c r="CV47" i="34"/>
  <c r="ET47" i="34"/>
  <c r="DO47" i="34"/>
  <c r="DP72" i="34"/>
  <c r="ET52" i="34"/>
  <c r="DP47" i="34"/>
  <c r="DO67" i="34"/>
  <c r="ES67" i="34"/>
  <c r="ET72" i="34"/>
  <c r="ES92" i="34"/>
  <c r="CV92" i="34"/>
  <c r="DP97" i="34"/>
  <c r="DO97" i="34"/>
  <c r="DP117" i="34"/>
  <c r="CU117" i="34"/>
  <c r="DO112" i="34"/>
  <c r="ET107" i="34"/>
  <c r="ES82" i="34"/>
  <c r="CU82" i="34"/>
  <c r="ET67" i="34"/>
  <c r="DP62" i="34"/>
  <c r="ET57" i="34"/>
  <c r="CU52" i="34"/>
  <c r="ES52" i="34"/>
  <c r="DY127" i="34"/>
  <c r="DZ117" i="34"/>
  <c r="DZ112" i="34"/>
  <c r="DZ102" i="34"/>
  <c r="EJ97" i="34"/>
  <c r="EJ72" i="34"/>
  <c r="DZ62" i="34"/>
  <c r="EJ107" i="34"/>
  <c r="DF47" i="34"/>
  <c r="DF82" i="34"/>
  <c r="EJ127" i="34"/>
  <c r="DY47" i="34"/>
  <c r="EI112" i="34"/>
  <c r="DZ27" i="34"/>
  <c r="EJ112" i="34"/>
  <c r="DY112" i="34"/>
  <c r="DZ47" i="34"/>
  <c r="DF62" i="34"/>
  <c r="DF97" i="34"/>
  <c r="EJ62" i="34"/>
  <c r="DZ67" i="34"/>
  <c r="DZ72" i="34"/>
  <c r="EI37" i="34"/>
  <c r="DZ97" i="34"/>
  <c r="DF122" i="34"/>
  <c r="ET122" i="34"/>
  <c r="CU122" i="34"/>
  <c r="EJ92" i="34"/>
  <c r="DZ92" i="34"/>
  <c r="CV87" i="34"/>
  <c r="DY87" i="34"/>
  <c r="DZ87" i="34"/>
  <c r="EJ67" i="34"/>
  <c r="DY67" i="34"/>
  <c r="CV57" i="34"/>
  <c r="DZ57" i="34"/>
  <c r="CU92" i="34"/>
  <c r="DP92" i="34"/>
  <c r="DO92" i="34"/>
  <c r="ES87" i="34"/>
  <c r="ET87" i="34"/>
  <c r="DP87" i="34"/>
  <c r="CU67" i="34"/>
  <c r="DP67" i="34"/>
  <c r="ES57" i="34"/>
  <c r="CU57" i="34"/>
  <c r="DP57" i="34"/>
  <c r="DO57" i="34"/>
  <c r="DF67" i="34"/>
  <c r="EJ57" i="34"/>
  <c r="ET42" i="34"/>
  <c r="ET37" i="34"/>
  <c r="ET32" i="34"/>
  <c r="ET22" i="34"/>
  <c r="ES22" i="34"/>
  <c r="ET17" i="34"/>
  <c r="CU37" i="34"/>
  <c r="ES32" i="34"/>
  <c r="DO22" i="34"/>
  <c r="DP37" i="34"/>
  <c r="DO37" i="34"/>
  <c r="DY22" i="34"/>
  <c r="DY42" i="34"/>
  <c r="DY37" i="34"/>
  <c r="DZ32" i="34"/>
  <c r="CV32" i="34"/>
  <c r="DZ22" i="34"/>
  <c r="DZ37" i="34"/>
  <c r="CU32" i="34"/>
  <c r="DZ17" i="34"/>
  <c r="CU42" i="34"/>
  <c r="CV37" i="34"/>
  <c r="CV27" i="34"/>
  <c r="CV22" i="34"/>
  <c r="CU22" i="34"/>
  <c r="CV42" i="34"/>
  <c r="DY27" i="34"/>
  <c r="CU27" i="34"/>
  <c r="CV17" i="34"/>
  <c r="DY32" i="34"/>
  <c r="CU17" i="34"/>
  <c r="DP42" i="34"/>
  <c r="DF42" i="34"/>
  <c r="DF32" i="34"/>
  <c r="EJ37" i="34"/>
  <c r="EJ32" i="34"/>
  <c r="DF27" i="34"/>
  <c r="DO27" i="34"/>
  <c r="DP22" i="34"/>
  <c r="DF22" i="34"/>
  <c r="DP17" i="34"/>
  <c r="EJ17" i="34"/>
  <c r="ES17" i="34"/>
  <c r="EI62" i="34"/>
  <c r="DE62" i="34"/>
  <c r="DE67" i="34"/>
  <c r="EI67" i="34"/>
  <c r="EI72" i="34"/>
  <c r="DE72" i="34"/>
  <c r="DE102" i="34"/>
  <c r="EI102" i="34"/>
  <c r="EI107" i="34"/>
  <c r="DE107" i="34"/>
  <c r="DP27" i="34"/>
  <c r="EJ22" i="34"/>
  <c r="EJ42" i="34"/>
  <c r="DF102" i="34"/>
  <c r="DF87" i="34"/>
  <c r="DO102" i="34"/>
  <c r="DE77" i="34"/>
  <c r="EI32" i="34"/>
  <c r="DE32" i="34"/>
  <c r="DF72" i="34"/>
  <c r="DF17" i="34"/>
  <c r="DF37" i="34"/>
  <c r="DF107" i="34"/>
  <c r="DF127" i="34"/>
  <c r="DE17" i="34"/>
  <c r="DE112" i="34"/>
  <c r="EI42" i="34"/>
  <c r="DE42" i="34"/>
  <c r="EI82" i="34"/>
  <c r="DE82" i="34"/>
  <c r="DE47" i="34"/>
  <c r="EI47" i="34"/>
  <c r="EI117" i="34"/>
  <c r="DE117" i="34"/>
  <c r="DP32" i="34"/>
  <c r="DF57" i="34"/>
  <c r="DF92" i="34"/>
  <c r="DP107" i="34"/>
  <c r="DE57" i="34"/>
  <c r="DE92" i="34"/>
  <c r="EI22" i="34"/>
  <c r="DE22" i="34"/>
  <c r="DE27" i="34"/>
  <c r="EI27" i="34"/>
  <c r="EI52" i="34"/>
  <c r="DE52" i="34"/>
  <c r="EI97" i="34"/>
  <c r="DE97" i="34"/>
  <c r="DE122" i="34"/>
  <c r="EI122" i="34"/>
  <c r="EI87" i="34"/>
  <c r="DE87" i="34"/>
  <c r="EI127" i="34"/>
  <c r="DE127" i="34"/>
  <c r="DF52" i="34"/>
  <c r="DF77" i="34"/>
  <c r="DE37" i="34"/>
  <c r="DO62" i="34"/>
  <c r="DF112" i="34"/>
  <c r="DO87" i="34"/>
  <c r="DN16" i="34" l="1"/>
  <c r="DM16" i="34"/>
  <c r="DL16" i="34"/>
  <c r="DK16" i="34"/>
  <c r="DJ16" i="34"/>
  <c r="DI16" i="34"/>
  <c r="DH16" i="34"/>
  <c r="DN15" i="34"/>
  <c r="DM15" i="34"/>
  <c r="DL15" i="34"/>
  <c r="DK15" i="34"/>
  <c r="DJ15" i="34"/>
  <c r="DI15" i="34"/>
  <c r="DH15" i="34"/>
  <c r="DN14" i="34"/>
  <c r="DM14" i="34"/>
  <c r="DL14" i="34"/>
  <c r="DK14" i="34"/>
  <c r="DJ14" i="34"/>
  <c r="DI14" i="34"/>
  <c r="DH14" i="34"/>
  <c r="DN13" i="34"/>
  <c r="DM13" i="34"/>
  <c r="DL13" i="34"/>
  <c r="DK13" i="34"/>
  <c r="DJ13" i="34"/>
  <c r="DI13" i="34"/>
  <c r="DH13" i="34"/>
  <c r="DC16" i="34" l="1"/>
  <c r="DB16" i="34"/>
  <c r="DA16" i="34"/>
  <c r="CZ16" i="34"/>
  <c r="CY16" i="34"/>
  <c r="CX16" i="34"/>
  <c r="DC15" i="34"/>
  <c r="DB15" i="34"/>
  <c r="DA15" i="34"/>
  <c r="CZ15" i="34"/>
  <c r="CY15" i="34"/>
  <c r="CX15" i="34"/>
  <c r="DC14" i="34"/>
  <c r="DB14" i="34"/>
  <c r="DA14" i="34"/>
  <c r="CZ14" i="34"/>
  <c r="CY14" i="34"/>
  <c r="CX14" i="34"/>
  <c r="DC13" i="34"/>
  <c r="DB13" i="34"/>
  <c r="DA13" i="34"/>
  <c r="CZ13" i="34"/>
  <c r="CY13" i="34"/>
  <c r="T28" i="34" l="1"/>
  <c r="Z66" i="35"/>
  <c r="AI64" i="35"/>
  <c r="Z64" i="35"/>
  <c r="AN62" i="35"/>
  <c r="AK62" i="35"/>
  <c r="AH62" i="35"/>
  <c r="Z62" i="35"/>
  <c r="E54" i="35"/>
  <c r="E53" i="35"/>
  <c r="E49" i="35"/>
  <c r="B23" i="35" s="1"/>
  <c r="E48" i="35"/>
  <c r="B22" i="35" s="1"/>
  <c r="CJ132" i="34"/>
  <c r="CI132" i="34"/>
  <c r="CH132" i="34"/>
  <c r="CG132" i="34"/>
  <c r="CF132" i="34"/>
  <c r="CE132" i="34"/>
  <c r="CD132" i="34"/>
  <c r="BZ132" i="34"/>
  <c r="BY132" i="34"/>
  <c r="BX132" i="34"/>
  <c r="BW132" i="34"/>
  <c r="BV132" i="34"/>
  <c r="BU132" i="34"/>
  <c r="BT132" i="34"/>
  <c r="BP132" i="34"/>
  <c r="BO132" i="34"/>
  <c r="BN132" i="34"/>
  <c r="BM132" i="34"/>
  <c r="BL132" i="34"/>
  <c r="BK132" i="34"/>
  <c r="BJ132" i="34"/>
  <c r="BF132" i="34"/>
  <c r="BE132" i="34"/>
  <c r="BD132" i="34"/>
  <c r="BC132" i="34"/>
  <c r="BB132" i="34"/>
  <c r="BA132" i="34"/>
  <c r="AZ132" i="34"/>
  <c r="AV132" i="34"/>
  <c r="AU132" i="34"/>
  <c r="AT132" i="34"/>
  <c r="AS132" i="34"/>
  <c r="AR132" i="34"/>
  <c r="AQ132" i="34"/>
  <c r="AP132" i="34"/>
  <c r="AN132" i="34"/>
  <c r="AB132" i="34"/>
  <c r="AA132" i="34"/>
  <c r="Z132" i="34"/>
  <c r="Y132" i="34"/>
  <c r="X132" i="34"/>
  <c r="W132" i="34"/>
  <c r="V132" i="34"/>
  <c r="R132" i="34"/>
  <c r="Q132" i="34"/>
  <c r="P132" i="34"/>
  <c r="O132" i="34"/>
  <c r="N132" i="34"/>
  <c r="M132" i="34"/>
  <c r="L132" i="34"/>
  <c r="H132" i="34"/>
  <c r="G132" i="34"/>
  <c r="F132" i="34"/>
  <c r="E132" i="34"/>
  <c r="D132" i="34"/>
  <c r="C132" i="34"/>
  <c r="B132" i="34"/>
  <c r="ER131" i="34"/>
  <c r="EQ131" i="34"/>
  <c r="EP131" i="34"/>
  <c r="EO131" i="34"/>
  <c r="EN131" i="34"/>
  <c r="EM131" i="34"/>
  <c r="EL131" i="34"/>
  <c r="EH131" i="34"/>
  <c r="EG131" i="34"/>
  <c r="EF131" i="34"/>
  <c r="EE131" i="34"/>
  <c r="ED131" i="34"/>
  <c r="EC131" i="34"/>
  <c r="EB131" i="34"/>
  <c r="DX131" i="34"/>
  <c r="DW131" i="34"/>
  <c r="DV131" i="34"/>
  <c r="DU131" i="34"/>
  <c r="DT131" i="34"/>
  <c r="DS131" i="34"/>
  <c r="DR131" i="34"/>
  <c r="DN131" i="34"/>
  <c r="DM131" i="34"/>
  <c r="DL131" i="34"/>
  <c r="DK131" i="34"/>
  <c r="DJ131" i="34"/>
  <c r="DI131" i="34"/>
  <c r="DH131" i="34"/>
  <c r="DD131" i="34"/>
  <c r="DC131" i="34"/>
  <c r="DB131" i="34"/>
  <c r="DA131" i="34"/>
  <c r="CZ131" i="34"/>
  <c r="CY131" i="34"/>
  <c r="CX131" i="34"/>
  <c r="CT131" i="34"/>
  <c r="CS131" i="34"/>
  <c r="CR131" i="34"/>
  <c r="CQ131" i="34"/>
  <c r="CP131" i="34"/>
  <c r="CO131" i="34"/>
  <c r="CN131" i="34"/>
  <c r="CL131" i="34"/>
  <c r="CK131" i="34"/>
  <c r="CB131" i="34"/>
  <c r="CA131" i="34"/>
  <c r="BR131" i="34"/>
  <c r="BQ131" i="34"/>
  <c r="BH131" i="34"/>
  <c r="BG131" i="34"/>
  <c r="AX131" i="34"/>
  <c r="AW131" i="34"/>
  <c r="AN131" i="34"/>
  <c r="AM131" i="34"/>
  <c r="AD131" i="34"/>
  <c r="AC131" i="34"/>
  <c r="T131" i="34"/>
  <c r="S131" i="34"/>
  <c r="J131" i="34"/>
  <c r="I131" i="34"/>
  <c r="ER130" i="34"/>
  <c r="EQ130" i="34"/>
  <c r="EP130" i="34"/>
  <c r="EO130" i="34"/>
  <c r="EN130" i="34"/>
  <c r="EM130" i="34"/>
  <c r="EL130" i="34"/>
  <c r="EH130" i="34"/>
  <c r="EG130" i="34"/>
  <c r="EF130" i="34"/>
  <c r="EE130" i="34"/>
  <c r="ED130" i="34"/>
  <c r="EC130" i="34"/>
  <c r="EB130" i="34"/>
  <c r="DX130" i="34"/>
  <c r="DW130" i="34"/>
  <c r="DV130" i="34"/>
  <c r="DU130" i="34"/>
  <c r="DT130" i="34"/>
  <c r="DS130" i="34"/>
  <c r="DR130" i="34"/>
  <c r="DN130" i="34"/>
  <c r="DM130" i="34"/>
  <c r="DL130" i="34"/>
  <c r="DK130" i="34"/>
  <c r="DJ130" i="34"/>
  <c r="DI130" i="34"/>
  <c r="DH130" i="34"/>
  <c r="DD130" i="34"/>
  <c r="DC130" i="34"/>
  <c r="DB130" i="34"/>
  <c r="DA130" i="34"/>
  <c r="CZ130" i="34"/>
  <c r="CY130" i="34"/>
  <c r="CX130" i="34"/>
  <c r="CT130" i="34"/>
  <c r="CS130" i="34"/>
  <c r="CR130" i="34"/>
  <c r="CQ130" i="34"/>
  <c r="CP130" i="34"/>
  <c r="CO130" i="34"/>
  <c r="CN130" i="34"/>
  <c r="CL130" i="34"/>
  <c r="CK130" i="34"/>
  <c r="CB130" i="34"/>
  <c r="CA130" i="34"/>
  <c r="BR130" i="34"/>
  <c r="BQ130" i="34"/>
  <c r="BH130" i="34"/>
  <c r="BG130" i="34"/>
  <c r="AX130" i="34"/>
  <c r="AW130" i="34"/>
  <c r="AN130" i="34"/>
  <c r="AM130" i="34"/>
  <c r="AD130" i="34"/>
  <c r="AC130" i="34"/>
  <c r="T130" i="34"/>
  <c r="S130" i="34"/>
  <c r="J130" i="34"/>
  <c r="I130" i="34"/>
  <c r="EI130" i="34" s="1"/>
  <c r="ER129" i="34"/>
  <c r="EQ129" i="34"/>
  <c r="EP129" i="34"/>
  <c r="EO129" i="34"/>
  <c r="EN129" i="34"/>
  <c r="EM129" i="34"/>
  <c r="EL129" i="34"/>
  <c r="EH129" i="34"/>
  <c r="EG129" i="34"/>
  <c r="EF129" i="34"/>
  <c r="EE129" i="34"/>
  <c r="ED129" i="34"/>
  <c r="EC129" i="34"/>
  <c r="EB129" i="34"/>
  <c r="DX129" i="34"/>
  <c r="DW129" i="34"/>
  <c r="DV129" i="34"/>
  <c r="DU129" i="34"/>
  <c r="DT129" i="34"/>
  <c r="DS129" i="34"/>
  <c r="DR129" i="34"/>
  <c r="DN129" i="34"/>
  <c r="DM129" i="34"/>
  <c r="DL129" i="34"/>
  <c r="DK129" i="34"/>
  <c r="DJ129" i="34"/>
  <c r="DI129" i="34"/>
  <c r="DH129" i="34"/>
  <c r="DD129" i="34"/>
  <c r="DC129" i="34"/>
  <c r="DB129" i="34"/>
  <c r="DA129" i="34"/>
  <c r="CZ129" i="34"/>
  <c r="CY129" i="34"/>
  <c r="CX129" i="34"/>
  <c r="CT129" i="34"/>
  <c r="CS129" i="34"/>
  <c r="CR129" i="34"/>
  <c r="CQ129" i="34"/>
  <c r="CP129" i="34"/>
  <c r="CO129" i="34"/>
  <c r="CN129" i="34"/>
  <c r="CL129" i="34"/>
  <c r="CK129" i="34"/>
  <c r="CB129" i="34"/>
  <c r="CA129" i="34"/>
  <c r="BR129" i="34"/>
  <c r="BQ129" i="34"/>
  <c r="BH129" i="34"/>
  <c r="BG129" i="34"/>
  <c r="AX129" i="34"/>
  <c r="AW129" i="34"/>
  <c r="AN129" i="34"/>
  <c r="AM129" i="34"/>
  <c r="DY129" i="34" s="1"/>
  <c r="AD129" i="34"/>
  <c r="AC129" i="34"/>
  <c r="T129" i="34"/>
  <c r="S129" i="34"/>
  <c r="J129" i="34"/>
  <c r="I129" i="34"/>
  <c r="EI129" i="34" s="1"/>
  <c r="ER128" i="34"/>
  <c r="EQ128" i="34"/>
  <c r="EP128" i="34"/>
  <c r="EO128" i="34"/>
  <c r="EN128" i="34"/>
  <c r="EM128" i="34"/>
  <c r="EL128" i="34"/>
  <c r="EH128" i="34"/>
  <c r="EG128" i="34"/>
  <c r="EF128" i="34"/>
  <c r="EE128" i="34"/>
  <c r="ED128" i="34"/>
  <c r="EC128" i="34"/>
  <c r="EB128" i="34"/>
  <c r="DX128" i="34"/>
  <c r="DW128" i="34"/>
  <c r="DV128" i="34"/>
  <c r="DU128" i="34"/>
  <c r="DT128" i="34"/>
  <c r="DS128" i="34"/>
  <c r="DR128" i="34"/>
  <c r="DN128" i="34"/>
  <c r="DM128" i="34"/>
  <c r="DL128" i="34"/>
  <c r="DK128" i="34"/>
  <c r="DJ128" i="34"/>
  <c r="DI128" i="34"/>
  <c r="DH128" i="34"/>
  <c r="DD128" i="34"/>
  <c r="DC128" i="34"/>
  <c r="DB128" i="34"/>
  <c r="DA128" i="34"/>
  <c r="CZ128" i="34"/>
  <c r="CY128" i="34"/>
  <c r="CX128" i="34"/>
  <c r="CT128" i="34"/>
  <c r="CS128" i="34"/>
  <c r="CR128" i="34"/>
  <c r="CQ128" i="34"/>
  <c r="CP128" i="34"/>
  <c r="CO128" i="34"/>
  <c r="CN128" i="34"/>
  <c r="CL128" i="34"/>
  <c r="CK128" i="34"/>
  <c r="CB128" i="34"/>
  <c r="CA128" i="34"/>
  <c r="BR128" i="34"/>
  <c r="BQ128" i="34"/>
  <c r="BH128" i="34"/>
  <c r="BG128" i="34"/>
  <c r="AX128" i="34"/>
  <c r="AW128" i="34"/>
  <c r="AN128" i="34"/>
  <c r="AM128" i="34"/>
  <c r="AD128" i="34"/>
  <c r="AC128" i="34"/>
  <c r="T128" i="34"/>
  <c r="S128" i="34"/>
  <c r="J128" i="34"/>
  <c r="I128" i="34"/>
  <c r="AE26" i="35"/>
  <c r="AE56" i="35"/>
  <c r="Y56" i="35"/>
  <c r="ER126" i="34"/>
  <c r="EQ126" i="34"/>
  <c r="EP126" i="34"/>
  <c r="EO126" i="34"/>
  <c r="EN126" i="34"/>
  <c r="EM126" i="34"/>
  <c r="EL126" i="34"/>
  <c r="EH126" i="34"/>
  <c r="EG126" i="34"/>
  <c r="EF126" i="34"/>
  <c r="EE126" i="34"/>
  <c r="ED126" i="34"/>
  <c r="EC126" i="34"/>
  <c r="EB126" i="34"/>
  <c r="DX126" i="34"/>
  <c r="DW126" i="34"/>
  <c r="DV126" i="34"/>
  <c r="DU126" i="34"/>
  <c r="DT126" i="34"/>
  <c r="DS126" i="34"/>
  <c r="DR126" i="34"/>
  <c r="DN126" i="34"/>
  <c r="DM126" i="34"/>
  <c r="DL126" i="34"/>
  <c r="DK126" i="34"/>
  <c r="DJ126" i="34"/>
  <c r="DI126" i="34"/>
  <c r="DH126" i="34"/>
  <c r="DD126" i="34"/>
  <c r="DC126" i="34"/>
  <c r="DB126" i="34"/>
  <c r="DA126" i="34"/>
  <c r="CZ126" i="34"/>
  <c r="CY126" i="34"/>
  <c r="CX126" i="34"/>
  <c r="CT126" i="34"/>
  <c r="CS126" i="34"/>
  <c r="CR126" i="34"/>
  <c r="CQ126" i="34"/>
  <c r="CP126" i="34"/>
  <c r="CO126" i="34"/>
  <c r="CN126" i="34"/>
  <c r="CL126" i="34"/>
  <c r="CK126" i="34"/>
  <c r="CB126" i="34"/>
  <c r="CA126" i="34"/>
  <c r="BR126" i="34"/>
  <c r="BQ126" i="34"/>
  <c r="BH126" i="34"/>
  <c r="BG126" i="34"/>
  <c r="AX126" i="34"/>
  <c r="AW126" i="34"/>
  <c r="AN126" i="34"/>
  <c r="AM126" i="34"/>
  <c r="AD126" i="34"/>
  <c r="AC126" i="34"/>
  <c r="T126" i="34"/>
  <c r="S126" i="34"/>
  <c r="J126" i="34"/>
  <c r="I126" i="34"/>
  <c r="ER125" i="34"/>
  <c r="EQ125" i="34"/>
  <c r="EP125" i="34"/>
  <c r="EO125" i="34"/>
  <c r="EN125" i="34"/>
  <c r="EM125" i="34"/>
  <c r="EL125" i="34"/>
  <c r="EH125" i="34"/>
  <c r="EG125" i="34"/>
  <c r="EF125" i="34"/>
  <c r="EE125" i="34"/>
  <c r="ED125" i="34"/>
  <c r="EC125" i="34"/>
  <c r="EB125" i="34"/>
  <c r="DX125" i="34"/>
  <c r="DW125" i="34"/>
  <c r="DV125" i="34"/>
  <c r="DU125" i="34"/>
  <c r="DT125" i="34"/>
  <c r="DS125" i="34"/>
  <c r="DR125" i="34"/>
  <c r="DN125" i="34"/>
  <c r="DM125" i="34"/>
  <c r="DL125" i="34"/>
  <c r="DK125" i="34"/>
  <c r="DJ125" i="34"/>
  <c r="DI125" i="34"/>
  <c r="DH125" i="34"/>
  <c r="DD125" i="34"/>
  <c r="DC125" i="34"/>
  <c r="DB125" i="34"/>
  <c r="DA125" i="34"/>
  <c r="CZ125" i="34"/>
  <c r="CY125" i="34"/>
  <c r="CX125" i="34"/>
  <c r="CT125" i="34"/>
  <c r="CS125" i="34"/>
  <c r="CR125" i="34"/>
  <c r="CQ125" i="34"/>
  <c r="CP125" i="34"/>
  <c r="CO125" i="34"/>
  <c r="CN125" i="34"/>
  <c r="CL125" i="34"/>
  <c r="CK125" i="34"/>
  <c r="CB125" i="34"/>
  <c r="CA125" i="34"/>
  <c r="BR125" i="34"/>
  <c r="BQ125" i="34"/>
  <c r="BH125" i="34"/>
  <c r="BG125" i="34"/>
  <c r="AX125" i="34"/>
  <c r="AW125" i="34"/>
  <c r="AN125" i="34"/>
  <c r="AM125" i="34"/>
  <c r="AD125" i="34"/>
  <c r="AC125" i="34"/>
  <c r="T125" i="34"/>
  <c r="S125" i="34"/>
  <c r="J125" i="34"/>
  <c r="I125" i="34"/>
  <c r="ER124" i="34"/>
  <c r="EQ124" i="34"/>
  <c r="EP124" i="34"/>
  <c r="EO124" i="34"/>
  <c r="EN124" i="34"/>
  <c r="EM124" i="34"/>
  <c r="EL124" i="34"/>
  <c r="EH124" i="34"/>
  <c r="EG124" i="34"/>
  <c r="EF124" i="34"/>
  <c r="EE124" i="34"/>
  <c r="ED124" i="34"/>
  <c r="EC124" i="34"/>
  <c r="EB124" i="34"/>
  <c r="DX124" i="34"/>
  <c r="DW124" i="34"/>
  <c r="DV124" i="34"/>
  <c r="DU124" i="34"/>
  <c r="DT124" i="34"/>
  <c r="DS124" i="34"/>
  <c r="DR124" i="34"/>
  <c r="DN124" i="34"/>
  <c r="DM124" i="34"/>
  <c r="DL124" i="34"/>
  <c r="DK124" i="34"/>
  <c r="DJ124" i="34"/>
  <c r="DI124" i="34"/>
  <c r="DH124" i="34"/>
  <c r="DD124" i="34"/>
  <c r="DC124" i="34"/>
  <c r="DB124" i="34"/>
  <c r="DA124" i="34"/>
  <c r="CZ124" i="34"/>
  <c r="CY124" i="34"/>
  <c r="CX124" i="34"/>
  <c r="CT124" i="34"/>
  <c r="CS124" i="34"/>
  <c r="CR124" i="34"/>
  <c r="CQ124" i="34"/>
  <c r="CP124" i="34"/>
  <c r="CO124" i="34"/>
  <c r="CN124" i="34"/>
  <c r="CL124" i="34"/>
  <c r="CK124" i="34"/>
  <c r="CB124" i="34"/>
  <c r="CA124" i="34"/>
  <c r="BR124" i="34"/>
  <c r="BQ124" i="34"/>
  <c r="BH124" i="34"/>
  <c r="BG124" i="34"/>
  <c r="AX124" i="34"/>
  <c r="AW124" i="34"/>
  <c r="AN124" i="34"/>
  <c r="AM124" i="34"/>
  <c r="AD124" i="34"/>
  <c r="AC124" i="34"/>
  <c r="T124" i="34"/>
  <c r="S124" i="34"/>
  <c r="J124" i="34"/>
  <c r="I124" i="34"/>
  <c r="ER123" i="34"/>
  <c r="EQ123" i="34"/>
  <c r="EP123" i="34"/>
  <c r="EO123" i="34"/>
  <c r="EN123" i="34"/>
  <c r="EM123" i="34"/>
  <c r="EL123" i="34"/>
  <c r="EH123" i="34"/>
  <c r="EG123" i="34"/>
  <c r="EF123" i="34"/>
  <c r="EE123" i="34"/>
  <c r="ED123" i="34"/>
  <c r="EC123" i="34"/>
  <c r="EB123" i="34"/>
  <c r="DX123" i="34"/>
  <c r="DW123" i="34"/>
  <c r="DV123" i="34"/>
  <c r="DU123" i="34"/>
  <c r="DT123" i="34"/>
  <c r="DS123" i="34"/>
  <c r="DR123" i="34"/>
  <c r="DN123" i="34"/>
  <c r="DM123" i="34"/>
  <c r="DL123" i="34"/>
  <c r="DK123" i="34"/>
  <c r="DJ123" i="34"/>
  <c r="DI123" i="34"/>
  <c r="DH123" i="34"/>
  <c r="DD123" i="34"/>
  <c r="DC123" i="34"/>
  <c r="DB123" i="34"/>
  <c r="DA123" i="34"/>
  <c r="CZ123" i="34"/>
  <c r="CY123" i="34"/>
  <c r="CX123" i="34"/>
  <c r="CT123" i="34"/>
  <c r="CS123" i="34"/>
  <c r="CR123" i="34"/>
  <c r="CQ123" i="34"/>
  <c r="CP123" i="34"/>
  <c r="CO123" i="34"/>
  <c r="CN123" i="34"/>
  <c r="CL123" i="34"/>
  <c r="CK123" i="34"/>
  <c r="CB123" i="34"/>
  <c r="CA123" i="34"/>
  <c r="BR123" i="34"/>
  <c r="BQ123" i="34"/>
  <c r="BH123" i="34"/>
  <c r="BG123" i="34"/>
  <c r="AX123" i="34"/>
  <c r="AW123" i="34"/>
  <c r="AN123" i="34"/>
  <c r="AM123" i="34"/>
  <c r="AD123" i="34"/>
  <c r="AC123" i="34"/>
  <c r="T123" i="34"/>
  <c r="S123" i="34"/>
  <c r="J123" i="34"/>
  <c r="I123" i="34"/>
  <c r="AE25" i="35"/>
  <c r="AC25" i="35"/>
  <c r="AC55" i="35"/>
  <c r="AA25" i="35"/>
  <c r="Z55" i="35"/>
  <c r="Y55" i="35"/>
  <c r="ER121" i="34"/>
  <c r="EQ121" i="34"/>
  <c r="EP121" i="34"/>
  <c r="EO121" i="34"/>
  <c r="EN121" i="34"/>
  <c r="EM121" i="34"/>
  <c r="EL121" i="34"/>
  <c r="EH121" i="34"/>
  <c r="EG121" i="34"/>
  <c r="EF121" i="34"/>
  <c r="EE121" i="34"/>
  <c r="ED121" i="34"/>
  <c r="EC121" i="34"/>
  <c r="EB121" i="34"/>
  <c r="DX121" i="34"/>
  <c r="DW121" i="34"/>
  <c r="DV121" i="34"/>
  <c r="DU121" i="34"/>
  <c r="DT121" i="34"/>
  <c r="DS121" i="34"/>
  <c r="DR121" i="34"/>
  <c r="DN121" i="34"/>
  <c r="DM121" i="34"/>
  <c r="DL121" i="34"/>
  <c r="DK121" i="34"/>
  <c r="DJ121" i="34"/>
  <c r="DI121" i="34"/>
  <c r="DH121" i="34"/>
  <c r="DD121" i="34"/>
  <c r="DC121" i="34"/>
  <c r="DB121" i="34"/>
  <c r="DA121" i="34"/>
  <c r="CZ121" i="34"/>
  <c r="CY121" i="34"/>
  <c r="CX121" i="34"/>
  <c r="CT121" i="34"/>
  <c r="CS121" i="34"/>
  <c r="CR121" i="34"/>
  <c r="CQ121" i="34"/>
  <c r="CP121" i="34"/>
  <c r="CO121" i="34"/>
  <c r="CN121" i="34"/>
  <c r="CL121" i="34"/>
  <c r="CK121" i="34"/>
  <c r="CB121" i="34"/>
  <c r="CA121" i="34"/>
  <c r="BR121" i="34"/>
  <c r="BQ121" i="34"/>
  <c r="BH121" i="34"/>
  <c r="BG121" i="34"/>
  <c r="AX121" i="34"/>
  <c r="AW121" i="34"/>
  <c r="AN121" i="34"/>
  <c r="AM121" i="34"/>
  <c r="AD121" i="34"/>
  <c r="AC121" i="34"/>
  <c r="T121" i="34"/>
  <c r="S121" i="34"/>
  <c r="J121" i="34"/>
  <c r="I121" i="34"/>
  <c r="ER120" i="34"/>
  <c r="EQ120" i="34"/>
  <c r="EP120" i="34"/>
  <c r="EO120" i="34"/>
  <c r="EN120" i="34"/>
  <c r="EM120" i="34"/>
  <c r="EL120" i="34"/>
  <c r="EH120" i="34"/>
  <c r="EG120" i="34"/>
  <c r="EF120" i="34"/>
  <c r="EE120" i="34"/>
  <c r="ED120" i="34"/>
  <c r="EC120" i="34"/>
  <c r="EB120" i="34"/>
  <c r="DX120" i="34"/>
  <c r="DW120" i="34"/>
  <c r="DV120" i="34"/>
  <c r="DU120" i="34"/>
  <c r="DT120" i="34"/>
  <c r="DS120" i="34"/>
  <c r="DR120" i="34"/>
  <c r="DN120" i="34"/>
  <c r="DM120" i="34"/>
  <c r="DL120" i="34"/>
  <c r="DK120" i="34"/>
  <c r="DJ120" i="34"/>
  <c r="DI120" i="34"/>
  <c r="DH120" i="34"/>
  <c r="DD120" i="34"/>
  <c r="DC120" i="34"/>
  <c r="DB120" i="34"/>
  <c r="DA120" i="34"/>
  <c r="CZ120" i="34"/>
  <c r="CY120" i="34"/>
  <c r="CX120" i="34"/>
  <c r="CT120" i="34"/>
  <c r="CS120" i="34"/>
  <c r="CR120" i="34"/>
  <c r="CQ120" i="34"/>
  <c r="CP120" i="34"/>
  <c r="CO120" i="34"/>
  <c r="CN120" i="34"/>
  <c r="CL120" i="34"/>
  <c r="CK120" i="34"/>
  <c r="CB120" i="34"/>
  <c r="CA120" i="34"/>
  <c r="BR120" i="34"/>
  <c r="BQ120" i="34"/>
  <c r="BH120" i="34"/>
  <c r="BG120" i="34"/>
  <c r="AX120" i="34"/>
  <c r="AW120" i="34"/>
  <c r="AN120" i="34"/>
  <c r="AM120" i="34"/>
  <c r="AD120" i="34"/>
  <c r="AC120" i="34"/>
  <c r="T120" i="34"/>
  <c r="S120" i="34"/>
  <c r="DO120" i="34" s="1"/>
  <c r="J120" i="34"/>
  <c r="I120" i="34"/>
  <c r="ER119" i="34"/>
  <c r="EQ119" i="34"/>
  <c r="EP119" i="34"/>
  <c r="EO119" i="34"/>
  <c r="EN119" i="34"/>
  <c r="EM119" i="34"/>
  <c r="EL119" i="34"/>
  <c r="EH119" i="34"/>
  <c r="EG119" i="34"/>
  <c r="EF119" i="34"/>
  <c r="EE119" i="34"/>
  <c r="ED119" i="34"/>
  <c r="EC119" i="34"/>
  <c r="EB119" i="34"/>
  <c r="DX119" i="34"/>
  <c r="DW119" i="34"/>
  <c r="DV119" i="34"/>
  <c r="DU119" i="34"/>
  <c r="DT119" i="34"/>
  <c r="DS119" i="34"/>
  <c r="DR119" i="34"/>
  <c r="DN119" i="34"/>
  <c r="DM119" i="34"/>
  <c r="DL119" i="34"/>
  <c r="DK119" i="34"/>
  <c r="DJ119" i="34"/>
  <c r="DI119" i="34"/>
  <c r="DH119" i="34"/>
  <c r="DD119" i="34"/>
  <c r="DC119" i="34"/>
  <c r="DB119" i="34"/>
  <c r="DA119" i="34"/>
  <c r="CZ119" i="34"/>
  <c r="CY119" i="34"/>
  <c r="CX119" i="34"/>
  <c r="CT119" i="34"/>
  <c r="CS119" i="34"/>
  <c r="CR119" i="34"/>
  <c r="CQ119" i="34"/>
  <c r="CP119" i="34"/>
  <c r="CO119" i="34"/>
  <c r="CN119" i="34"/>
  <c r="CL119" i="34"/>
  <c r="CK119" i="34"/>
  <c r="CB119" i="34"/>
  <c r="CA119" i="34"/>
  <c r="BR119" i="34"/>
  <c r="BQ119" i="34"/>
  <c r="BH119" i="34"/>
  <c r="BG119" i="34"/>
  <c r="AX119" i="34"/>
  <c r="AW119" i="34"/>
  <c r="AN119" i="34"/>
  <c r="AM119" i="34"/>
  <c r="AD119" i="34"/>
  <c r="AC119" i="34"/>
  <c r="T119" i="34"/>
  <c r="S119" i="34"/>
  <c r="J119" i="34"/>
  <c r="I119" i="34"/>
  <c r="EI119" i="34" s="1"/>
  <c r="ER118" i="34"/>
  <c r="EQ118" i="34"/>
  <c r="EP118" i="34"/>
  <c r="EO118" i="34"/>
  <c r="EN118" i="34"/>
  <c r="EM118" i="34"/>
  <c r="EL118" i="34"/>
  <c r="EH118" i="34"/>
  <c r="EG118" i="34"/>
  <c r="EF118" i="34"/>
  <c r="EE118" i="34"/>
  <c r="ED118" i="34"/>
  <c r="EC118" i="34"/>
  <c r="EB118" i="34"/>
  <c r="DX118" i="34"/>
  <c r="DW118" i="34"/>
  <c r="DV118" i="34"/>
  <c r="DU118" i="34"/>
  <c r="DT118" i="34"/>
  <c r="DS118" i="34"/>
  <c r="DR118" i="34"/>
  <c r="DN118" i="34"/>
  <c r="DM118" i="34"/>
  <c r="DL118" i="34"/>
  <c r="DK118" i="34"/>
  <c r="DJ118" i="34"/>
  <c r="DI118" i="34"/>
  <c r="DH118" i="34"/>
  <c r="DD118" i="34"/>
  <c r="DC118" i="34"/>
  <c r="DB118" i="34"/>
  <c r="DA118" i="34"/>
  <c r="CZ118" i="34"/>
  <c r="CY118" i="34"/>
  <c r="CX118" i="34"/>
  <c r="CT118" i="34"/>
  <c r="CS118" i="34"/>
  <c r="CR118" i="34"/>
  <c r="CQ118" i="34"/>
  <c r="CP118" i="34"/>
  <c r="CO118" i="34"/>
  <c r="CN118" i="34"/>
  <c r="CL118" i="34"/>
  <c r="CK118" i="34"/>
  <c r="CB118" i="34"/>
  <c r="CA118" i="34"/>
  <c r="BR118" i="34"/>
  <c r="BQ118" i="34"/>
  <c r="BH118" i="34"/>
  <c r="BG118" i="34"/>
  <c r="AX118" i="34"/>
  <c r="AW118" i="34"/>
  <c r="AN118" i="34"/>
  <c r="AM118" i="34"/>
  <c r="AD118" i="34"/>
  <c r="AC118" i="34"/>
  <c r="T118" i="34"/>
  <c r="S118" i="34"/>
  <c r="J118" i="34"/>
  <c r="I118" i="34"/>
  <c r="AE24" i="35"/>
  <c r="AC24" i="35"/>
  <c r="AC54" i="35"/>
  <c r="AB54" i="35"/>
  <c r="AA24" i="35"/>
  <c r="Z54" i="35"/>
  <c r="W54" i="35"/>
  <c r="ER116" i="34"/>
  <c r="EQ116" i="34"/>
  <c r="EP116" i="34"/>
  <c r="EO116" i="34"/>
  <c r="EN116" i="34"/>
  <c r="EM116" i="34"/>
  <c r="EL116" i="34"/>
  <c r="EH116" i="34"/>
  <c r="EG116" i="34"/>
  <c r="EF116" i="34"/>
  <c r="EE116" i="34"/>
  <c r="ED116" i="34"/>
  <c r="EC116" i="34"/>
  <c r="EB116" i="34"/>
  <c r="DX116" i="34"/>
  <c r="DW116" i="34"/>
  <c r="DV116" i="34"/>
  <c r="DU116" i="34"/>
  <c r="DT116" i="34"/>
  <c r="DS116" i="34"/>
  <c r="DR116" i="34"/>
  <c r="DN116" i="34"/>
  <c r="DM116" i="34"/>
  <c r="DL116" i="34"/>
  <c r="DK116" i="34"/>
  <c r="DJ116" i="34"/>
  <c r="DI116" i="34"/>
  <c r="DH116" i="34"/>
  <c r="DD116" i="34"/>
  <c r="DC116" i="34"/>
  <c r="DB116" i="34"/>
  <c r="DA116" i="34"/>
  <c r="CZ116" i="34"/>
  <c r="CY116" i="34"/>
  <c r="CX116" i="34"/>
  <c r="CT116" i="34"/>
  <c r="CS116" i="34"/>
  <c r="CR116" i="34"/>
  <c r="CQ116" i="34"/>
  <c r="CP116" i="34"/>
  <c r="CO116" i="34"/>
  <c r="CN116" i="34"/>
  <c r="CL116" i="34"/>
  <c r="CK116" i="34"/>
  <c r="CB116" i="34"/>
  <c r="CA116" i="34"/>
  <c r="BR116" i="34"/>
  <c r="BQ116" i="34"/>
  <c r="BH116" i="34"/>
  <c r="BG116" i="34"/>
  <c r="AX116" i="34"/>
  <c r="AW116" i="34"/>
  <c r="AN116" i="34"/>
  <c r="AM116" i="34"/>
  <c r="AD116" i="34"/>
  <c r="AC116" i="34"/>
  <c r="T116" i="34"/>
  <c r="S116" i="34"/>
  <c r="J116" i="34"/>
  <c r="I116" i="34"/>
  <c r="ER115" i="34"/>
  <c r="EQ115" i="34"/>
  <c r="EP115" i="34"/>
  <c r="EO115" i="34"/>
  <c r="EN115" i="34"/>
  <c r="EM115" i="34"/>
  <c r="EL115" i="34"/>
  <c r="EH115" i="34"/>
  <c r="EG115" i="34"/>
  <c r="EF115" i="34"/>
  <c r="EE115" i="34"/>
  <c r="ED115" i="34"/>
  <c r="EC115" i="34"/>
  <c r="EB115" i="34"/>
  <c r="DX115" i="34"/>
  <c r="DW115" i="34"/>
  <c r="DV115" i="34"/>
  <c r="DU115" i="34"/>
  <c r="DT115" i="34"/>
  <c r="DS115" i="34"/>
  <c r="DR115" i="34"/>
  <c r="DN115" i="34"/>
  <c r="DM115" i="34"/>
  <c r="DL115" i="34"/>
  <c r="DK115" i="34"/>
  <c r="DJ115" i="34"/>
  <c r="DI115" i="34"/>
  <c r="DH115" i="34"/>
  <c r="DD115" i="34"/>
  <c r="DC115" i="34"/>
  <c r="DB115" i="34"/>
  <c r="DA115" i="34"/>
  <c r="CZ115" i="34"/>
  <c r="CY115" i="34"/>
  <c r="CX115" i="34"/>
  <c r="CT115" i="34"/>
  <c r="CS115" i="34"/>
  <c r="CR115" i="34"/>
  <c r="CQ115" i="34"/>
  <c r="CP115" i="34"/>
  <c r="CO115" i="34"/>
  <c r="CN115" i="34"/>
  <c r="CL115" i="34"/>
  <c r="CK115" i="34"/>
  <c r="CB115" i="34"/>
  <c r="CA115" i="34"/>
  <c r="BR115" i="34"/>
  <c r="BQ115" i="34"/>
  <c r="BH115" i="34"/>
  <c r="BG115" i="34"/>
  <c r="AX115" i="34"/>
  <c r="AW115" i="34"/>
  <c r="AN115" i="34"/>
  <c r="AM115" i="34"/>
  <c r="AD115" i="34"/>
  <c r="AC115" i="34"/>
  <c r="T115" i="34"/>
  <c r="S115" i="34"/>
  <c r="J115" i="34"/>
  <c r="I115" i="34"/>
  <c r="ER114" i="34"/>
  <c r="EQ114" i="34"/>
  <c r="EP114" i="34"/>
  <c r="EO114" i="34"/>
  <c r="EN114" i="34"/>
  <c r="EM114" i="34"/>
  <c r="EL114" i="34"/>
  <c r="EH114" i="34"/>
  <c r="EG114" i="34"/>
  <c r="EF114" i="34"/>
  <c r="EE114" i="34"/>
  <c r="ED114" i="34"/>
  <c r="EC114" i="34"/>
  <c r="EB114" i="34"/>
  <c r="DX114" i="34"/>
  <c r="DW114" i="34"/>
  <c r="DV114" i="34"/>
  <c r="DU114" i="34"/>
  <c r="DT114" i="34"/>
  <c r="DS114" i="34"/>
  <c r="DR114" i="34"/>
  <c r="DN114" i="34"/>
  <c r="DM114" i="34"/>
  <c r="DL114" i="34"/>
  <c r="DK114" i="34"/>
  <c r="DJ114" i="34"/>
  <c r="DI114" i="34"/>
  <c r="DH114" i="34"/>
  <c r="DD114" i="34"/>
  <c r="DC114" i="34"/>
  <c r="DB114" i="34"/>
  <c r="DA114" i="34"/>
  <c r="CZ114" i="34"/>
  <c r="CY114" i="34"/>
  <c r="CX114" i="34"/>
  <c r="CT114" i="34"/>
  <c r="CS114" i="34"/>
  <c r="CR114" i="34"/>
  <c r="CQ114" i="34"/>
  <c r="CP114" i="34"/>
  <c r="CO114" i="34"/>
  <c r="CN114" i="34"/>
  <c r="CL114" i="34"/>
  <c r="CK114" i="34"/>
  <c r="CB114" i="34"/>
  <c r="CA114" i="34"/>
  <c r="BR114" i="34"/>
  <c r="BQ114" i="34"/>
  <c r="BH114" i="34"/>
  <c r="BG114" i="34"/>
  <c r="AX114" i="34"/>
  <c r="AW114" i="34"/>
  <c r="AN114" i="34"/>
  <c r="AM114" i="34"/>
  <c r="AD114" i="34"/>
  <c r="AC114" i="34"/>
  <c r="T114" i="34"/>
  <c r="S114" i="34"/>
  <c r="J114" i="34"/>
  <c r="I114" i="34"/>
  <c r="ER113" i="34"/>
  <c r="EQ113" i="34"/>
  <c r="EP113" i="34"/>
  <c r="EO113" i="34"/>
  <c r="EN113" i="34"/>
  <c r="EM113" i="34"/>
  <c r="EL113" i="34"/>
  <c r="EH113" i="34"/>
  <c r="EG113" i="34"/>
  <c r="EF113" i="34"/>
  <c r="EE113" i="34"/>
  <c r="ED113" i="34"/>
  <c r="EC113" i="34"/>
  <c r="EB113" i="34"/>
  <c r="DX113" i="34"/>
  <c r="DW113" i="34"/>
  <c r="DV113" i="34"/>
  <c r="DU113" i="34"/>
  <c r="DT113" i="34"/>
  <c r="DS113" i="34"/>
  <c r="DR113" i="34"/>
  <c r="DN113" i="34"/>
  <c r="DM113" i="34"/>
  <c r="DL113" i="34"/>
  <c r="DK113" i="34"/>
  <c r="DJ113" i="34"/>
  <c r="DI113" i="34"/>
  <c r="DH113" i="34"/>
  <c r="DD113" i="34"/>
  <c r="DC113" i="34"/>
  <c r="DB113" i="34"/>
  <c r="DA113" i="34"/>
  <c r="CZ113" i="34"/>
  <c r="CY113" i="34"/>
  <c r="CX113" i="34"/>
  <c r="CT113" i="34"/>
  <c r="CS113" i="34"/>
  <c r="CR113" i="34"/>
  <c r="CQ113" i="34"/>
  <c r="CP113" i="34"/>
  <c r="CO113" i="34"/>
  <c r="CN113" i="34"/>
  <c r="CL113" i="34"/>
  <c r="CK113" i="34"/>
  <c r="CB113" i="34"/>
  <c r="CA113" i="34"/>
  <c r="BR113" i="34"/>
  <c r="BQ113" i="34"/>
  <c r="BH113" i="34"/>
  <c r="BG113" i="34"/>
  <c r="AX113" i="34"/>
  <c r="AW113" i="34"/>
  <c r="AN113" i="34"/>
  <c r="AM113" i="34"/>
  <c r="AD113" i="34"/>
  <c r="AC113" i="34"/>
  <c r="T113" i="34"/>
  <c r="S113" i="34"/>
  <c r="J113" i="34"/>
  <c r="I113" i="34"/>
  <c r="AE23" i="35"/>
  <c r="AE53" i="35"/>
  <c r="AC23" i="35"/>
  <c r="AB23" i="35"/>
  <c r="AA53" i="35"/>
  <c r="X53" i="35"/>
  <c r="ER111" i="34"/>
  <c r="EQ111" i="34"/>
  <c r="EP111" i="34"/>
  <c r="EO111" i="34"/>
  <c r="EN111" i="34"/>
  <c r="EM111" i="34"/>
  <c r="EL111" i="34"/>
  <c r="EH111" i="34"/>
  <c r="EG111" i="34"/>
  <c r="EF111" i="34"/>
  <c r="EE111" i="34"/>
  <c r="ED111" i="34"/>
  <c r="EC111" i="34"/>
  <c r="EB111" i="34"/>
  <c r="DX111" i="34"/>
  <c r="DW111" i="34"/>
  <c r="DV111" i="34"/>
  <c r="DU111" i="34"/>
  <c r="DT111" i="34"/>
  <c r="DS111" i="34"/>
  <c r="DR111" i="34"/>
  <c r="DN111" i="34"/>
  <c r="DM111" i="34"/>
  <c r="DL111" i="34"/>
  <c r="DK111" i="34"/>
  <c r="DJ111" i="34"/>
  <c r="DI111" i="34"/>
  <c r="DH111" i="34"/>
  <c r="DD111" i="34"/>
  <c r="DC111" i="34"/>
  <c r="DB111" i="34"/>
  <c r="DA111" i="34"/>
  <c r="CZ111" i="34"/>
  <c r="CY111" i="34"/>
  <c r="CX111" i="34"/>
  <c r="CT111" i="34"/>
  <c r="CS111" i="34"/>
  <c r="CR111" i="34"/>
  <c r="CQ111" i="34"/>
  <c r="CP111" i="34"/>
  <c r="CO111" i="34"/>
  <c r="CN111" i="34"/>
  <c r="CL111" i="34"/>
  <c r="CK111" i="34"/>
  <c r="CB111" i="34"/>
  <c r="CA111" i="34"/>
  <c r="BR111" i="34"/>
  <c r="BQ111" i="34"/>
  <c r="BH111" i="34"/>
  <c r="BG111" i="34"/>
  <c r="AX111" i="34"/>
  <c r="AW111" i="34"/>
  <c r="AN111" i="34"/>
  <c r="AM111" i="34"/>
  <c r="AD111" i="34"/>
  <c r="AC111" i="34"/>
  <c r="T111" i="34"/>
  <c r="S111" i="34"/>
  <c r="J111" i="34"/>
  <c r="I111" i="34"/>
  <c r="EI111" i="34" s="1"/>
  <c r="ER110" i="34"/>
  <c r="EQ110" i="34"/>
  <c r="EP110" i="34"/>
  <c r="EO110" i="34"/>
  <c r="EN110" i="34"/>
  <c r="EM110" i="34"/>
  <c r="EL110" i="34"/>
  <c r="EH110" i="34"/>
  <c r="EG110" i="34"/>
  <c r="EF110" i="34"/>
  <c r="EE110" i="34"/>
  <c r="ED110" i="34"/>
  <c r="EC110" i="34"/>
  <c r="EB110" i="34"/>
  <c r="DX110" i="34"/>
  <c r="DW110" i="34"/>
  <c r="DV110" i="34"/>
  <c r="DU110" i="34"/>
  <c r="DT110" i="34"/>
  <c r="DS110" i="34"/>
  <c r="DR110" i="34"/>
  <c r="DN110" i="34"/>
  <c r="DM110" i="34"/>
  <c r="DL110" i="34"/>
  <c r="DK110" i="34"/>
  <c r="DJ110" i="34"/>
  <c r="DI110" i="34"/>
  <c r="DH110" i="34"/>
  <c r="DD110" i="34"/>
  <c r="DC110" i="34"/>
  <c r="DB110" i="34"/>
  <c r="DA110" i="34"/>
  <c r="CZ110" i="34"/>
  <c r="CY110" i="34"/>
  <c r="CX110" i="34"/>
  <c r="CT110" i="34"/>
  <c r="CS110" i="34"/>
  <c r="CR110" i="34"/>
  <c r="CQ110" i="34"/>
  <c r="CP110" i="34"/>
  <c r="CO110" i="34"/>
  <c r="CN110" i="34"/>
  <c r="CL110" i="34"/>
  <c r="CK110" i="34"/>
  <c r="CB110" i="34"/>
  <c r="CA110" i="34"/>
  <c r="BR110" i="34"/>
  <c r="BQ110" i="34"/>
  <c r="BH110" i="34"/>
  <c r="BG110" i="34"/>
  <c r="AX110" i="34"/>
  <c r="AW110" i="34"/>
  <c r="AN110" i="34"/>
  <c r="AM110" i="34"/>
  <c r="AD110" i="34"/>
  <c r="AC110" i="34"/>
  <c r="T110" i="34"/>
  <c r="S110" i="34"/>
  <c r="J110" i="34"/>
  <c r="I110" i="34"/>
  <c r="EI110" i="34" s="1"/>
  <c r="ER109" i="34"/>
  <c r="EQ109" i="34"/>
  <c r="EP109" i="34"/>
  <c r="EO109" i="34"/>
  <c r="EN109" i="34"/>
  <c r="EM109" i="34"/>
  <c r="EL109" i="34"/>
  <c r="EH109" i="34"/>
  <c r="EG109" i="34"/>
  <c r="EF109" i="34"/>
  <c r="EE109" i="34"/>
  <c r="ED109" i="34"/>
  <c r="EC109" i="34"/>
  <c r="EB109" i="34"/>
  <c r="DX109" i="34"/>
  <c r="DW109" i="34"/>
  <c r="DV109" i="34"/>
  <c r="DU109" i="34"/>
  <c r="DT109" i="34"/>
  <c r="DS109" i="34"/>
  <c r="DR109" i="34"/>
  <c r="DN109" i="34"/>
  <c r="DM109" i="34"/>
  <c r="DL109" i="34"/>
  <c r="DK109" i="34"/>
  <c r="DJ109" i="34"/>
  <c r="DI109" i="34"/>
  <c r="DH109" i="34"/>
  <c r="DD109" i="34"/>
  <c r="DC109" i="34"/>
  <c r="DB109" i="34"/>
  <c r="DA109" i="34"/>
  <c r="CZ109" i="34"/>
  <c r="CY109" i="34"/>
  <c r="CX109" i="34"/>
  <c r="CT109" i="34"/>
  <c r="CS109" i="34"/>
  <c r="CR109" i="34"/>
  <c r="CQ109" i="34"/>
  <c r="CP109" i="34"/>
  <c r="CO109" i="34"/>
  <c r="CN109" i="34"/>
  <c r="CL109" i="34"/>
  <c r="CK109" i="34"/>
  <c r="CB109" i="34"/>
  <c r="CA109" i="34"/>
  <c r="BR109" i="34"/>
  <c r="BQ109" i="34"/>
  <c r="BH109" i="34"/>
  <c r="BG109" i="34"/>
  <c r="AX109" i="34"/>
  <c r="AW109" i="34"/>
  <c r="AN109" i="34"/>
  <c r="AM109" i="34"/>
  <c r="AD109" i="34"/>
  <c r="AC109" i="34"/>
  <c r="T109" i="34"/>
  <c r="S109" i="34"/>
  <c r="J109" i="34"/>
  <c r="I109" i="34"/>
  <c r="ER108" i="34"/>
  <c r="EQ108" i="34"/>
  <c r="EP108" i="34"/>
  <c r="EO108" i="34"/>
  <c r="EN108" i="34"/>
  <c r="EM108" i="34"/>
  <c r="EL108" i="34"/>
  <c r="EH108" i="34"/>
  <c r="EG108" i="34"/>
  <c r="EF108" i="34"/>
  <c r="EE108" i="34"/>
  <c r="ED108" i="34"/>
  <c r="EC108" i="34"/>
  <c r="EB108" i="34"/>
  <c r="DX108" i="34"/>
  <c r="DW108" i="34"/>
  <c r="DV108" i="34"/>
  <c r="DU108" i="34"/>
  <c r="DT108" i="34"/>
  <c r="DS108" i="34"/>
  <c r="DR108" i="34"/>
  <c r="DN108" i="34"/>
  <c r="DM108" i="34"/>
  <c r="DL108" i="34"/>
  <c r="DK108" i="34"/>
  <c r="DJ108" i="34"/>
  <c r="DI108" i="34"/>
  <c r="DH108" i="34"/>
  <c r="DD108" i="34"/>
  <c r="DC108" i="34"/>
  <c r="DB108" i="34"/>
  <c r="DA108" i="34"/>
  <c r="CZ108" i="34"/>
  <c r="CY108" i="34"/>
  <c r="CX108" i="34"/>
  <c r="CT108" i="34"/>
  <c r="CS108" i="34"/>
  <c r="CR108" i="34"/>
  <c r="CQ108" i="34"/>
  <c r="CP108" i="34"/>
  <c r="CO108" i="34"/>
  <c r="CN108" i="34"/>
  <c r="CL108" i="34"/>
  <c r="CK108" i="34"/>
  <c r="CB108" i="34"/>
  <c r="CA108" i="34"/>
  <c r="BR108" i="34"/>
  <c r="BQ108" i="34"/>
  <c r="BH108" i="34"/>
  <c r="BG108" i="34"/>
  <c r="AX108" i="34"/>
  <c r="AW108" i="34"/>
  <c r="AN108" i="34"/>
  <c r="AM108" i="34"/>
  <c r="AD108" i="34"/>
  <c r="AC108" i="34"/>
  <c r="T108" i="34"/>
  <c r="S108" i="34"/>
  <c r="J108" i="34"/>
  <c r="I108" i="34"/>
  <c r="DE108" i="34" s="1"/>
  <c r="AE22" i="35"/>
  <c r="AC52" i="35"/>
  <c r="AB22" i="35"/>
  <c r="AA22" i="35"/>
  <c r="Z52" i="35"/>
  <c r="ER106" i="34"/>
  <c r="EQ106" i="34"/>
  <c r="EP106" i="34"/>
  <c r="EO106" i="34"/>
  <c r="EN106" i="34"/>
  <c r="EM106" i="34"/>
  <c r="EL106" i="34"/>
  <c r="EH106" i="34"/>
  <c r="EG106" i="34"/>
  <c r="EF106" i="34"/>
  <c r="EE106" i="34"/>
  <c r="ED106" i="34"/>
  <c r="EC106" i="34"/>
  <c r="EB106" i="34"/>
  <c r="DX106" i="34"/>
  <c r="DW106" i="34"/>
  <c r="DV106" i="34"/>
  <c r="DU106" i="34"/>
  <c r="DT106" i="34"/>
  <c r="DS106" i="34"/>
  <c r="DR106" i="34"/>
  <c r="DN106" i="34"/>
  <c r="DM106" i="34"/>
  <c r="DL106" i="34"/>
  <c r="DK106" i="34"/>
  <c r="DJ106" i="34"/>
  <c r="DI106" i="34"/>
  <c r="DH106" i="34"/>
  <c r="DD106" i="34"/>
  <c r="DC106" i="34"/>
  <c r="DB106" i="34"/>
  <c r="DA106" i="34"/>
  <c r="CZ106" i="34"/>
  <c r="CY106" i="34"/>
  <c r="CX106" i="34"/>
  <c r="CT106" i="34"/>
  <c r="CS106" i="34"/>
  <c r="CR106" i="34"/>
  <c r="CQ106" i="34"/>
  <c r="CP106" i="34"/>
  <c r="CO106" i="34"/>
  <c r="CN106" i="34"/>
  <c r="CL106" i="34"/>
  <c r="CK106" i="34"/>
  <c r="CB106" i="34"/>
  <c r="CA106" i="34"/>
  <c r="BR106" i="34"/>
  <c r="BQ106" i="34"/>
  <c r="BH106" i="34"/>
  <c r="BG106" i="34"/>
  <c r="AX106" i="34"/>
  <c r="AW106" i="34"/>
  <c r="AN106" i="34"/>
  <c r="AM106" i="34"/>
  <c r="AD106" i="34"/>
  <c r="AC106" i="34"/>
  <c r="T106" i="34"/>
  <c r="S106" i="34"/>
  <c r="J106" i="34"/>
  <c r="I106" i="34"/>
  <c r="EI106" i="34" s="1"/>
  <c r="ER105" i="34"/>
  <c r="EQ105" i="34"/>
  <c r="EP105" i="34"/>
  <c r="EO105" i="34"/>
  <c r="EN105" i="34"/>
  <c r="EM105" i="34"/>
  <c r="EL105" i="34"/>
  <c r="EH105" i="34"/>
  <c r="EG105" i="34"/>
  <c r="EF105" i="34"/>
  <c r="EE105" i="34"/>
  <c r="ED105" i="34"/>
  <c r="EC105" i="34"/>
  <c r="EB105" i="34"/>
  <c r="DX105" i="34"/>
  <c r="DW105" i="34"/>
  <c r="DV105" i="34"/>
  <c r="DU105" i="34"/>
  <c r="DT105" i="34"/>
  <c r="DS105" i="34"/>
  <c r="DR105" i="34"/>
  <c r="DN105" i="34"/>
  <c r="DM105" i="34"/>
  <c r="DL105" i="34"/>
  <c r="DK105" i="34"/>
  <c r="DJ105" i="34"/>
  <c r="DI105" i="34"/>
  <c r="DH105" i="34"/>
  <c r="DD105" i="34"/>
  <c r="DC105" i="34"/>
  <c r="DB105" i="34"/>
  <c r="DA105" i="34"/>
  <c r="CZ105" i="34"/>
  <c r="CY105" i="34"/>
  <c r="CX105" i="34"/>
  <c r="CT105" i="34"/>
  <c r="CS105" i="34"/>
  <c r="CR105" i="34"/>
  <c r="CQ105" i="34"/>
  <c r="CP105" i="34"/>
  <c r="CO105" i="34"/>
  <c r="CN105" i="34"/>
  <c r="CL105" i="34"/>
  <c r="CK105" i="34"/>
  <c r="CB105" i="34"/>
  <c r="CA105" i="34"/>
  <c r="BR105" i="34"/>
  <c r="BQ105" i="34"/>
  <c r="BH105" i="34"/>
  <c r="BG105" i="34"/>
  <c r="AX105" i="34"/>
  <c r="AW105" i="34"/>
  <c r="AN105" i="34"/>
  <c r="AM105" i="34"/>
  <c r="AD105" i="34"/>
  <c r="AC105" i="34"/>
  <c r="T105" i="34"/>
  <c r="S105" i="34"/>
  <c r="J105" i="34"/>
  <c r="I105" i="34"/>
  <c r="ER104" i="34"/>
  <c r="EQ104" i="34"/>
  <c r="EP104" i="34"/>
  <c r="EO104" i="34"/>
  <c r="EN104" i="34"/>
  <c r="EM104" i="34"/>
  <c r="EL104" i="34"/>
  <c r="EH104" i="34"/>
  <c r="EG104" i="34"/>
  <c r="EF104" i="34"/>
  <c r="EE104" i="34"/>
  <c r="ED104" i="34"/>
  <c r="EC104" i="34"/>
  <c r="EB104" i="34"/>
  <c r="DX104" i="34"/>
  <c r="DW104" i="34"/>
  <c r="DV104" i="34"/>
  <c r="DU104" i="34"/>
  <c r="DT104" i="34"/>
  <c r="DS104" i="34"/>
  <c r="DR104" i="34"/>
  <c r="DN104" i="34"/>
  <c r="DM104" i="34"/>
  <c r="DL104" i="34"/>
  <c r="DK104" i="34"/>
  <c r="DJ104" i="34"/>
  <c r="DI104" i="34"/>
  <c r="DH104" i="34"/>
  <c r="DD104" i="34"/>
  <c r="DC104" i="34"/>
  <c r="DB104" i="34"/>
  <c r="DA104" i="34"/>
  <c r="CZ104" i="34"/>
  <c r="CY104" i="34"/>
  <c r="CX104" i="34"/>
  <c r="CT104" i="34"/>
  <c r="CS104" i="34"/>
  <c r="CR104" i="34"/>
  <c r="CQ104" i="34"/>
  <c r="CP104" i="34"/>
  <c r="CO104" i="34"/>
  <c r="CN104" i="34"/>
  <c r="CL104" i="34"/>
  <c r="CK104" i="34"/>
  <c r="CB104" i="34"/>
  <c r="CA104" i="34"/>
  <c r="BR104" i="34"/>
  <c r="BQ104" i="34"/>
  <c r="BH104" i="34"/>
  <c r="BG104" i="34"/>
  <c r="AX104" i="34"/>
  <c r="AW104" i="34"/>
  <c r="AN104" i="34"/>
  <c r="AM104" i="34"/>
  <c r="AD104" i="34"/>
  <c r="AC104" i="34"/>
  <c r="T104" i="34"/>
  <c r="S104" i="34"/>
  <c r="J104" i="34"/>
  <c r="I104" i="34"/>
  <c r="ER103" i="34"/>
  <c r="EQ103" i="34"/>
  <c r="EP103" i="34"/>
  <c r="EO103" i="34"/>
  <c r="EN103" i="34"/>
  <c r="EM103" i="34"/>
  <c r="EL103" i="34"/>
  <c r="EH103" i="34"/>
  <c r="EG103" i="34"/>
  <c r="EF103" i="34"/>
  <c r="EE103" i="34"/>
  <c r="ED103" i="34"/>
  <c r="EC103" i="34"/>
  <c r="EB103" i="34"/>
  <c r="DX103" i="34"/>
  <c r="DW103" i="34"/>
  <c r="DV103" i="34"/>
  <c r="DU103" i="34"/>
  <c r="DT103" i="34"/>
  <c r="DS103" i="34"/>
  <c r="DR103" i="34"/>
  <c r="DN103" i="34"/>
  <c r="DM103" i="34"/>
  <c r="DL103" i="34"/>
  <c r="DK103" i="34"/>
  <c r="DJ103" i="34"/>
  <c r="DI103" i="34"/>
  <c r="DH103" i="34"/>
  <c r="DD103" i="34"/>
  <c r="DC103" i="34"/>
  <c r="DB103" i="34"/>
  <c r="DA103" i="34"/>
  <c r="CZ103" i="34"/>
  <c r="CY103" i="34"/>
  <c r="CX103" i="34"/>
  <c r="CT103" i="34"/>
  <c r="CS103" i="34"/>
  <c r="CR103" i="34"/>
  <c r="CQ103" i="34"/>
  <c r="CP103" i="34"/>
  <c r="CO103" i="34"/>
  <c r="CN103" i="34"/>
  <c r="CL103" i="34"/>
  <c r="CK103" i="34"/>
  <c r="CB103" i="34"/>
  <c r="CA103" i="34"/>
  <c r="BR103" i="34"/>
  <c r="BQ103" i="34"/>
  <c r="BH103" i="34"/>
  <c r="BG103" i="34"/>
  <c r="AX103" i="34"/>
  <c r="AW103" i="34"/>
  <c r="AN103" i="34"/>
  <c r="AM103" i="34"/>
  <c r="AD103" i="34"/>
  <c r="AC103" i="34"/>
  <c r="T103" i="34"/>
  <c r="S103" i="34"/>
  <c r="J103" i="34"/>
  <c r="I103" i="34"/>
  <c r="EI103" i="34" s="1"/>
  <c r="AE21" i="35"/>
  <c r="AC21" i="35"/>
  <c r="AB21" i="35"/>
  <c r="AA21" i="35"/>
  <c r="Y51" i="35"/>
  <c r="ER101" i="34"/>
  <c r="EQ101" i="34"/>
  <c r="EP101" i="34"/>
  <c r="EO101" i="34"/>
  <c r="EN101" i="34"/>
  <c r="EM101" i="34"/>
  <c r="EL101" i="34"/>
  <c r="EH101" i="34"/>
  <c r="EG101" i="34"/>
  <c r="EF101" i="34"/>
  <c r="EE101" i="34"/>
  <c r="ED101" i="34"/>
  <c r="EC101" i="34"/>
  <c r="EB101" i="34"/>
  <c r="DX101" i="34"/>
  <c r="DW101" i="34"/>
  <c r="DV101" i="34"/>
  <c r="DU101" i="34"/>
  <c r="DT101" i="34"/>
  <c r="DS101" i="34"/>
  <c r="DR101" i="34"/>
  <c r="DN101" i="34"/>
  <c r="DM101" i="34"/>
  <c r="DL101" i="34"/>
  <c r="DK101" i="34"/>
  <c r="DJ101" i="34"/>
  <c r="DI101" i="34"/>
  <c r="DH101" i="34"/>
  <c r="DD101" i="34"/>
  <c r="DC101" i="34"/>
  <c r="DB101" i="34"/>
  <c r="DA101" i="34"/>
  <c r="CZ101" i="34"/>
  <c r="CY101" i="34"/>
  <c r="CX101" i="34"/>
  <c r="CT101" i="34"/>
  <c r="CS101" i="34"/>
  <c r="CR101" i="34"/>
  <c r="CQ101" i="34"/>
  <c r="CP101" i="34"/>
  <c r="CO101" i="34"/>
  <c r="CN101" i="34"/>
  <c r="CL101" i="34"/>
  <c r="CK101" i="34"/>
  <c r="CB101" i="34"/>
  <c r="CA101" i="34"/>
  <c r="BR101" i="34"/>
  <c r="BQ101" i="34"/>
  <c r="BH101" i="34"/>
  <c r="BG101" i="34"/>
  <c r="AX101" i="34"/>
  <c r="AW101" i="34"/>
  <c r="AN101" i="34"/>
  <c r="AM101" i="34"/>
  <c r="AD101" i="34"/>
  <c r="AC101" i="34"/>
  <c r="T101" i="34"/>
  <c r="S101" i="34"/>
  <c r="J101" i="34"/>
  <c r="I101" i="34"/>
  <c r="ER100" i="34"/>
  <c r="EQ100" i="34"/>
  <c r="EP100" i="34"/>
  <c r="EO100" i="34"/>
  <c r="EN100" i="34"/>
  <c r="EM100" i="34"/>
  <c r="EL100" i="34"/>
  <c r="EH100" i="34"/>
  <c r="EG100" i="34"/>
  <c r="EF100" i="34"/>
  <c r="EE100" i="34"/>
  <c r="ED100" i="34"/>
  <c r="EC100" i="34"/>
  <c r="EB100" i="34"/>
  <c r="DX100" i="34"/>
  <c r="DW100" i="34"/>
  <c r="DV100" i="34"/>
  <c r="DU100" i="34"/>
  <c r="DT100" i="34"/>
  <c r="DS100" i="34"/>
  <c r="DR100" i="34"/>
  <c r="DN100" i="34"/>
  <c r="DM100" i="34"/>
  <c r="DL100" i="34"/>
  <c r="DK100" i="34"/>
  <c r="DJ100" i="34"/>
  <c r="DI100" i="34"/>
  <c r="DH100" i="34"/>
  <c r="DD100" i="34"/>
  <c r="DC100" i="34"/>
  <c r="DB100" i="34"/>
  <c r="DA100" i="34"/>
  <c r="CZ100" i="34"/>
  <c r="CY100" i="34"/>
  <c r="CX100" i="34"/>
  <c r="CT100" i="34"/>
  <c r="CS100" i="34"/>
  <c r="CR100" i="34"/>
  <c r="CQ100" i="34"/>
  <c r="CP100" i="34"/>
  <c r="CO100" i="34"/>
  <c r="CN100" i="34"/>
  <c r="CL100" i="34"/>
  <c r="CK100" i="34"/>
  <c r="CB100" i="34"/>
  <c r="CA100" i="34"/>
  <c r="BR100" i="34"/>
  <c r="BQ100" i="34"/>
  <c r="BH100" i="34"/>
  <c r="BG100" i="34"/>
  <c r="AX100" i="34"/>
  <c r="AW100" i="34"/>
  <c r="AN100" i="34"/>
  <c r="AM100" i="34"/>
  <c r="AD100" i="34"/>
  <c r="AC100" i="34"/>
  <c r="T100" i="34"/>
  <c r="S100" i="34"/>
  <c r="J100" i="34"/>
  <c r="I100" i="34"/>
  <c r="ER99" i="34"/>
  <c r="EQ99" i="34"/>
  <c r="EP99" i="34"/>
  <c r="EO99" i="34"/>
  <c r="EN99" i="34"/>
  <c r="EM99" i="34"/>
  <c r="EL99" i="34"/>
  <c r="EH99" i="34"/>
  <c r="EG99" i="34"/>
  <c r="EF99" i="34"/>
  <c r="EE99" i="34"/>
  <c r="ED99" i="34"/>
  <c r="EC99" i="34"/>
  <c r="EB99" i="34"/>
  <c r="DX99" i="34"/>
  <c r="DW99" i="34"/>
  <c r="DV99" i="34"/>
  <c r="DU99" i="34"/>
  <c r="DT99" i="34"/>
  <c r="DS99" i="34"/>
  <c r="DR99" i="34"/>
  <c r="DN99" i="34"/>
  <c r="DM99" i="34"/>
  <c r="DL99" i="34"/>
  <c r="DK99" i="34"/>
  <c r="DJ99" i="34"/>
  <c r="DI99" i="34"/>
  <c r="DH99" i="34"/>
  <c r="DD99" i="34"/>
  <c r="DC99" i="34"/>
  <c r="DB99" i="34"/>
  <c r="DA99" i="34"/>
  <c r="CZ99" i="34"/>
  <c r="CY99" i="34"/>
  <c r="CX99" i="34"/>
  <c r="CT99" i="34"/>
  <c r="CS99" i="34"/>
  <c r="CR99" i="34"/>
  <c r="CQ99" i="34"/>
  <c r="CP99" i="34"/>
  <c r="CO99" i="34"/>
  <c r="CN99" i="34"/>
  <c r="CL99" i="34"/>
  <c r="CK99" i="34"/>
  <c r="CB99" i="34"/>
  <c r="CA99" i="34"/>
  <c r="BR99" i="34"/>
  <c r="BQ99" i="34"/>
  <c r="BH99" i="34"/>
  <c r="BG99" i="34"/>
  <c r="AX99" i="34"/>
  <c r="AW99" i="34"/>
  <c r="AN99" i="34"/>
  <c r="AM99" i="34"/>
  <c r="AD99" i="34"/>
  <c r="AC99" i="34"/>
  <c r="T99" i="34"/>
  <c r="S99" i="34"/>
  <c r="J99" i="34"/>
  <c r="I99" i="34"/>
  <c r="ER98" i="34"/>
  <c r="EQ98" i="34"/>
  <c r="EP98" i="34"/>
  <c r="EO98" i="34"/>
  <c r="EN98" i="34"/>
  <c r="EM98" i="34"/>
  <c r="EL98" i="34"/>
  <c r="EH98" i="34"/>
  <c r="EG98" i="34"/>
  <c r="EF98" i="34"/>
  <c r="EE98" i="34"/>
  <c r="ED98" i="34"/>
  <c r="EC98" i="34"/>
  <c r="EB98" i="34"/>
  <c r="DX98" i="34"/>
  <c r="DW98" i="34"/>
  <c r="DV98" i="34"/>
  <c r="DU98" i="34"/>
  <c r="DT98" i="34"/>
  <c r="DS98" i="34"/>
  <c r="DR98" i="34"/>
  <c r="DN98" i="34"/>
  <c r="DM98" i="34"/>
  <c r="DL98" i="34"/>
  <c r="DK98" i="34"/>
  <c r="DJ98" i="34"/>
  <c r="DI98" i="34"/>
  <c r="DH98" i="34"/>
  <c r="DD98" i="34"/>
  <c r="DC98" i="34"/>
  <c r="DB98" i="34"/>
  <c r="DA98" i="34"/>
  <c r="CZ98" i="34"/>
  <c r="CY98" i="34"/>
  <c r="CX98" i="34"/>
  <c r="CT98" i="34"/>
  <c r="CS98" i="34"/>
  <c r="CR98" i="34"/>
  <c r="CQ98" i="34"/>
  <c r="CP98" i="34"/>
  <c r="CO98" i="34"/>
  <c r="CN98" i="34"/>
  <c r="CL98" i="34"/>
  <c r="CK98" i="34"/>
  <c r="CB98" i="34"/>
  <c r="CA98" i="34"/>
  <c r="BR98" i="34"/>
  <c r="BQ98" i="34"/>
  <c r="BH98" i="34"/>
  <c r="BG98" i="34"/>
  <c r="AX98" i="34"/>
  <c r="AW98" i="34"/>
  <c r="AN98" i="34"/>
  <c r="AM98" i="34"/>
  <c r="AD98" i="34"/>
  <c r="AC98" i="34"/>
  <c r="T98" i="34"/>
  <c r="S98" i="34"/>
  <c r="J98" i="34"/>
  <c r="I98" i="34"/>
  <c r="AE20" i="35"/>
  <c r="AC20" i="35"/>
  <c r="D27" i="35" s="1"/>
  <c r="AB20" i="35"/>
  <c r="AB50" i="35"/>
  <c r="AA20" i="35"/>
  <c r="Y50" i="35"/>
  <c r="W50" i="35"/>
  <c r="ER96" i="34"/>
  <c r="EQ96" i="34"/>
  <c r="EP96" i="34"/>
  <c r="EO96" i="34"/>
  <c r="EN96" i="34"/>
  <c r="EM96" i="34"/>
  <c r="EL96" i="34"/>
  <c r="EH96" i="34"/>
  <c r="EG96" i="34"/>
  <c r="EF96" i="34"/>
  <c r="EE96" i="34"/>
  <c r="ED96" i="34"/>
  <c r="EC96" i="34"/>
  <c r="EB96" i="34"/>
  <c r="DX96" i="34"/>
  <c r="DW96" i="34"/>
  <c r="DV96" i="34"/>
  <c r="DU96" i="34"/>
  <c r="DT96" i="34"/>
  <c r="DS96" i="34"/>
  <c r="DR96" i="34"/>
  <c r="DN96" i="34"/>
  <c r="DM96" i="34"/>
  <c r="DL96" i="34"/>
  <c r="DK96" i="34"/>
  <c r="DJ96" i="34"/>
  <c r="DI96" i="34"/>
  <c r="DH96" i="34"/>
  <c r="DD96" i="34"/>
  <c r="DC96" i="34"/>
  <c r="DB96" i="34"/>
  <c r="DA96" i="34"/>
  <c r="CZ96" i="34"/>
  <c r="CY96" i="34"/>
  <c r="CX96" i="34"/>
  <c r="CT96" i="34"/>
  <c r="CS96" i="34"/>
  <c r="CR96" i="34"/>
  <c r="CQ96" i="34"/>
  <c r="CP96" i="34"/>
  <c r="CO96" i="34"/>
  <c r="CN96" i="34"/>
  <c r="CL96" i="34"/>
  <c r="CK96" i="34"/>
  <c r="CB96" i="34"/>
  <c r="CA96" i="34"/>
  <c r="BR96" i="34"/>
  <c r="BQ96" i="34"/>
  <c r="BH96" i="34"/>
  <c r="BG96" i="34"/>
  <c r="AX96" i="34"/>
  <c r="AW96" i="34"/>
  <c r="AN96" i="34"/>
  <c r="AM96" i="34"/>
  <c r="AD96" i="34"/>
  <c r="AC96" i="34"/>
  <c r="T96" i="34"/>
  <c r="S96" i="34"/>
  <c r="J96" i="34"/>
  <c r="I96" i="34"/>
  <c r="ER95" i="34"/>
  <c r="EQ95" i="34"/>
  <c r="EP95" i="34"/>
  <c r="EO95" i="34"/>
  <c r="EN95" i="34"/>
  <c r="EM95" i="34"/>
  <c r="EL95" i="34"/>
  <c r="EH95" i="34"/>
  <c r="EG95" i="34"/>
  <c r="EF95" i="34"/>
  <c r="EE95" i="34"/>
  <c r="ED95" i="34"/>
  <c r="EC95" i="34"/>
  <c r="EB95" i="34"/>
  <c r="DX95" i="34"/>
  <c r="DW95" i="34"/>
  <c r="DV95" i="34"/>
  <c r="DU95" i="34"/>
  <c r="DT95" i="34"/>
  <c r="DS95" i="34"/>
  <c r="DR95" i="34"/>
  <c r="DN95" i="34"/>
  <c r="DM95" i="34"/>
  <c r="DL95" i="34"/>
  <c r="DK95" i="34"/>
  <c r="DJ95" i="34"/>
  <c r="DI95" i="34"/>
  <c r="DH95" i="34"/>
  <c r="DD95" i="34"/>
  <c r="DC95" i="34"/>
  <c r="DB95" i="34"/>
  <c r="DA95" i="34"/>
  <c r="CZ95" i="34"/>
  <c r="CY95" i="34"/>
  <c r="CX95" i="34"/>
  <c r="CT95" i="34"/>
  <c r="CS95" i="34"/>
  <c r="CR95" i="34"/>
  <c r="CQ95" i="34"/>
  <c r="CP95" i="34"/>
  <c r="CO95" i="34"/>
  <c r="CN95" i="34"/>
  <c r="CL95" i="34"/>
  <c r="CK95" i="34"/>
  <c r="CB95" i="34"/>
  <c r="CA95" i="34"/>
  <c r="BR95" i="34"/>
  <c r="BQ95" i="34"/>
  <c r="BH95" i="34"/>
  <c r="BG95" i="34"/>
  <c r="AX95" i="34"/>
  <c r="AW95" i="34"/>
  <c r="AN95" i="34"/>
  <c r="AM95" i="34"/>
  <c r="AD95" i="34"/>
  <c r="AC95" i="34"/>
  <c r="T95" i="34"/>
  <c r="S95" i="34"/>
  <c r="J95" i="34"/>
  <c r="I95" i="34"/>
  <c r="ER94" i="34"/>
  <c r="EQ94" i="34"/>
  <c r="EP94" i="34"/>
  <c r="EO94" i="34"/>
  <c r="EN94" i="34"/>
  <c r="EM94" i="34"/>
  <c r="EL94" i="34"/>
  <c r="EH94" i="34"/>
  <c r="EG94" i="34"/>
  <c r="EF94" i="34"/>
  <c r="EE94" i="34"/>
  <c r="ED94" i="34"/>
  <c r="EC94" i="34"/>
  <c r="EB94" i="34"/>
  <c r="DX94" i="34"/>
  <c r="DW94" i="34"/>
  <c r="DV94" i="34"/>
  <c r="DU94" i="34"/>
  <c r="DT94" i="34"/>
  <c r="DS94" i="34"/>
  <c r="DR94" i="34"/>
  <c r="DN94" i="34"/>
  <c r="DM94" i="34"/>
  <c r="DL94" i="34"/>
  <c r="DK94" i="34"/>
  <c r="DJ94" i="34"/>
  <c r="DI94" i="34"/>
  <c r="DH94" i="34"/>
  <c r="DD94" i="34"/>
  <c r="DC94" i="34"/>
  <c r="DB94" i="34"/>
  <c r="DA94" i="34"/>
  <c r="CZ94" i="34"/>
  <c r="CY94" i="34"/>
  <c r="CX94" i="34"/>
  <c r="CT94" i="34"/>
  <c r="CS94" i="34"/>
  <c r="CR94" i="34"/>
  <c r="CQ94" i="34"/>
  <c r="CP94" i="34"/>
  <c r="CO94" i="34"/>
  <c r="CN94" i="34"/>
  <c r="CL94" i="34"/>
  <c r="CK94" i="34"/>
  <c r="CB94" i="34"/>
  <c r="CA94" i="34"/>
  <c r="BR94" i="34"/>
  <c r="BQ94" i="34"/>
  <c r="BH94" i="34"/>
  <c r="BG94" i="34"/>
  <c r="AX94" i="34"/>
  <c r="AW94" i="34"/>
  <c r="AN94" i="34"/>
  <c r="AM94" i="34"/>
  <c r="AD94" i="34"/>
  <c r="AC94" i="34"/>
  <c r="T94" i="34"/>
  <c r="S94" i="34"/>
  <c r="J94" i="34"/>
  <c r="I94" i="34"/>
  <c r="EI94" i="34" s="1"/>
  <c r="ER93" i="34"/>
  <c r="EQ93" i="34"/>
  <c r="EP93" i="34"/>
  <c r="EO93" i="34"/>
  <c r="EN93" i="34"/>
  <c r="EM93" i="34"/>
  <c r="EL93" i="34"/>
  <c r="EH93" i="34"/>
  <c r="EG93" i="34"/>
  <c r="EF93" i="34"/>
  <c r="EE93" i="34"/>
  <c r="ED93" i="34"/>
  <c r="EC93" i="34"/>
  <c r="EB93" i="34"/>
  <c r="DX93" i="34"/>
  <c r="DW93" i="34"/>
  <c r="DV93" i="34"/>
  <c r="DU93" i="34"/>
  <c r="DT93" i="34"/>
  <c r="DS93" i="34"/>
  <c r="DR93" i="34"/>
  <c r="DN93" i="34"/>
  <c r="DM93" i="34"/>
  <c r="DL93" i="34"/>
  <c r="DK93" i="34"/>
  <c r="DJ93" i="34"/>
  <c r="DI93" i="34"/>
  <c r="DH93" i="34"/>
  <c r="DD93" i="34"/>
  <c r="DC93" i="34"/>
  <c r="DB93" i="34"/>
  <c r="DA93" i="34"/>
  <c r="CZ93" i="34"/>
  <c r="CY93" i="34"/>
  <c r="CX93" i="34"/>
  <c r="CT93" i="34"/>
  <c r="CS93" i="34"/>
  <c r="CR93" i="34"/>
  <c r="CQ93" i="34"/>
  <c r="CP93" i="34"/>
  <c r="CO93" i="34"/>
  <c r="CN93" i="34"/>
  <c r="CL93" i="34"/>
  <c r="CK93" i="34"/>
  <c r="CB93" i="34"/>
  <c r="CA93" i="34"/>
  <c r="BR93" i="34"/>
  <c r="BQ93" i="34"/>
  <c r="BH93" i="34"/>
  <c r="BG93" i="34"/>
  <c r="AX93" i="34"/>
  <c r="AW93" i="34"/>
  <c r="AN93" i="34"/>
  <c r="AM93" i="34"/>
  <c r="AD93" i="34"/>
  <c r="AC93" i="34"/>
  <c r="T93" i="34"/>
  <c r="S93" i="34"/>
  <c r="J93" i="34"/>
  <c r="I93" i="34"/>
  <c r="AE19" i="35"/>
  <c r="AE49" i="35"/>
  <c r="AC19" i="35"/>
  <c r="AB19" i="35"/>
  <c r="AB49" i="35"/>
  <c r="AA19" i="35"/>
  <c r="W49" i="35"/>
  <c r="ER91" i="34"/>
  <c r="EQ91" i="34"/>
  <c r="EP91" i="34"/>
  <c r="EO91" i="34"/>
  <c r="EN91" i="34"/>
  <c r="EM91" i="34"/>
  <c r="EL91" i="34"/>
  <c r="EH91" i="34"/>
  <c r="EG91" i="34"/>
  <c r="EF91" i="34"/>
  <c r="EE91" i="34"/>
  <c r="ED91" i="34"/>
  <c r="EC91" i="34"/>
  <c r="EB91" i="34"/>
  <c r="DX91" i="34"/>
  <c r="DW91" i="34"/>
  <c r="DV91" i="34"/>
  <c r="DU91" i="34"/>
  <c r="DT91" i="34"/>
  <c r="DS91" i="34"/>
  <c r="DR91" i="34"/>
  <c r="DN91" i="34"/>
  <c r="DM91" i="34"/>
  <c r="DL91" i="34"/>
  <c r="DK91" i="34"/>
  <c r="DJ91" i="34"/>
  <c r="DI91" i="34"/>
  <c r="DH91" i="34"/>
  <c r="DD91" i="34"/>
  <c r="DC91" i="34"/>
  <c r="DB91" i="34"/>
  <c r="DA91" i="34"/>
  <c r="CZ91" i="34"/>
  <c r="CY91" i="34"/>
  <c r="CX91" i="34"/>
  <c r="CT91" i="34"/>
  <c r="CS91" i="34"/>
  <c r="CR91" i="34"/>
  <c r="CQ91" i="34"/>
  <c r="CP91" i="34"/>
  <c r="CO91" i="34"/>
  <c r="CN91" i="34"/>
  <c r="CL91" i="34"/>
  <c r="CK91" i="34"/>
  <c r="CB91" i="34"/>
  <c r="CA91" i="34"/>
  <c r="BR91" i="34"/>
  <c r="BQ91" i="34"/>
  <c r="BH91" i="34"/>
  <c r="BG91" i="34"/>
  <c r="AX91" i="34"/>
  <c r="AW91" i="34"/>
  <c r="AN91" i="34"/>
  <c r="AM91" i="34"/>
  <c r="AD91" i="34"/>
  <c r="AC91" i="34"/>
  <c r="T91" i="34"/>
  <c r="S91" i="34"/>
  <c r="J91" i="34"/>
  <c r="I91" i="34"/>
  <c r="DE91" i="34" s="1"/>
  <c r="ER90" i="34"/>
  <c r="EQ90" i="34"/>
  <c r="EP90" i="34"/>
  <c r="EO90" i="34"/>
  <c r="EN90" i="34"/>
  <c r="EM90" i="34"/>
  <c r="EL90" i="34"/>
  <c r="EH90" i="34"/>
  <c r="EG90" i="34"/>
  <c r="EF90" i="34"/>
  <c r="EE90" i="34"/>
  <c r="ED90" i="34"/>
  <c r="EC90" i="34"/>
  <c r="EB90" i="34"/>
  <c r="DX90" i="34"/>
  <c r="DW90" i="34"/>
  <c r="DV90" i="34"/>
  <c r="DU90" i="34"/>
  <c r="DT90" i="34"/>
  <c r="DS90" i="34"/>
  <c r="DR90" i="34"/>
  <c r="DN90" i="34"/>
  <c r="DM90" i="34"/>
  <c r="DL90" i="34"/>
  <c r="DK90" i="34"/>
  <c r="DJ90" i="34"/>
  <c r="DI90" i="34"/>
  <c r="DH90" i="34"/>
  <c r="DD90" i="34"/>
  <c r="DC90" i="34"/>
  <c r="DB90" i="34"/>
  <c r="DA90" i="34"/>
  <c r="CZ90" i="34"/>
  <c r="CY90" i="34"/>
  <c r="CX90" i="34"/>
  <c r="CT90" i="34"/>
  <c r="CS90" i="34"/>
  <c r="CR90" i="34"/>
  <c r="CQ90" i="34"/>
  <c r="CP90" i="34"/>
  <c r="CO90" i="34"/>
  <c r="CN90" i="34"/>
  <c r="CL90" i="34"/>
  <c r="CK90" i="34"/>
  <c r="CB90" i="34"/>
  <c r="CA90" i="34"/>
  <c r="BR90" i="34"/>
  <c r="BQ90" i="34"/>
  <c r="BH90" i="34"/>
  <c r="BG90" i="34"/>
  <c r="AX90" i="34"/>
  <c r="AW90" i="34"/>
  <c r="AN90" i="34"/>
  <c r="AM90" i="34"/>
  <c r="AD90" i="34"/>
  <c r="AC90" i="34"/>
  <c r="T90" i="34"/>
  <c r="S90" i="34"/>
  <c r="J90" i="34"/>
  <c r="I90" i="34"/>
  <c r="EI90" i="34" s="1"/>
  <c r="ER89" i="34"/>
  <c r="EQ89" i="34"/>
  <c r="EP89" i="34"/>
  <c r="EO89" i="34"/>
  <c r="EN89" i="34"/>
  <c r="EM89" i="34"/>
  <c r="EL89" i="34"/>
  <c r="EH89" i="34"/>
  <c r="EG89" i="34"/>
  <c r="EF89" i="34"/>
  <c r="EE89" i="34"/>
  <c r="ED89" i="34"/>
  <c r="EC89" i="34"/>
  <c r="EB89" i="34"/>
  <c r="DX89" i="34"/>
  <c r="DW89" i="34"/>
  <c r="DV89" i="34"/>
  <c r="DU89" i="34"/>
  <c r="DT89" i="34"/>
  <c r="DS89" i="34"/>
  <c r="DR89" i="34"/>
  <c r="DN89" i="34"/>
  <c r="DM89" i="34"/>
  <c r="DL89" i="34"/>
  <c r="DK89" i="34"/>
  <c r="DJ89" i="34"/>
  <c r="DI89" i="34"/>
  <c r="DH89" i="34"/>
  <c r="DD89" i="34"/>
  <c r="DC89" i="34"/>
  <c r="DB89" i="34"/>
  <c r="DA89" i="34"/>
  <c r="CZ89" i="34"/>
  <c r="CY89" i="34"/>
  <c r="CX89" i="34"/>
  <c r="CT89" i="34"/>
  <c r="CS89" i="34"/>
  <c r="CR89" i="34"/>
  <c r="CQ89" i="34"/>
  <c r="CP89" i="34"/>
  <c r="CO89" i="34"/>
  <c r="CN89" i="34"/>
  <c r="CL89" i="34"/>
  <c r="CK89" i="34"/>
  <c r="CB89" i="34"/>
  <c r="CA89" i="34"/>
  <c r="BR89" i="34"/>
  <c r="BQ89" i="34"/>
  <c r="BH89" i="34"/>
  <c r="BG89" i="34"/>
  <c r="AX89" i="34"/>
  <c r="AW89" i="34"/>
  <c r="AN89" i="34"/>
  <c r="AM89" i="34"/>
  <c r="AD89" i="34"/>
  <c r="AC89" i="34"/>
  <c r="T89" i="34"/>
  <c r="S89" i="34"/>
  <c r="J89" i="34"/>
  <c r="I89" i="34"/>
  <c r="EI89" i="34" s="1"/>
  <c r="ER88" i="34"/>
  <c r="EQ88" i="34"/>
  <c r="EP88" i="34"/>
  <c r="EO88" i="34"/>
  <c r="EN88" i="34"/>
  <c r="EM88" i="34"/>
  <c r="EL88" i="34"/>
  <c r="EH88" i="34"/>
  <c r="EG88" i="34"/>
  <c r="EF88" i="34"/>
  <c r="EE88" i="34"/>
  <c r="ED88" i="34"/>
  <c r="EC88" i="34"/>
  <c r="EB88" i="34"/>
  <c r="DX88" i="34"/>
  <c r="DW88" i="34"/>
  <c r="DV88" i="34"/>
  <c r="DU88" i="34"/>
  <c r="DT88" i="34"/>
  <c r="DS88" i="34"/>
  <c r="DR88" i="34"/>
  <c r="DN88" i="34"/>
  <c r="DM88" i="34"/>
  <c r="DL88" i="34"/>
  <c r="DK88" i="34"/>
  <c r="DJ88" i="34"/>
  <c r="DI88" i="34"/>
  <c r="DH88" i="34"/>
  <c r="DD88" i="34"/>
  <c r="DC88" i="34"/>
  <c r="DB88" i="34"/>
  <c r="DA88" i="34"/>
  <c r="CZ88" i="34"/>
  <c r="CY88" i="34"/>
  <c r="CX88" i="34"/>
  <c r="CT88" i="34"/>
  <c r="CS88" i="34"/>
  <c r="CR88" i="34"/>
  <c r="CQ88" i="34"/>
  <c r="CP88" i="34"/>
  <c r="CO88" i="34"/>
  <c r="CN88" i="34"/>
  <c r="CL88" i="34"/>
  <c r="CK88" i="34"/>
  <c r="CB88" i="34"/>
  <c r="CA88" i="34"/>
  <c r="BR88" i="34"/>
  <c r="BQ88" i="34"/>
  <c r="BH88" i="34"/>
  <c r="BG88" i="34"/>
  <c r="AX88" i="34"/>
  <c r="AW88" i="34"/>
  <c r="AN88" i="34"/>
  <c r="AM88" i="34"/>
  <c r="AD88" i="34"/>
  <c r="AC88" i="34"/>
  <c r="T88" i="34"/>
  <c r="S88" i="34"/>
  <c r="J88" i="34"/>
  <c r="I88" i="34"/>
  <c r="AE48" i="35"/>
  <c r="AC18" i="35"/>
  <c r="AB18" i="35"/>
  <c r="AA48" i="35"/>
  <c r="X48" i="35"/>
  <c r="ER86" i="34"/>
  <c r="EQ86" i="34"/>
  <c r="EP86" i="34"/>
  <c r="EO86" i="34"/>
  <c r="EN86" i="34"/>
  <c r="EM86" i="34"/>
  <c r="EL86" i="34"/>
  <c r="EH86" i="34"/>
  <c r="EG86" i="34"/>
  <c r="EF86" i="34"/>
  <c r="EE86" i="34"/>
  <c r="ED86" i="34"/>
  <c r="EC86" i="34"/>
  <c r="EB86" i="34"/>
  <c r="DX86" i="34"/>
  <c r="DW86" i="34"/>
  <c r="DV86" i="34"/>
  <c r="DU86" i="34"/>
  <c r="DT86" i="34"/>
  <c r="DS86" i="34"/>
  <c r="DR86" i="34"/>
  <c r="DN86" i="34"/>
  <c r="DM86" i="34"/>
  <c r="DL86" i="34"/>
  <c r="DK86" i="34"/>
  <c r="DJ86" i="34"/>
  <c r="DI86" i="34"/>
  <c r="DH86" i="34"/>
  <c r="DD86" i="34"/>
  <c r="DC86" i="34"/>
  <c r="DB86" i="34"/>
  <c r="DA86" i="34"/>
  <c r="CZ86" i="34"/>
  <c r="CY86" i="34"/>
  <c r="CX86" i="34"/>
  <c r="CT86" i="34"/>
  <c r="CS86" i="34"/>
  <c r="CR86" i="34"/>
  <c r="CQ86" i="34"/>
  <c r="CP86" i="34"/>
  <c r="CO86" i="34"/>
  <c r="CN86" i="34"/>
  <c r="CL86" i="34"/>
  <c r="CK86" i="34"/>
  <c r="CB86" i="34"/>
  <c r="CA86" i="34"/>
  <c r="BR86" i="34"/>
  <c r="BQ86" i="34"/>
  <c r="BH86" i="34"/>
  <c r="BG86" i="34"/>
  <c r="AX86" i="34"/>
  <c r="AW86" i="34"/>
  <c r="AN86" i="34"/>
  <c r="AM86" i="34"/>
  <c r="AD86" i="34"/>
  <c r="AC86" i="34"/>
  <c r="T86" i="34"/>
  <c r="S86" i="34"/>
  <c r="J86" i="34"/>
  <c r="I86" i="34"/>
  <c r="EI86" i="34" s="1"/>
  <c r="ER85" i="34"/>
  <c r="EQ85" i="34"/>
  <c r="EP85" i="34"/>
  <c r="EO85" i="34"/>
  <c r="EN85" i="34"/>
  <c r="EM85" i="34"/>
  <c r="EL85" i="34"/>
  <c r="EH85" i="34"/>
  <c r="EG85" i="34"/>
  <c r="EF85" i="34"/>
  <c r="EE85" i="34"/>
  <c r="ED85" i="34"/>
  <c r="EC85" i="34"/>
  <c r="EB85" i="34"/>
  <c r="DX85" i="34"/>
  <c r="DW85" i="34"/>
  <c r="DV85" i="34"/>
  <c r="DU85" i="34"/>
  <c r="DT85" i="34"/>
  <c r="DS85" i="34"/>
  <c r="DR85" i="34"/>
  <c r="DN85" i="34"/>
  <c r="DM85" i="34"/>
  <c r="DL85" i="34"/>
  <c r="DK85" i="34"/>
  <c r="DJ85" i="34"/>
  <c r="DI85" i="34"/>
  <c r="DH85" i="34"/>
  <c r="DD85" i="34"/>
  <c r="DC85" i="34"/>
  <c r="DB85" i="34"/>
  <c r="DA85" i="34"/>
  <c r="CZ85" i="34"/>
  <c r="CY85" i="34"/>
  <c r="CX85" i="34"/>
  <c r="CT85" i="34"/>
  <c r="CS85" i="34"/>
  <c r="CR85" i="34"/>
  <c r="CQ85" i="34"/>
  <c r="CP85" i="34"/>
  <c r="CO85" i="34"/>
  <c r="CN85" i="34"/>
  <c r="CL85" i="34"/>
  <c r="CK85" i="34"/>
  <c r="CB85" i="34"/>
  <c r="CA85" i="34"/>
  <c r="BR85" i="34"/>
  <c r="BQ85" i="34"/>
  <c r="BH85" i="34"/>
  <c r="BG85" i="34"/>
  <c r="AX85" i="34"/>
  <c r="AW85" i="34"/>
  <c r="AN85" i="34"/>
  <c r="AM85" i="34"/>
  <c r="AD85" i="34"/>
  <c r="AC85" i="34"/>
  <c r="T85" i="34"/>
  <c r="S85" i="34"/>
  <c r="J85" i="34"/>
  <c r="I85" i="34"/>
  <c r="EI85" i="34" s="1"/>
  <c r="ER84" i="34"/>
  <c r="EQ84" i="34"/>
  <c r="EP84" i="34"/>
  <c r="EO84" i="34"/>
  <c r="EN84" i="34"/>
  <c r="EM84" i="34"/>
  <c r="EL84" i="34"/>
  <c r="EH84" i="34"/>
  <c r="EG84" i="34"/>
  <c r="EF84" i="34"/>
  <c r="EE84" i="34"/>
  <c r="ED84" i="34"/>
  <c r="EC84" i="34"/>
  <c r="EB84" i="34"/>
  <c r="DX84" i="34"/>
  <c r="DW84" i="34"/>
  <c r="DV84" i="34"/>
  <c r="DU84" i="34"/>
  <c r="DT84" i="34"/>
  <c r="DS84" i="34"/>
  <c r="DR84" i="34"/>
  <c r="DN84" i="34"/>
  <c r="DM84" i="34"/>
  <c r="DL84" i="34"/>
  <c r="DK84" i="34"/>
  <c r="DJ84" i="34"/>
  <c r="DI84" i="34"/>
  <c r="DH84" i="34"/>
  <c r="DD84" i="34"/>
  <c r="DC84" i="34"/>
  <c r="DB84" i="34"/>
  <c r="DA84" i="34"/>
  <c r="CZ84" i="34"/>
  <c r="CY84" i="34"/>
  <c r="CX84" i="34"/>
  <c r="CT84" i="34"/>
  <c r="CS84" i="34"/>
  <c r="CR84" i="34"/>
  <c r="CQ84" i="34"/>
  <c r="CP84" i="34"/>
  <c r="CO84" i="34"/>
  <c r="CN84" i="34"/>
  <c r="CL84" i="34"/>
  <c r="CK84" i="34"/>
  <c r="CB84" i="34"/>
  <c r="CA84" i="34"/>
  <c r="BR84" i="34"/>
  <c r="BQ84" i="34"/>
  <c r="BH84" i="34"/>
  <c r="BG84" i="34"/>
  <c r="AX84" i="34"/>
  <c r="AW84" i="34"/>
  <c r="AN84" i="34"/>
  <c r="AM84" i="34"/>
  <c r="AD84" i="34"/>
  <c r="AC84" i="34"/>
  <c r="T84" i="34"/>
  <c r="S84" i="34"/>
  <c r="J84" i="34"/>
  <c r="I84" i="34"/>
  <c r="ER83" i="34"/>
  <c r="EQ83" i="34"/>
  <c r="EP83" i="34"/>
  <c r="EO83" i="34"/>
  <c r="EN83" i="34"/>
  <c r="EM83" i="34"/>
  <c r="EL83" i="34"/>
  <c r="EH83" i="34"/>
  <c r="EG83" i="34"/>
  <c r="EF83" i="34"/>
  <c r="EE83" i="34"/>
  <c r="ED83" i="34"/>
  <c r="EC83" i="34"/>
  <c r="EB83" i="34"/>
  <c r="DX83" i="34"/>
  <c r="DW83" i="34"/>
  <c r="DV83" i="34"/>
  <c r="DU83" i="34"/>
  <c r="DT83" i="34"/>
  <c r="DS83" i="34"/>
  <c r="DR83" i="34"/>
  <c r="DN83" i="34"/>
  <c r="DM83" i="34"/>
  <c r="DL83" i="34"/>
  <c r="DK83" i="34"/>
  <c r="DJ83" i="34"/>
  <c r="DI83" i="34"/>
  <c r="DH83" i="34"/>
  <c r="DD83" i="34"/>
  <c r="DC83" i="34"/>
  <c r="DB83" i="34"/>
  <c r="DA83" i="34"/>
  <c r="CZ83" i="34"/>
  <c r="CY83" i="34"/>
  <c r="CX83" i="34"/>
  <c r="CT83" i="34"/>
  <c r="CS83" i="34"/>
  <c r="CR83" i="34"/>
  <c r="CQ83" i="34"/>
  <c r="CP83" i="34"/>
  <c r="CO83" i="34"/>
  <c r="CN83" i="34"/>
  <c r="CL83" i="34"/>
  <c r="CK83" i="34"/>
  <c r="CB83" i="34"/>
  <c r="CA83" i="34"/>
  <c r="BR83" i="34"/>
  <c r="BQ83" i="34"/>
  <c r="BH83" i="34"/>
  <c r="BG83" i="34"/>
  <c r="AX83" i="34"/>
  <c r="AW83" i="34"/>
  <c r="AN83" i="34"/>
  <c r="AM83" i="34"/>
  <c r="AD83" i="34"/>
  <c r="AC83" i="34"/>
  <c r="T83" i="34"/>
  <c r="S83" i="34"/>
  <c r="J83" i="34"/>
  <c r="I83" i="34"/>
  <c r="AE17" i="35"/>
  <c r="AC47" i="35"/>
  <c r="AB17" i="35"/>
  <c r="AA17" i="35"/>
  <c r="Z47" i="35"/>
  <c r="ER81" i="34"/>
  <c r="EQ81" i="34"/>
  <c r="EP81" i="34"/>
  <c r="EO81" i="34"/>
  <c r="EN81" i="34"/>
  <c r="EM81" i="34"/>
  <c r="EL81" i="34"/>
  <c r="EH81" i="34"/>
  <c r="EG81" i="34"/>
  <c r="EF81" i="34"/>
  <c r="EE81" i="34"/>
  <c r="ED81" i="34"/>
  <c r="EC81" i="34"/>
  <c r="EB81" i="34"/>
  <c r="DX81" i="34"/>
  <c r="DW81" i="34"/>
  <c r="DV81" i="34"/>
  <c r="DU81" i="34"/>
  <c r="DT81" i="34"/>
  <c r="DS81" i="34"/>
  <c r="DR81" i="34"/>
  <c r="DN81" i="34"/>
  <c r="DM81" i="34"/>
  <c r="DL81" i="34"/>
  <c r="DK81" i="34"/>
  <c r="DJ81" i="34"/>
  <c r="DI81" i="34"/>
  <c r="DH81" i="34"/>
  <c r="DD81" i="34"/>
  <c r="DC81" i="34"/>
  <c r="DB81" i="34"/>
  <c r="DA81" i="34"/>
  <c r="CZ81" i="34"/>
  <c r="CY81" i="34"/>
  <c r="CX81" i="34"/>
  <c r="CT81" i="34"/>
  <c r="CS81" i="34"/>
  <c r="CR81" i="34"/>
  <c r="CQ81" i="34"/>
  <c r="CP81" i="34"/>
  <c r="CO81" i="34"/>
  <c r="CN81" i="34"/>
  <c r="CL81" i="34"/>
  <c r="CK81" i="34"/>
  <c r="CB81" i="34"/>
  <c r="CA81" i="34"/>
  <c r="BR81" i="34"/>
  <c r="BQ81" i="34"/>
  <c r="BH81" i="34"/>
  <c r="BG81" i="34"/>
  <c r="AX81" i="34"/>
  <c r="AW81" i="34"/>
  <c r="AN81" i="34"/>
  <c r="AM81" i="34"/>
  <c r="AD81" i="34"/>
  <c r="AC81" i="34"/>
  <c r="T81" i="34"/>
  <c r="S81" i="34"/>
  <c r="J81" i="34"/>
  <c r="I81" i="34"/>
  <c r="EI81" i="34" s="1"/>
  <c r="ER80" i="34"/>
  <c r="EQ80" i="34"/>
  <c r="EP80" i="34"/>
  <c r="EO80" i="34"/>
  <c r="EN80" i="34"/>
  <c r="EM80" i="34"/>
  <c r="EL80" i="34"/>
  <c r="EH80" i="34"/>
  <c r="EG80" i="34"/>
  <c r="EF80" i="34"/>
  <c r="EE80" i="34"/>
  <c r="ED80" i="34"/>
  <c r="EC80" i="34"/>
  <c r="EB80" i="34"/>
  <c r="DX80" i="34"/>
  <c r="DW80" i="34"/>
  <c r="DV80" i="34"/>
  <c r="DU80" i="34"/>
  <c r="DT80" i="34"/>
  <c r="DS80" i="34"/>
  <c r="DR80" i="34"/>
  <c r="DN80" i="34"/>
  <c r="DM80" i="34"/>
  <c r="DL80" i="34"/>
  <c r="DK80" i="34"/>
  <c r="DJ80" i="34"/>
  <c r="DI80" i="34"/>
  <c r="DH80" i="34"/>
  <c r="DD80" i="34"/>
  <c r="DC80" i="34"/>
  <c r="DB80" i="34"/>
  <c r="DA80" i="34"/>
  <c r="CZ80" i="34"/>
  <c r="CY80" i="34"/>
  <c r="CX80" i="34"/>
  <c r="CT80" i="34"/>
  <c r="CS80" i="34"/>
  <c r="CR80" i="34"/>
  <c r="CQ80" i="34"/>
  <c r="CP80" i="34"/>
  <c r="CO80" i="34"/>
  <c r="CN80" i="34"/>
  <c r="CL80" i="34"/>
  <c r="CK80" i="34"/>
  <c r="CB80" i="34"/>
  <c r="CA80" i="34"/>
  <c r="BR80" i="34"/>
  <c r="BQ80" i="34"/>
  <c r="BH80" i="34"/>
  <c r="BG80" i="34"/>
  <c r="AX80" i="34"/>
  <c r="AW80" i="34"/>
  <c r="AN80" i="34"/>
  <c r="AM80" i="34"/>
  <c r="AD80" i="34"/>
  <c r="AC80" i="34"/>
  <c r="T80" i="34"/>
  <c r="S80" i="34"/>
  <c r="J80" i="34"/>
  <c r="I80" i="34"/>
  <c r="ER79" i="34"/>
  <c r="EQ79" i="34"/>
  <c r="EP79" i="34"/>
  <c r="EO79" i="34"/>
  <c r="EN79" i="34"/>
  <c r="EM79" i="34"/>
  <c r="EL79" i="34"/>
  <c r="EH79" i="34"/>
  <c r="EG79" i="34"/>
  <c r="EF79" i="34"/>
  <c r="EE79" i="34"/>
  <c r="ED79" i="34"/>
  <c r="EC79" i="34"/>
  <c r="EB79" i="34"/>
  <c r="DX79" i="34"/>
  <c r="DW79" i="34"/>
  <c r="DV79" i="34"/>
  <c r="DU79" i="34"/>
  <c r="DT79" i="34"/>
  <c r="DS79" i="34"/>
  <c r="DR79" i="34"/>
  <c r="DN79" i="34"/>
  <c r="DM79" i="34"/>
  <c r="DL79" i="34"/>
  <c r="DK79" i="34"/>
  <c r="DJ79" i="34"/>
  <c r="DI79" i="34"/>
  <c r="DH79" i="34"/>
  <c r="DD79" i="34"/>
  <c r="DC79" i="34"/>
  <c r="DB79" i="34"/>
  <c r="DA79" i="34"/>
  <c r="CZ79" i="34"/>
  <c r="CY79" i="34"/>
  <c r="CX79" i="34"/>
  <c r="CT79" i="34"/>
  <c r="CS79" i="34"/>
  <c r="CR79" i="34"/>
  <c r="CQ79" i="34"/>
  <c r="CP79" i="34"/>
  <c r="CO79" i="34"/>
  <c r="CN79" i="34"/>
  <c r="CL79" i="34"/>
  <c r="CK79" i="34"/>
  <c r="CB79" i="34"/>
  <c r="CA79" i="34"/>
  <c r="BR79" i="34"/>
  <c r="BQ79" i="34"/>
  <c r="BH79" i="34"/>
  <c r="BG79" i="34"/>
  <c r="AX79" i="34"/>
  <c r="AW79" i="34"/>
  <c r="AN79" i="34"/>
  <c r="AM79" i="34"/>
  <c r="AD79" i="34"/>
  <c r="AC79" i="34"/>
  <c r="T79" i="34"/>
  <c r="S79" i="34"/>
  <c r="J79" i="34"/>
  <c r="I79" i="34"/>
  <c r="ER78" i="34"/>
  <c r="EQ78" i="34"/>
  <c r="EP78" i="34"/>
  <c r="EO78" i="34"/>
  <c r="EN78" i="34"/>
  <c r="EM78" i="34"/>
  <c r="EL78" i="34"/>
  <c r="EH78" i="34"/>
  <c r="EG78" i="34"/>
  <c r="EF78" i="34"/>
  <c r="EE78" i="34"/>
  <c r="ED78" i="34"/>
  <c r="EC78" i="34"/>
  <c r="EB78" i="34"/>
  <c r="DX78" i="34"/>
  <c r="DW78" i="34"/>
  <c r="DV78" i="34"/>
  <c r="DU78" i="34"/>
  <c r="DT78" i="34"/>
  <c r="DS78" i="34"/>
  <c r="DR78" i="34"/>
  <c r="DN78" i="34"/>
  <c r="DM78" i="34"/>
  <c r="DL78" i="34"/>
  <c r="DK78" i="34"/>
  <c r="DJ78" i="34"/>
  <c r="DI78" i="34"/>
  <c r="DH78" i="34"/>
  <c r="DD78" i="34"/>
  <c r="DC78" i="34"/>
  <c r="DB78" i="34"/>
  <c r="DA78" i="34"/>
  <c r="CZ78" i="34"/>
  <c r="CY78" i="34"/>
  <c r="CX78" i="34"/>
  <c r="CT78" i="34"/>
  <c r="CS78" i="34"/>
  <c r="CR78" i="34"/>
  <c r="CQ78" i="34"/>
  <c r="CP78" i="34"/>
  <c r="CO78" i="34"/>
  <c r="CN78" i="34"/>
  <c r="CL78" i="34"/>
  <c r="CK78" i="34"/>
  <c r="CB78" i="34"/>
  <c r="CA78" i="34"/>
  <c r="BR78" i="34"/>
  <c r="BQ78" i="34"/>
  <c r="BH78" i="34"/>
  <c r="BG78" i="34"/>
  <c r="AX78" i="34"/>
  <c r="AW78" i="34"/>
  <c r="AN78" i="34"/>
  <c r="AM78" i="34"/>
  <c r="AD78" i="34"/>
  <c r="AC78" i="34"/>
  <c r="T78" i="34"/>
  <c r="S78" i="34"/>
  <c r="J78" i="34"/>
  <c r="I78" i="34"/>
  <c r="EI78" i="34" s="1"/>
  <c r="AE16" i="35"/>
  <c r="AC16" i="35"/>
  <c r="AB16" i="35"/>
  <c r="AA16" i="35"/>
  <c r="Y46" i="35"/>
  <c r="ER76" i="34"/>
  <c r="EQ76" i="34"/>
  <c r="EP76" i="34"/>
  <c r="EO76" i="34"/>
  <c r="EN76" i="34"/>
  <c r="EM76" i="34"/>
  <c r="EL76" i="34"/>
  <c r="EH76" i="34"/>
  <c r="EG76" i="34"/>
  <c r="EF76" i="34"/>
  <c r="EE76" i="34"/>
  <c r="ED76" i="34"/>
  <c r="EC76" i="34"/>
  <c r="EB76" i="34"/>
  <c r="DX76" i="34"/>
  <c r="DW76" i="34"/>
  <c r="DV76" i="34"/>
  <c r="DU76" i="34"/>
  <c r="DT76" i="34"/>
  <c r="DS76" i="34"/>
  <c r="DR76" i="34"/>
  <c r="DN76" i="34"/>
  <c r="DM76" i="34"/>
  <c r="DL76" i="34"/>
  <c r="DK76" i="34"/>
  <c r="DJ76" i="34"/>
  <c r="DI76" i="34"/>
  <c r="DH76" i="34"/>
  <c r="DD76" i="34"/>
  <c r="DC76" i="34"/>
  <c r="DB76" i="34"/>
  <c r="DA76" i="34"/>
  <c r="CZ76" i="34"/>
  <c r="CY76" i="34"/>
  <c r="CX76" i="34"/>
  <c r="CT76" i="34"/>
  <c r="CS76" i="34"/>
  <c r="CR76" i="34"/>
  <c r="CQ76" i="34"/>
  <c r="CP76" i="34"/>
  <c r="CO76" i="34"/>
  <c r="CN76" i="34"/>
  <c r="CL76" i="34"/>
  <c r="CK76" i="34"/>
  <c r="CB76" i="34"/>
  <c r="CA76" i="34"/>
  <c r="BR76" i="34"/>
  <c r="BQ76" i="34"/>
  <c r="BH76" i="34"/>
  <c r="BG76" i="34"/>
  <c r="AX76" i="34"/>
  <c r="AW76" i="34"/>
  <c r="AN76" i="34"/>
  <c r="AM76" i="34"/>
  <c r="AD76" i="34"/>
  <c r="AC76" i="34"/>
  <c r="T76" i="34"/>
  <c r="S76" i="34"/>
  <c r="J76" i="34"/>
  <c r="I76" i="34"/>
  <c r="ER75" i="34"/>
  <c r="EQ75" i="34"/>
  <c r="EP75" i="34"/>
  <c r="EO75" i="34"/>
  <c r="EN75" i="34"/>
  <c r="EM75" i="34"/>
  <c r="EL75" i="34"/>
  <c r="EH75" i="34"/>
  <c r="EG75" i="34"/>
  <c r="EF75" i="34"/>
  <c r="EE75" i="34"/>
  <c r="ED75" i="34"/>
  <c r="EC75" i="34"/>
  <c r="EB75" i="34"/>
  <c r="DX75" i="34"/>
  <c r="DW75" i="34"/>
  <c r="DV75" i="34"/>
  <c r="DU75" i="34"/>
  <c r="DT75" i="34"/>
  <c r="DS75" i="34"/>
  <c r="DR75" i="34"/>
  <c r="DN75" i="34"/>
  <c r="DM75" i="34"/>
  <c r="DL75" i="34"/>
  <c r="DK75" i="34"/>
  <c r="DJ75" i="34"/>
  <c r="DI75" i="34"/>
  <c r="DH75" i="34"/>
  <c r="DD75" i="34"/>
  <c r="DC75" i="34"/>
  <c r="DB75" i="34"/>
  <c r="DA75" i="34"/>
  <c r="CZ75" i="34"/>
  <c r="CY75" i="34"/>
  <c r="CX75" i="34"/>
  <c r="CT75" i="34"/>
  <c r="CS75" i="34"/>
  <c r="CR75" i="34"/>
  <c r="CQ75" i="34"/>
  <c r="CP75" i="34"/>
  <c r="CO75" i="34"/>
  <c r="CN75" i="34"/>
  <c r="CL75" i="34"/>
  <c r="CK75" i="34"/>
  <c r="CB75" i="34"/>
  <c r="CA75" i="34"/>
  <c r="BR75" i="34"/>
  <c r="BQ75" i="34"/>
  <c r="BH75" i="34"/>
  <c r="BG75" i="34"/>
  <c r="AX75" i="34"/>
  <c r="AW75" i="34"/>
  <c r="AN75" i="34"/>
  <c r="AM75" i="34"/>
  <c r="AD75" i="34"/>
  <c r="AC75" i="34"/>
  <c r="T75" i="34"/>
  <c r="S75" i="34"/>
  <c r="J75" i="34"/>
  <c r="I75" i="34"/>
  <c r="ER74" i="34"/>
  <c r="EQ74" i="34"/>
  <c r="EP74" i="34"/>
  <c r="EO74" i="34"/>
  <c r="EN74" i="34"/>
  <c r="EM74" i="34"/>
  <c r="EL74" i="34"/>
  <c r="EH74" i="34"/>
  <c r="EG74" i="34"/>
  <c r="EF74" i="34"/>
  <c r="EE74" i="34"/>
  <c r="ED74" i="34"/>
  <c r="EC74" i="34"/>
  <c r="EB74" i="34"/>
  <c r="DX74" i="34"/>
  <c r="DW74" i="34"/>
  <c r="DV74" i="34"/>
  <c r="DU74" i="34"/>
  <c r="DT74" i="34"/>
  <c r="DS74" i="34"/>
  <c r="DR74" i="34"/>
  <c r="DN74" i="34"/>
  <c r="DM74" i="34"/>
  <c r="DL74" i="34"/>
  <c r="DK74" i="34"/>
  <c r="DJ74" i="34"/>
  <c r="DI74" i="34"/>
  <c r="DH74" i="34"/>
  <c r="DD74" i="34"/>
  <c r="DC74" i="34"/>
  <c r="DB74" i="34"/>
  <c r="DA74" i="34"/>
  <c r="CZ74" i="34"/>
  <c r="CY74" i="34"/>
  <c r="CX74" i="34"/>
  <c r="CT74" i="34"/>
  <c r="CS74" i="34"/>
  <c r="CR74" i="34"/>
  <c r="CQ74" i="34"/>
  <c r="CP74" i="34"/>
  <c r="CO74" i="34"/>
  <c r="CN74" i="34"/>
  <c r="CL74" i="34"/>
  <c r="CK74" i="34"/>
  <c r="CB74" i="34"/>
  <c r="CA74" i="34"/>
  <c r="BR74" i="34"/>
  <c r="BQ74" i="34"/>
  <c r="BH74" i="34"/>
  <c r="BG74" i="34"/>
  <c r="AX74" i="34"/>
  <c r="AW74" i="34"/>
  <c r="AN74" i="34"/>
  <c r="AM74" i="34"/>
  <c r="AD74" i="34"/>
  <c r="AC74" i="34"/>
  <c r="T74" i="34"/>
  <c r="S74" i="34"/>
  <c r="J74" i="34"/>
  <c r="I74" i="34"/>
  <c r="EI74" i="34" s="1"/>
  <c r="ER73" i="34"/>
  <c r="EQ73" i="34"/>
  <c r="EP73" i="34"/>
  <c r="EO73" i="34"/>
  <c r="EN73" i="34"/>
  <c r="EM73" i="34"/>
  <c r="EL73" i="34"/>
  <c r="EH73" i="34"/>
  <c r="EG73" i="34"/>
  <c r="EF73" i="34"/>
  <c r="EE73" i="34"/>
  <c r="ED73" i="34"/>
  <c r="EC73" i="34"/>
  <c r="EB73" i="34"/>
  <c r="DX73" i="34"/>
  <c r="DW73" i="34"/>
  <c r="DV73" i="34"/>
  <c r="DU73" i="34"/>
  <c r="DT73" i="34"/>
  <c r="DS73" i="34"/>
  <c r="DR73" i="34"/>
  <c r="DN73" i="34"/>
  <c r="DM73" i="34"/>
  <c r="DL73" i="34"/>
  <c r="DK73" i="34"/>
  <c r="DJ73" i="34"/>
  <c r="DI73" i="34"/>
  <c r="DH73" i="34"/>
  <c r="DD73" i="34"/>
  <c r="DC73" i="34"/>
  <c r="DB73" i="34"/>
  <c r="DA73" i="34"/>
  <c r="CZ73" i="34"/>
  <c r="CY73" i="34"/>
  <c r="CX73" i="34"/>
  <c r="CT73" i="34"/>
  <c r="CS73" i="34"/>
  <c r="CR73" i="34"/>
  <c r="CQ73" i="34"/>
  <c r="CP73" i="34"/>
  <c r="CO73" i="34"/>
  <c r="CN73" i="34"/>
  <c r="CL73" i="34"/>
  <c r="CK73" i="34"/>
  <c r="CB73" i="34"/>
  <c r="CA73" i="34"/>
  <c r="BR73" i="34"/>
  <c r="BQ73" i="34"/>
  <c r="BH73" i="34"/>
  <c r="BG73" i="34"/>
  <c r="AX73" i="34"/>
  <c r="AW73" i="34"/>
  <c r="AN73" i="34"/>
  <c r="AM73" i="34"/>
  <c r="AD73" i="34"/>
  <c r="AC73" i="34"/>
  <c r="T73" i="34"/>
  <c r="S73" i="34"/>
  <c r="J73" i="34"/>
  <c r="I73" i="34"/>
  <c r="EI73" i="34" s="1"/>
  <c r="AE45" i="35"/>
  <c r="AC15" i="35"/>
  <c r="AC45" i="35"/>
  <c r="AB15" i="35"/>
  <c r="AB45" i="35"/>
  <c r="Z45" i="35"/>
  <c r="W45" i="35"/>
  <c r="X45" i="35"/>
  <c r="ER71" i="34"/>
  <c r="EQ71" i="34"/>
  <c r="EP71" i="34"/>
  <c r="EO71" i="34"/>
  <c r="EN71" i="34"/>
  <c r="EM71" i="34"/>
  <c r="EL71" i="34"/>
  <c r="EH71" i="34"/>
  <c r="EG71" i="34"/>
  <c r="EF71" i="34"/>
  <c r="EE71" i="34"/>
  <c r="ED71" i="34"/>
  <c r="EC71" i="34"/>
  <c r="EB71" i="34"/>
  <c r="DX71" i="34"/>
  <c r="DW71" i="34"/>
  <c r="DV71" i="34"/>
  <c r="DU71" i="34"/>
  <c r="DT71" i="34"/>
  <c r="DS71" i="34"/>
  <c r="DR71" i="34"/>
  <c r="DN71" i="34"/>
  <c r="DM71" i="34"/>
  <c r="DL71" i="34"/>
  <c r="DK71" i="34"/>
  <c r="DJ71" i="34"/>
  <c r="DI71" i="34"/>
  <c r="DH71" i="34"/>
  <c r="DD71" i="34"/>
  <c r="DC71" i="34"/>
  <c r="DB71" i="34"/>
  <c r="DA71" i="34"/>
  <c r="CZ71" i="34"/>
  <c r="CY71" i="34"/>
  <c r="CX71" i="34"/>
  <c r="CT71" i="34"/>
  <c r="CS71" i="34"/>
  <c r="CR71" i="34"/>
  <c r="CQ71" i="34"/>
  <c r="CP71" i="34"/>
  <c r="CO71" i="34"/>
  <c r="CN71" i="34"/>
  <c r="CL71" i="34"/>
  <c r="CK71" i="34"/>
  <c r="CB71" i="34"/>
  <c r="CA71" i="34"/>
  <c r="BR71" i="34"/>
  <c r="BQ71" i="34"/>
  <c r="BH71" i="34"/>
  <c r="BG71" i="34"/>
  <c r="AX71" i="34"/>
  <c r="AW71" i="34"/>
  <c r="AN71" i="34"/>
  <c r="AM71" i="34"/>
  <c r="AD71" i="34"/>
  <c r="AC71" i="34"/>
  <c r="T71" i="34"/>
  <c r="S71" i="34"/>
  <c r="J71" i="34"/>
  <c r="I71" i="34"/>
  <c r="ER70" i="34"/>
  <c r="EQ70" i="34"/>
  <c r="EP70" i="34"/>
  <c r="EO70" i="34"/>
  <c r="EN70" i="34"/>
  <c r="EM70" i="34"/>
  <c r="EL70" i="34"/>
  <c r="EH70" i="34"/>
  <c r="EG70" i="34"/>
  <c r="EF70" i="34"/>
  <c r="EE70" i="34"/>
  <c r="ED70" i="34"/>
  <c r="EC70" i="34"/>
  <c r="EB70" i="34"/>
  <c r="DX70" i="34"/>
  <c r="DW70" i="34"/>
  <c r="DV70" i="34"/>
  <c r="DU70" i="34"/>
  <c r="DT70" i="34"/>
  <c r="DS70" i="34"/>
  <c r="DR70" i="34"/>
  <c r="DN70" i="34"/>
  <c r="DM70" i="34"/>
  <c r="DL70" i="34"/>
  <c r="DK70" i="34"/>
  <c r="DJ70" i="34"/>
  <c r="DI70" i="34"/>
  <c r="DH70" i="34"/>
  <c r="DD70" i="34"/>
  <c r="DC70" i="34"/>
  <c r="DB70" i="34"/>
  <c r="DA70" i="34"/>
  <c r="CZ70" i="34"/>
  <c r="CY70" i="34"/>
  <c r="CX70" i="34"/>
  <c r="CT70" i="34"/>
  <c r="CS70" i="34"/>
  <c r="CR70" i="34"/>
  <c r="CQ70" i="34"/>
  <c r="CP70" i="34"/>
  <c r="CO70" i="34"/>
  <c r="CN70" i="34"/>
  <c r="CL70" i="34"/>
  <c r="CK70" i="34"/>
  <c r="CB70" i="34"/>
  <c r="CA70" i="34"/>
  <c r="BR70" i="34"/>
  <c r="BQ70" i="34"/>
  <c r="BH70" i="34"/>
  <c r="BG70" i="34"/>
  <c r="AX70" i="34"/>
  <c r="AW70" i="34"/>
  <c r="AN70" i="34"/>
  <c r="AM70" i="34"/>
  <c r="AD70" i="34"/>
  <c r="AC70" i="34"/>
  <c r="T70" i="34"/>
  <c r="S70" i="34"/>
  <c r="J70" i="34"/>
  <c r="I70" i="34"/>
  <c r="EI70" i="34" s="1"/>
  <c r="ER69" i="34"/>
  <c r="EQ69" i="34"/>
  <c r="EP69" i="34"/>
  <c r="EO69" i="34"/>
  <c r="EN69" i="34"/>
  <c r="EM69" i="34"/>
  <c r="EL69" i="34"/>
  <c r="EH69" i="34"/>
  <c r="EG69" i="34"/>
  <c r="EF69" i="34"/>
  <c r="EE69" i="34"/>
  <c r="ED69" i="34"/>
  <c r="EC69" i="34"/>
  <c r="EB69" i="34"/>
  <c r="DX69" i="34"/>
  <c r="DW69" i="34"/>
  <c r="DV69" i="34"/>
  <c r="DU69" i="34"/>
  <c r="DT69" i="34"/>
  <c r="DS69" i="34"/>
  <c r="DR69" i="34"/>
  <c r="DN69" i="34"/>
  <c r="DM69" i="34"/>
  <c r="DL69" i="34"/>
  <c r="DK69" i="34"/>
  <c r="DJ69" i="34"/>
  <c r="DI69" i="34"/>
  <c r="DH69" i="34"/>
  <c r="DD69" i="34"/>
  <c r="DC69" i="34"/>
  <c r="DB69" i="34"/>
  <c r="DA69" i="34"/>
  <c r="CZ69" i="34"/>
  <c r="CY69" i="34"/>
  <c r="CX69" i="34"/>
  <c r="CT69" i="34"/>
  <c r="CS69" i="34"/>
  <c r="CR69" i="34"/>
  <c r="CQ69" i="34"/>
  <c r="CP69" i="34"/>
  <c r="CO69" i="34"/>
  <c r="CN69" i="34"/>
  <c r="CL69" i="34"/>
  <c r="CK69" i="34"/>
  <c r="CB69" i="34"/>
  <c r="CA69" i="34"/>
  <c r="BR69" i="34"/>
  <c r="BQ69" i="34"/>
  <c r="BH69" i="34"/>
  <c r="BG69" i="34"/>
  <c r="AX69" i="34"/>
  <c r="AW69" i="34"/>
  <c r="AN69" i="34"/>
  <c r="AM69" i="34"/>
  <c r="AD69" i="34"/>
  <c r="AC69" i="34"/>
  <c r="T69" i="34"/>
  <c r="S69" i="34"/>
  <c r="J69" i="34"/>
  <c r="I69" i="34"/>
  <c r="ER68" i="34"/>
  <c r="EQ68" i="34"/>
  <c r="EP68" i="34"/>
  <c r="EO68" i="34"/>
  <c r="EN68" i="34"/>
  <c r="EM68" i="34"/>
  <c r="EL68" i="34"/>
  <c r="EH68" i="34"/>
  <c r="EG68" i="34"/>
  <c r="EF68" i="34"/>
  <c r="EE68" i="34"/>
  <c r="ED68" i="34"/>
  <c r="EC68" i="34"/>
  <c r="EB68" i="34"/>
  <c r="DX68" i="34"/>
  <c r="DW68" i="34"/>
  <c r="DV68" i="34"/>
  <c r="DU68" i="34"/>
  <c r="DT68" i="34"/>
  <c r="DS68" i="34"/>
  <c r="DR68" i="34"/>
  <c r="DN68" i="34"/>
  <c r="DM68" i="34"/>
  <c r="DL68" i="34"/>
  <c r="DK68" i="34"/>
  <c r="DJ68" i="34"/>
  <c r="DI68" i="34"/>
  <c r="DH68" i="34"/>
  <c r="DD68" i="34"/>
  <c r="DC68" i="34"/>
  <c r="DB68" i="34"/>
  <c r="DA68" i="34"/>
  <c r="CZ68" i="34"/>
  <c r="CY68" i="34"/>
  <c r="CX68" i="34"/>
  <c r="CT68" i="34"/>
  <c r="CS68" i="34"/>
  <c r="CR68" i="34"/>
  <c r="CQ68" i="34"/>
  <c r="CP68" i="34"/>
  <c r="CO68" i="34"/>
  <c r="CN68" i="34"/>
  <c r="CL68" i="34"/>
  <c r="CK68" i="34"/>
  <c r="CB68" i="34"/>
  <c r="CA68" i="34"/>
  <c r="BR68" i="34"/>
  <c r="BQ68" i="34"/>
  <c r="BH68" i="34"/>
  <c r="BG68" i="34"/>
  <c r="AX68" i="34"/>
  <c r="AW68" i="34"/>
  <c r="AN68" i="34"/>
  <c r="AM68" i="34"/>
  <c r="AD68" i="34"/>
  <c r="AC68" i="34"/>
  <c r="T68" i="34"/>
  <c r="S68" i="34"/>
  <c r="J68" i="34"/>
  <c r="I68" i="34"/>
  <c r="AE14" i="35"/>
  <c r="AC44" i="35"/>
  <c r="AB14" i="35"/>
  <c r="AA14" i="35"/>
  <c r="Z44" i="35"/>
  <c r="ER66" i="34"/>
  <c r="EQ66" i="34"/>
  <c r="EP66" i="34"/>
  <c r="EO66" i="34"/>
  <c r="EN66" i="34"/>
  <c r="EM66" i="34"/>
  <c r="EL66" i="34"/>
  <c r="EH66" i="34"/>
  <c r="EG66" i="34"/>
  <c r="EF66" i="34"/>
  <c r="EE66" i="34"/>
  <c r="ED66" i="34"/>
  <c r="EC66" i="34"/>
  <c r="EB66" i="34"/>
  <c r="DX66" i="34"/>
  <c r="DW66" i="34"/>
  <c r="DV66" i="34"/>
  <c r="DU66" i="34"/>
  <c r="DT66" i="34"/>
  <c r="DS66" i="34"/>
  <c r="DR66" i="34"/>
  <c r="DN66" i="34"/>
  <c r="DM66" i="34"/>
  <c r="DL66" i="34"/>
  <c r="DK66" i="34"/>
  <c r="DJ66" i="34"/>
  <c r="DI66" i="34"/>
  <c r="DH66" i="34"/>
  <c r="DD66" i="34"/>
  <c r="DC66" i="34"/>
  <c r="DB66" i="34"/>
  <c r="DA66" i="34"/>
  <c r="CZ66" i="34"/>
  <c r="CY66" i="34"/>
  <c r="CX66" i="34"/>
  <c r="CT66" i="34"/>
  <c r="CS66" i="34"/>
  <c r="CR66" i="34"/>
  <c r="CQ66" i="34"/>
  <c r="CP66" i="34"/>
  <c r="CO66" i="34"/>
  <c r="CN66" i="34"/>
  <c r="CL66" i="34"/>
  <c r="CK66" i="34"/>
  <c r="CB66" i="34"/>
  <c r="CA66" i="34"/>
  <c r="BR66" i="34"/>
  <c r="BQ66" i="34"/>
  <c r="BH66" i="34"/>
  <c r="BG66" i="34"/>
  <c r="AX66" i="34"/>
  <c r="AW66" i="34"/>
  <c r="AN66" i="34"/>
  <c r="AM66" i="34"/>
  <c r="AD66" i="34"/>
  <c r="AC66" i="34"/>
  <c r="T66" i="34"/>
  <c r="S66" i="34"/>
  <c r="J66" i="34"/>
  <c r="I66" i="34"/>
  <c r="EI66" i="34" s="1"/>
  <c r="ER65" i="34"/>
  <c r="EQ65" i="34"/>
  <c r="EP65" i="34"/>
  <c r="EO65" i="34"/>
  <c r="EN65" i="34"/>
  <c r="EM65" i="34"/>
  <c r="EL65" i="34"/>
  <c r="EH65" i="34"/>
  <c r="EG65" i="34"/>
  <c r="EF65" i="34"/>
  <c r="EE65" i="34"/>
  <c r="ED65" i="34"/>
  <c r="EC65" i="34"/>
  <c r="EB65" i="34"/>
  <c r="DX65" i="34"/>
  <c r="DW65" i="34"/>
  <c r="DV65" i="34"/>
  <c r="DU65" i="34"/>
  <c r="DT65" i="34"/>
  <c r="DS65" i="34"/>
  <c r="DR65" i="34"/>
  <c r="DN65" i="34"/>
  <c r="DM65" i="34"/>
  <c r="DL65" i="34"/>
  <c r="DK65" i="34"/>
  <c r="DJ65" i="34"/>
  <c r="DI65" i="34"/>
  <c r="DH65" i="34"/>
  <c r="DD65" i="34"/>
  <c r="DC65" i="34"/>
  <c r="DB65" i="34"/>
  <c r="DA65" i="34"/>
  <c r="CZ65" i="34"/>
  <c r="CY65" i="34"/>
  <c r="CX65" i="34"/>
  <c r="CT65" i="34"/>
  <c r="CS65" i="34"/>
  <c r="CR65" i="34"/>
  <c r="CQ65" i="34"/>
  <c r="CP65" i="34"/>
  <c r="CO65" i="34"/>
  <c r="CN65" i="34"/>
  <c r="CL65" i="34"/>
  <c r="CK65" i="34"/>
  <c r="CB65" i="34"/>
  <c r="CA65" i="34"/>
  <c r="BR65" i="34"/>
  <c r="BQ65" i="34"/>
  <c r="BH65" i="34"/>
  <c r="BG65" i="34"/>
  <c r="AX65" i="34"/>
  <c r="AW65" i="34"/>
  <c r="AN65" i="34"/>
  <c r="AM65" i="34"/>
  <c r="AD65" i="34"/>
  <c r="AC65" i="34"/>
  <c r="T65" i="34"/>
  <c r="S65" i="34"/>
  <c r="J65" i="34"/>
  <c r="I65" i="34"/>
  <c r="ER64" i="34"/>
  <c r="EQ64" i="34"/>
  <c r="EP64" i="34"/>
  <c r="EO64" i="34"/>
  <c r="EN64" i="34"/>
  <c r="EM64" i="34"/>
  <c r="EL64" i="34"/>
  <c r="EH64" i="34"/>
  <c r="EG64" i="34"/>
  <c r="EF64" i="34"/>
  <c r="EE64" i="34"/>
  <c r="ED64" i="34"/>
  <c r="EC64" i="34"/>
  <c r="EB64" i="34"/>
  <c r="DX64" i="34"/>
  <c r="DW64" i="34"/>
  <c r="DV64" i="34"/>
  <c r="DU64" i="34"/>
  <c r="DT64" i="34"/>
  <c r="DS64" i="34"/>
  <c r="DR64" i="34"/>
  <c r="DN64" i="34"/>
  <c r="DM64" i="34"/>
  <c r="DL64" i="34"/>
  <c r="DK64" i="34"/>
  <c r="DJ64" i="34"/>
  <c r="DI64" i="34"/>
  <c r="DH64" i="34"/>
  <c r="DD64" i="34"/>
  <c r="DC64" i="34"/>
  <c r="DB64" i="34"/>
  <c r="DA64" i="34"/>
  <c r="CZ64" i="34"/>
  <c r="CY64" i="34"/>
  <c r="CX64" i="34"/>
  <c r="CT64" i="34"/>
  <c r="CS64" i="34"/>
  <c r="CR64" i="34"/>
  <c r="CQ64" i="34"/>
  <c r="CP64" i="34"/>
  <c r="CO64" i="34"/>
  <c r="CN64" i="34"/>
  <c r="CL64" i="34"/>
  <c r="CK64" i="34"/>
  <c r="CB64" i="34"/>
  <c r="CA64" i="34"/>
  <c r="BR64" i="34"/>
  <c r="BQ64" i="34"/>
  <c r="BH64" i="34"/>
  <c r="BG64" i="34"/>
  <c r="AX64" i="34"/>
  <c r="AW64" i="34"/>
  <c r="AN64" i="34"/>
  <c r="AM64" i="34"/>
  <c r="AD64" i="34"/>
  <c r="AC64" i="34"/>
  <c r="T64" i="34"/>
  <c r="S64" i="34"/>
  <c r="J64" i="34"/>
  <c r="I64" i="34"/>
  <c r="ER63" i="34"/>
  <c r="EQ63" i="34"/>
  <c r="EP63" i="34"/>
  <c r="EO63" i="34"/>
  <c r="EN63" i="34"/>
  <c r="EM63" i="34"/>
  <c r="EL63" i="34"/>
  <c r="EH63" i="34"/>
  <c r="EG63" i="34"/>
  <c r="EF63" i="34"/>
  <c r="EE63" i="34"/>
  <c r="ED63" i="34"/>
  <c r="EC63" i="34"/>
  <c r="EB63" i="34"/>
  <c r="DX63" i="34"/>
  <c r="DW63" i="34"/>
  <c r="DV63" i="34"/>
  <c r="DU63" i="34"/>
  <c r="DT63" i="34"/>
  <c r="DS63" i="34"/>
  <c r="DR63" i="34"/>
  <c r="DN63" i="34"/>
  <c r="DM63" i="34"/>
  <c r="DL63" i="34"/>
  <c r="DK63" i="34"/>
  <c r="DJ63" i="34"/>
  <c r="DI63" i="34"/>
  <c r="DH63" i="34"/>
  <c r="DD63" i="34"/>
  <c r="DC63" i="34"/>
  <c r="DB63" i="34"/>
  <c r="DA63" i="34"/>
  <c r="CZ63" i="34"/>
  <c r="CY63" i="34"/>
  <c r="CX63" i="34"/>
  <c r="CT63" i="34"/>
  <c r="CS63" i="34"/>
  <c r="CR63" i="34"/>
  <c r="CQ63" i="34"/>
  <c r="CP63" i="34"/>
  <c r="CO63" i="34"/>
  <c r="CN63" i="34"/>
  <c r="CL63" i="34"/>
  <c r="CK63" i="34"/>
  <c r="CB63" i="34"/>
  <c r="CA63" i="34"/>
  <c r="BR63" i="34"/>
  <c r="BQ63" i="34"/>
  <c r="BH63" i="34"/>
  <c r="BG63" i="34"/>
  <c r="AX63" i="34"/>
  <c r="AW63" i="34"/>
  <c r="AN63" i="34"/>
  <c r="AM63" i="34"/>
  <c r="AD63" i="34"/>
  <c r="AC63" i="34"/>
  <c r="T63" i="34"/>
  <c r="S63" i="34"/>
  <c r="J63" i="34"/>
  <c r="I63" i="34"/>
  <c r="EI63" i="34" s="1"/>
  <c r="AE13" i="35"/>
  <c r="AC13" i="35"/>
  <c r="AB13" i="35"/>
  <c r="AA13" i="35"/>
  <c r="Y43" i="35"/>
  <c r="ER61" i="34"/>
  <c r="EQ61" i="34"/>
  <c r="EP61" i="34"/>
  <c r="EO61" i="34"/>
  <c r="EN61" i="34"/>
  <c r="EM61" i="34"/>
  <c r="EL61" i="34"/>
  <c r="EH61" i="34"/>
  <c r="EG61" i="34"/>
  <c r="EF61" i="34"/>
  <c r="EE61" i="34"/>
  <c r="ED61" i="34"/>
  <c r="EC61" i="34"/>
  <c r="EB61" i="34"/>
  <c r="DX61" i="34"/>
  <c r="DW61" i="34"/>
  <c r="DV61" i="34"/>
  <c r="DU61" i="34"/>
  <c r="DT61" i="34"/>
  <c r="DS61" i="34"/>
  <c r="DR61" i="34"/>
  <c r="DN61" i="34"/>
  <c r="DM61" i="34"/>
  <c r="DL61" i="34"/>
  <c r="DK61" i="34"/>
  <c r="DJ61" i="34"/>
  <c r="DI61" i="34"/>
  <c r="DH61" i="34"/>
  <c r="DD61" i="34"/>
  <c r="DC61" i="34"/>
  <c r="DB61" i="34"/>
  <c r="DA61" i="34"/>
  <c r="CZ61" i="34"/>
  <c r="CY61" i="34"/>
  <c r="CX61" i="34"/>
  <c r="CT61" i="34"/>
  <c r="CS61" i="34"/>
  <c r="CR61" i="34"/>
  <c r="CQ61" i="34"/>
  <c r="CP61" i="34"/>
  <c r="CO61" i="34"/>
  <c r="CN61" i="34"/>
  <c r="CL61" i="34"/>
  <c r="CK61" i="34"/>
  <c r="CB61" i="34"/>
  <c r="CA61" i="34"/>
  <c r="BR61" i="34"/>
  <c r="BQ61" i="34"/>
  <c r="BH61" i="34"/>
  <c r="BG61" i="34"/>
  <c r="AX61" i="34"/>
  <c r="AW61" i="34"/>
  <c r="AN61" i="34"/>
  <c r="AM61" i="34"/>
  <c r="AD61" i="34"/>
  <c r="AC61" i="34"/>
  <c r="T61" i="34"/>
  <c r="S61" i="34"/>
  <c r="J61" i="34"/>
  <c r="I61" i="34"/>
  <c r="ER60" i="34"/>
  <c r="EQ60" i="34"/>
  <c r="EP60" i="34"/>
  <c r="EO60" i="34"/>
  <c r="EN60" i="34"/>
  <c r="EM60" i="34"/>
  <c r="EL60" i="34"/>
  <c r="EH60" i="34"/>
  <c r="EG60" i="34"/>
  <c r="EF60" i="34"/>
  <c r="EE60" i="34"/>
  <c r="ED60" i="34"/>
  <c r="EC60" i="34"/>
  <c r="EB60" i="34"/>
  <c r="DX60" i="34"/>
  <c r="DW60" i="34"/>
  <c r="DV60" i="34"/>
  <c r="DU60" i="34"/>
  <c r="DT60" i="34"/>
  <c r="DS60" i="34"/>
  <c r="DR60" i="34"/>
  <c r="DN60" i="34"/>
  <c r="DM60" i="34"/>
  <c r="DL60" i="34"/>
  <c r="DK60" i="34"/>
  <c r="DJ60" i="34"/>
  <c r="DI60" i="34"/>
  <c r="DH60" i="34"/>
  <c r="DD60" i="34"/>
  <c r="DC60" i="34"/>
  <c r="DB60" i="34"/>
  <c r="DA60" i="34"/>
  <c r="CZ60" i="34"/>
  <c r="CY60" i="34"/>
  <c r="CX60" i="34"/>
  <c r="CT60" i="34"/>
  <c r="CS60" i="34"/>
  <c r="CR60" i="34"/>
  <c r="CQ60" i="34"/>
  <c r="CP60" i="34"/>
  <c r="CO60" i="34"/>
  <c r="CN60" i="34"/>
  <c r="CL60" i="34"/>
  <c r="CK60" i="34"/>
  <c r="CB60" i="34"/>
  <c r="CA60" i="34"/>
  <c r="BR60" i="34"/>
  <c r="BQ60" i="34"/>
  <c r="BH60" i="34"/>
  <c r="BG60" i="34"/>
  <c r="AX60" i="34"/>
  <c r="AW60" i="34"/>
  <c r="AN60" i="34"/>
  <c r="AM60" i="34"/>
  <c r="AD60" i="34"/>
  <c r="AC60" i="34"/>
  <c r="T60" i="34"/>
  <c r="S60" i="34"/>
  <c r="J60" i="34"/>
  <c r="I60" i="34"/>
  <c r="ER59" i="34"/>
  <c r="EQ59" i="34"/>
  <c r="EP59" i="34"/>
  <c r="EO59" i="34"/>
  <c r="EN59" i="34"/>
  <c r="EM59" i="34"/>
  <c r="EL59" i="34"/>
  <c r="EH59" i="34"/>
  <c r="EG59" i="34"/>
  <c r="EF59" i="34"/>
  <c r="EE59" i="34"/>
  <c r="ED59" i="34"/>
  <c r="EC59" i="34"/>
  <c r="EB59" i="34"/>
  <c r="DX59" i="34"/>
  <c r="DW59" i="34"/>
  <c r="DV59" i="34"/>
  <c r="DU59" i="34"/>
  <c r="DT59" i="34"/>
  <c r="DS59" i="34"/>
  <c r="DR59" i="34"/>
  <c r="DN59" i="34"/>
  <c r="DM59" i="34"/>
  <c r="DL59" i="34"/>
  <c r="DK59" i="34"/>
  <c r="DJ59" i="34"/>
  <c r="DI59" i="34"/>
  <c r="DH59" i="34"/>
  <c r="DD59" i="34"/>
  <c r="DC59" i="34"/>
  <c r="DB59" i="34"/>
  <c r="DA59" i="34"/>
  <c r="CZ59" i="34"/>
  <c r="CY59" i="34"/>
  <c r="CX59" i="34"/>
  <c r="CT59" i="34"/>
  <c r="CS59" i="34"/>
  <c r="CR59" i="34"/>
  <c r="CQ59" i="34"/>
  <c r="CP59" i="34"/>
  <c r="CO59" i="34"/>
  <c r="CN59" i="34"/>
  <c r="CL59" i="34"/>
  <c r="CK59" i="34"/>
  <c r="CB59" i="34"/>
  <c r="CA59" i="34"/>
  <c r="BR59" i="34"/>
  <c r="BQ59" i="34"/>
  <c r="BH59" i="34"/>
  <c r="BG59" i="34"/>
  <c r="AX59" i="34"/>
  <c r="AW59" i="34"/>
  <c r="AN59" i="34"/>
  <c r="AM59" i="34"/>
  <c r="AD59" i="34"/>
  <c r="AC59" i="34"/>
  <c r="T59" i="34"/>
  <c r="S59" i="34"/>
  <c r="J59" i="34"/>
  <c r="I59" i="34"/>
  <c r="EI59" i="34" s="1"/>
  <c r="ER58" i="34"/>
  <c r="EQ58" i="34"/>
  <c r="EP58" i="34"/>
  <c r="EO58" i="34"/>
  <c r="EN58" i="34"/>
  <c r="EM58" i="34"/>
  <c r="EL58" i="34"/>
  <c r="EH58" i="34"/>
  <c r="EG58" i="34"/>
  <c r="EF58" i="34"/>
  <c r="EE58" i="34"/>
  <c r="ED58" i="34"/>
  <c r="EC58" i="34"/>
  <c r="EB58" i="34"/>
  <c r="DX58" i="34"/>
  <c r="DW58" i="34"/>
  <c r="DV58" i="34"/>
  <c r="DU58" i="34"/>
  <c r="DT58" i="34"/>
  <c r="DS58" i="34"/>
  <c r="DR58" i="34"/>
  <c r="DN58" i="34"/>
  <c r="DM58" i="34"/>
  <c r="DL58" i="34"/>
  <c r="DK58" i="34"/>
  <c r="DJ58" i="34"/>
  <c r="DI58" i="34"/>
  <c r="DH58" i="34"/>
  <c r="DD58" i="34"/>
  <c r="DC58" i="34"/>
  <c r="DB58" i="34"/>
  <c r="DA58" i="34"/>
  <c r="CZ58" i="34"/>
  <c r="CY58" i="34"/>
  <c r="CX58" i="34"/>
  <c r="CT58" i="34"/>
  <c r="CS58" i="34"/>
  <c r="CR58" i="34"/>
  <c r="CQ58" i="34"/>
  <c r="CP58" i="34"/>
  <c r="CO58" i="34"/>
  <c r="CN58" i="34"/>
  <c r="CL58" i="34"/>
  <c r="CK58" i="34"/>
  <c r="CB58" i="34"/>
  <c r="CA58" i="34"/>
  <c r="BR58" i="34"/>
  <c r="BQ58" i="34"/>
  <c r="BH58" i="34"/>
  <c r="BG58" i="34"/>
  <c r="AX58" i="34"/>
  <c r="AW58" i="34"/>
  <c r="AN58" i="34"/>
  <c r="AM58" i="34"/>
  <c r="AD58" i="34"/>
  <c r="AC58" i="34"/>
  <c r="T58" i="34"/>
  <c r="S58" i="34"/>
  <c r="J58" i="34"/>
  <c r="I58" i="34"/>
  <c r="EI58" i="34" s="1"/>
  <c r="AE12" i="35"/>
  <c r="AC12" i="35"/>
  <c r="AB42" i="35"/>
  <c r="AA12" i="35"/>
  <c r="AA42" i="35"/>
  <c r="W42" i="35"/>
  <c r="ER56" i="34"/>
  <c r="EQ56" i="34"/>
  <c r="EP56" i="34"/>
  <c r="EO56" i="34"/>
  <c r="EN56" i="34"/>
  <c r="EM56" i="34"/>
  <c r="EL56" i="34"/>
  <c r="EH56" i="34"/>
  <c r="EG56" i="34"/>
  <c r="EF56" i="34"/>
  <c r="EE56" i="34"/>
  <c r="ED56" i="34"/>
  <c r="EC56" i="34"/>
  <c r="EB56" i="34"/>
  <c r="DX56" i="34"/>
  <c r="DW56" i="34"/>
  <c r="DV56" i="34"/>
  <c r="DU56" i="34"/>
  <c r="DT56" i="34"/>
  <c r="DS56" i="34"/>
  <c r="DR56" i="34"/>
  <c r="DN56" i="34"/>
  <c r="DM56" i="34"/>
  <c r="DL56" i="34"/>
  <c r="DK56" i="34"/>
  <c r="DJ56" i="34"/>
  <c r="DI56" i="34"/>
  <c r="DH56" i="34"/>
  <c r="DD56" i="34"/>
  <c r="DC56" i="34"/>
  <c r="DB56" i="34"/>
  <c r="DA56" i="34"/>
  <c r="CZ56" i="34"/>
  <c r="CY56" i="34"/>
  <c r="CX56" i="34"/>
  <c r="CT56" i="34"/>
  <c r="CS56" i="34"/>
  <c r="CR56" i="34"/>
  <c r="CQ56" i="34"/>
  <c r="CP56" i="34"/>
  <c r="CO56" i="34"/>
  <c r="CN56" i="34"/>
  <c r="CL56" i="34"/>
  <c r="CK56" i="34"/>
  <c r="CB56" i="34"/>
  <c r="CA56" i="34"/>
  <c r="BR56" i="34"/>
  <c r="BQ56" i="34"/>
  <c r="BH56" i="34"/>
  <c r="BG56" i="34"/>
  <c r="AX56" i="34"/>
  <c r="AW56" i="34"/>
  <c r="AN56" i="34"/>
  <c r="AM56" i="34"/>
  <c r="AD56" i="34"/>
  <c r="AC56" i="34"/>
  <c r="T56" i="34"/>
  <c r="S56" i="34"/>
  <c r="J56" i="34"/>
  <c r="I56" i="34"/>
  <c r="ER55" i="34"/>
  <c r="EQ55" i="34"/>
  <c r="EP55" i="34"/>
  <c r="EO55" i="34"/>
  <c r="EN55" i="34"/>
  <c r="EM55" i="34"/>
  <c r="EL55" i="34"/>
  <c r="EH55" i="34"/>
  <c r="EG55" i="34"/>
  <c r="EF55" i="34"/>
  <c r="EE55" i="34"/>
  <c r="ED55" i="34"/>
  <c r="EC55" i="34"/>
  <c r="EB55" i="34"/>
  <c r="DX55" i="34"/>
  <c r="DW55" i="34"/>
  <c r="DV55" i="34"/>
  <c r="DU55" i="34"/>
  <c r="DT55" i="34"/>
  <c r="DS55" i="34"/>
  <c r="DR55" i="34"/>
  <c r="DN55" i="34"/>
  <c r="DM55" i="34"/>
  <c r="DL55" i="34"/>
  <c r="DK55" i="34"/>
  <c r="DJ55" i="34"/>
  <c r="DI55" i="34"/>
  <c r="DH55" i="34"/>
  <c r="DD55" i="34"/>
  <c r="DC55" i="34"/>
  <c r="DB55" i="34"/>
  <c r="DA55" i="34"/>
  <c r="CZ55" i="34"/>
  <c r="CY55" i="34"/>
  <c r="CX55" i="34"/>
  <c r="CT55" i="34"/>
  <c r="CS55" i="34"/>
  <c r="CR55" i="34"/>
  <c r="CQ55" i="34"/>
  <c r="CP55" i="34"/>
  <c r="CO55" i="34"/>
  <c r="CN55" i="34"/>
  <c r="CL55" i="34"/>
  <c r="CK55" i="34"/>
  <c r="CB55" i="34"/>
  <c r="CA55" i="34"/>
  <c r="BR55" i="34"/>
  <c r="BQ55" i="34"/>
  <c r="BH55" i="34"/>
  <c r="BG55" i="34"/>
  <c r="AX55" i="34"/>
  <c r="AW55" i="34"/>
  <c r="AN55" i="34"/>
  <c r="AM55" i="34"/>
  <c r="AD55" i="34"/>
  <c r="AC55" i="34"/>
  <c r="T55" i="34"/>
  <c r="S55" i="34"/>
  <c r="J55" i="34"/>
  <c r="I55" i="34"/>
  <c r="ER54" i="34"/>
  <c r="EQ54" i="34"/>
  <c r="EP54" i="34"/>
  <c r="EO54" i="34"/>
  <c r="EN54" i="34"/>
  <c r="EM54" i="34"/>
  <c r="EL54" i="34"/>
  <c r="EH54" i="34"/>
  <c r="EG54" i="34"/>
  <c r="EF54" i="34"/>
  <c r="EE54" i="34"/>
  <c r="ED54" i="34"/>
  <c r="EC54" i="34"/>
  <c r="EB54" i="34"/>
  <c r="DX54" i="34"/>
  <c r="DW54" i="34"/>
  <c r="DV54" i="34"/>
  <c r="DU54" i="34"/>
  <c r="DT54" i="34"/>
  <c r="DS54" i="34"/>
  <c r="DR54" i="34"/>
  <c r="DN54" i="34"/>
  <c r="DM54" i="34"/>
  <c r="DL54" i="34"/>
  <c r="DK54" i="34"/>
  <c r="DJ54" i="34"/>
  <c r="DI54" i="34"/>
  <c r="DH54" i="34"/>
  <c r="DD54" i="34"/>
  <c r="DC54" i="34"/>
  <c r="DB54" i="34"/>
  <c r="DA54" i="34"/>
  <c r="CZ54" i="34"/>
  <c r="CY54" i="34"/>
  <c r="CX54" i="34"/>
  <c r="CT54" i="34"/>
  <c r="CS54" i="34"/>
  <c r="CR54" i="34"/>
  <c r="CQ54" i="34"/>
  <c r="CP54" i="34"/>
  <c r="CO54" i="34"/>
  <c r="CN54" i="34"/>
  <c r="CL54" i="34"/>
  <c r="CK54" i="34"/>
  <c r="CB54" i="34"/>
  <c r="CA54" i="34"/>
  <c r="BR54" i="34"/>
  <c r="BQ54" i="34"/>
  <c r="BH54" i="34"/>
  <c r="BG54" i="34"/>
  <c r="AX54" i="34"/>
  <c r="AW54" i="34"/>
  <c r="AN54" i="34"/>
  <c r="AM54" i="34"/>
  <c r="AD54" i="34"/>
  <c r="AC54" i="34"/>
  <c r="T54" i="34"/>
  <c r="S54" i="34"/>
  <c r="J54" i="34"/>
  <c r="I54" i="34"/>
  <c r="EI54" i="34" s="1"/>
  <c r="ER53" i="34"/>
  <c r="EQ53" i="34"/>
  <c r="EP53" i="34"/>
  <c r="EO53" i="34"/>
  <c r="EN53" i="34"/>
  <c r="EM53" i="34"/>
  <c r="EL53" i="34"/>
  <c r="EH53" i="34"/>
  <c r="EG53" i="34"/>
  <c r="EF53" i="34"/>
  <c r="EE53" i="34"/>
  <c r="ED53" i="34"/>
  <c r="EC53" i="34"/>
  <c r="EB53" i="34"/>
  <c r="DX53" i="34"/>
  <c r="DW53" i="34"/>
  <c r="DV53" i="34"/>
  <c r="DU53" i="34"/>
  <c r="DT53" i="34"/>
  <c r="DS53" i="34"/>
  <c r="DR53" i="34"/>
  <c r="DN53" i="34"/>
  <c r="DM53" i="34"/>
  <c r="DL53" i="34"/>
  <c r="DK53" i="34"/>
  <c r="DJ53" i="34"/>
  <c r="DI53" i="34"/>
  <c r="DH53" i="34"/>
  <c r="DD53" i="34"/>
  <c r="DC53" i="34"/>
  <c r="DB53" i="34"/>
  <c r="DA53" i="34"/>
  <c r="CZ53" i="34"/>
  <c r="CY53" i="34"/>
  <c r="CX53" i="34"/>
  <c r="CT53" i="34"/>
  <c r="CS53" i="34"/>
  <c r="CR53" i="34"/>
  <c r="CQ53" i="34"/>
  <c r="CP53" i="34"/>
  <c r="CO53" i="34"/>
  <c r="CN53" i="34"/>
  <c r="CL53" i="34"/>
  <c r="CK53" i="34"/>
  <c r="CB53" i="34"/>
  <c r="CA53" i="34"/>
  <c r="BR53" i="34"/>
  <c r="BQ53" i="34"/>
  <c r="BH53" i="34"/>
  <c r="BG53" i="34"/>
  <c r="AX53" i="34"/>
  <c r="AW53" i="34"/>
  <c r="AN53" i="34"/>
  <c r="AM53" i="34"/>
  <c r="AD53" i="34"/>
  <c r="AC53" i="34"/>
  <c r="T53" i="34"/>
  <c r="S53" i="34"/>
  <c r="J53" i="34"/>
  <c r="I53" i="34"/>
  <c r="AE41" i="35"/>
  <c r="AC11" i="35"/>
  <c r="AB11" i="35"/>
  <c r="AA41" i="35"/>
  <c r="X41" i="35"/>
  <c r="ER51" i="34"/>
  <c r="EQ51" i="34"/>
  <c r="EP51" i="34"/>
  <c r="EO51" i="34"/>
  <c r="EN51" i="34"/>
  <c r="EM51" i="34"/>
  <c r="EL51" i="34"/>
  <c r="EH51" i="34"/>
  <c r="EG51" i="34"/>
  <c r="EF51" i="34"/>
  <c r="EE51" i="34"/>
  <c r="ED51" i="34"/>
  <c r="EC51" i="34"/>
  <c r="EB51" i="34"/>
  <c r="DX51" i="34"/>
  <c r="DW51" i="34"/>
  <c r="DV51" i="34"/>
  <c r="DU51" i="34"/>
  <c r="DT51" i="34"/>
  <c r="DS51" i="34"/>
  <c r="DR51" i="34"/>
  <c r="DN51" i="34"/>
  <c r="DM51" i="34"/>
  <c r="DL51" i="34"/>
  <c r="DK51" i="34"/>
  <c r="DJ51" i="34"/>
  <c r="DI51" i="34"/>
  <c r="DH51" i="34"/>
  <c r="DD51" i="34"/>
  <c r="DC51" i="34"/>
  <c r="DB51" i="34"/>
  <c r="DA51" i="34"/>
  <c r="CZ51" i="34"/>
  <c r="CY51" i="34"/>
  <c r="CX51" i="34"/>
  <c r="CT51" i="34"/>
  <c r="CS51" i="34"/>
  <c r="CR51" i="34"/>
  <c r="CQ51" i="34"/>
  <c r="CP51" i="34"/>
  <c r="CO51" i="34"/>
  <c r="CN51" i="34"/>
  <c r="CL51" i="34"/>
  <c r="CK51" i="34"/>
  <c r="CB51" i="34"/>
  <c r="CA51" i="34"/>
  <c r="BR51" i="34"/>
  <c r="BQ51" i="34"/>
  <c r="BH51" i="34"/>
  <c r="BG51" i="34"/>
  <c r="AX51" i="34"/>
  <c r="AW51" i="34"/>
  <c r="AN51" i="34"/>
  <c r="AM51" i="34"/>
  <c r="AD51" i="34"/>
  <c r="AC51" i="34"/>
  <c r="T51" i="34"/>
  <c r="S51" i="34"/>
  <c r="J51" i="34"/>
  <c r="I51" i="34"/>
  <c r="EI51" i="34" s="1"/>
  <c r="ER50" i="34"/>
  <c r="EQ50" i="34"/>
  <c r="EP50" i="34"/>
  <c r="EO50" i="34"/>
  <c r="EN50" i="34"/>
  <c r="EM50" i="34"/>
  <c r="EL50" i="34"/>
  <c r="EH50" i="34"/>
  <c r="EG50" i="34"/>
  <c r="EF50" i="34"/>
  <c r="EE50" i="34"/>
  <c r="ED50" i="34"/>
  <c r="EC50" i="34"/>
  <c r="EB50" i="34"/>
  <c r="DX50" i="34"/>
  <c r="DW50" i="34"/>
  <c r="DV50" i="34"/>
  <c r="DU50" i="34"/>
  <c r="DT50" i="34"/>
  <c r="DS50" i="34"/>
  <c r="DR50" i="34"/>
  <c r="DN50" i="34"/>
  <c r="DM50" i="34"/>
  <c r="DL50" i="34"/>
  <c r="DK50" i="34"/>
  <c r="DJ50" i="34"/>
  <c r="DI50" i="34"/>
  <c r="DH50" i="34"/>
  <c r="DD50" i="34"/>
  <c r="DC50" i="34"/>
  <c r="DB50" i="34"/>
  <c r="DA50" i="34"/>
  <c r="CZ50" i="34"/>
  <c r="CY50" i="34"/>
  <c r="CX50" i="34"/>
  <c r="CT50" i="34"/>
  <c r="CS50" i="34"/>
  <c r="CR50" i="34"/>
  <c r="CQ50" i="34"/>
  <c r="CP50" i="34"/>
  <c r="CO50" i="34"/>
  <c r="CN50" i="34"/>
  <c r="CL50" i="34"/>
  <c r="CK50" i="34"/>
  <c r="CB50" i="34"/>
  <c r="CA50" i="34"/>
  <c r="BR50" i="34"/>
  <c r="BQ50" i="34"/>
  <c r="BH50" i="34"/>
  <c r="BG50" i="34"/>
  <c r="AX50" i="34"/>
  <c r="AW50" i="34"/>
  <c r="AN50" i="34"/>
  <c r="AM50" i="34"/>
  <c r="AD50" i="34"/>
  <c r="AC50" i="34"/>
  <c r="T50" i="34"/>
  <c r="S50" i="34"/>
  <c r="J50" i="34"/>
  <c r="I50" i="34"/>
  <c r="EI50" i="34" s="1"/>
  <c r="ER49" i="34"/>
  <c r="EQ49" i="34"/>
  <c r="EP49" i="34"/>
  <c r="EO49" i="34"/>
  <c r="EN49" i="34"/>
  <c r="EM49" i="34"/>
  <c r="EL49" i="34"/>
  <c r="EH49" i="34"/>
  <c r="EG49" i="34"/>
  <c r="EF49" i="34"/>
  <c r="EE49" i="34"/>
  <c r="ED49" i="34"/>
  <c r="EC49" i="34"/>
  <c r="EB49" i="34"/>
  <c r="DX49" i="34"/>
  <c r="DW49" i="34"/>
  <c r="DV49" i="34"/>
  <c r="DU49" i="34"/>
  <c r="DT49" i="34"/>
  <c r="DS49" i="34"/>
  <c r="DR49" i="34"/>
  <c r="DN49" i="34"/>
  <c r="DM49" i="34"/>
  <c r="DL49" i="34"/>
  <c r="DK49" i="34"/>
  <c r="DJ49" i="34"/>
  <c r="DI49" i="34"/>
  <c r="DH49" i="34"/>
  <c r="DD49" i="34"/>
  <c r="DC49" i="34"/>
  <c r="DB49" i="34"/>
  <c r="DA49" i="34"/>
  <c r="CZ49" i="34"/>
  <c r="CY49" i="34"/>
  <c r="CX49" i="34"/>
  <c r="CT49" i="34"/>
  <c r="CS49" i="34"/>
  <c r="CR49" i="34"/>
  <c r="CQ49" i="34"/>
  <c r="CP49" i="34"/>
  <c r="CO49" i="34"/>
  <c r="CN49" i="34"/>
  <c r="CL49" i="34"/>
  <c r="CK49" i="34"/>
  <c r="CB49" i="34"/>
  <c r="CA49" i="34"/>
  <c r="BR49" i="34"/>
  <c r="BQ49" i="34"/>
  <c r="BH49" i="34"/>
  <c r="BG49" i="34"/>
  <c r="AX49" i="34"/>
  <c r="AW49" i="34"/>
  <c r="AN49" i="34"/>
  <c r="AM49" i="34"/>
  <c r="AD49" i="34"/>
  <c r="AC49" i="34"/>
  <c r="T49" i="34"/>
  <c r="S49" i="34"/>
  <c r="J49" i="34"/>
  <c r="I49" i="34"/>
  <c r="ER48" i="34"/>
  <c r="EQ48" i="34"/>
  <c r="EP48" i="34"/>
  <c r="EO48" i="34"/>
  <c r="EN48" i="34"/>
  <c r="EM48" i="34"/>
  <c r="EL48" i="34"/>
  <c r="EH48" i="34"/>
  <c r="EG48" i="34"/>
  <c r="EF48" i="34"/>
  <c r="EE48" i="34"/>
  <c r="ED48" i="34"/>
  <c r="EC48" i="34"/>
  <c r="EB48" i="34"/>
  <c r="DX48" i="34"/>
  <c r="DW48" i="34"/>
  <c r="DV48" i="34"/>
  <c r="DU48" i="34"/>
  <c r="DT48" i="34"/>
  <c r="DS48" i="34"/>
  <c r="DR48" i="34"/>
  <c r="DN48" i="34"/>
  <c r="DM48" i="34"/>
  <c r="DL48" i="34"/>
  <c r="DK48" i="34"/>
  <c r="DJ48" i="34"/>
  <c r="DI48" i="34"/>
  <c r="DH48" i="34"/>
  <c r="DD48" i="34"/>
  <c r="DC48" i="34"/>
  <c r="DB48" i="34"/>
  <c r="DA48" i="34"/>
  <c r="CZ48" i="34"/>
  <c r="CY48" i="34"/>
  <c r="CX48" i="34"/>
  <c r="CT48" i="34"/>
  <c r="CS48" i="34"/>
  <c r="CR48" i="34"/>
  <c r="CQ48" i="34"/>
  <c r="CP48" i="34"/>
  <c r="CO48" i="34"/>
  <c r="CN48" i="34"/>
  <c r="CL48" i="34"/>
  <c r="CK48" i="34"/>
  <c r="CB48" i="34"/>
  <c r="CA48" i="34"/>
  <c r="BR48" i="34"/>
  <c r="BQ48" i="34"/>
  <c r="BH48" i="34"/>
  <c r="BG48" i="34"/>
  <c r="AX48" i="34"/>
  <c r="AW48" i="34"/>
  <c r="AN48" i="34"/>
  <c r="AM48" i="34"/>
  <c r="AD48" i="34"/>
  <c r="AC48" i="34"/>
  <c r="T48" i="34"/>
  <c r="S48" i="34"/>
  <c r="J48" i="34"/>
  <c r="I48" i="34"/>
  <c r="AE10" i="35"/>
  <c r="AC40" i="35"/>
  <c r="AB10" i="35"/>
  <c r="AA10" i="35"/>
  <c r="Z40" i="35"/>
  <c r="ER46" i="34"/>
  <c r="EQ46" i="34"/>
  <c r="EP46" i="34"/>
  <c r="EO46" i="34"/>
  <c r="EN46" i="34"/>
  <c r="EM46" i="34"/>
  <c r="EL46" i="34"/>
  <c r="EH46" i="34"/>
  <c r="EG46" i="34"/>
  <c r="EF46" i="34"/>
  <c r="EE46" i="34"/>
  <c r="ED46" i="34"/>
  <c r="EC46" i="34"/>
  <c r="EB46" i="34"/>
  <c r="DX46" i="34"/>
  <c r="DW46" i="34"/>
  <c r="DV46" i="34"/>
  <c r="DU46" i="34"/>
  <c r="DT46" i="34"/>
  <c r="DS46" i="34"/>
  <c r="DR46" i="34"/>
  <c r="DN46" i="34"/>
  <c r="DM46" i="34"/>
  <c r="DL46" i="34"/>
  <c r="DK46" i="34"/>
  <c r="DJ46" i="34"/>
  <c r="DI46" i="34"/>
  <c r="DH46" i="34"/>
  <c r="DD46" i="34"/>
  <c r="DC46" i="34"/>
  <c r="DB46" i="34"/>
  <c r="DA46" i="34"/>
  <c r="CZ46" i="34"/>
  <c r="CY46" i="34"/>
  <c r="CX46" i="34"/>
  <c r="CT46" i="34"/>
  <c r="CS46" i="34"/>
  <c r="CR46" i="34"/>
  <c r="CQ46" i="34"/>
  <c r="CP46" i="34"/>
  <c r="CO46" i="34"/>
  <c r="CN46" i="34"/>
  <c r="CL46" i="34"/>
  <c r="CK46" i="34"/>
  <c r="CB46" i="34"/>
  <c r="CA46" i="34"/>
  <c r="BR46" i="34"/>
  <c r="BQ46" i="34"/>
  <c r="BH46" i="34"/>
  <c r="BG46" i="34"/>
  <c r="AX46" i="34"/>
  <c r="AW46" i="34"/>
  <c r="AN46" i="34"/>
  <c r="AM46" i="34"/>
  <c r="AD46" i="34"/>
  <c r="AC46" i="34"/>
  <c r="T46" i="34"/>
  <c r="S46" i="34"/>
  <c r="J46" i="34"/>
  <c r="I46" i="34"/>
  <c r="EI46" i="34" s="1"/>
  <c r="ER45" i="34"/>
  <c r="EQ45" i="34"/>
  <c r="EP45" i="34"/>
  <c r="EO45" i="34"/>
  <c r="EN45" i="34"/>
  <c r="EM45" i="34"/>
  <c r="EL45" i="34"/>
  <c r="EH45" i="34"/>
  <c r="EG45" i="34"/>
  <c r="EF45" i="34"/>
  <c r="EE45" i="34"/>
  <c r="ED45" i="34"/>
  <c r="EC45" i="34"/>
  <c r="EB45" i="34"/>
  <c r="DX45" i="34"/>
  <c r="DW45" i="34"/>
  <c r="DV45" i="34"/>
  <c r="DU45" i="34"/>
  <c r="DT45" i="34"/>
  <c r="DS45" i="34"/>
  <c r="DR45" i="34"/>
  <c r="DN45" i="34"/>
  <c r="DM45" i="34"/>
  <c r="DL45" i="34"/>
  <c r="DK45" i="34"/>
  <c r="DJ45" i="34"/>
  <c r="DI45" i="34"/>
  <c r="DH45" i="34"/>
  <c r="DD45" i="34"/>
  <c r="DC45" i="34"/>
  <c r="DB45" i="34"/>
  <c r="DA45" i="34"/>
  <c r="CZ45" i="34"/>
  <c r="CY45" i="34"/>
  <c r="CX45" i="34"/>
  <c r="CT45" i="34"/>
  <c r="CS45" i="34"/>
  <c r="CR45" i="34"/>
  <c r="CQ45" i="34"/>
  <c r="CP45" i="34"/>
  <c r="CO45" i="34"/>
  <c r="CN45" i="34"/>
  <c r="CL45" i="34"/>
  <c r="CK45" i="34"/>
  <c r="CB45" i="34"/>
  <c r="CA45" i="34"/>
  <c r="BR45" i="34"/>
  <c r="BQ45" i="34"/>
  <c r="BH45" i="34"/>
  <c r="BG45" i="34"/>
  <c r="AX45" i="34"/>
  <c r="AW45" i="34"/>
  <c r="AN45" i="34"/>
  <c r="AM45" i="34"/>
  <c r="AD45" i="34"/>
  <c r="AC45" i="34"/>
  <c r="T45" i="34"/>
  <c r="S45" i="34"/>
  <c r="J45" i="34"/>
  <c r="I45" i="34"/>
  <c r="ER44" i="34"/>
  <c r="EQ44" i="34"/>
  <c r="EP44" i="34"/>
  <c r="EO44" i="34"/>
  <c r="EN44" i="34"/>
  <c r="EM44" i="34"/>
  <c r="EL44" i="34"/>
  <c r="EH44" i="34"/>
  <c r="EG44" i="34"/>
  <c r="EF44" i="34"/>
  <c r="EE44" i="34"/>
  <c r="ED44" i="34"/>
  <c r="EC44" i="34"/>
  <c r="EB44" i="34"/>
  <c r="DX44" i="34"/>
  <c r="DW44" i="34"/>
  <c r="DV44" i="34"/>
  <c r="DU44" i="34"/>
  <c r="DT44" i="34"/>
  <c r="DS44" i="34"/>
  <c r="DR44" i="34"/>
  <c r="DN44" i="34"/>
  <c r="DM44" i="34"/>
  <c r="DL44" i="34"/>
  <c r="DK44" i="34"/>
  <c r="DJ44" i="34"/>
  <c r="DI44" i="34"/>
  <c r="DH44" i="34"/>
  <c r="DD44" i="34"/>
  <c r="DC44" i="34"/>
  <c r="DB44" i="34"/>
  <c r="DA44" i="34"/>
  <c r="CZ44" i="34"/>
  <c r="CY44" i="34"/>
  <c r="CX44" i="34"/>
  <c r="CT44" i="34"/>
  <c r="CS44" i="34"/>
  <c r="CR44" i="34"/>
  <c r="CQ44" i="34"/>
  <c r="CP44" i="34"/>
  <c r="CO44" i="34"/>
  <c r="CN44" i="34"/>
  <c r="CL44" i="34"/>
  <c r="CK44" i="34"/>
  <c r="CB44" i="34"/>
  <c r="CA44" i="34"/>
  <c r="BR44" i="34"/>
  <c r="BQ44" i="34"/>
  <c r="BH44" i="34"/>
  <c r="BG44" i="34"/>
  <c r="AX44" i="34"/>
  <c r="AW44" i="34"/>
  <c r="AN44" i="34"/>
  <c r="AM44" i="34"/>
  <c r="AD44" i="34"/>
  <c r="AC44" i="34"/>
  <c r="T44" i="34"/>
  <c r="S44" i="34"/>
  <c r="J44" i="34"/>
  <c r="I44" i="34"/>
  <c r="ER43" i="34"/>
  <c r="EQ43" i="34"/>
  <c r="EP43" i="34"/>
  <c r="EO43" i="34"/>
  <c r="EN43" i="34"/>
  <c r="EM43" i="34"/>
  <c r="EL43" i="34"/>
  <c r="EH43" i="34"/>
  <c r="EG43" i="34"/>
  <c r="EF43" i="34"/>
  <c r="EE43" i="34"/>
  <c r="ED43" i="34"/>
  <c r="EC43" i="34"/>
  <c r="EB43" i="34"/>
  <c r="DX43" i="34"/>
  <c r="DW43" i="34"/>
  <c r="DV43" i="34"/>
  <c r="DU43" i="34"/>
  <c r="DT43" i="34"/>
  <c r="DS43" i="34"/>
  <c r="DR43" i="34"/>
  <c r="DN43" i="34"/>
  <c r="DM43" i="34"/>
  <c r="DL43" i="34"/>
  <c r="DK43" i="34"/>
  <c r="DJ43" i="34"/>
  <c r="DI43" i="34"/>
  <c r="DH43" i="34"/>
  <c r="DD43" i="34"/>
  <c r="DC43" i="34"/>
  <c r="DB43" i="34"/>
  <c r="DA43" i="34"/>
  <c r="CZ43" i="34"/>
  <c r="CY43" i="34"/>
  <c r="CX43" i="34"/>
  <c r="CT43" i="34"/>
  <c r="CS43" i="34"/>
  <c r="CR43" i="34"/>
  <c r="CQ43" i="34"/>
  <c r="CP43" i="34"/>
  <c r="CO43" i="34"/>
  <c r="CN43" i="34"/>
  <c r="CL43" i="34"/>
  <c r="CK43" i="34"/>
  <c r="CB43" i="34"/>
  <c r="CA43" i="34"/>
  <c r="BR43" i="34"/>
  <c r="BQ43" i="34"/>
  <c r="BH43" i="34"/>
  <c r="BG43" i="34"/>
  <c r="AX43" i="34"/>
  <c r="AW43" i="34"/>
  <c r="AN43" i="34"/>
  <c r="AM43" i="34"/>
  <c r="AD43" i="34"/>
  <c r="AC43" i="34"/>
  <c r="T43" i="34"/>
  <c r="S43" i="34"/>
  <c r="J43" i="34"/>
  <c r="I43" i="34"/>
  <c r="EI43" i="34" s="1"/>
  <c r="AE9" i="35"/>
  <c r="AC9" i="35"/>
  <c r="AB9" i="35"/>
  <c r="AB39" i="35"/>
  <c r="AA9" i="35"/>
  <c r="Y39" i="35"/>
  <c r="W39" i="35"/>
  <c r="ER41" i="34"/>
  <c r="EQ41" i="34"/>
  <c r="EP41" i="34"/>
  <c r="EO41" i="34"/>
  <c r="EN41" i="34"/>
  <c r="EM41" i="34"/>
  <c r="EL41" i="34"/>
  <c r="EH41" i="34"/>
  <c r="EG41" i="34"/>
  <c r="EF41" i="34"/>
  <c r="EE41" i="34"/>
  <c r="ED41" i="34"/>
  <c r="EC41" i="34"/>
  <c r="EB41" i="34"/>
  <c r="DX41" i="34"/>
  <c r="DW41" i="34"/>
  <c r="DV41" i="34"/>
  <c r="DU41" i="34"/>
  <c r="DT41" i="34"/>
  <c r="DS41" i="34"/>
  <c r="DR41" i="34"/>
  <c r="DN41" i="34"/>
  <c r="DM41" i="34"/>
  <c r="DL41" i="34"/>
  <c r="DK41" i="34"/>
  <c r="DJ41" i="34"/>
  <c r="DI41" i="34"/>
  <c r="DH41" i="34"/>
  <c r="DD41" i="34"/>
  <c r="DC41" i="34"/>
  <c r="DB41" i="34"/>
  <c r="DA41" i="34"/>
  <c r="CZ41" i="34"/>
  <c r="CY41" i="34"/>
  <c r="CX41" i="34"/>
  <c r="CT41" i="34"/>
  <c r="CS41" i="34"/>
  <c r="CR41" i="34"/>
  <c r="CQ41" i="34"/>
  <c r="CP41" i="34"/>
  <c r="CO41" i="34"/>
  <c r="CN41" i="34"/>
  <c r="CL41" i="34"/>
  <c r="CK41" i="34"/>
  <c r="CB41" i="34"/>
  <c r="CA41" i="34"/>
  <c r="BR41" i="34"/>
  <c r="BQ41" i="34"/>
  <c r="ES41" i="34" s="1"/>
  <c r="BH41" i="34"/>
  <c r="BG41" i="34"/>
  <c r="AX41" i="34"/>
  <c r="AW41" i="34"/>
  <c r="AN41" i="34"/>
  <c r="AM41" i="34"/>
  <c r="AD41" i="34"/>
  <c r="AC41" i="34"/>
  <c r="CU41" i="34" s="1"/>
  <c r="T41" i="34"/>
  <c r="S41" i="34"/>
  <c r="J41" i="34"/>
  <c r="I41" i="34"/>
  <c r="ER40" i="34"/>
  <c r="EQ40" i="34"/>
  <c r="EP40" i="34"/>
  <c r="EO40" i="34"/>
  <c r="EN40" i="34"/>
  <c r="EM40" i="34"/>
  <c r="EL40" i="34"/>
  <c r="EH40" i="34"/>
  <c r="EG40" i="34"/>
  <c r="EF40" i="34"/>
  <c r="EE40" i="34"/>
  <c r="ED40" i="34"/>
  <c r="EC40" i="34"/>
  <c r="EB40" i="34"/>
  <c r="DX40" i="34"/>
  <c r="DW40" i="34"/>
  <c r="DV40" i="34"/>
  <c r="DU40" i="34"/>
  <c r="DT40" i="34"/>
  <c r="DS40" i="34"/>
  <c r="DR40" i="34"/>
  <c r="DN40" i="34"/>
  <c r="DM40" i="34"/>
  <c r="DL40" i="34"/>
  <c r="DK40" i="34"/>
  <c r="DJ40" i="34"/>
  <c r="DI40" i="34"/>
  <c r="DH40" i="34"/>
  <c r="DD40" i="34"/>
  <c r="DC40" i="34"/>
  <c r="DB40" i="34"/>
  <c r="DA40" i="34"/>
  <c r="CZ40" i="34"/>
  <c r="CY40" i="34"/>
  <c r="CX40" i="34"/>
  <c r="CT40" i="34"/>
  <c r="CS40" i="34"/>
  <c r="CR40" i="34"/>
  <c r="CQ40" i="34"/>
  <c r="CP40" i="34"/>
  <c r="CO40" i="34"/>
  <c r="CN40" i="34"/>
  <c r="CL40" i="34"/>
  <c r="CK40" i="34"/>
  <c r="CB40" i="34"/>
  <c r="CA40" i="34"/>
  <c r="BR40" i="34"/>
  <c r="BQ40" i="34"/>
  <c r="BH40" i="34"/>
  <c r="BG40" i="34"/>
  <c r="AX40" i="34"/>
  <c r="AW40" i="34"/>
  <c r="AN40" i="34"/>
  <c r="AM40" i="34"/>
  <c r="AD40" i="34"/>
  <c r="AC40" i="34"/>
  <c r="CU40" i="34" s="1"/>
  <c r="T40" i="34"/>
  <c r="S40" i="34"/>
  <c r="J40" i="34"/>
  <c r="I40" i="34"/>
  <c r="DE40" i="34" s="1"/>
  <c r="ER39" i="34"/>
  <c r="EQ39" i="34"/>
  <c r="EP39" i="34"/>
  <c r="EO39" i="34"/>
  <c r="EN39" i="34"/>
  <c r="EM39" i="34"/>
  <c r="EL39" i="34"/>
  <c r="EH39" i="34"/>
  <c r="EG39" i="34"/>
  <c r="EF39" i="34"/>
  <c r="EE39" i="34"/>
  <c r="ED39" i="34"/>
  <c r="EC39" i="34"/>
  <c r="EB39" i="34"/>
  <c r="DX39" i="34"/>
  <c r="DW39" i="34"/>
  <c r="DV39" i="34"/>
  <c r="DU39" i="34"/>
  <c r="DT39" i="34"/>
  <c r="DS39" i="34"/>
  <c r="DR39" i="34"/>
  <c r="DN39" i="34"/>
  <c r="DM39" i="34"/>
  <c r="DL39" i="34"/>
  <c r="DK39" i="34"/>
  <c r="DJ39" i="34"/>
  <c r="DI39" i="34"/>
  <c r="DH39" i="34"/>
  <c r="DD39" i="34"/>
  <c r="DC39" i="34"/>
  <c r="DB39" i="34"/>
  <c r="DA39" i="34"/>
  <c r="CZ39" i="34"/>
  <c r="CY39" i="34"/>
  <c r="CX39" i="34"/>
  <c r="CT39" i="34"/>
  <c r="CS39" i="34"/>
  <c r="CR39" i="34"/>
  <c r="CQ39" i="34"/>
  <c r="CP39" i="34"/>
  <c r="CO39" i="34"/>
  <c r="CN39" i="34"/>
  <c r="CL39" i="34"/>
  <c r="CK39" i="34"/>
  <c r="CB39" i="34"/>
  <c r="CA39" i="34"/>
  <c r="BR39" i="34"/>
  <c r="BQ39" i="34"/>
  <c r="BH39" i="34"/>
  <c r="BG39" i="34"/>
  <c r="AX39" i="34"/>
  <c r="AW39" i="34"/>
  <c r="AN39" i="34"/>
  <c r="AM39" i="34"/>
  <c r="AD39" i="34"/>
  <c r="AC39" i="34"/>
  <c r="T39" i="34"/>
  <c r="S39" i="34"/>
  <c r="J39" i="34"/>
  <c r="I39" i="34"/>
  <c r="EI39" i="34" s="1"/>
  <c r="ER38" i="34"/>
  <c r="EQ38" i="34"/>
  <c r="EP38" i="34"/>
  <c r="EO38" i="34"/>
  <c r="EN38" i="34"/>
  <c r="EM38" i="34"/>
  <c r="EL38" i="34"/>
  <c r="EH38" i="34"/>
  <c r="EG38" i="34"/>
  <c r="EF38" i="34"/>
  <c r="EE38" i="34"/>
  <c r="ED38" i="34"/>
  <c r="EC38" i="34"/>
  <c r="EB38" i="34"/>
  <c r="DX38" i="34"/>
  <c r="DW38" i="34"/>
  <c r="DV38" i="34"/>
  <c r="DU38" i="34"/>
  <c r="DT38" i="34"/>
  <c r="DS38" i="34"/>
  <c r="DR38" i="34"/>
  <c r="DN38" i="34"/>
  <c r="DM38" i="34"/>
  <c r="DL38" i="34"/>
  <c r="DK38" i="34"/>
  <c r="DJ38" i="34"/>
  <c r="DI38" i="34"/>
  <c r="DH38" i="34"/>
  <c r="DD38" i="34"/>
  <c r="DC38" i="34"/>
  <c r="DB38" i="34"/>
  <c r="DA38" i="34"/>
  <c r="CZ38" i="34"/>
  <c r="CY38" i="34"/>
  <c r="CX38" i="34"/>
  <c r="CT38" i="34"/>
  <c r="CS38" i="34"/>
  <c r="CR38" i="34"/>
  <c r="CQ38" i="34"/>
  <c r="CP38" i="34"/>
  <c r="CO38" i="34"/>
  <c r="CN38" i="34"/>
  <c r="CL38" i="34"/>
  <c r="CK38" i="34"/>
  <c r="CB38" i="34"/>
  <c r="CA38" i="34"/>
  <c r="BR38" i="34"/>
  <c r="BQ38" i="34"/>
  <c r="BH38" i="34"/>
  <c r="BG38" i="34"/>
  <c r="AX38" i="34"/>
  <c r="AW38" i="34"/>
  <c r="AN38" i="34"/>
  <c r="AM38" i="34"/>
  <c r="AD38" i="34"/>
  <c r="AC38" i="34"/>
  <c r="T38" i="34"/>
  <c r="S38" i="34"/>
  <c r="J38" i="34"/>
  <c r="I38" i="34"/>
  <c r="AE8" i="35"/>
  <c r="AE38" i="35"/>
  <c r="AC8" i="35"/>
  <c r="AB38" i="35"/>
  <c r="AA38" i="35"/>
  <c r="W38" i="35"/>
  <c r="X38" i="35"/>
  <c r="ER36" i="34"/>
  <c r="EQ36" i="34"/>
  <c r="EP36" i="34"/>
  <c r="EO36" i="34"/>
  <c r="EN36" i="34"/>
  <c r="EM36" i="34"/>
  <c r="EL36" i="34"/>
  <c r="EH36" i="34"/>
  <c r="EG36" i="34"/>
  <c r="EF36" i="34"/>
  <c r="EE36" i="34"/>
  <c r="ED36" i="34"/>
  <c r="EC36" i="34"/>
  <c r="EB36" i="34"/>
  <c r="DX36" i="34"/>
  <c r="DW36" i="34"/>
  <c r="DV36" i="34"/>
  <c r="DU36" i="34"/>
  <c r="DT36" i="34"/>
  <c r="DS36" i="34"/>
  <c r="DR36" i="34"/>
  <c r="DN36" i="34"/>
  <c r="DM36" i="34"/>
  <c r="DL36" i="34"/>
  <c r="DK36" i="34"/>
  <c r="DJ36" i="34"/>
  <c r="DI36" i="34"/>
  <c r="DH36" i="34"/>
  <c r="DD36" i="34"/>
  <c r="DC36" i="34"/>
  <c r="DB36" i="34"/>
  <c r="DA36" i="34"/>
  <c r="CZ36" i="34"/>
  <c r="CY36" i="34"/>
  <c r="CX36" i="34"/>
  <c r="CT36" i="34"/>
  <c r="CS36" i="34"/>
  <c r="CR36" i="34"/>
  <c r="CQ36" i="34"/>
  <c r="CP36" i="34"/>
  <c r="CO36" i="34"/>
  <c r="CN36" i="34"/>
  <c r="CL36" i="34"/>
  <c r="CK36" i="34"/>
  <c r="CB36" i="34"/>
  <c r="CA36" i="34"/>
  <c r="BR36" i="34"/>
  <c r="BQ36" i="34"/>
  <c r="BH36" i="34"/>
  <c r="BG36" i="34"/>
  <c r="AX36" i="34"/>
  <c r="AW36" i="34"/>
  <c r="AN36" i="34"/>
  <c r="AM36" i="34"/>
  <c r="AD36" i="34"/>
  <c r="AC36" i="34"/>
  <c r="T36" i="34"/>
  <c r="S36" i="34"/>
  <c r="J36" i="34"/>
  <c r="I36" i="34"/>
  <c r="ER35" i="34"/>
  <c r="EQ35" i="34"/>
  <c r="EP35" i="34"/>
  <c r="EO35" i="34"/>
  <c r="EN35" i="34"/>
  <c r="EM35" i="34"/>
  <c r="EL35" i="34"/>
  <c r="EH35" i="34"/>
  <c r="EG35" i="34"/>
  <c r="EF35" i="34"/>
  <c r="EE35" i="34"/>
  <c r="ED35" i="34"/>
  <c r="EC35" i="34"/>
  <c r="EB35" i="34"/>
  <c r="DX35" i="34"/>
  <c r="DW35" i="34"/>
  <c r="DV35" i="34"/>
  <c r="DU35" i="34"/>
  <c r="DT35" i="34"/>
  <c r="DS35" i="34"/>
  <c r="DR35" i="34"/>
  <c r="DN35" i="34"/>
  <c r="DM35" i="34"/>
  <c r="DL35" i="34"/>
  <c r="DK35" i="34"/>
  <c r="DJ35" i="34"/>
  <c r="DI35" i="34"/>
  <c r="DH35" i="34"/>
  <c r="DD35" i="34"/>
  <c r="DC35" i="34"/>
  <c r="DB35" i="34"/>
  <c r="DA35" i="34"/>
  <c r="CZ35" i="34"/>
  <c r="CY35" i="34"/>
  <c r="CX35" i="34"/>
  <c r="CT35" i="34"/>
  <c r="CS35" i="34"/>
  <c r="CR35" i="34"/>
  <c r="CQ35" i="34"/>
  <c r="CP35" i="34"/>
  <c r="CO35" i="34"/>
  <c r="CN35" i="34"/>
  <c r="CL35" i="34"/>
  <c r="CK35" i="34"/>
  <c r="CB35" i="34"/>
  <c r="CA35" i="34"/>
  <c r="BR35" i="34"/>
  <c r="BQ35" i="34"/>
  <c r="BH35" i="34"/>
  <c r="BG35" i="34"/>
  <c r="AX35" i="34"/>
  <c r="AW35" i="34"/>
  <c r="AN35" i="34"/>
  <c r="AM35" i="34"/>
  <c r="AD35" i="34"/>
  <c r="AC35" i="34"/>
  <c r="T35" i="34"/>
  <c r="S35" i="34"/>
  <c r="J35" i="34"/>
  <c r="I35" i="34"/>
  <c r="EI35" i="34" s="1"/>
  <c r="ER34" i="34"/>
  <c r="EQ34" i="34"/>
  <c r="EP34" i="34"/>
  <c r="EO34" i="34"/>
  <c r="EN34" i="34"/>
  <c r="EM34" i="34"/>
  <c r="EL34" i="34"/>
  <c r="EH34" i="34"/>
  <c r="EG34" i="34"/>
  <c r="EF34" i="34"/>
  <c r="EE34" i="34"/>
  <c r="ED34" i="34"/>
  <c r="EC34" i="34"/>
  <c r="EB34" i="34"/>
  <c r="DX34" i="34"/>
  <c r="DW34" i="34"/>
  <c r="DV34" i="34"/>
  <c r="DU34" i="34"/>
  <c r="DT34" i="34"/>
  <c r="DS34" i="34"/>
  <c r="DR34" i="34"/>
  <c r="DN34" i="34"/>
  <c r="DM34" i="34"/>
  <c r="DL34" i="34"/>
  <c r="DK34" i="34"/>
  <c r="DJ34" i="34"/>
  <c r="DI34" i="34"/>
  <c r="DH34" i="34"/>
  <c r="DD34" i="34"/>
  <c r="DC34" i="34"/>
  <c r="DB34" i="34"/>
  <c r="DA34" i="34"/>
  <c r="CZ34" i="34"/>
  <c r="CY34" i="34"/>
  <c r="CX34" i="34"/>
  <c r="CT34" i="34"/>
  <c r="CS34" i="34"/>
  <c r="CR34" i="34"/>
  <c r="CQ34" i="34"/>
  <c r="CP34" i="34"/>
  <c r="CO34" i="34"/>
  <c r="CN34" i="34"/>
  <c r="CL34" i="34"/>
  <c r="CK34" i="34"/>
  <c r="CB34" i="34"/>
  <c r="CA34" i="34"/>
  <c r="BR34" i="34"/>
  <c r="BQ34" i="34"/>
  <c r="BH34" i="34"/>
  <c r="BG34" i="34"/>
  <c r="AX34" i="34"/>
  <c r="AW34" i="34"/>
  <c r="AN34" i="34"/>
  <c r="AM34" i="34"/>
  <c r="AD34" i="34"/>
  <c r="AC34" i="34"/>
  <c r="T34" i="34"/>
  <c r="S34" i="34"/>
  <c r="J34" i="34"/>
  <c r="I34" i="34"/>
  <c r="ER33" i="34"/>
  <c r="EQ33" i="34"/>
  <c r="EP33" i="34"/>
  <c r="EO33" i="34"/>
  <c r="EN33" i="34"/>
  <c r="EM33" i="34"/>
  <c r="EL33" i="34"/>
  <c r="EH33" i="34"/>
  <c r="EG33" i="34"/>
  <c r="EF33" i="34"/>
  <c r="EE33" i="34"/>
  <c r="ED33" i="34"/>
  <c r="EC33" i="34"/>
  <c r="EB33" i="34"/>
  <c r="DX33" i="34"/>
  <c r="DW33" i="34"/>
  <c r="DV33" i="34"/>
  <c r="DU33" i="34"/>
  <c r="DT33" i="34"/>
  <c r="DS33" i="34"/>
  <c r="DR33" i="34"/>
  <c r="DN33" i="34"/>
  <c r="DM33" i="34"/>
  <c r="DL33" i="34"/>
  <c r="DK33" i="34"/>
  <c r="DJ33" i="34"/>
  <c r="DI33" i="34"/>
  <c r="DH33" i="34"/>
  <c r="DD33" i="34"/>
  <c r="DC33" i="34"/>
  <c r="DB33" i="34"/>
  <c r="DA33" i="34"/>
  <c r="CZ33" i="34"/>
  <c r="CY33" i="34"/>
  <c r="CX33" i="34"/>
  <c r="CT33" i="34"/>
  <c r="CS33" i="34"/>
  <c r="CR33" i="34"/>
  <c r="CQ33" i="34"/>
  <c r="CP33" i="34"/>
  <c r="CO33" i="34"/>
  <c r="CN33" i="34"/>
  <c r="CL33" i="34"/>
  <c r="CK33" i="34"/>
  <c r="CB33" i="34"/>
  <c r="CA33" i="34"/>
  <c r="BR33" i="34"/>
  <c r="BQ33" i="34"/>
  <c r="BH33" i="34"/>
  <c r="BG33" i="34"/>
  <c r="AX33" i="34"/>
  <c r="AW33" i="34"/>
  <c r="AN33" i="34"/>
  <c r="AM33" i="34"/>
  <c r="AD33" i="34"/>
  <c r="AC33" i="34"/>
  <c r="T33" i="34"/>
  <c r="S33" i="34"/>
  <c r="J33" i="34"/>
  <c r="I33" i="34"/>
  <c r="AE37" i="35"/>
  <c r="AC7" i="35"/>
  <c r="AC37" i="35"/>
  <c r="AB7" i="35"/>
  <c r="Z37" i="35"/>
  <c r="X37" i="35"/>
  <c r="ER31" i="34"/>
  <c r="EQ31" i="34"/>
  <c r="EP31" i="34"/>
  <c r="EO31" i="34"/>
  <c r="EN31" i="34"/>
  <c r="EM31" i="34"/>
  <c r="EL31" i="34"/>
  <c r="EH31" i="34"/>
  <c r="EG31" i="34"/>
  <c r="EF31" i="34"/>
  <c r="EE31" i="34"/>
  <c r="ED31" i="34"/>
  <c r="EC31" i="34"/>
  <c r="EB31" i="34"/>
  <c r="DX31" i="34"/>
  <c r="DW31" i="34"/>
  <c r="DV31" i="34"/>
  <c r="DU31" i="34"/>
  <c r="DT31" i="34"/>
  <c r="DS31" i="34"/>
  <c r="DR31" i="34"/>
  <c r="DN31" i="34"/>
  <c r="DM31" i="34"/>
  <c r="DL31" i="34"/>
  <c r="DK31" i="34"/>
  <c r="DJ31" i="34"/>
  <c r="DI31" i="34"/>
  <c r="DH31" i="34"/>
  <c r="DD31" i="34"/>
  <c r="DC31" i="34"/>
  <c r="DB31" i="34"/>
  <c r="DA31" i="34"/>
  <c r="CZ31" i="34"/>
  <c r="CY31" i="34"/>
  <c r="CX31" i="34"/>
  <c r="CT31" i="34"/>
  <c r="CS31" i="34"/>
  <c r="CR31" i="34"/>
  <c r="CQ31" i="34"/>
  <c r="CP31" i="34"/>
  <c r="CO31" i="34"/>
  <c r="CN31" i="34"/>
  <c r="CL31" i="34"/>
  <c r="CK31" i="34"/>
  <c r="CB31" i="34"/>
  <c r="CA31" i="34"/>
  <c r="BR31" i="34"/>
  <c r="BQ31" i="34"/>
  <c r="BH31" i="34"/>
  <c r="BG31" i="34"/>
  <c r="AX31" i="34"/>
  <c r="AW31" i="34"/>
  <c r="AN31" i="34"/>
  <c r="AM31" i="34"/>
  <c r="AD31" i="34"/>
  <c r="AC31" i="34"/>
  <c r="T31" i="34"/>
  <c r="S31" i="34"/>
  <c r="J31" i="34"/>
  <c r="I31" i="34"/>
  <c r="EI31" i="34" s="1"/>
  <c r="ER30" i="34"/>
  <c r="EQ30" i="34"/>
  <c r="EP30" i="34"/>
  <c r="EO30" i="34"/>
  <c r="EN30" i="34"/>
  <c r="EM30" i="34"/>
  <c r="EL30" i="34"/>
  <c r="EH30" i="34"/>
  <c r="EG30" i="34"/>
  <c r="EF30" i="34"/>
  <c r="EE30" i="34"/>
  <c r="ED30" i="34"/>
  <c r="EC30" i="34"/>
  <c r="EB30" i="34"/>
  <c r="DX30" i="34"/>
  <c r="DW30" i="34"/>
  <c r="DV30" i="34"/>
  <c r="DU30" i="34"/>
  <c r="DT30" i="34"/>
  <c r="DS30" i="34"/>
  <c r="DR30" i="34"/>
  <c r="DN30" i="34"/>
  <c r="DM30" i="34"/>
  <c r="DL30" i="34"/>
  <c r="DK30" i="34"/>
  <c r="DJ30" i="34"/>
  <c r="DI30" i="34"/>
  <c r="DH30" i="34"/>
  <c r="DD30" i="34"/>
  <c r="DC30" i="34"/>
  <c r="DB30" i="34"/>
  <c r="DA30" i="34"/>
  <c r="CZ30" i="34"/>
  <c r="CY30" i="34"/>
  <c r="CX30" i="34"/>
  <c r="CT30" i="34"/>
  <c r="CS30" i="34"/>
  <c r="CR30" i="34"/>
  <c r="CQ30" i="34"/>
  <c r="CP30" i="34"/>
  <c r="CO30" i="34"/>
  <c r="CN30" i="34"/>
  <c r="CL30" i="34"/>
  <c r="CK30" i="34"/>
  <c r="CB30" i="34"/>
  <c r="CA30" i="34"/>
  <c r="BR30" i="34"/>
  <c r="BQ30" i="34"/>
  <c r="BH30" i="34"/>
  <c r="BG30" i="34"/>
  <c r="AX30" i="34"/>
  <c r="AW30" i="34"/>
  <c r="AN30" i="34"/>
  <c r="AM30" i="34"/>
  <c r="AD30" i="34"/>
  <c r="AC30" i="34"/>
  <c r="T30" i="34"/>
  <c r="S30" i="34"/>
  <c r="J30" i="34"/>
  <c r="I30" i="34"/>
  <c r="ER29" i="34"/>
  <c r="EQ29" i="34"/>
  <c r="EP29" i="34"/>
  <c r="EO29" i="34"/>
  <c r="EN29" i="34"/>
  <c r="EM29" i="34"/>
  <c r="EL29" i="34"/>
  <c r="EH29" i="34"/>
  <c r="EG29" i="34"/>
  <c r="EF29" i="34"/>
  <c r="EE29" i="34"/>
  <c r="ED29" i="34"/>
  <c r="EC29" i="34"/>
  <c r="EB29" i="34"/>
  <c r="DX29" i="34"/>
  <c r="DW29" i="34"/>
  <c r="DV29" i="34"/>
  <c r="DU29" i="34"/>
  <c r="DT29" i="34"/>
  <c r="DS29" i="34"/>
  <c r="DR29" i="34"/>
  <c r="DN29" i="34"/>
  <c r="DM29" i="34"/>
  <c r="DL29" i="34"/>
  <c r="DK29" i="34"/>
  <c r="DJ29" i="34"/>
  <c r="DI29" i="34"/>
  <c r="DH29" i="34"/>
  <c r="DD29" i="34"/>
  <c r="DC29" i="34"/>
  <c r="DB29" i="34"/>
  <c r="DA29" i="34"/>
  <c r="CZ29" i="34"/>
  <c r="CY29" i="34"/>
  <c r="CX29" i="34"/>
  <c r="CT29" i="34"/>
  <c r="CS29" i="34"/>
  <c r="CR29" i="34"/>
  <c r="CQ29" i="34"/>
  <c r="CP29" i="34"/>
  <c r="CO29" i="34"/>
  <c r="CN29" i="34"/>
  <c r="CL29" i="34"/>
  <c r="CK29" i="34"/>
  <c r="CB29" i="34"/>
  <c r="CA29" i="34"/>
  <c r="BR29" i="34"/>
  <c r="BQ29" i="34"/>
  <c r="BH29" i="34"/>
  <c r="BG29" i="34"/>
  <c r="AX29" i="34"/>
  <c r="AW29" i="34"/>
  <c r="AN29" i="34"/>
  <c r="AM29" i="34"/>
  <c r="AD29" i="34"/>
  <c r="AC29" i="34"/>
  <c r="T29" i="34"/>
  <c r="S29" i="34"/>
  <c r="J29" i="34"/>
  <c r="I29" i="34"/>
  <c r="ER28" i="34"/>
  <c r="EQ28" i="34"/>
  <c r="EP28" i="34"/>
  <c r="EO28" i="34"/>
  <c r="EN28" i="34"/>
  <c r="EM28" i="34"/>
  <c r="EL28" i="34"/>
  <c r="EH28" i="34"/>
  <c r="EG28" i="34"/>
  <c r="EF28" i="34"/>
  <c r="EE28" i="34"/>
  <c r="ED28" i="34"/>
  <c r="EC28" i="34"/>
  <c r="EB28" i="34"/>
  <c r="DX28" i="34"/>
  <c r="DW28" i="34"/>
  <c r="DV28" i="34"/>
  <c r="DU28" i="34"/>
  <c r="DT28" i="34"/>
  <c r="DS28" i="34"/>
  <c r="DR28" i="34"/>
  <c r="DN28" i="34"/>
  <c r="DM28" i="34"/>
  <c r="DL28" i="34"/>
  <c r="DK28" i="34"/>
  <c r="DJ28" i="34"/>
  <c r="DI28" i="34"/>
  <c r="DH28" i="34"/>
  <c r="DD28" i="34"/>
  <c r="DC28" i="34"/>
  <c r="DB28" i="34"/>
  <c r="DA28" i="34"/>
  <c r="CZ28" i="34"/>
  <c r="CY28" i="34"/>
  <c r="CX28" i="34"/>
  <c r="CT28" i="34"/>
  <c r="CS28" i="34"/>
  <c r="CR28" i="34"/>
  <c r="CQ28" i="34"/>
  <c r="CP28" i="34"/>
  <c r="CO28" i="34"/>
  <c r="CN28" i="34"/>
  <c r="CL28" i="34"/>
  <c r="CK28" i="34"/>
  <c r="CB28" i="34"/>
  <c r="CA28" i="34"/>
  <c r="BR28" i="34"/>
  <c r="BQ28" i="34"/>
  <c r="BH28" i="34"/>
  <c r="BG28" i="34"/>
  <c r="AX28" i="34"/>
  <c r="AW28" i="34"/>
  <c r="AN28" i="34"/>
  <c r="AM28" i="34"/>
  <c r="AD28" i="34"/>
  <c r="AC28" i="34"/>
  <c r="S28" i="34"/>
  <c r="J28" i="34"/>
  <c r="I28" i="34"/>
  <c r="AE6" i="35"/>
  <c r="AC36" i="35"/>
  <c r="AB6" i="35"/>
  <c r="AA6" i="35"/>
  <c r="Z36" i="35"/>
  <c r="Y36" i="35"/>
  <c r="ER26" i="34"/>
  <c r="EQ26" i="34"/>
  <c r="EP26" i="34"/>
  <c r="EO26" i="34"/>
  <c r="EN26" i="34"/>
  <c r="EM26" i="34"/>
  <c r="EL26" i="34"/>
  <c r="EH26" i="34"/>
  <c r="EG26" i="34"/>
  <c r="EF26" i="34"/>
  <c r="EE26" i="34"/>
  <c r="ED26" i="34"/>
  <c r="EC26" i="34"/>
  <c r="EB26" i="34"/>
  <c r="DX26" i="34"/>
  <c r="DW26" i="34"/>
  <c r="DV26" i="34"/>
  <c r="DU26" i="34"/>
  <c r="DT26" i="34"/>
  <c r="DS26" i="34"/>
  <c r="DR26" i="34"/>
  <c r="DN26" i="34"/>
  <c r="DM26" i="34"/>
  <c r="DL26" i="34"/>
  <c r="DK26" i="34"/>
  <c r="DJ26" i="34"/>
  <c r="DI26" i="34"/>
  <c r="DH26" i="34"/>
  <c r="DD26" i="34"/>
  <c r="DC26" i="34"/>
  <c r="DB26" i="34"/>
  <c r="DA26" i="34"/>
  <c r="CZ26" i="34"/>
  <c r="CY26" i="34"/>
  <c r="CX26" i="34"/>
  <c r="CT26" i="34"/>
  <c r="CS26" i="34"/>
  <c r="CR26" i="34"/>
  <c r="CQ26" i="34"/>
  <c r="CP26" i="34"/>
  <c r="CO26" i="34"/>
  <c r="CN26" i="34"/>
  <c r="CL26" i="34"/>
  <c r="CK26" i="34"/>
  <c r="CB26" i="34"/>
  <c r="CA26" i="34"/>
  <c r="BR26" i="34"/>
  <c r="BQ26" i="34"/>
  <c r="BH26" i="34"/>
  <c r="BG26" i="34"/>
  <c r="AX26" i="34"/>
  <c r="AW26" i="34"/>
  <c r="AN26" i="34"/>
  <c r="AM26" i="34"/>
  <c r="AD26" i="34"/>
  <c r="AC26" i="34"/>
  <c r="T26" i="34"/>
  <c r="S26" i="34"/>
  <c r="J26" i="34"/>
  <c r="I26" i="34"/>
  <c r="ER25" i="34"/>
  <c r="EQ25" i="34"/>
  <c r="EP25" i="34"/>
  <c r="EO25" i="34"/>
  <c r="EN25" i="34"/>
  <c r="EM25" i="34"/>
  <c r="EL25" i="34"/>
  <c r="EH25" i="34"/>
  <c r="EG25" i="34"/>
  <c r="EF25" i="34"/>
  <c r="EE25" i="34"/>
  <c r="ED25" i="34"/>
  <c r="EC25" i="34"/>
  <c r="EB25" i="34"/>
  <c r="DX25" i="34"/>
  <c r="DW25" i="34"/>
  <c r="DV25" i="34"/>
  <c r="DU25" i="34"/>
  <c r="DT25" i="34"/>
  <c r="DS25" i="34"/>
  <c r="DR25" i="34"/>
  <c r="DN25" i="34"/>
  <c r="DM25" i="34"/>
  <c r="DL25" i="34"/>
  <c r="DK25" i="34"/>
  <c r="DJ25" i="34"/>
  <c r="DI25" i="34"/>
  <c r="DH25" i="34"/>
  <c r="DD25" i="34"/>
  <c r="DC25" i="34"/>
  <c r="DB25" i="34"/>
  <c r="DA25" i="34"/>
  <c r="CZ25" i="34"/>
  <c r="CY25" i="34"/>
  <c r="CX25" i="34"/>
  <c r="CT25" i="34"/>
  <c r="CS25" i="34"/>
  <c r="CR25" i="34"/>
  <c r="CQ25" i="34"/>
  <c r="CP25" i="34"/>
  <c r="CO25" i="34"/>
  <c r="CN25" i="34"/>
  <c r="CL25" i="34"/>
  <c r="CK25" i="34"/>
  <c r="CB25" i="34"/>
  <c r="CA25" i="34"/>
  <c r="BR25" i="34"/>
  <c r="BQ25" i="34"/>
  <c r="BH25" i="34"/>
  <c r="BG25" i="34"/>
  <c r="AX25" i="34"/>
  <c r="AW25" i="34"/>
  <c r="AN25" i="34"/>
  <c r="AM25" i="34"/>
  <c r="AD25" i="34"/>
  <c r="AC25" i="34"/>
  <c r="T25" i="34"/>
  <c r="S25" i="34"/>
  <c r="J25" i="34"/>
  <c r="I25" i="34"/>
  <c r="ER24" i="34"/>
  <c r="EQ24" i="34"/>
  <c r="EP24" i="34"/>
  <c r="EO24" i="34"/>
  <c r="EN24" i="34"/>
  <c r="EM24" i="34"/>
  <c r="EL24" i="34"/>
  <c r="EH24" i="34"/>
  <c r="EG24" i="34"/>
  <c r="EF24" i="34"/>
  <c r="EE24" i="34"/>
  <c r="ED24" i="34"/>
  <c r="EC24" i="34"/>
  <c r="EB24" i="34"/>
  <c r="DX24" i="34"/>
  <c r="DW24" i="34"/>
  <c r="DV24" i="34"/>
  <c r="DU24" i="34"/>
  <c r="DT24" i="34"/>
  <c r="DS24" i="34"/>
  <c r="DR24" i="34"/>
  <c r="DN24" i="34"/>
  <c r="DM24" i="34"/>
  <c r="DL24" i="34"/>
  <c r="DK24" i="34"/>
  <c r="DJ24" i="34"/>
  <c r="DI24" i="34"/>
  <c r="DH24" i="34"/>
  <c r="DD24" i="34"/>
  <c r="DC24" i="34"/>
  <c r="DB24" i="34"/>
  <c r="DA24" i="34"/>
  <c r="CZ24" i="34"/>
  <c r="CY24" i="34"/>
  <c r="CX24" i="34"/>
  <c r="CT24" i="34"/>
  <c r="CS24" i="34"/>
  <c r="CR24" i="34"/>
  <c r="CQ24" i="34"/>
  <c r="CP24" i="34"/>
  <c r="CO24" i="34"/>
  <c r="CN24" i="34"/>
  <c r="CL24" i="34"/>
  <c r="CK24" i="34"/>
  <c r="CB24" i="34"/>
  <c r="CA24" i="34"/>
  <c r="BR24" i="34"/>
  <c r="BQ24" i="34"/>
  <c r="BH24" i="34"/>
  <c r="BG24" i="34"/>
  <c r="AX24" i="34"/>
  <c r="AW24" i="34"/>
  <c r="AN24" i="34"/>
  <c r="AM24" i="34"/>
  <c r="AD24" i="34"/>
  <c r="AC24" i="34"/>
  <c r="T24" i="34"/>
  <c r="S24" i="34"/>
  <c r="J24" i="34"/>
  <c r="I24" i="34"/>
  <c r="ER23" i="34"/>
  <c r="EQ23" i="34"/>
  <c r="EP23" i="34"/>
  <c r="EO23" i="34"/>
  <c r="EN23" i="34"/>
  <c r="EM23" i="34"/>
  <c r="EL23" i="34"/>
  <c r="EH23" i="34"/>
  <c r="EG23" i="34"/>
  <c r="EF23" i="34"/>
  <c r="EE23" i="34"/>
  <c r="ED23" i="34"/>
  <c r="EC23" i="34"/>
  <c r="EB23" i="34"/>
  <c r="DX23" i="34"/>
  <c r="DW23" i="34"/>
  <c r="DV23" i="34"/>
  <c r="DU23" i="34"/>
  <c r="DT23" i="34"/>
  <c r="DS23" i="34"/>
  <c r="DR23" i="34"/>
  <c r="DN23" i="34"/>
  <c r="DM23" i="34"/>
  <c r="DL23" i="34"/>
  <c r="DK23" i="34"/>
  <c r="DJ23" i="34"/>
  <c r="DI23" i="34"/>
  <c r="DH23" i="34"/>
  <c r="DD23" i="34"/>
  <c r="DC23" i="34"/>
  <c r="DB23" i="34"/>
  <c r="DA23" i="34"/>
  <c r="CZ23" i="34"/>
  <c r="CY23" i="34"/>
  <c r="CX23" i="34"/>
  <c r="CT23" i="34"/>
  <c r="CS23" i="34"/>
  <c r="CR23" i="34"/>
  <c r="CQ23" i="34"/>
  <c r="CP23" i="34"/>
  <c r="CO23" i="34"/>
  <c r="CN23" i="34"/>
  <c r="CL23" i="34"/>
  <c r="CK23" i="34"/>
  <c r="CB23" i="34"/>
  <c r="CA23" i="34"/>
  <c r="BR23" i="34"/>
  <c r="BQ23" i="34"/>
  <c r="BH23" i="34"/>
  <c r="BG23" i="34"/>
  <c r="AX23" i="34"/>
  <c r="AW23" i="34"/>
  <c r="AN23" i="34"/>
  <c r="AM23" i="34"/>
  <c r="AD23" i="34"/>
  <c r="AC23" i="34"/>
  <c r="T23" i="34"/>
  <c r="S23" i="34"/>
  <c r="J23" i="34"/>
  <c r="I23" i="34"/>
  <c r="EI23" i="34" s="1"/>
  <c r="AE5" i="35"/>
  <c r="AC5" i="35"/>
  <c r="AB5" i="35"/>
  <c r="AB35" i="35"/>
  <c r="AA5" i="35"/>
  <c r="Y35" i="35"/>
  <c r="W35" i="35"/>
  <c r="ER21" i="34"/>
  <c r="EQ21" i="34"/>
  <c r="EP21" i="34"/>
  <c r="EO21" i="34"/>
  <c r="EN21" i="34"/>
  <c r="EM21" i="34"/>
  <c r="EL21" i="34"/>
  <c r="EH21" i="34"/>
  <c r="EG21" i="34"/>
  <c r="EF21" i="34"/>
  <c r="EE21" i="34"/>
  <c r="ED21" i="34"/>
  <c r="EC21" i="34"/>
  <c r="EB21" i="34"/>
  <c r="DX21" i="34"/>
  <c r="DW21" i="34"/>
  <c r="DV21" i="34"/>
  <c r="DU21" i="34"/>
  <c r="DT21" i="34"/>
  <c r="DS21" i="34"/>
  <c r="DR21" i="34"/>
  <c r="DN21" i="34"/>
  <c r="DM21" i="34"/>
  <c r="DL21" i="34"/>
  <c r="DK21" i="34"/>
  <c r="DJ21" i="34"/>
  <c r="DI21" i="34"/>
  <c r="DH21" i="34"/>
  <c r="DD21" i="34"/>
  <c r="DC21" i="34"/>
  <c r="DB21" i="34"/>
  <c r="DA21" i="34"/>
  <c r="CZ21" i="34"/>
  <c r="CY21" i="34"/>
  <c r="CX21" i="34"/>
  <c r="CT21" i="34"/>
  <c r="CS21" i="34"/>
  <c r="CR21" i="34"/>
  <c r="CQ21" i="34"/>
  <c r="CP21" i="34"/>
  <c r="CO21" i="34"/>
  <c r="CN21" i="34"/>
  <c r="CL21" i="34"/>
  <c r="CK21" i="34"/>
  <c r="CB21" i="34"/>
  <c r="CA21" i="34"/>
  <c r="BR21" i="34"/>
  <c r="BQ21" i="34"/>
  <c r="BH21" i="34"/>
  <c r="BG21" i="34"/>
  <c r="AX21" i="34"/>
  <c r="AW21" i="34"/>
  <c r="AN21" i="34"/>
  <c r="AM21" i="34"/>
  <c r="AD21" i="34"/>
  <c r="AC21" i="34"/>
  <c r="T21" i="34"/>
  <c r="S21" i="34"/>
  <c r="J21" i="34"/>
  <c r="I21" i="34"/>
  <c r="ER20" i="34"/>
  <c r="EQ20" i="34"/>
  <c r="EP20" i="34"/>
  <c r="EO20" i="34"/>
  <c r="EN20" i="34"/>
  <c r="EM20" i="34"/>
  <c r="EL20" i="34"/>
  <c r="EH20" i="34"/>
  <c r="EG20" i="34"/>
  <c r="EF20" i="34"/>
  <c r="EE20" i="34"/>
  <c r="ED20" i="34"/>
  <c r="EC20" i="34"/>
  <c r="EB20" i="34"/>
  <c r="DX20" i="34"/>
  <c r="DW20" i="34"/>
  <c r="DV20" i="34"/>
  <c r="DU20" i="34"/>
  <c r="DT20" i="34"/>
  <c r="DS20" i="34"/>
  <c r="DR20" i="34"/>
  <c r="DN20" i="34"/>
  <c r="DM20" i="34"/>
  <c r="DL20" i="34"/>
  <c r="DK20" i="34"/>
  <c r="DJ20" i="34"/>
  <c r="DI20" i="34"/>
  <c r="DH20" i="34"/>
  <c r="DD20" i="34"/>
  <c r="DC20" i="34"/>
  <c r="DB20" i="34"/>
  <c r="DA20" i="34"/>
  <c r="CZ20" i="34"/>
  <c r="CY20" i="34"/>
  <c r="CX20" i="34"/>
  <c r="CT20" i="34"/>
  <c r="CS20" i="34"/>
  <c r="CR20" i="34"/>
  <c r="CQ20" i="34"/>
  <c r="CP20" i="34"/>
  <c r="CO20" i="34"/>
  <c r="CN20" i="34"/>
  <c r="CL20" i="34"/>
  <c r="CK20" i="34"/>
  <c r="CB20" i="34"/>
  <c r="CA20" i="34"/>
  <c r="BR20" i="34"/>
  <c r="BQ20" i="34"/>
  <c r="BH20" i="34"/>
  <c r="BG20" i="34"/>
  <c r="AX20" i="34"/>
  <c r="AW20" i="34"/>
  <c r="AN20" i="34"/>
  <c r="AM20" i="34"/>
  <c r="AD20" i="34"/>
  <c r="AC20" i="34"/>
  <c r="T20" i="34"/>
  <c r="S20" i="34"/>
  <c r="J20" i="34"/>
  <c r="I20" i="34"/>
  <c r="ER19" i="34"/>
  <c r="EQ19" i="34"/>
  <c r="EP19" i="34"/>
  <c r="EO19" i="34"/>
  <c r="EN19" i="34"/>
  <c r="EM19" i="34"/>
  <c r="EL19" i="34"/>
  <c r="EH19" i="34"/>
  <c r="EG19" i="34"/>
  <c r="EF19" i="34"/>
  <c r="EE19" i="34"/>
  <c r="ED19" i="34"/>
  <c r="EC19" i="34"/>
  <c r="EB19" i="34"/>
  <c r="DX19" i="34"/>
  <c r="DW19" i="34"/>
  <c r="DV19" i="34"/>
  <c r="DU19" i="34"/>
  <c r="DT19" i="34"/>
  <c r="DS19" i="34"/>
  <c r="DR19" i="34"/>
  <c r="DN19" i="34"/>
  <c r="DM19" i="34"/>
  <c r="DL19" i="34"/>
  <c r="DK19" i="34"/>
  <c r="DJ19" i="34"/>
  <c r="DI19" i="34"/>
  <c r="DH19" i="34"/>
  <c r="DD19" i="34"/>
  <c r="DC19" i="34"/>
  <c r="DB19" i="34"/>
  <c r="DA19" i="34"/>
  <c r="CZ19" i="34"/>
  <c r="CY19" i="34"/>
  <c r="CX19" i="34"/>
  <c r="CT19" i="34"/>
  <c r="CS19" i="34"/>
  <c r="CR19" i="34"/>
  <c r="CQ19" i="34"/>
  <c r="CP19" i="34"/>
  <c r="CO19" i="34"/>
  <c r="CN19" i="34"/>
  <c r="CL19" i="34"/>
  <c r="CK19" i="34"/>
  <c r="CB19" i="34"/>
  <c r="CA19" i="34"/>
  <c r="BR19" i="34"/>
  <c r="BQ19" i="34"/>
  <c r="BH19" i="34"/>
  <c r="BG19" i="34"/>
  <c r="AX19" i="34"/>
  <c r="AW19" i="34"/>
  <c r="AN19" i="34"/>
  <c r="AM19" i="34"/>
  <c r="AD19" i="34"/>
  <c r="AC19" i="34"/>
  <c r="T19" i="34"/>
  <c r="S19" i="34"/>
  <c r="J19" i="34"/>
  <c r="I19" i="34"/>
  <c r="EI19" i="34" s="1"/>
  <c r="ER18" i="34"/>
  <c r="EQ18" i="34"/>
  <c r="EP18" i="34"/>
  <c r="EO18" i="34"/>
  <c r="EN18" i="34"/>
  <c r="EM18" i="34"/>
  <c r="EL18" i="34"/>
  <c r="EH18" i="34"/>
  <c r="EG18" i="34"/>
  <c r="EF18" i="34"/>
  <c r="EE18" i="34"/>
  <c r="ED18" i="34"/>
  <c r="EC18" i="34"/>
  <c r="EB18" i="34"/>
  <c r="DX18" i="34"/>
  <c r="DW18" i="34"/>
  <c r="DV18" i="34"/>
  <c r="DU18" i="34"/>
  <c r="DT18" i="34"/>
  <c r="DS18" i="34"/>
  <c r="DR18" i="34"/>
  <c r="DN18" i="34"/>
  <c r="DM18" i="34"/>
  <c r="DL18" i="34"/>
  <c r="DK18" i="34"/>
  <c r="DJ18" i="34"/>
  <c r="DI18" i="34"/>
  <c r="DH18" i="34"/>
  <c r="DD18" i="34"/>
  <c r="DC18" i="34"/>
  <c r="DB18" i="34"/>
  <c r="DA18" i="34"/>
  <c r="CZ18" i="34"/>
  <c r="CY18" i="34"/>
  <c r="CX18" i="34"/>
  <c r="CT18" i="34"/>
  <c r="CS18" i="34"/>
  <c r="CR18" i="34"/>
  <c r="CQ18" i="34"/>
  <c r="CP18" i="34"/>
  <c r="CO18" i="34"/>
  <c r="CN18" i="34"/>
  <c r="CL18" i="34"/>
  <c r="CK18" i="34"/>
  <c r="CB18" i="34"/>
  <c r="CA18" i="34"/>
  <c r="BR18" i="34"/>
  <c r="BQ18" i="34"/>
  <c r="BH18" i="34"/>
  <c r="BG18" i="34"/>
  <c r="AX18" i="34"/>
  <c r="AW18" i="34"/>
  <c r="AN18" i="34"/>
  <c r="AM18" i="34"/>
  <c r="AD18" i="34"/>
  <c r="AC18" i="34"/>
  <c r="T18" i="34"/>
  <c r="S18" i="34"/>
  <c r="J18" i="34"/>
  <c r="I18" i="34"/>
  <c r="AE4" i="35"/>
  <c r="AE34" i="35"/>
  <c r="AC4" i="35"/>
  <c r="AB34" i="35"/>
  <c r="AA34" i="35"/>
  <c r="W34" i="35"/>
  <c r="X34" i="35"/>
  <c r="ER16" i="34"/>
  <c r="EQ16" i="34"/>
  <c r="EP16" i="34"/>
  <c r="EO16" i="34"/>
  <c r="EN16" i="34"/>
  <c r="EM16" i="34"/>
  <c r="EL16" i="34"/>
  <c r="EH16" i="34"/>
  <c r="EG16" i="34"/>
  <c r="EF16" i="34"/>
  <c r="EE16" i="34"/>
  <c r="ED16" i="34"/>
  <c r="EC16" i="34"/>
  <c r="EB16" i="34"/>
  <c r="DX16" i="34"/>
  <c r="DW16" i="34"/>
  <c r="DV16" i="34"/>
  <c r="DU16" i="34"/>
  <c r="DT16" i="34"/>
  <c r="DS16" i="34"/>
  <c r="DR16" i="34"/>
  <c r="CT16" i="34"/>
  <c r="CS16" i="34"/>
  <c r="CR16" i="34"/>
  <c r="CQ16" i="34"/>
  <c r="CP16" i="34"/>
  <c r="CO16" i="34"/>
  <c r="CN16" i="34"/>
  <c r="CL16" i="34"/>
  <c r="CK16" i="34"/>
  <c r="CB16" i="34"/>
  <c r="CA16" i="34"/>
  <c r="BR16" i="34"/>
  <c r="BQ16" i="34"/>
  <c r="BH16" i="34"/>
  <c r="BG16" i="34"/>
  <c r="AX16" i="34"/>
  <c r="AW16" i="34"/>
  <c r="AN16" i="34"/>
  <c r="AM16" i="34"/>
  <c r="AD16" i="34"/>
  <c r="AC16" i="34"/>
  <c r="T16" i="34"/>
  <c r="S16" i="34"/>
  <c r="DD16" i="34" s="1"/>
  <c r="J16" i="34"/>
  <c r="I16" i="34"/>
  <c r="ER15" i="34"/>
  <c r="EQ15" i="34"/>
  <c r="EP15" i="34"/>
  <c r="EO15" i="34"/>
  <c r="EN15" i="34"/>
  <c r="EM15" i="34"/>
  <c r="EL15" i="34"/>
  <c r="EH15" i="34"/>
  <c r="EG15" i="34"/>
  <c r="EF15" i="34"/>
  <c r="EE15" i="34"/>
  <c r="ED15" i="34"/>
  <c r="EC15" i="34"/>
  <c r="EB15" i="34"/>
  <c r="DX15" i="34"/>
  <c r="DW15" i="34"/>
  <c r="DV15" i="34"/>
  <c r="DU15" i="34"/>
  <c r="DT15" i="34"/>
  <c r="DS15" i="34"/>
  <c r="DR15" i="34"/>
  <c r="DP15" i="34"/>
  <c r="CT15" i="34"/>
  <c r="CS15" i="34"/>
  <c r="CR15" i="34"/>
  <c r="CQ15" i="34"/>
  <c r="CP15" i="34"/>
  <c r="CO15" i="34"/>
  <c r="CN15" i="34"/>
  <c r="CL15" i="34"/>
  <c r="CK15" i="34"/>
  <c r="CB15" i="34"/>
  <c r="CA15" i="34"/>
  <c r="BR15" i="34"/>
  <c r="BQ15" i="34"/>
  <c r="BH15" i="34"/>
  <c r="BG15" i="34"/>
  <c r="AX15" i="34"/>
  <c r="AW15" i="34"/>
  <c r="AN15" i="34"/>
  <c r="AM15" i="34"/>
  <c r="AD15" i="34"/>
  <c r="AC15" i="34"/>
  <c r="T15" i="34"/>
  <c r="S15" i="34"/>
  <c r="J15" i="34"/>
  <c r="I15" i="34"/>
  <c r="EI15" i="34" s="1"/>
  <c r="ER14" i="34"/>
  <c r="EQ14" i="34"/>
  <c r="EP14" i="34"/>
  <c r="EO14" i="34"/>
  <c r="EN14" i="34"/>
  <c r="EM14" i="34"/>
  <c r="EL14" i="34"/>
  <c r="EH14" i="34"/>
  <c r="EG14" i="34"/>
  <c r="EF14" i="34"/>
  <c r="EE14" i="34"/>
  <c r="ED14" i="34"/>
  <c r="EC14" i="34"/>
  <c r="EB14" i="34"/>
  <c r="DX14" i="34"/>
  <c r="DW14" i="34"/>
  <c r="DV14" i="34"/>
  <c r="DU14" i="34"/>
  <c r="DT14" i="34"/>
  <c r="DS14" i="34"/>
  <c r="DR14" i="34"/>
  <c r="CT14" i="34"/>
  <c r="CS14" i="34"/>
  <c r="CR14" i="34"/>
  <c r="CQ14" i="34"/>
  <c r="CP14" i="34"/>
  <c r="CO14" i="34"/>
  <c r="CN14" i="34"/>
  <c r="CL14" i="34"/>
  <c r="CK14" i="34"/>
  <c r="CB14" i="34"/>
  <c r="CA14" i="34"/>
  <c r="BR14" i="34"/>
  <c r="BQ14" i="34"/>
  <c r="BH14" i="34"/>
  <c r="BG14" i="34"/>
  <c r="AX14" i="34"/>
  <c r="AW14" i="34"/>
  <c r="AN14" i="34"/>
  <c r="AM14" i="34"/>
  <c r="AD14" i="34"/>
  <c r="AC14" i="34"/>
  <c r="T14" i="34"/>
  <c r="S14" i="34"/>
  <c r="DD14" i="34" s="1"/>
  <c r="J14" i="34"/>
  <c r="I14" i="34"/>
  <c r="A14" i="34"/>
  <c r="A15" i="34" s="1"/>
  <c r="A16" i="34" s="1"/>
  <c r="A18" i="34" s="1"/>
  <c r="A19" i="34" s="1"/>
  <c r="A20" i="34" s="1"/>
  <c r="A21" i="34" s="1"/>
  <c r="A23" i="34" s="1"/>
  <c r="A24" i="34" s="1"/>
  <c r="A25" i="34" s="1"/>
  <c r="A26" i="34" s="1"/>
  <c r="A28" i="34" s="1"/>
  <c r="A29" i="34" s="1"/>
  <c r="A30" i="34" s="1"/>
  <c r="A31" i="34" s="1"/>
  <c r="A33" i="34" s="1"/>
  <c r="A34" i="34" s="1"/>
  <c r="A35" i="34" s="1"/>
  <c r="A36" i="34" s="1"/>
  <c r="A38" i="34" s="1"/>
  <c r="A39" i="34" s="1"/>
  <c r="A40" i="34" s="1"/>
  <c r="A41" i="34" s="1"/>
  <c r="A43" i="34" s="1"/>
  <c r="A44" i="34" s="1"/>
  <c r="A45" i="34" s="1"/>
  <c r="A46" i="34" s="1"/>
  <c r="A48" i="34" s="1"/>
  <c r="A49" i="34" s="1"/>
  <c r="A50" i="34" s="1"/>
  <c r="A51" i="34" s="1"/>
  <c r="A53" i="34" s="1"/>
  <c r="A54" i="34" s="1"/>
  <c r="A55" i="34" s="1"/>
  <c r="A56" i="34" s="1"/>
  <c r="A58" i="34" s="1"/>
  <c r="A59" i="34" s="1"/>
  <c r="A60" i="34" s="1"/>
  <c r="A61" i="34" s="1"/>
  <c r="A63" i="34" s="1"/>
  <c r="A64" i="34" s="1"/>
  <c r="A65" i="34" s="1"/>
  <c r="A66" i="34" s="1"/>
  <c r="A68" i="34" s="1"/>
  <c r="A69" i="34" s="1"/>
  <c r="A70" i="34" s="1"/>
  <c r="A71" i="34" s="1"/>
  <c r="A73" i="34" s="1"/>
  <c r="A74" i="34" s="1"/>
  <c r="A75" i="34" s="1"/>
  <c r="A76" i="34" s="1"/>
  <c r="A78" i="34" s="1"/>
  <c r="A79" i="34" s="1"/>
  <c r="A80" i="34" s="1"/>
  <c r="A81" i="34" s="1"/>
  <c r="A83" i="34" s="1"/>
  <c r="A84" i="34" s="1"/>
  <c r="A85" i="34" s="1"/>
  <c r="A86" i="34" s="1"/>
  <c r="A88" i="34" s="1"/>
  <c r="A89" i="34" s="1"/>
  <c r="A90" i="34" s="1"/>
  <c r="A91" i="34" s="1"/>
  <c r="A93" i="34" s="1"/>
  <c r="A94" i="34" s="1"/>
  <c r="A95" i="34" s="1"/>
  <c r="A96" i="34" s="1"/>
  <c r="A98" i="34" s="1"/>
  <c r="A99" i="34" s="1"/>
  <c r="A100" i="34" s="1"/>
  <c r="A101" i="34" s="1"/>
  <c r="A103" i="34" s="1"/>
  <c r="A104" i="34" s="1"/>
  <c r="A105" i="34" s="1"/>
  <c r="A106" i="34" s="1"/>
  <c r="A108" i="34" s="1"/>
  <c r="A109" i="34" s="1"/>
  <c r="A110" i="34" s="1"/>
  <c r="A111" i="34" s="1"/>
  <c r="A113" i="34" s="1"/>
  <c r="A114" i="34" s="1"/>
  <c r="A115" i="34" s="1"/>
  <c r="A116" i="34" s="1"/>
  <c r="A118" i="34" s="1"/>
  <c r="A119" i="34" s="1"/>
  <c r="A120" i="34" s="1"/>
  <c r="A121" i="34" s="1"/>
  <c r="A123" i="34" s="1"/>
  <c r="A124" i="34" s="1"/>
  <c r="A125" i="34" s="1"/>
  <c r="A126" i="34" s="1"/>
  <c r="A128" i="34" s="1"/>
  <c r="A129" i="34" s="1"/>
  <c r="A130" i="34" s="1"/>
  <c r="A131" i="34" s="1"/>
  <c r="ER13" i="34"/>
  <c r="EQ13" i="34"/>
  <c r="EP13" i="34"/>
  <c r="EO13" i="34"/>
  <c r="EN13" i="34"/>
  <c r="EM13" i="34"/>
  <c r="EL13" i="34"/>
  <c r="EH13" i="34"/>
  <c r="EG13" i="34"/>
  <c r="EF13" i="34"/>
  <c r="EE13" i="34"/>
  <c r="ED13" i="34"/>
  <c r="EC13" i="34"/>
  <c r="EB13" i="34"/>
  <c r="DX13" i="34"/>
  <c r="DW13" i="34"/>
  <c r="DV13" i="34"/>
  <c r="DU13" i="34"/>
  <c r="DT13" i="34"/>
  <c r="DS13" i="34"/>
  <c r="DR13" i="34"/>
  <c r="CX13" i="34"/>
  <c r="CT13" i="34"/>
  <c r="CS13" i="34"/>
  <c r="CR13" i="34"/>
  <c r="CQ13" i="34"/>
  <c r="CP13" i="34"/>
  <c r="CO13" i="34"/>
  <c r="CN13" i="34"/>
  <c r="CL13" i="34"/>
  <c r="CK13" i="34"/>
  <c r="CB13" i="34"/>
  <c r="CA13" i="34"/>
  <c r="BR13" i="34"/>
  <c r="BQ13" i="34"/>
  <c r="BH13" i="34"/>
  <c r="BG13" i="34"/>
  <c r="AX13" i="34"/>
  <c r="AW13" i="34"/>
  <c r="AN13" i="34"/>
  <c r="AM13" i="34"/>
  <c r="AD13" i="34"/>
  <c r="AC13" i="34"/>
  <c r="U13" i="34"/>
  <c r="U14" i="34" s="1"/>
  <c r="U15" i="34" s="1"/>
  <c r="U16" i="34" s="1"/>
  <c r="U18" i="34" s="1"/>
  <c r="U19" i="34" s="1"/>
  <c r="U20" i="34" s="1"/>
  <c r="U21" i="34" s="1"/>
  <c r="U23" i="34" s="1"/>
  <c r="U24" i="34" s="1"/>
  <c r="U25" i="34" s="1"/>
  <c r="U26" i="34" s="1"/>
  <c r="U28" i="34" s="1"/>
  <c r="U29" i="34" s="1"/>
  <c r="U30" i="34" s="1"/>
  <c r="U31" i="34" s="1"/>
  <c r="U33" i="34" s="1"/>
  <c r="U34" i="34" s="1"/>
  <c r="U35" i="34" s="1"/>
  <c r="U36" i="34" s="1"/>
  <c r="U38" i="34" s="1"/>
  <c r="U39" i="34" s="1"/>
  <c r="U40" i="34" s="1"/>
  <c r="U41" i="34" s="1"/>
  <c r="U43" i="34" s="1"/>
  <c r="U44" i="34" s="1"/>
  <c r="U45" i="34" s="1"/>
  <c r="U46" i="34" s="1"/>
  <c r="U48" i="34" s="1"/>
  <c r="U49" i="34" s="1"/>
  <c r="U50" i="34" s="1"/>
  <c r="U51" i="34" s="1"/>
  <c r="U53" i="34" s="1"/>
  <c r="U54" i="34" s="1"/>
  <c r="U55" i="34" s="1"/>
  <c r="U56" i="34" s="1"/>
  <c r="U58" i="34" s="1"/>
  <c r="U59" i="34" s="1"/>
  <c r="U60" i="34" s="1"/>
  <c r="U61" i="34" s="1"/>
  <c r="U63" i="34" s="1"/>
  <c r="U64" i="34" s="1"/>
  <c r="U65" i="34" s="1"/>
  <c r="U66" i="34" s="1"/>
  <c r="U68" i="34" s="1"/>
  <c r="U69" i="34" s="1"/>
  <c r="U70" i="34" s="1"/>
  <c r="U71" i="34" s="1"/>
  <c r="U73" i="34" s="1"/>
  <c r="U74" i="34" s="1"/>
  <c r="U75" i="34" s="1"/>
  <c r="U76" i="34" s="1"/>
  <c r="U78" i="34" s="1"/>
  <c r="U79" i="34" s="1"/>
  <c r="U80" i="34" s="1"/>
  <c r="U81" i="34" s="1"/>
  <c r="U83" i="34" s="1"/>
  <c r="U84" i="34" s="1"/>
  <c r="U85" i="34" s="1"/>
  <c r="U86" i="34" s="1"/>
  <c r="U88" i="34" s="1"/>
  <c r="U89" i="34" s="1"/>
  <c r="U90" i="34" s="1"/>
  <c r="U91" i="34" s="1"/>
  <c r="U93" i="34" s="1"/>
  <c r="U94" i="34" s="1"/>
  <c r="U95" i="34" s="1"/>
  <c r="U96" i="34" s="1"/>
  <c r="U98" i="34" s="1"/>
  <c r="U99" i="34" s="1"/>
  <c r="U100" i="34" s="1"/>
  <c r="U101" i="34" s="1"/>
  <c r="U103" i="34" s="1"/>
  <c r="U104" i="34" s="1"/>
  <c r="U105" i="34" s="1"/>
  <c r="U106" i="34" s="1"/>
  <c r="U108" i="34" s="1"/>
  <c r="U109" i="34" s="1"/>
  <c r="U110" i="34" s="1"/>
  <c r="U111" i="34" s="1"/>
  <c r="U113" i="34" s="1"/>
  <c r="U114" i="34" s="1"/>
  <c r="U115" i="34" s="1"/>
  <c r="U116" i="34" s="1"/>
  <c r="U118" i="34" s="1"/>
  <c r="U119" i="34" s="1"/>
  <c r="U120" i="34" s="1"/>
  <c r="U121" i="34" s="1"/>
  <c r="U123" i="34" s="1"/>
  <c r="U124" i="34" s="1"/>
  <c r="U125" i="34" s="1"/>
  <c r="U126" i="34" s="1"/>
  <c r="U128" i="34" s="1"/>
  <c r="U129" i="34" s="1"/>
  <c r="U130" i="34" s="1"/>
  <c r="U131" i="34" s="1"/>
  <c r="T13" i="34"/>
  <c r="S13" i="34"/>
  <c r="DD13" i="34" s="1"/>
  <c r="K13" i="34"/>
  <c r="K14" i="34" s="1"/>
  <c r="K15" i="34" s="1"/>
  <c r="K16" i="34" s="1"/>
  <c r="K18" i="34" s="1"/>
  <c r="K19" i="34" s="1"/>
  <c r="K20" i="34" s="1"/>
  <c r="K21" i="34" s="1"/>
  <c r="K23" i="34" s="1"/>
  <c r="K24" i="34" s="1"/>
  <c r="K25" i="34" s="1"/>
  <c r="K26" i="34" s="1"/>
  <c r="K28" i="34" s="1"/>
  <c r="K29" i="34" s="1"/>
  <c r="K30" i="34" s="1"/>
  <c r="K31" i="34" s="1"/>
  <c r="K33" i="34" s="1"/>
  <c r="K34" i="34" s="1"/>
  <c r="K35" i="34" s="1"/>
  <c r="K36" i="34" s="1"/>
  <c r="K38" i="34" s="1"/>
  <c r="K39" i="34" s="1"/>
  <c r="K40" i="34" s="1"/>
  <c r="K41" i="34" s="1"/>
  <c r="K43" i="34" s="1"/>
  <c r="K44" i="34" s="1"/>
  <c r="K45" i="34" s="1"/>
  <c r="K46" i="34" s="1"/>
  <c r="K48" i="34" s="1"/>
  <c r="K49" i="34" s="1"/>
  <c r="K50" i="34" s="1"/>
  <c r="K51" i="34" s="1"/>
  <c r="K53" i="34" s="1"/>
  <c r="K54" i="34" s="1"/>
  <c r="K55" i="34" s="1"/>
  <c r="K56" i="34" s="1"/>
  <c r="K58" i="34" s="1"/>
  <c r="K59" i="34" s="1"/>
  <c r="K60" i="34" s="1"/>
  <c r="K61" i="34" s="1"/>
  <c r="K63" i="34" s="1"/>
  <c r="K64" i="34" s="1"/>
  <c r="K65" i="34" s="1"/>
  <c r="K66" i="34" s="1"/>
  <c r="K68" i="34" s="1"/>
  <c r="K69" i="34" s="1"/>
  <c r="K70" i="34" s="1"/>
  <c r="K71" i="34" s="1"/>
  <c r="K73" i="34" s="1"/>
  <c r="K74" i="34" s="1"/>
  <c r="K75" i="34" s="1"/>
  <c r="K76" i="34" s="1"/>
  <c r="K78" i="34" s="1"/>
  <c r="K79" i="34" s="1"/>
  <c r="K80" i="34" s="1"/>
  <c r="K81" i="34" s="1"/>
  <c r="K83" i="34" s="1"/>
  <c r="K84" i="34" s="1"/>
  <c r="K85" i="34" s="1"/>
  <c r="K86" i="34" s="1"/>
  <c r="K88" i="34" s="1"/>
  <c r="K89" i="34" s="1"/>
  <c r="K90" i="34" s="1"/>
  <c r="K91" i="34" s="1"/>
  <c r="K93" i="34" s="1"/>
  <c r="K94" i="34" s="1"/>
  <c r="K95" i="34" s="1"/>
  <c r="K96" i="34" s="1"/>
  <c r="K98" i="34" s="1"/>
  <c r="K99" i="34" s="1"/>
  <c r="K100" i="34" s="1"/>
  <c r="K101" i="34" s="1"/>
  <c r="K103" i="34" s="1"/>
  <c r="K104" i="34" s="1"/>
  <c r="K105" i="34" s="1"/>
  <c r="K106" i="34" s="1"/>
  <c r="K108" i="34" s="1"/>
  <c r="K109" i="34" s="1"/>
  <c r="K110" i="34" s="1"/>
  <c r="K111" i="34" s="1"/>
  <c r="K113" i="34" s="1"/>
  <c r="K114" i="34" s="1"/>
  <c r="K115" i="34" s="1"/>
  <c r="K116" i="34" s="1"/>
  <c r="K118" i="34" s="1"/>
  <c r="K119" i="34" s="1"/>
  <c r="K120" i="34" s="1"/>
  <c r="K121" i="34" s="1"/>
  <c r="K123" i="34" s="1"/>
  <c r="K124" i="34" s="1"/>
  <c r="K125" i="34" s="1"/>
  <c r="K126" i="34" s="1"/>
  <c r="K128" i="34" s="1"/>
  <c r="K129" i="34" s="1"/>
  <c r="K130" i="34" s="1"/>
  <c r="K131" i="34" s="1"/>
  <c r="J13" i="34"/>
  <c r="I13" i="34"/>
  <c r="L9" i="34"/>
  <c r="V9" i="34" s="1"/>
  <c r="AF9" i="34" s="1"/>
  <c r="AP9" i="34" s="1"/>
  <c r="AZ9" i="34" s="1"/>
  <c r="BJ9" i="34" s="1"/>
  <c r="BT9" i="34" s="1"/>
  <c r="CD9" i="34" s="1"/>
  <c r="CN9" i="34" s="1"/>
  <c r="CX9" i="34" s="1"/>
  <c r="DH9" i="34" s="1"/>
  <c r="DR9" i="34" s="1"/>
  <c r="EB9" i="34" s="1"/>
  <c r="EL9" i="34" s="1"/>
  <c r="I9" i="34"/>
  <c r="S9" i="34" s="1"/>
  <c r="AC9" i="34" s="1"/>
  <c r="AM9" i="34" s="1"/>
  <c r="AW9" i="34" s="1"/>
  <c r="BG9" i="34" s="1"/>
  <c r="BQ9" i="34" s="1"/>
  <c r="CA9" i="34" s="1"/>
  <c r="CK9" i="34" s="1"/>
  <c r="CU9" i="34" s="1"/>
  <c r="DE9" i="34" s="1"/>
  <c r="DO9" i="34" s="1"/>
  <c r="DY9" i="34" s="1"/>
  <c r="EI9" i="34" s="1"/>
  <c r="ES9" i="34" s="1"/>
  <c r="AC7" i="34"/>
  <c r="AM7" i="34" s="1"/>
  <c r="S7" i="34"/>
  <c r="T3" i="34" s="1"/>
  <c r="L7" i="34"/>
  <c r="V7" i="34" s="1"/>
  <c r="AF7" i="34" s="1"/>
  <c r="AP7" i="34" s="1"/>
  <c r="AZ7" i="34" s="1"/>
  <c r="BJ7" i="34" s="1"/>
  <c r="BT7" i="34" s="1"/>
  <c r="CD7" i="34" s="1"/>
  <c r="CN7" i="34" s="1"/>
  <c r="CX7" i="34" s="1"/>
  <c r="DH7" i="34" s="1"/>
  <c r="DR7" i="34" s="1"/>
  <c r="EB7" i="34" s="1"/>
  <c r="EL7" i="34" s="1"/>
  <c r="T4" i="34"/>
  <c r="AD4" i="34" s="1"/>
  <c r="AN4" i="34" s="1"/>
  <c r="AX4" i="34" s="1"/>
  <c r="BH4" i="34" s="1"/>
  <c r="BR4" i="34" s="1"/>
  <c r="CB4" i="34" s="1"/>
  <c r="CL4" i="34" s="1"/>
  <c r="CV4" i="34" s="1"/>
  <c r="DF4" i="34" s="1"/>
  <c r="DP4" i="34" s="1"/>
  <c r="DZ4" i="34" s="1"/>
  <c r="EJ4" i="34" s="1"/>
  <c r="ET4" i="34" s="1"/>
  <c r="J3" i="34"/>
  <c r="T2" i="34"/>
  <c r="AD2" i="34" s="1"/>
  <c r="AN2" i="34" s="1"/>
  <c r="AX2" i="34" s="1"/>
  <c r="BH2" i="34" s="1"/>
  <c r="BR2" i="34" s="1"/>
  <c r="CB2" i="34" s="1"/>
  <c r="CL2" i="34" s="1"/>
  <c r="CV2" i="34" s="1"/>
  <c r="DF2" i="34" s="1"/>
  <c r="DP2" i="34" s="1"/>
  <c r="DZ2" i="34" s="1"/>
  <c r="EJ2" i="34" s="1"/>
  <c r="ET2" i="34" s="1"/>
  <c r="EN132" i="34" l="1"/>
  <c r="EO132" i="34"/>
  <c r="DO89" i="34"/>
  <c r="DO91" i="34"/>
  <c r="DE60" i="34"/>
  <c r="DY73" i="34"/>
  <c r="DJ132" i="34"/>
  <c r="DV132" i="34"/>
  <c r="DV133" i="34" s="1"/>
  <c r="ER132" i="34"/>
  <c r="CL132" i="34"/>
  <c r="DY46" i="34"/>
  <c r="DO58" i="34"/>
  <c r="DO84" i="34"/>
  <c r="CV66" i="34"/>
  <c r="E12" i="35"/>
  <c r="E11" i="35"/>
  <c r="E8" i="35"/>
  <c r="E7" i="35"/>
  <c r="ES61" i="34"/>
  <c r="DY39" i="34"/>
  <c r="DE44" i="34"/>
  <c r="DO68" i="34"/>
  <c r="DE121" i="34"/>
  <c r="DE104" i="34"/>
  <c r="DE120" i="34"/>
  <c r="DZ69" i="34"/>
  <c r="DZ71" i="34"/>
  <c r="DE109" i="34"/>
  <c r="DY76" i="34"/>
  <c r="DO86" i="34"/>
  <c r="DL132" i="34"/>
  <c r="ES56" i="34"/>
  <c r="DE75" i="34"/>
  <c r="DO118" i="34"/>
  <c r="DA132" i="34"/>
  <c r="DZ70" i="34"/>
  <c r="DE88" i="34"/>
  <c r="DY75" i="34"/>
  <c r="DY80" i="34"/>
  <c r="DE128" i="34"/>
  <c r="DO129" i="34"/>
  <c r="ES55" i="34"/>
  <c r="DE76" i="34"/>
  <c r="DO85" i="34"/>
  <c r="DE118" i="34"/>
  <c r="DE41" i="34"/>
  <c r="CQ132" i="34"/>
  <c r="DP46" i="34"/>
  <c r="DE61" i="34"/>
  <c r="DE105" i="34"/>
  <c r="DO121" i="34"/>
  <c r="DN132" i="34"/>
  <c r="DO88" i="34"/>
  <c r="DM132" i="34"/>
  <c r="ES54" i="34"/>
  <c r="ES101" i="34"/>
  <c r="ES108" i="34"/>
  <c r="ES109" i="34"/>
  <c r="ES110" i="34"/>
  <c r="ES111" i="34"/>
  <c r="ES116" i="34"/>
  <c r="CU125" i="34"/>
  <c r="ES125" i="34"/>
  <c r="CU39" i="34"/>
  <c r="CU80" i="34"/>
  <c r="ES80" i="34"/>
  <c r="CU81" i="34"/>
  <c r="ES81" i="34"/>
  <c r="CU73" i="34"/>
  <c r="ES73" i="34"/>
  <c r="ES76" i="34"/>
  <c r="ES49" i="34"/>
  <c r="ES51" i="34"/>
  <c r="ES105" i="34"/>
  <c r="ES106" i="34"/>
  <c r="DO70" i="34"/>
  <c r="DO98" i="34"/>
  <c r="DO99" i="34"/>
  <c r="ES99" i="34"/>
  <c r="DO101" i="34"/>
  <c r="DO128" i="34"/>
  <c r="DO18" i="34"/>
  <c r="DO20" i="34"/>
  <c r="DO30" i="34"/>
  <c r="DO31" i="34"/>
  <c r="DO38" i="34"/>
  <c r="DO39" i="34"/>
  <c r="DO40" i="34"/>
  <c r="ES40" i="34"/>
  <c r="DO119" i="34"/>
  <c r="DP131" i="34"/>
  <c r="DO63" i="34"/>
  <c r="DO64" i="34"/>
  <c r="DO65" i="34"/>
  <c r="DO94" i="34"/>
  <c r="DO95" i="34"/>
  <c r="ES95" i="34"/>
  <c r="DO103" i="34"/>
  <c r="DO104" i="34"/>
  <c r="DO105" i="34"/>
  <c r="DO106" i="34"/>
  <c r="ES93" i="34"/>
  <c r="ES120" i="34"/>
  <c r="ES103" i="34"/>
  <c r="ES28" i="34"/>
  <c r="DO55" i="34"/>
  <c r="DO54" i="34"/>
  <c r="DP45" i="34"/>
  <c r="DO93" i="34"/>
  <c r="ES104" i="34"/>
  <c r="CU79" i="34"/>
  <c r="ES79" i="34"/>
  <c r="CU78" i="34"/>
  <c r="ES78" i="34"/>
  <c r="ES50" i="34"/>
  <c r="EI126" i="34"/>
  <c r="DY126" i="34"/>
  <c r="EI125" i="34"/>
  <c r="EI123" i="34"/>
  <c r="EI115" i="34"/>
  <c r="DY66" i="34"/>
  <c r="EI55" i="34"/>
  <c r="DD132" i="34"/>
  <c r="J132" i="34"/>
  <c r="EI93" i="34"/>
  <c r="DY28" i="34"/>
  <c r="DY29" i="34"/>
  <c r="DY38" i="34"/>
  <c r="DY86" i="34"/>
  <c r="DY88" i="34"/>
  <c r="DY89" i="34"/>
  <c r="DY91" i="34"/>
  <c r="DY99" i="34"/>
  <c r="DY100" i="34"/>
  <c r="DY118" i="34"/>
  <c r="DY120" i="34"/>
  <c r="DY121" i="34"/>
  <c r="DY44" i="34"/>
  <c r="EI98" i="34"/>
  <c r="EI114" i="34"/>
  <c r="ES121" i="34"/>
  <c r="DY90" i="34"/>
  <c r="DO90" i="34"/>
  <c r="DO83" i="34"/>
  <c r="ES53" i="34"/>
  <c r="DO53" i="34"/>
  <c r="ES38" i="34"/>
  <c r="ES18" i="34"/>
  <c r="ES14" i="34"/>
  <c r="ES13" i="34"/>
  <c r="DO28" i="34"/>
  <c r="DO26" i="34"/>
  <c r="DO24" i="34"/>
  <c r="DO23" i="34"/>
  <c r="DY24" i="34"/>
  <c r="DY36" i="34"/>
  <c r="DY33" i="34"/>
  <c r="DY25" i="34"/>
  <c r="DY16" i="34"/>
  <c r="DY14" i="34"/>
  <c r="CU38" i="34"/>
  <c r="DY31" i="34"/>
  <c r="CU18" i="34"/>
  <c r="CU13" i="34"/>
  <c r="DE36" i="34"/>
  <c r="DP36" i="34"/>
  <c r="DP35" i="34"/>
  <c r="DE34" i="34"/>
  <c r="DP34" i="34"/>
  <c r="DE33" i="34"/>
  <c r="DE38" i="34"/>
  <c r="DE21" i="34"/>
  <c r="DE20" i="34"/>
  <c r="DE18" i="34"/>
  <c r="EI18" i="34"/>
  <c r="EI13" i="34"/>
  <c r="DF18" i="34"/>
  <c r="CV126" i="34"/>
  <c r="CV88" i="34"/>
  <c r="CV89" i="34"/>
  <c r="DF38" i="34"/>
  <c r="DF39" i="34"/>
  <c r="DF40" i="34"/>
  <c r="DF41" i="34"/>
  <c r="CV94" i="34"/>
  <c r="CV95" i="34"/>
  <c r="CV96" i="34"/>
  <c r="DF103" i="34"/>
  <c r="DF104" i="34"/>
  <c r="DF105" i="34"/>
  <c r="DF106" i="34"/>
  <c r="DP108" i="34"/>
  <c r="DP109" i="34"/>
  <c r="DP110" i="34"/>
  <c r="DF118" i="34"/>
  <c r="DF119" i="34"/>
  <c r="DF120" i="34"/>
  <c r="DF121" i="34"/>
  <c r="DF128" i="34"/>
  <c r="DF130" i="34"/>
  <c r="CY132" i="34"/>
  <c r="DC132" i="34"/>
  <c r="DF13" i="34"/>
  <c r="DE28" i="34"/>
  <c r="DE53" i="34"/>
  <c r="DE56" i="34"/>
  <c r="DF63" i="34"/>
  <c r="DF64" i="34"/>
  <c r="DF65" i="34"/>
  <c r="DF66" i="34"/>
  <c r="DE68" i="34"/>
  <c r="DE69" i="34"/>
  <c r="DO69" i="34"/>
  <c r="DE71" i="34"/>
  <c r="DF81" i="34"/>
  <c r="DE83" i="34"/>
  <c r="DE84" i="34"/>
  <c r="DF93" i="34"/>
  <c r="DE95" i="34"/>
  <c r="DE96" i="34"/>
  <c r="DE99" i="34"/>
  <c r="DE100" i="34"/>
  <c r="DF113" i="34"/>
  <c r="DF123" i="34"/>
  <c r="DO15" i="34"/>
  <c r="DD15" i="34"/>
  <c r="DE14" i="34"/>
  <c r="DE24" i="34"/>
  <c r="DE25" i="34"/>
  <c r="DE26" i="34"/>
  <c r="DE29" i="34"/>
  <c r="DE30" i="34"/>
  <c r="DF43" i="34"/>
  <c r="DF44" i="34"/>
  <c r="DF45" i="34"/>
  <c r="DF46" i="34"/>
  <c r="DE48" i="34"/>
  <c r="DE49" i="34"/>
  <c r="DF58" i="34"/>
  <c r="DE64" i="34"/>
  <c r="DE65" i="34"/>
  <c r="DE79" i="34"/>
  <c r="DE80" i="34"/>
  <c r="DE93" i="34"/>
  <c r="DE113" i="34"/>
  <c r="DE116" i="34"/>
  <c r="DF124" i="34"/>
  <c r="DI132" i="34"/>
  <c r="DI133" i="34" s="1"/>
  <c r="EI21" i="34"/>
  <c r="EI25" i="34"/>
  <c r="EI26" i="34"/>
  <c r="EI29" i="34"/>
  <c r="EI30" i="34"/>
  <c r="DF59" i="34"/>
  <c r="DF60" i="34"/>
  <c r="DF61" i="34"/>
  <c r="DF88" i="34"/>
  <c r="DF89" i="34"/>
  <c r="DF90" i="34"/>
  <c r="DF91" i="34"/>
  <c r="DF108" i="34"/>
  <c r="DF109" i="34"/>
  <c r="DF110" i="34"/>
  <c r="DF111" i="34"/>
  <c r="DF33" i="34"/>
  <c r="DF34" i="34"/>
  <c r="DF35" i="34"/>
  <c r="DF36" i="34"/>
  <c r="EI38" i="34"/>
  <c r="EI41" i="34"/>
  <c r="DE73" i="34"/>
  <c r="DF83" i="34"/>
  <c r="DF84" i="34"/>
  <c r="DF85" i="34"/>
  <c r="DF86" i="34"/>
  <c r="DF94" i="34"/>
  <c r="DF95" i="34"/>
  <c r="DF96" i="34"/>
  <c r="DE125" i="34"/>
  <c r="EI33" i="34"/>
  <c r="EI34" i="34"/>
  <c r="DF53" i="34"/>
  <c r="DF54" i="34"/>
  <c r="DF55" i="34"/>
  <c r="DF56" i="34"/>
  <c r="DF68" i="34"/>
  <c r="DF69" i="34"/>
  <c r="DF70" i="34"/>
  <c r="DF71" i="34"/>
  <c r="DF78" i="34"/>
  <c r="DF79" i="34"/>
  <c r="DF80" i="34"/>
  <c r="EI96" i="34"/>
  <c r="DF98" i="34"/>
  <c r="DF99" i="34"/>
  <c r="DF100" i="34"/>
  <c r="DF101" i="34"/>
  <c r="EI118" i="34"/>
  <c r="DF19" i="34"/>
  <c r="DF20" i="34"/>
  <c r="DF21" i="34"/>
  <c r="DF23" i="34"/>
  <c r="DF24" i="34"/>
  <c r="DF25" i="34"/>
  <c r="DF26" i="34"/>
  <c r="DF28" i="34"/>
  <c r="DF29" i="34"/>
  <c r="DF30" i="34"/>
  <c r="DF31" i="34"/>
  <c r="DF48" i="34"/>
  <c r="DF49" i="34"/>
  <c r="DF50" i="34"/>
  <c r="DF51" i="34"/>
  <c r="EI71" i="34"/>
  <c r="DF74" i="34"/>
  <c r="DF75" i="34"/>
  <c r="DF76" i="34"/>
  <c r="EI100" i="34"/>
  <c r="DF114" i="34"/>
  <c r="DF115" i="34"/>
  <c r="DF116" i="34"/>
  <c r="DF126" i="34"/>
  <c r="EI131" i="34"/>
  <c r="EC132" i="34"/>
  <c r="EG132" i="34"/>
  <c r="EE132" i="34"/>
  <c r="CV63" i="34"/>
  <c r="CV64" i="34"/>
  <c r="CV65" i="34"/>
  <c r="CV90" i="34"/>
  <c r="CV91" i="34"/>
  <c r="ES128" i="34"/>
  <c r="ES130" i="34"/>
  <c r="ES131" i="34"/>
  <c r="ES68" i="34"/>
  <c r="ES70" i="34"/>
  <c r="ES74" i="34"/>
  <c r="ES75" i="34"/>
  <c r="ES119" i="34"/>
  <c r="CU19" i="34"/>
  <c r="CU20" i="34"/>
  <c r="CU21" i="34"/>
  <c r="ES21" i="34"/>
  <c r="ES25" i="34"/>
  <c r="ES26" i="34"/>
  <c r="ES48" i="34"/>
  <c r="ES63" i="34"/>
  <c r="ES64" i="34"/>
  <c r="ES65" i="34"/>
  <c r="ES66" i="34"/>
  <c r="ES88" i="34"/>
  <c r="ES89" i="34"/>
  <c r="ES90" i="34"/>
  <c r="ES91" i="34"/>
  <c r="ES100" i="34"/>
  <c r="ES29" i="34"/>
  <c r="ES30" i="34"/>
  <c r="CU31" i="34"/>
  <c r="ES33" i="34"/>
  <c r="ES34" i="34"/>
  <c r="ES46" i="34"/>
  <c r="ES58" i="34"/>
  <c r="ES59" i="34"/>
  <c r="ES60" i="34"/>
  <c r="ES83" i="34"/>
  <c r="ES84" i="34"/>
  <c r="ES85" i="34"/>
  <c r="ES86" i="34"/>
  <c r="ES96" i="34"/>
  <c r="ES113" i="34"/>
  <c r="ES114" i="34"/>
  <c r="ES115" i="34"/>
  <c r="ES126" i="34"/>
  <c r="ET28" i="34"/>
  <c r="ET29" i="34"/>
  <c r="ET30" i="34"/>
  <c r="ET31" i="34"/>
  <c r="ET48" i="34"/>
  <c r="ET49" i="34"/>
  <c r="ET50" i="34"/>
  <c r="ET51" i="34"/>
  <c r="ET83" i="34"/>
  <c r="ET84" i="34"/>
  <c r="ET85" i="34"/>
  <c r="ET86" i="34"/>
  <c r="ET93" i="34"/>
  <c r="ET94" i="34"/>
  <c r="ET95" i="34"/>
  <c r="ET96" i="34"/>
  <c r="ET113" i="34"/>
  <c r="ET114" i="34"/>
  <c r="ET115" i="34"/>
  <c r="ET116" i="34"/>
  <c r="ET123" i="34"/>
  <c r="ES19" i="34"/>
  <c r="ES24" i="34"/>
  <c r="DP33" i="34"/>
  <c r="ES35" i="34"/>
  <c r="ES43" i="34"/>
  <c r="DP43" i="34"/>
  <c r="DP44" i="34"/>
  <c r="DO56" i="34"/>
  <c r="DO59" i="34"/>
  <c r="DO60" i="34"/>
  <c r="DO61" i="34"/>
  <c r="ES69" i="34"/>
  <c r="DP111" i="34"/>
  <c r="DP124" i="34"/>
  <c r="ET124" i="34"/>
  <c r="DO126" i="34"/>
  <c r="DO130" i="34"/>
  <c r="ET13" i="34"/>
  <c r="ET16" i="34"/>
  <c r="ET23" i="34"/>
  <c r="ET24" i="34"/>
  <c r="ET25" i="34"/>
  <c r="ET26" i="34"/>
  <c r="ET38" i="34"/>
  <c r="ET39" i="34"/>
  <c r="ET40" i="34"/>
  <c r="ET41" i="34"/>
  <c r="ET53" i="34"/>
  <c r="ET54" i="34"/>
  <c r="ET55" i="34"/>
  <c r="ET56" i="34"/>
  <c r="ET58" i="34"/>
  <c r="ET59" i="34"/>
  <c r="ET60" i="34"/>
  <c r="ET61" i="34"/>
  <c r="ET88" i="34"/>
  <c r="ET89" i="34"/>
  <c r="ET90" i="34"/>
  <c r="ET91" i="34"/>
  <c r="ET98" i="34"/>
  <c r="ET99" i="34"/>
  <c r="ET100" i="34"/>
  <c r="ET101" i="34"/>
  <c r="ET118" i="34"/>
  <c r="ET119" i="34"/>
  <c r="ET120" i="34"/>
  <c r="ET121" i="34"/>
  <c r="ET130" i="34"/>
  <c r="DP28" i="34"/>
  <c r="DP29" i="34"/>
  <c r="ES31" i="34"/>
  <c r="DO66" i="34"/>
  <c r="DO74" i="34"/>
  <c r="DO75" i="34"/>
  <c r="DO76" i="34"/>
  <c r="DP83" i="34"/>
  <c r="ES94" i="34"/>
  <c r="ET14" i="34"/>
  <c r="ET63" i="34"/>
  <c r="ET64" i="34"/>
  <c r="ET65" i="34"/>
  <c r="ET66" i="34"/>
  <c r="ET73" i="34"/>
  <c r="ET74" i="34"/>
  <c r="ET75" i="34"/>
  <c r="ET76" i="34"/>
  <c r="ET103" i="34"/>
  <c r="ET104" i="34"/>
  <c r="ET105" i="34"/>
  <c r="ET106" i="34"/>
  <c r="DO16" i="34"/>
  <c r="ES16" i="34"/>
  <c r="DO19" i="34"/>
  <c r="ES20" i="34"/>
  <c r="ES23" i="34"/>
  <c r="DP23" i="34"/>
  <c r="DP24" i="34"/>
  <c r="DO34" i="34"/>
  <c r="DO35" i="34"/>
  <c r="DO36" i="34"/>
  <c r="ES36" i="34"/>
  <c r="ES39" i="34"/>
  <c r="DO43" i="34"/>
  <c r="DO44" i="34"/>
  <c r="ES44" i="34"/>
  <c r="DO45" i="34"/>
  <c r="DO46" i="34"/>
  <c r="DP53" i="34"/>
  <c r="DP54" i="34"/>
  <c r="DP55" i="34"/>
  <c r="DP56" i="34"/>
  <c r="DP58" i="34"/>
  <c r="DP59" i="34"/>
  <c r="DP60" i="34"/>
  <c r="DO73" i="34"/>
  <c r="DO78" i="34"/>
  <c r="DO79" i="34"/>
  <c r="DO81" i="34"/>
  <c r="ES98" i="34"/>
  <c r="DO108" i="34"/>
  <c r="DO109" i="34"/>
  <c r="DO110" i="34"/>
  <c r="DO111" i="34"/>
  <c r="DP118" i="34"/>
  <c r="ET126" i="34"/>
  <c r="DP130" i="34"/>
  <c r="ET15" i="34"/>
  <c r="ET18" i="34"/>
  <c r="ET19" i="34"/>
  <c r="ET20" i="34"/>
  <c r="ET21" i="34"/>
  <c r="ET33" i="34"/>
  <c r="ET34" i="34"/>
  <c r="ET35" i="34"/>
  <c r="ET36" i="34"/>
  <c r="ET43" i="34"/>
  <c r="ET44" i="34"/>
  <c r="ET45" i="34"/>
  <c r="ET46" i="34"/>
  <c r="ET68" i="34"/>
  <c r="ET69" i="34"/>
  <c r="ET70" i="34"/>
  <c r="ET71" i="34"/>
  <c r="ET78" i="34"/>
  <c r="ET79" i="34"/>
  <c r="ET80" i="34"/>
  <c r="ET81" i="34"/>
  <c r="ET108" i="34"/>
  <c r="ET109" i="34"/>
  <c r="ET110" i="34"/>
  <c r="ET111" i="34"/>
  <c r="DO14" i="34"/>
  <c r="ES15" i="34"/>
  <c r="DO48" i="34"/>
  <c r="DO49" i="34"/>
  <c r="DO50" i="34"/>
  <c r="DO51" i="34"/>
  <c r="DO113" i="34"/>
  <c r="DO114" i="34"/>
  <c r="DO115" i="34"/>
  <c r="DO116" i="34"/>
  <c r="DO124" i="34"/>
  <c r="DP128" i="34"/>
  <c r="ES129" i="34"/>
  <c r="DY19" i="34"/>
  <c r="DP19" i="34"/>
  <c r="DP20" i="34"/>
  <c r="DP21" i="34"/>
  <c r="DP68" i="34"/>
  <c r="DP69" i="34"/>
  <c r="DP70" i="34"/>
  <c r="DO71" i="34"/>
  <c r="DP71" i="34"/>
  <c r="DP78" i="34"/>
  <c r="DP79" i="34"/>
  <c r="DP80" i="34"/>
  <c r="DP81" i="34"/>
  <c r="DO123" i="34"/>
  <c r="DP123" i="34"/>
  <c r="DP129" i="34"/>
  <c r="DP18" i="34"/>
  <c r="DP30" i="34"/>
  <c r="DP31" i="34"/>
  <c r="DP48" i="34"/>
  <c r="DP49" i="34"/>
  <c r="DP50" i="34"/>
  <c r="DP51" i="34"/>
  <c r="DP84" i="34"/>
  <c r="DP85" i="34"/>
  <c r="DP86" i="34"/>
  <c r="DP94" i="34"/>
  <c r="DP95" i="34"/>
  <c r="DP96" i="34"/>
  <c r="DP113" i="34"/>
  <c r="DP114" i="34"/>
  <c r="DP115" i="34"/>
  <c r="DP116" i="34"/>
  <c r="DY125" i="34"/>
  <c r="BH132" i="34"/>
  <c r="AB57" i="35" s="1"/>
  <c r="DP25" i="34"/>
  <c r="DP26" i="34"/>
  <c r="DP38" i="34"/>
  <c r="DP39" i="34"/>
  <c r="DP40" i="34"/>
  <c r="DP41" i="34"/>
  <c r="DP61" i="34"/>
  <c r="DP88" i="34"/>
  <c r="DP89" i="34"/>
  <c r="DP90" i="34"/>
  <c r="DP91" i="34"/>
  <c r="DP93" i="34"/>
  <c r="DP98" i="34"/>
  <c r="DP99" i="34"/>
  <c r="DP100" i="34"/>
  <c r="DP101" i="34"/>
  <c r="DP119" i="34"/>
  <c r="DP120" i="34"/>
  <c r="DP121" i="34"/>
  <c r="DP63" i="34"/>
  <c r="DP64" i="34"/>
  <c r="DP65" i="34"/>
  <c r="DP66" i="34"/>
  <c r="DP73" i="34"/>
  <c r="DP74" i="34"/>
  <c r="DP75" i="34"/>
  <c r="DP76" i="34"/>
  <c r="DP103" i="34"/>
  <c r="DP104" i="34"/>
  <c r="DP105" i="34"/>
  <c r="DP106" i="34"/>
  <c r="EJ26" i="34"/>
  <c r="EJ28" i="34"/>
  <c r="EJ29" i="34"/>
  <c r="EJ39" i="34"/>
  <c r="EJ40" i="34"/>
  <c r="EJ41" i="34"/>
  <c r="EJ43" i="34"/>
  <c r="EJ44" i="34"/>
  <c r="EJ45" i="34"/>
  <c r="EJ46" i="34"/>
  <c r="EJ58" i="34"/>
  <c r="EJ59" i="34"/>
  <c r="EJ60" i="34"/>
  <c r="EJ61" i="34"/>
  <c r="EJ88" i="34"/>
  <c r="EJ89" i="34"/>
  <c r="EJ90" i="34"/>
  <c r="EJ91" i="34"/>
  <c r="EJ101" i="34"/>
  <c r="EJ118" i="34"/>
  <c r="EJ130" i="34"/>
  <c r="EJ131" i="34"/>
  <c r="DY26" i="34"/>
  <c r="DY40" i="34"/>
  <c r="DY41" i="34"/>
  <c r="DY58" i="34"/>
  <c r="DY59" i="34"/>
  <c r="DY61" i="34"/>
  <c r="DY130" i="34"/>
  <c r="EJ19" i="34"/>
  <c r="EJ20" i="34"/>
  <c r="EJ21" i="34"/>
  <c r="EJ23" i="34"/>
  <c r="EJ24" i="34"/>
  <c r="EJ25" i="34"/>
  <c r="EJ35" i="34"/>
  <c r="EJ36" i="34"/>
  <c r="EJ38" i="34"/>
  <c r="EJ83" i="34"/>
  <c r="EJ84" i="34"/>
  <c r="EJ85" i="34"/>
  <c r="EJ86" i="34"/>
  <c r="EJ98" i="34"/>
  <c r="EJ99" i="34"/>
  <c r="EJ100" i="34"/>
  <c r="EJ113" i="34"/>
  <c r="EJ114" i="34"/>
  <c r="EJ115" i="34"/>
  <c r="EJ116" i="34"/>
  <c r="EJ125" i="34"/>
  <c r="EJ129" i="34"/>
  <c r="DY13" i="34"/>
  <c r="DY20" i="34"/>
  <c r="DY21" i="34"/>
  <c r="DZ53" i="34"/>
  <c r="DZ68" i="34"/>
  <c r="DY83" i="34"/>
  <c r="DY84" i="34"/>
  <c r="DY85" i="34"/>
  <c r="DY113" i="34"/>
  <c r="DY114" i="34"/>
  <c r="DY115" i="34"/>
  <c r="DY116" i="34"/>
  <c r="EJ124" i="34"/>
  <c r="DZ126" i="34"/>
  <c r="EJ18" i="34"/>
  <c r="EJ31" i="34"/>
  <c r="EJ34" i="34"/>
  <c r="EJ53" i="34"/>
  <c r="EJ54" i="34"/>
  <c r="EJ55" i="34"/>
  <c r="EJ56" i="34"/>
  <c r="EJ68" i="34"/>
  <c r="EJ69" i="34"/>
  <c r="EJ70" i="34"/>
  <c r="EJ71" i="34"/>
  <c r="EJ78" i="34"/>
  <c r="EJ79" i="34"/>
  <c r="EJ80" i="34"/>
  <c r="EJ81" i="34"/>
  <c r="EJ94" i="34"/>
  <c r="EJ95" i="34"/>
  <c r="EJ96" i="34"/>
  <c r="EJ108" i="34"/>
  <c r="EJ109" i="34"/>
  <c r="EJ110" i="34"/>
  <c r="EJ111" i="34"/>
  <c r="EJ123" i="34"/>
  <c r="DY18" i="34"/>
  <c r="DY34" i="34"/>
  <c r="DY53" i="34"/>
  <c r="DY54" i="34"/>
  <c r="DY55" i="34"/>
  <c r="DY56" i="34"/>
  <c r="DY68" i="34"/>
  <c r="DY70" i="34"/>
  <c r="DZ73" i="34"/>
  <c r="DZ74" i="34"/>
  <c r="DZ75" i="34"/>
  <c r="DZ76" i="34"/>
  <c r="DY78" i="34"/>
  <c r="DY79" i="34"/>
  <c r="DY81" i="34"/>
  <c r="DZ93" i="34"/>
  <c r="DY95" i="34"/>
  <c r="DY96" i="34"/>
  <c r="DY108" i="34"/>
  <c r="DY110" i="34"/>
  <c r="DY111" i="34"/>
  <c r="DY123" i="34"/>
  <c r="EJ30" i="34"/>
  <c r="EJ33" i="34"/>
  <c r="EJ48" i="34"/>
  <c r="EJ49" i="34"/>
  <c r="EJ50" i="34"/>
  <c r="EJ51" i="34"/>
  <c r="EJ63" i="34"/>
  <c r="EJ64" i="34"/>
  <c r="EJ65" i="34"/>
  <c r="EJ66" i="34"/>
  <c r="EJ73" i="34"/>
  <c r="EJ74" i="34"/>
  <c r="EJ75" i="34"/>
  <c r="EJ76" i="34"/>
  <c r="EJ93" i="34"/>
  <c r="EJ103" i="34"/>
  <c r="EJ104" i="34"/>
  <c r="EJ105" i="34"/>
  <c r="EJ106" i="34"/>
  <c r="EJ119" i="34"/>
  <c r="EJ120" i="34"/>
  <c r="EJ121" i="34"/>
  <c r="DY30" i="34"/>
  <c r="DY48" i="34"/>
  <c r="DY49" i="34"/>
  <c r="DY50" i="34"/>
  <c r="DY51" i="34"/>
  <c r="DY63" i="34"/>
  <c r="DY64" i="34"/>
  <c r="DY65" i="34"/>
  <c r="DY74" i="34"/>
  <c r="DY93" i="34"/>
  <c r="DY103" i="34"/>
  <c r="DY104" i="34"/>
  <c r="DY105" i="34"/>
  <c r="DY106" i="34"/>
  <c r="DY119" i="34"/>
  <c r="DY128" i="34"/>
  <c r="EJ128" i="34"/>
  <c r="DZ54" i="34"/>
  <c r="DZ55" i="34"/>
  <c r="CU83" i="34"/>
  <c r="DZ108" i="34"/>
  <c r="DZ109" i="34"/>
  <c r="DZ110" i="34"/>
  <c r="CU15" i="34"/>
  <c r="CV48" i="34"/>
  <c r="CU58" i="34"/>
  <c r="CU113" i="34"/>
  <c r="CU93" i="34"/>
  <c r="CU33" i="34"/>
  <c r="DZ16" i="34"/>
  <c r="CV49" i="34"/>
  <c r="CV50" i="34"/>
  <c r="CV51" i="34"/>
  <c r="CU53" i="34"/>
  <c r="CU54" i="34"/>
  <c r="CU55" i="34"/>
  <c r="DZ39" i="34"/>
  <c r="DZ40" i="34"/>
  <c r="DZ41" i="34"/>
  <c r="CV98" i="34"/>
  <c r="CV99" i="34"/>
  <c r="CV100" i="34"/>
  <c r="CV103" i="34"/>
  <c r="CV104" i="34"/>
  <c r="CV105" i="34"/>
  <c r="CV106" i="34"/>
  <c r="CU119" i="34"/>
  <c r="CV124" i="34"/>
  <c r="DZ14" i="34"/>
  <c r="CU16" i="34"/>
  <c r="CU28" i="34"/>
  <c r="CU29" i="34"/>
  <c r="CV111" i="34"/>
  <c r="DZ124" i="34"/>
  <c r="CV23" i="34"/>
  <c r="CV24" i="34"/>
  <c r="CV25" i="34"/>
  <c r="DZ28" i="34"/>
  <c r="DZ29" i="34"/>
  <c r="CV30" i="34"/>
  <c r="CU34" i="34"/>
  <c r="DZ35" i="34"/>
  <c r="CU131" i="34"/>
  <c r="CU56" i="34"/>
  <c r="CU109" i="34"/>
  <c r="CV118" i="34"/>
  <c r="CV128" i="34"/>
  <c r="CV14" i="34"/>
  <c r="DY15" i="34"/>
  <c r="DZ18" i="34"/>
  <c r="CV19" i="34"/>
  <c r="CV20" i="34"/>
  <c r="CV21" i="34"/>
  <c r="CU23" i="34"/>
  <c r="DY23" i="34"/>
  <c r="CU24" i="34"/>
  <c r="CU25" i="34"/>
  <c r="DZ26" i="34"/>
  <c r="CU30" i="34"/>
  <c r="DZ31" i="34"/>
  <c r="DZ33" i="34"/>
  <c r="CV34" i="34"/>
  <c r="DZ56" i="34"/>
  <c r="CU59" i="34"/>
  <c r="CU60" i="34"/>
  <c r="DY60" i="34"/>
  <c r="CU61" i="34"/>
  <c r="CV68" i="34"/>
  <c r="CV69" i="34"/>
  <c r="CV70" i="34"/>
  <c r="CV71" i="34"/>
  <c r="CV74" i="34"/>
  <c r="CV75" i="34"/>
  <c r="CV76" i="34"/>
  <c r="DZ78" i="34"/>
  <c r="DZ79" i="34"/>
  <c r="DZ80" i="34"/>
  <c r="DZ81" i="34"/>
  <c r="CU84" i="34"/>
  <c r="CU85" i="34"/>
  <c r="CU86" i="34"/>
  <c r="CV93" i="34"/>
  <c r="DZ111" i="34"/>
  <c r="CU114" i="34"/>
  <c r="CU115" i="34"/>
  <c r="CU116" i="34"/>
  <c r="CU120" i="34"/>
  <c r="CU121" i="34"/>
  <c r="CU129" i="34"/>
  <c r="CV131" i="34"/>
  <c r="CV13" i="34"/>
  <c r="DZ13" i="34"/>
  <c r="CV18" i="34"/>
  <c r="DZ23" i="34"/>
  <c r="DZ24" i="34"/>
  <c r="DZ25" i="34"/>
  <c r="CV26" i="34"/>
  <c r="DZ30" i="34"/>
  <c r="CV31" i="34"/>
  <c r="CV33" i="34"/>
  <c r="CU35" i="34"/>
  <c r="DY35" i="34"/>
  <c r="CU36" i="34"/>
  <c r="DZ38" i="34"/>
  <c r="CV39" i="34"/>
  <c r="CV40" i="34"/>
  <c r="CV41" i="34"/>
  <c r="CU43" i="34"/>
  <c r="DY43" i="34"/>
  <c r="CU44" i="34"/>
  <c r="CU46" i="34"/>
  <c r="CV53" i="34"/>
  <c r="CV54" i="34"/>
  <c r="CV55" i="34"/>
  <c r="CV56" i="34"/>
  <c r="DZ58" i="34"/>
  <c r="DZ59" i="34"/>
  <c r="DZ60" i="34"/>
  <c r="DZ61" i="34"/>
  <c r="CU63" i="34"/>
  <c r="CU64" i="34"/>
  <c r="CU65" i="34"/>
  <c r="CU66" i="34"/>
  <c r="CV73" i="34"/>
  <c r="CV78" i="34"/>
  <c r="CV79" i="34"/>
  <c r="CV80" i="34"/>
  <c r="CV81" i="34"/>
  <c r="DZ83" i="34"/>
  <c r="DZ84" i="34"/>
  <c r="DZ85" i="34"/>
  <c r="DZ86" i="34"/>
  <c r="CU88" i="34"/>
  <c r="CU89" i="34"/>
  <c r="CU90" i="34"/>
  <c r="CU91" i="34"/>
  <c r="CU94" i="34"/>
  <c r="DY94" i="34"/>
  <c r="CU95" i="34"/>
  <c r="CU96" i="34"/>
  <c r="CU101" i="34"/>
  <c r="CV108" i="34"/>
  <c r="CV109" i="34"/>
  <c r="CV110" i="34"/>
  <c r="DZ113" i="34"/>
  <c r="DZ114" i="34"/>
  <c r="DZ115" i="34"/>
  <c r="DZ116" i="34"/>
  <c r="CU118" i="34"/>
  <c r="DZ119" i="34"/>
  <c r="DZ120" i="34"/>
  <c r="DZ121" i="34"/>
  <c r="CU123" i="34"/>
  <c r="CV125" i="34"/>
  <c r="CU14" i="34"/>
  <c r="CV15" i="34"/>
  <c r="DZ15" i="34"/>
  <c r="DZ36" i="34"/>
  <c r="CV38" i="34"/>
  <c r="DZ43" i="34"/>
  <c r="DZ44" i="34"/>
  <c r="DZ45" i="34"/>
  <c r="DZ46" i="34"/>
  <c r="CU48" i="34"/>
  <c r="CU49" i="34"/>
  <c r="CU50" i="34"/>
  <c r="CU51" i="34"/>
  <c r="CV58" i="34"/>
  <c r="CV59" i="34"/>
  <c r="CV60" i="34"/>
  <c r="CV61" i="34"/>
  <c r="DZ63" i="34"/>
  <c r="DZ64" i="34"/>
  <c r="DZ65" i="34"/>
  <c r="DZ66" i="34"/>
  <c r="CU68" i="34"/>
  <c r="CU69" i="34"/>
  <c r="DY69" i="34"/>
  <c r="CU70" i="34"/>
  <c r="CU71" i="34"/>
  <c r="DY71" i="34"/>
  <c r="CU74" i="34"/>
  <c r="CU75" i="34"/>
  <c r="CU76" i="34"/>
  <c r="CV83" i="34"/>
  <c r="CV84" i="34"/>
  <c r="CV85" i="34"/>
  <c r="CV86" i="34"/>
  <c r="DZ88" i="34"/>
  <c r="DZ89" i="34"/>
  <c r="DZ90" i="34"/>
  <c r="DZ91" i="34"/>
  <c r="DZ94" i="34"/>
  <c r="DZ95" i="34"/>
  <c r="DZ96" i="34"/>
  <c r="CU98" i="34"/>
  <c r="DY98" i="34"/>
  <c r="CU99" i="34"/>
  <c r="CU100" i="34"/>
  <c r="DZ101" i="34"/>
  <c r="CU103" i="34"/>
  <c r="CU104" i="34"/>
  <c r="CU105" i="34"/>
  <c r="CU106" i="34"/>
  <c r="CV113" i="34"/>
  <c r="CV114" i="34"/>
  <c r="CV115" i="34"/>
  <c r="CV116" i="34"/>
  <c r="DZ118" i="34"/>
  <c r="CV119" i="34"/>
  <c r="CV120" i="34"/>
  <c r="CV121" i="34"/>
  <c r="DZ123" i="34"/>
  <c r="CU128" i="34"/>
  <c r="CV129" i="34"/>
  <c r="DY131" i="34"/>
  <c r="CV16" i="34"/>
  <c r="DZ19" i="34"/>
  <c r="DZ20" i="34"/>
  <c r="DZ21" i="34"/>
  <c r="CU26" i="34"/>
  <c r="CV28" i="34"/>
  <c r="CV29" i="34"/>
  <c r="DZ34" i="34"/>
  <c r="CV35" i="34"/>
  <c r="CV36" i="34"/>
  <c r="CV43" i="34"/>
  <c r="CV44" i="34"/>
  <c r="CV45" i="34"/>
  <c r="CV46" i="34"/>
  <c r="DZ48" i="34"/>
  <c r="DZ49" i="34"/>
  <c r="DZ50" i="34"/>
  <c r="DZ51" i="34"/>
  <c r="DZ98" i="34"/>
  <c r="DZ99" i="34"/>
  <c r="DZ100" i="34"/>
  <c r="CV101" i="34"/>
  <c r="DZ103" i="34"/>
  <c r="DZ104" i="34"/>
  <c r="DZ105" i="34"/>
  <c r="DZ106" i="34"/>
  <c r="CU108" i="34"/>
  <c r="DY109" i="34"/>
  <c r="CU110" i="34"/>
  <c r="CU111" i="34"/>
  <c r="CV123" i="34"/>
  <c r="DZ130" i="34"/>
  <c r="DF14" i="34"/>
  <c r="EJ15" i="34"/>
  <c r="EJ16" i="34"/>
  <c r="EJ14" i="34"/>
  <c r="EI14" i="34"/>
  <c r="EJ13" i="34"/>
  <c r="DP13" i="34"/>
  <c r="DF15" i="34"/>
  <c r="DF16" i="34"/>
  <c r="DE16" i="34"/>
  <c r="DP16" i="34"/>
  <c r="DE13" i="34"/>
  <c r="DP14" i="34"/>
  <c r="X6" i="35"/>
  <c r="Z7" i="35"/>
  <c r="Z9" i="35"/>
  <c r="Z4" i="35"/>
  <c r="Z5" i="35"/>
  <c r="AD7" i="35"/>
  <c r="AN3" i="34"/>
  <c r="AW7" i="34"/>
  <c r="AD8" i="35"/>
  <c r="Z8" i="35"/>
  <c r="AD4" i="35"/>
  <c r="W7" i="35"/>
  <c r="DE45" i="34"/>
  <c r="EI45" i="34"/>
  <c r="AD10" i="35"/>
  <c r="W11" i="35"/>
  <c r="Z13" i="35"/>
  <c r="AD14" i="35"/>
  <c r="W15" i="35"/>
  <c r="EI16" i="34"/>
  <c r="AB4" i="35"/>
  <c r="EI20" i="34"/>
  <c r="EI24" i="34"/>
  <c r="AD36" i="35"/>
  <c r="AC6" i="35"/>
  <c r="EI28" i="34"/>
  <c r="AA7" i="35"/>
  <c r="AE7" i="35"/>
  <c r="EI36" i="34"/>
  <c r="AB8" i="35"/>
  <c r="EI40" i="34"/>
  <c r="EI44" i="34"/>
  <c r="ES45" i="34"/>
  <c r="AD11" i="35"/>
  <c r="DE15" i="34"/>
  <c r="Z34" i="35"/>
  <c r="AA4" i="35"/>
  <c r="AC34" i="35"/>
  <c r="DE19" i="34"/>
  <c r="DO21" i="34"/>
  <c r="X35" i="35"/>
  <c r="AA35" i="35"/>
  <c r="AE35" i="35"/>
  <c r="DE23" i="34"/>
  <c r="DO25" i="34"/>
  <c r="W36" i="35"/>
  <c r="AB36" i="35"/>
  <c r="DO29" i="34"/>
  <c r="DE31" i="34"/>
  <c r="Y37" i="35"/>
  <c r="AD37" i="35"/>
  <c r="DO33" i="34"/>
  <c r="DE35" i="34"/>
  <c r="Z38" i="35"/>
  <c r="AA8" i="35"/>
  <c r="AC38" i="35"/>
  <c r="DE39" i="34"/>
  <c r="DO41" i="34"/>
  <c r="X39" i="35"/>
  <c r="AA39" i="35"/>
  <c r="AE39" i="35"/>
  <c r="DE43" i="34"/>
  <c r="X10" i="35"/>
  <c r="AD12" i="35"/>
  <c r="X14" i="35"/>
  <c r="DO13" i="34"/>
  <c r="Y34" i="35"/>
  <c r="AD34" i="35"/>
  <c r="Z35" i="35"/>
  <c r="AC35" i="35"/>
  <c r="X36" i="35"/>
  <c r="AA36" i="35"/>
  <c r="AE36" i="35"/>
  <c r="W37" i="35"/>
  <c r="AB37" i="35"/>
  <c r="Y38" i="35"/>
  <c r="AD38" i="35"/>
  <c r="Z39" i="35"/>
  <c r="AC39" i="35"/>
  <c r="CU45" i="34"/>
  <c r="Z12" i="35"/>
  <c r="AD3" i="34"/>
  <c r="AE13" i="34"/>
  <c r="AD35" i="35"/>
  <c r="AA37" i="35"/>
  <c r="AD39" i="35"/>
  <c r="DY45" i="34"/>
  <c r="Z19" i="35"/>
  <c r="DE46" i="34"/>
  <c r="Y40" i="35"/>
  <c r="AD40" i="35"/>
  <c r="AC10" i="35"/>
  <c r="EI48" i="34"/>
  <c r="DE50" i="34"/>
  <c r="Z41" i="35"/>
  <c r="AA11" i="35"/>
  <c r="AC41" i="35"/>
  <c r="AE11" i="35"/>
  <c r="DE54" i="34"/>
  <c r="EI56" i="34"/>
  <c r="X42" i="35"/>
  <c r="AB12" i="35"/>
  <c r="H7" i="35" s="1"/>
  <c r="AE42" i="35"/>
  <c r="E22" i="35" s="1"/>
  <c r="DE58" i="34"/>
  <c r="EI60" i="34"/>
  <c r="W43" i="35"/>
  <c r="AB43" i="35"/>
  <c r="EI64" i="34"/>
  <c r="DE66" i="34"/>
  <c r="Y44" i="35"/>
  <c r="AD44" i="35"/>
  <c r="AC14" i="35"/>
  <c r="EI68" i="34"/>
  <c r="DE70" i="34"/>
  <c r="AA15" i="35"/>
  <c r="AE15" i="35"/>
  <c r="Z16" i="35"/>
  <c r="AD17" i="35"/>
  <c r="W18" i="35"/>
  <c r="W40" i="35"/>
  <c r="AB40" i="35"/>
  <c r="EI49" i="34"/>
  <c r="DE51" i="34"/>
  <c r="Y41" i="35"/>
  <c r="AD41" i="35"/>
  <c r="EI53" i="34"/>
  <c r="DE55" i="34"/>
  <c r="Z42" i="35"/>
  <c r="F11" i="35" s="1"/>
  <c r="AC42" i="35"/>
  <c r="D22" i="35" s="1"/>
  <c r="DE59" i="34"/>
  <c r="EI61" i="34"/>
  <c r="X43" i="35"/>
  <c r="AA43" i="35"/>
  <c r="AE43" i="35"/>
  <c r="DE63" i="34"/>
  <c r="EI65" i="34"/>
  <c r="W44" i="35"/>
  <c r="AB44" i="35"/>
  <c r="EI69" i="34"/>
  <c r="ES71" i="34"/>
  <c r="Y45" i="35"/>
  <c r="AD45" i="35"/>
  <c r="X40" i="35"/>
  <c r="H53" i="35" s="1"/>
  <c r="AA40" i="35"/>
  <c r="AE40" i="35"/>
  <c r="W41" i="35"/>
  <c r="AB41" i="35"/>
  <c r="Y42" i="35"/>
  <c r="AD42" i="35"/>
  <c r="C22" i="35" s="1"/>
  <c r="Z43" i="35"/>
  <c r="AC43" i="35"/>
  <c r="X44" i="35"/>
  <c r="AA44" i="35"/>
  <c r="AE44" i="35"/>
  <c r="DF73" i="34"/>
  <c r="X17" i="35"/>
  <c r="AD19" i="35"/>
  <c r="Z20" i="35"/>
  <c r="AD43" i="35"/>
  <c r="AA45" i="35"/>
  <c r="DE101" i="34"/>
  <c r="EI101" i="34"/>
  <c r="Z21" i="35"/>
  <c r="AD22" i="35"/>
  <c r="W23" i="35"/>
  <c r="Z24" i="35"/>
  <c r="Z25" i="35"/>
  <c r="EI75" i="34"/>
  <c r="W46" i="35"/>
  <c r="AB46" i="35"/>
  <c r="EI79" i="34"/>
  <c r="DE81" i="34"/>
  <c r="Y47" i="35"/>
  <c r="AD47" i="35"/>
  <c r="AC17" i="35"/>
  <c r="EI83" i="34"/>
  <c r="DE85" i="34"/>
  <c r="Z48" i="35"/>
  <c r="AA18" i="35"/>
  <c r="AC48" i="35"/>
  <c r="AE18" i="35"/>
  <c r="DE89" i="34"/>
  <c r="EI91" i="34"/>
  <c r="X49" i="35"/>
  <c r="AA49" i="35"/>
  <c r="EI95" i="34"/>
  <c r="EI99" i="34"/>
  <c r="AD23" i="35"/>
  <c r="DE74" i="34"/>
  <c r="EI76" i="34"/>
  <c r="X46" i="35"/>
  <c r="AA46" i="35"/>
  <c r="AE46" i="35"/>
  <c r="DE78" i="34"/>
  <c r="DO80" i="34"/>
  <c r="EI80" i="34"/>
  <c r="W47" i="35"/>
  <c r="AB47" i="35"/>
  <c r="EI84" i="34"/>
  <c r="DE86" i="34"/>
  <c r="Y48" i="35"/>
  <c r="AD48" i="35"/>
  <c r="EI88" i="34"/>
  <c r="DE90" i="34"/>
  <c r="Z49" i="35"/>
  <c r="AC49" i="35"/>
  <c r="DE94" i="34"/>
  <c r="DO96" i="34"/>
  <c r="X50" i="35"/>
  <c r="AA50" i="35"/>
  <c r="AE50" i="35"/>
  <c r="DE98" i="34"/>
  <c r="DO100" i="34"/>
  <c r="L133" i="34"/>
  <c r="P133" i="34"/>
  <c r="AZ133" i="34"/>
  <c r="BD133" i="34"/>
  <c r="BV133" i="34"/>
  <c r="BZ133" i="34"/>
  <c r="X22" i="35"/>
  <c r="AD24" i="35"/>
  <c r="Z46" i="35"/>
  <c r="AC46" i="35"/>
  <c r="X47" i="35"/>
  <c r="AA47" i="35"/>
  <c r="AE47" i="35"/>
  <c r="W48" i="35"/>
  <c r="AB48" i="35"/>
  <c r="Y49" i="35"/>
  <c r="AD49" i="35"/>
  <c r="Z50" i="35"/>
  <c r="AC50" i="35"/>
  <c r="AD46" i="35"/>
  <c r="AD50" i="35"/>
  <c r="DY101" i="34"/>
  <c r="AQ133" i="34"/>
  <c r="AU133" i="34"/>
  <c r="BM133" i="34"/>
  <c r="CE133" i="34"/>
  <c r="CI133" i="34"/>
  <c r="N133" i="34"/>
  <c r="R133" i="34"/>
  <c r="DN133" i="34"/>
  <c r="BK133" i="34"/>
  <c r="EB132" i="34"/>
  <c r="CX132" i="34"/>
  <c r="B133" i="34"/>
  <c r="I132" i="34"/>
  <c r="EF132" i="34"/>
  <c r="DB132" i="34"/>
  <c r="F133" i="34"/>
  <c r="DS132" i="34"/>
  <c r="DS133" i="34" s="1"/>
  <c r="CO132" i="34"/>
  <c r="AM132" i="34"/>
  <c r="DW132" i="34"/>
  <c r="DW133" i="34" s="1"/>
  <c r="CS132" i="34"/>
  <c r="CD133" i="34"/>
  <c r="CK132" i="34"/>
  <c r="W51" i="35"/>
  <c r="AB51" i="35"/>
  <c r="EI104" i="34"/>
  <c r="DE106" i="34"/>
  <c r="Y52" i="35"/>
  <c r="AD52" i="35"/>
  <c r="AC22" i="35"/>
  <c r="EI108" i="34"/>
  <c r="DE110" i="34"/>
  <c r="Z53" i="35"/>
  <c r="AA23" i="35"/>
  <c r="AC53" i="35"/>
  <c r="DE114" i="34"/>
  <c r="EI116" i="34"/>
  <c r="X54" i="35"/>
  <c r="AA54" i="35"/>
  <c r="AB24" i="35"/>
  <c r="AE54" i="35"/>
  <c r="ES118" i="34"/>
  <c r="EI120" i="34"/>
  <c r="W55" i="35"/>
  <c r="AB55" i="35"/>
  <c r="EO133" i="34"/>
  <c r="CU124" i="34"/>
  <c r="DZ125" i="34"/>
  <c r="CU126" i="34"/>
  <c r="DP126" i="34"/>
  <c r="AA56" i="35"/>
  <c r="AB26" i="35"/>
  <c r="BO133" i="34"/>
  <c r="ET128" i="34"/>
  <c r="CU130" i="34"/>
  <c r="DE131" i="34"/>
  <c r="DO131" i="34"/>
  <c r="T132" i="34"/>
  <c r="V133" i="34"/>
  <c r="Z133" i="34"/>
  <c r="AR133" i="34"/>
  <c r="AV133" i="34"/>
  <c r="BL133" i="34"/>
  <c r="BP133" i="34"/>
  <c r="BW133" i="34"/>
  <c r="CH133" i="34"/>
  <c r="CQ133" i="34"/>
  <c r="G133" i="34"/>
  <c r="Y133" i="34"/>
  <c r="X57" i="35"/>
  <c r="DK132" i="34"/>
  <c r="DK133" i="34" s="1"/>
  <c r="O133" i="34"/>
  <c r="Z57" i="35"/>
  <c r="AE57" i="35"/>
  <c r="X51" i="35"/>
  <c r="AA51" i="35"/>
  <c r="AE51" i="35"/>
  <c r="DE103" i="34"/>
  <c r="EI105" i="34"/>
  <c r="W52" i="35"/>
  <c r="AB52" i="35"/>
  <c r="EI109" i="34"/>
  <c r="DE111" i="34"/>
  <c r="Y53" i="35"/>
  <c r="AD53" i="35"/>
  <c r="EI113" i="34"/>
  <c r="DE115" i="34"/>
  <c r="DE119" i="34"/>
  <c r="EI121" i="34"/>
  <c r="X55" i="35"/>
  <c r="AA55" i="35"/>
  <c r="AB25" i="35"/>
  <c r="AE55" i="35"/>
  <c r="DE123" i="34"/>
  <c r="ES123" i="34"/>
  <c r="ES124" i="34"/>
  <c r="DP125" i="34"/>
  <c r="EJ126" i="34"/>
  <c r="Z56" i="35"/>
  <c r="AS133" i="34"/>
  <c r="AA26" i="35"/>
  <c r="DF129" i="34"/>
  <c r="DZ129" i="34"/>
  <c r="ET129" i="34"/>
  <c r="CV130" i="34"/>
  <c r="S132" i="34"/>
  <c r="BA133" i="34"/>
  <c r="BE133" i="34"/>
  <c r="EM132" i="34"/>
  <c r="EM133" i="34" s="1"/>
  <c r="EQ132" i="34"/>
  <c r="CG133" i="34"/>
  <c r="C133" i="34"/>
  <c r="DE124" i="34"/>
  <c r="EI124" i="34"/>
  <c r="W26" i="35"/>
  <c r="W133" i="34"/>
  <c r="AA133" i="34"/>
  <c r="BT133" i="34"/>
  <c r="AC26" i="35"/>
  <c r="X133" i="34"/>
  <c r="CP132" i="34"/>
  <c r="CP133" i="34" s="1"/>
  <c r="AB133" i="34"/>
  <c r="CT132" i="34"/>
  <c r="CT133" i="34" s="1"/>
  <c r="AP133" i="34"/>
  <c r="AW132" i="34"/>
  <c r="CA132" i="34"/>
  <c r="BU133" i="34"/>
  <c r="Z51" i="35"/>
  <c r="AC51" i="35"/>
  <c r="X52" i="35"/>
  <c r="AA52" i="35"/>
  <c r="AE52" i="35"/>
  <c r="W53" i="35"/>
  <c r="AB53" i="35"/>
  <c r="Y54" i="35"/>
  <c r="AD54" i="35"/>
  <c r="DL133" i="34"/>
  <c r="DY124" i="34"/>
  <c r="DF125" i="34"/>
  <c r="DO125" i="34"/>
  <c r="ET125" i="34"/>
  <c r="X56" i="35"/>
  <c r="BB133" i="34"/>
  <c r="BF133" i="34"/>
  <c r="BX133" i="34"/>
  <c r="DE129" i="34"/>
  <c r="D133" i="34"/>
  <c r="H133" i="34"/>
  <c r="AT133" i="34"/>
  <c r="BJ133" i="34"/>
  <c r="BN133" i="34"/>
  <c r="BY133" i="34"/>
  <c r="CF133" i="34"/>
  <c r="CJ133" i="34"/>
  <c r="CZ132" i="34"/>
  <c r="DR132" i="34"/>
  <c r="ER133" i="34"/>
  <c r="E27" i="35"/>
  <c r="E133" i="34"/>
  <c r="AD51" i="35"/>
  <c r="AD55" i="35"/>
  <c r="AC56" i="35"/>
  <c r="DZ128" i="34"/>
  <c r="DF131" i="34"/>
  <c r="DZ131" i="34"/>
  <c r="ET131" i="34"/>
  <c r="M133" i="34"/>
  <c r="Q133" i="34"/>
  <c r="AX132" i="34"/>
  <c r="BC133" i="34"/>
  <c r="BG132" i="34"/>
  <c r="CB132" i="34"/>
  <c r="DM133" i="34"/>
  <c r="EN133" i="34"/>
  <c r="G53" i="35"/>
  <c r="G7" i="35"/>
  <c r="G11" i="35"/>
  <c r="B26" i="35"/>
  <c r="DE126" i="34"/>
  <c r="AD56" i="35"/>
  <c r="EI128" i="34"/>
  <c r="DE130" i="34"/>
  <c r="DH132" i="34"/>
  <c r="DU132" i="34"/>
  <c r="ED132" i="34"/>
  <c r="EH132" i="34"/>
  <c r="F53" i="35"/>
  <c r="H8" i="35"/>
  <c r="H12" i="35"/>
  <c r="E26" i="35"/>
  <c r="W56" i="35"/>
  <c r="AB56" i="35"/>
  <c r="AD132" i="34"/>
  <c r="BR132" i="34"/>
  <c r="DT132" i="34"/>
  <c r="DT133" i="34" s="1"/>
  <c r="DX132" i="34"/>
  <c r="DX133" i="34" s="1"/>
  <c r="EL132" i="34"/>
  <c r="EP132" i="34"/>
  <c r="G54" i="35"/>
  <c r="G8" i="35"/>
  <c r="D26" i="35"/>
  <c r="B27" i="35"/>
  <c r="AC132" i="34"/>
  <c r="BQ132" i="34"/>
  <c r="CN132" i="34"/>
  <c r="CR132" i="34"/>
  <c r="F54" i="35"/>
  <c r="F8" i="35"/>
  <c r="H11" i="35"/>
  <c r="F12" i="35"/>
  <c r="E23" i="35"/>
  <c r="C23" i="35" l="1"/>
  <c r="G12" i="35"/>
  <c r="H54" i="35"/>
  <c r="D23" i="35"/>
  <c r="C26" i="35"/>
  <c r="CY133" i="34"/>
  <c r="DC133" i="34"/>
  <c r="CZ133" i="34"/>
  <c r="DA133" i="34"/>
  <c r="ED133" i="34"/>
  <c r="DD133" i="34"/>
  <c r="EQ133" i="34"/>
  <c r="EP133" i="34"/>
  <c r="EE133" i="34"/>
  <c r="EC133" i="34"/>
  <c r="EH133" i="34"/>
  <c r="EG133" i="34"/>
  <c r="CR133" i="34"/>
  <c r="DU133" i="34"/>
  <c r="AF49" i="35"/>
  <c r="AF54" i="35"/>
  <c r="AF45" i="35"/>
  <c r="AF42" i="35"/>
  <c r="AF48" i="35"/>
  <c r="AF50" i="35"/>
  <c r="AF35" i="35"/>
  <c r="AF38" i="35"/>
  <c r="AF39" i="35"/>
  <c r="AB58" i="35"/>
  <c r="AE58" i="35"/>
  <c r="ES132" i="34"/>
  <c r="AD27" i="35"/>
  <c r="BQ133" i="34"/>
  <c r="Y23" i="35"/>
  <c r="AW133" i="34"/>
  <c r="AA27" i="35"/>
  <c r="AA28" i="35" s="1"/>
  <c r="W25" i="35"/>
  <c r="X24" i="35"/>
  <c r="Z22" i="35"/>
  <c r="AD21" i="35"/>
  <c r="CK133" i="34"/>
  <c r="AE27" i="35"/>
  <c r="AE28" i="35" s="1"/>
  <c r="X27" i="35"/>
  <c r="DE132" i="34"/>
  <c r="I133" i="34"/>
  <c r="EI132" i="34"/>
  <c r="AD26" i="35"/>
  <c r="X20" i="35"/>
  <c r="AD18" i="35"/>
  <c r="Y17" i="35"/>
  <c r="AD20" i="35"/>
  <c r="C27" i="35" s="1"/>
  <c r="W19" i="35"/>
  <c r="Y15" i="35"/>
  <c r="X13" i="35"/>
  <c r="W10" i="35"/>
  <c r="Y14" i="35"/>
  <c r="Y10" i="35"/>
  <c r="Z14" i="35"/>
  <c r="AD13" i="35"/>
  <c r="W12" i="35"/>
  <c r="Y6" i="35"/>
  <c r="Y9" i="35"/>
  <c r="Z6" i="35"/>
  <c r="AF55" i="35"/>
  <c r="DJ133" i="34"/>
  <c r="X58" i="35"/>
  <c r="AF34" i="35"/>
  <c r="CV132" i="34"/>
  <c r="CN133" i="34"/>
  <c r="EL133" i="34"/>
  <c r="ET132" i="34"/>
  <c r="AD133" i="34"/>
  <c r="Y57" i="35"/>
  <c r="Y58" i="35" s="1"/>
  <c r="CB133" i="34"/>
  <c r="AC57" i="35"/>
  <c r="AC58" i="35" s="1"/>
  <c r="AA57" i="35"/>
  <c r="AA58" i="35" s="1"/>
  <c r="AX133" i="34"/>
  <c r="X26" i="35"/>
  <c r="X25" i="35"/>
  <c r="W22" i="35"/>
  <c r="CA133" i="34"/>
  <c r="AC27" i="35"/>
  <c r="AC28" i="35" s="1"/>
  <c r="Y26" i="35"/>
  <c r="Z23" i="35"/>
  <c r="W21" i="35"/>
  <c r="W57" i="35"/>
  <c r="W58" i="35" s="1"/>
  <c r="T133" i="34"/>
  <c r="Y25" i="35"/>
  <c r="EJ132" i="34"/>
  <c r="EB133" i="34"/>
  <c r="X16" i="35"/>
  <c r="X19" i="35"/>
  <c r="Z17" i="35"/>
  <c r="AD16" i="35"/>
  <c r="AD15" i="35"/>
  <c r="Z10" i="35"/>
  <c r="F7" i="35" s="1"/>
  <c r="X5" i="35"/>
  <c r="X8" i="35"/>
  <c r="AD9" i="35"/>
  <c r="W4" i="35"/>
  <c r="BG7" i="34"/>
  <c r="AX3" i="34"/>
  <c r="AF52" i="35"/>
  <c r="AN133" i="34"/>
  <c r="J133" i="34"/>
  <c r="AF51" i="35"/>
  <c r="CS133" i="34"/>
  <c r="CO133" i="34"/>
  <c r="EF133" i="34"/>
  <c r="AF43" i="35"/>
  <c r="AF37" i="35"/>
  <c r="AD57" i="35"/>
  <c r="AD58" i="35" s="1"/>
  <c r="BR133" i="34"/>
  <c r="DR133" i="34"/>
  <c r="DZ132" i="34"/>
  <c r="Y22" i="35"/>
  <c r="W24" i="35"/>
  <c r="X23" i="35"/>
  <c r="Y21" i="35"/>
  <c r="AM133" i="34"/>
  <c r="Z27" i="35"/>
  <c r="DY132" i="34"/>
  <c r="CX133" i="34"/>
  <c r="DF132" i="34"/>
  <c r="Y18" i="35"/>
  <c r="W20" i="35"/>
  <c r="W16" i="35"/>
  <c r="Y12" i="35"/>
  <c r="F48" i="35" s="1"/>
  <c r="W14" i="35"/>
  <c r="X12" i="35"/>
  <c r="H48" i="35" s="1"/>
  <c r="X15" i="35"/>
  <c r="Y13" i="35"/>
  <c r="Y8" i="35"/>
  <c r="AE14" i="34"/>
  <c r="AE15" i="34" s="1"/>
  <c r="AE16" i="34" s="1"/>
  <c r="AE18" i="34" s="1"/>
  <c r="AE19" i="34" s="1"/>
  <c r="AE20" i="34" s="1"/>
  <c r="AE21" i="34" s="1"/>
  <c r="AE23" i="34" s="1"/>
  <c r="AE24" i="34" s="1"/>
  <c r="AE25" i="34" s="1"/>
  <c r="AE26" i="34" s="1"/>
  <c r="AE28" i="34" s="1"/>
  <c r="AE29" i="34" s="1"/>
  <c r="AE30" i="34" s="1"/>
  <c r="AE31" i="34" s="1"/>
  <c r="AE33" i="34" s="1"/>
  <c r="AE34" i="34" s="1"/>
  <c r="AE35" i="34" s="1"/>
  <c r="AE36" i="34" s="1"/>
  <c r="AE38" i="34" s="1"/>
  <c r="AE39" i="34" s="1"/>
  <c r="AE40" i="34" s="1"/>
  <c r="AE41" i="34" s="1"/>
  <c r="AE43" i="34" s="1"/>
  <c r="AE44" i="34" s="1"/>
  <c r="AE45" i="34" s="1"/>
  <c r="AE46" i="34" s="1"/>
  <c r="AE48" i="34" s="1"/>
  <c r="AE49" i="34" s="1"/>
  <c r="AE50" i="34" s="1"/>
  <c r="AE51" i="34" s="1"/>
  <c r="AE53" i="34" s="1"/>
  <c r="AE54" i="34" s="1"/>
  <c r="AE55" i="34" s="1"/>
  <c r="AE56" i="34" s="1"/>
  <c r="AE58" i="34" s="1"/>
  <c r="AE59" i="34" s="1"/>
  <c r="AE60" i="34" s="1"/>
  <c r="AE61" i="34" s="1"/>
  <c r="AE63" i="34" s="1"/>
  <c r="AE64" i="34" s="1"/>
  <c r="AE65" i="34" s="1"/>
  <c r="AE66" i="34" s="1"/>
  <c r="AE68" i="34" s="1"/>
  <c r="AE69" i="34" s="1"/>
  <c r="AE70" i="34" s="1"/>
  <c r="AE71" i="34" s="1"/>
  <c r="AE73" i="34" s="1"/>
  <c r="AE74" i="34" s="1"/>
  <c r="AE75" i="34" s="1"/>
  <c r="AE76" i="34" s="1"/>
  <c r="AE78" i="34" s="1"/>
  <c r="AE79" i="34" s="1"/>
  <c r="AE80" i="34" s="1"/>
  <c r="AE81" i="34" s="1"/>
  <c r="AE83" i="34" s="1"/>
  <c r="AE84" i="34" s="1"/>
  <c r="AE85" i="34" s="1"/>
  <c r="AE86" i="34" s="1"/>
  <c r="AE88" i="34" s="1"/>
  <c r="AE89" i="34" s="1"/>
  <c r="AE90" i="34" s="1"/>
  <c r="AE91" i="34" s="1"/>
  <c r="AE93" i="34" s="1"/>
  <c r="AE94" i="34" s="1"/>
  <c r="AE95" i="34" s="1"/>
  <c r="AE96" i="34" s="1"/>
  <c r="AE98" i="34" s="1"/>
  <c r="AE99" i="34" s="1"/>
  <c r="AE100" i="34" s="1"/>
  <c r="AE101" i="34" s="1"/>
  <c r="AE103" i="34" s="1"/>
  <c r="AE104" i="34" s="1"/>
  <c r="AE105" i="34" s="1"/>
  <c r="AE106" i="34" s="1"/>
  <c r="AE108" i="34" s="1"/>
  <c r="AE109" i="34" s="1"/>
  <c r="AE110" i="34" s="1"/>
  <c r="AE111" i="34" s="1"/>
  <c r="AE113" i="34" s="1"/>
  <c r="AE114" i="34" s="1"/>
  <c r="AE115" i="34" s="1"/>
  <c r="AE116" i="34" s="1"/>
  <c r="AE118" i="34" s="1"/>
  <c r="AE119" i="34" s="1"/>
  <c r="AE120" i="34" s="1"/>
  <c r="AE121" i="34" s="1"/>
  <c r="AE123" i="34" s="1"/>
  <c r="AE124" i="34" s="1"/>
  <c r="AE125" i="34" s="1"/>
  <c r="AE126" i="34" s="1"/>
  <c r="AE128" i="34" s="1"/>
  <c r="AE129" i="34" s="1"/>
  <c r="AE130" i="34" s="1"/>
  <c r="AE131" i="34" s="1"/>
  <c r="AO13" i="34"/>
  <c r="X9" i="35"/>
  <c r="Y7" i="35"/>
  <c r="W9" i="35"/>
  <c r="AD6" i="35"/>
  <c r="X4" i="35"/>
  <c r="Y5" i="35"/>
  <c r="DB133" i="34"/>
  <c r="AF46" i="35"/>
  <c r="AF41" i="35"/>
  <c r="Y27" i="35"/>
  <c r="AC133" i="34"/>
  <c r="CU132" i="34"/>
  <c r="DH133" i="34"/>
  <c r="DP132" i="34"/>
  <c r="AB27" i="35"/>
  <c r="AB28" i="35" s="1"/>
  <c r="BG133" i="34"/>
  <c r="Y24" i="35"/>
  <c r="X21" i="35"/>
  <c r="DO132" i="34"/>
  <c r="S133" i="34"/>
  <c r="W27" i="35"/>
  <c r="AD25" i="35"/>
  <c r="Z26" i="35"/>
  <c r="Y19" i="35"/>
  <c r="W17" i="35"/>
  <c r="Z18" i="35"/>
  <c r="Y20" i="35"/>
  <c r="F49" i="35" s="1"/>
  <c r="X18" i="35"/>
  <c r="Y16" i="35"/>
  <c r="Y11" i="35"/>
  <c r="Z15" i="35"/>
  <c r="W13" i="35"/>
  <c r="Z11" i="35"/>
  <c r="X11" i="35"/>
  <c r="Y4" i="35"/>
  <c r="W6" i="35"/>
  <c r="W5" i="35"/>
  <c r="W8" i="35"/>
  <c r="X7" i="35"/>
  <c r="AD5" i="35"/>
  <c r="AF56" i="35"/>
  <c r="AF53" i="35"/>
  <c r="CL133" i="34"/>
  <c r="BH133" i="34"/>
  <c r="AF47" i="35"/>
  <c r="AF44" i="35"/>
  <c r="AF40" i="35"/>
  <c r="AF36" i="35"/>
  <c r="Z58" i="35"/>
  <c r="H49" i="35" l="1"/>
  <c r="AD28" i="35"/>
  <c r="AF8" i="35"/>
  <c r="AF26" i="35"/>
  <c r="AF23" i="35"/>
  <c r="ET133" i="34"/>
  <c r="AF6" i="35"/>
  <c r="AF17" i="35"/>
  <c r="AF15" i="35"/>
  <c r="AF7" i="35"/>
  <c r="AF18" i="35"/>
  <c r="AJ38" i="35"/>
  <c r="AF5" i="35"/>
  <c r="AF14" i="35"/>
  <c r="AF16" i="35"/>
  <c r="AF24" i="35"/>
  <c r="AF11" i="35"/>
  <c r="Z28" i="35"/>
  <c r="W28" i="35"/>
  <c r="AF4" i="35"/>
  <c r="AF13" i="35"/>
  <c r="DO133" i="34"/>
  <c r="DP133" i="34"/>
  <c r="X28" i="35"/>
  <c r="AF9" i="35"/>
  <c r="DF133" i="34"/>
  <c r="EJ133" i="34"/>
  <c r="AF57" i="35"/>
  <c r="AJ39" i="35" s="1"/>
  <c r="DE133" i="34"/>
  <c r="AF25" i="35"/>
  <c r="AJ37" i="35"/>
  <c r="AF10" i="35"/>
  <c r="ES133" i="34"/>
  <c r="AY13" i="34"/>
  <c r="AO14" i="34"/>
  <c r="AO15" i="34" s="1"/>
  <c r="AO16" i="34" s="1"/>
  <c r="AO18" i="34" s="1"/>
  <c r="AO19" i="34" s="1"/>
  <c r="AO20" i="34" s="1"/>
  <c r="AO21" i="34" s="1"/>
  <c r="AO23" i="34" s="1"/>
  <c r="AO24" i="34" s="1"/>
  <c r="AO25" i="34" s="1"/>
  <c r="AO26" i="34" s="1"/>
  <c r="AO28" i="34" s="1"/>
  <c r="AO29" i="34" s="1"/>
  <c r="AO30" i="34" s="1"/>
  <c r="AO31" i="34" s="1"/>
  <c r="AO33" i="34" s="1"/>
  <c r="AO34" i="34" s="1"/>
  <c r="AO35" i="34" s="1"/>
  <c r="AO36" i="34" s="1"/>
  <c r="AO38" i="34" s="1"/>
  <c r="AO39" i="34" s="1"/>
  <c r="AO40" i="34" s="1"/>
  <c r="AO41" i="34" s="1"/>
  <c r="AO43" i="34" s="1"/>
  <c r="AO44" i="34" s="1"/>
  <c r="AO45" i="34" s="1"/>
  <c r="AO46" i="34" s="1"/>
  <c r="AO48" i="34" s="1"/>
  <c r="AO49" i="34" s="1"/>
  <c r="AO50" i="34" s="1"/>
  <c r="AO51" i="34" s="1"/>
  <c r="AO53" i="34" s="1"/>
  <c r="AO54" i="34" s="1"/>
  <c r="AO55" i="34" s="1"/>
  <c r="AO56" i="34" s="1"/>
  <c r="AO58" i="34" s="1"/>
  <c r="AO59" i="34" s="1"/>
  <c r="AO60" i="34" s="1"/>
  <c r="AO61" i="34" s="1"/>
  <c r="AO63" i="34" s="1"/>
  <c r="AO64" i="34" s="1"/>
  <c r="AO65" i="34" s="1"/>
  <c r="AO66" i="34" s="1"/>
  <c r="AO68" i="34" s="1"/>
  <c r="AO69" i="34" s="1"/>
  <c r="AO70" i="34" s="1"/>
  <c r="AO71" i="34" s="1"/>
  <c r="AO73" i="34" s="1"/>
  <c r="AO74" i="34" s="1"/>
  <c r="AO75" i="34" s="1"/>
  <c r="AO76" i="34" s="1"/>
  <c r="AO78" i="34" s="1"/>
  <c r="AO79" i="34" s="1"/>
  <c r="AO80" i="34" s="1"/>
  <c r="AO81" i="34" s="1"/>
  <c r="AO83" i="34" s="1"/>
  <c r="AO84" i="34" s="1"/>
  <c r="AO85" i="34" s="1"/>
  <c r="AO86" i="34" s="1"/>
  <c r="AO88" i="34" s="1"/>
  <c r="AO89" i="34" s="1"/>
  <c r="AO90" i="34" s="1"/>
  <c r="AO91" i="34" s="1"/>
  <c r="AO93" i="34" s="1"/>
  <c r="AO94" i="34" s="1"/>
  <c r="AO95" i="34" s="1"/>
  <c r="AO96" i="34" s="1"/>
  <c r="AO98" i="34" s="1"/>
  <c r="AO99" i="34" s="1"/>
  <c r="AO100" i="34" s="1"/>
  <c r="AO101" i="34" s="1"/>
  <c r="AO103" i="34" s="1"/>
  <c r="AO104" i="34" s="1"/>
  <c r="AO105" i="34" s="1"/>
  <c r="AO106" i="34" s="1"/>
  <c r="AO108" i="34" s="1"/>
  <c r="AO109" i="34" s="1"/>
  <c r="AO110" i="34" s="1"/>
  <c r="AO111" i="34" s="1"/>
  <c r="AO113" i="34" s="1"/>
  <c r="AO114" i="34" s="1"/>
  <c r="AO115" i="34" s="1"/>
  <c r="AO116" i="34" s="1"/>
  <c r="AO118" i="34" s="1"/>
  <c r="AO119" i="34" s="1"/>
  <c r="AO120" i="34" s="1"/>
  <c r="AO121" i="34" s="1"/>
  <c r="AO123" i="34" s="1"/>
  <c r="AO124" i="34" s="1"/>
  <c r="AO125" i="34" s="1"/>
  <c r="AO126" i="34" s="1"/>
  <c r="AO128" i="34" s="1"/>
  <c r="AO129" i="34" s="1"/>
  <c r="AO130" i="34" s="1"/>
  <c r="AO131" i="34" s="1"/>
  <c r="BQ7" i="34"/>
  <c r="BH3" i="34"/>
  <c r="AF27" i="35"/>
  <c r="CU133" i="34"/>
  <c r="DY133" i="34"/>
  <c r="DZ133" i="34"/>
  <c r="AF21" i="35"/>
  <c r="AF22" i="35"/>
  <c r="CV133" i="34"/>
  <c r="AF19" i="35"/>
  <c r="EI133" i="34"/>
  <c r="AF20" i="35"/>
  <c r="G49" i="35"/>
  <c r="AF12" i="35"/>
  <c r="G48" i="35"/>
  <c r="Y28" i="35"/>
  <c r="AJ40" i="35" l="1"/>
  <c r="AF58" i="35"/>
  <c r="CA7" i="34"/>
  <c r="BR3" i="34"/>
  <c r="AY14" i="34"/>
  <c r="AY15" i="34" s="1"/>
  <c r="AY16" i="34" s="1"/>
  <c r="AY18" i="34" s="1"/>
  <c r="AY19" i="34" s="1"/>
  <c r="AY20" i="34" s="1"/>
  <c r="AY21" i="34" s="1"/>
  <c r="AY23" i="34" s="1"/>
  <c r="AY24" i="34" s="1"/>
  <c r="AY25" i="34" s="1"/>
  <c r="AY26" i="34" s="1"/>
  <c r="AY28" i="34" s="1"/>
  <c r="AY29" i="34" s="1"/>
  <c r="AY30" i="34" s="1"/>
  <c r="AY31" i="34" s="1"/>
  <c r="AY33" i="34" s="1"/>
  <c r="AY34" i="34" s="1"/>
  <c r="AY35" i="34" s="1"/>
  <c r="AY36" i="34" s="1"/>
  <c r="AY38" i="34" s="1"/>
  <c r="AY39" i="34" s="1"/>
  <c r="AY40" i="34" s="1"/>
  <c r="AY41" i="34" s="1"/>
  <c r="AY43" i="34" s="1"/>
  <c r="AY44" i="34" s="1"/>
  <c r="AY45" i="34" s="1"/>
  <c r="AY46" i="34" s="1"/>
  <c r="AY48" i="34" s="1"/>
  <c r="AY49" i="34" s="1"/>
  <c r="AY50" i="34" s="1"/>
  <c r="AY51" i="34" s="1"/>
  <c r="AY53" i="34" s="1"/>
  <c r="AY54" i="34" s="1"/>
  <c r="AY55" i="34" s="1"/>
  <c r="AY56" i="34" s="1"/>
  <c r="AY58" i="34" s="1"/>
  <c r="AY59" i="34" s="1"/>
  <c r="AY60" i="34" s="1"/>
  <c r="AY61" i="34" s="1"/>
  <c r="AY63" i="34" s="1"/>
  <c r="AY64" i="34" s="1"/>
  <c r="AY65" i="34" s="1"/>
  <c r="AY66" i="34" s="1"/>
  <c r="AY68" i="34" s="1"/>
  <c r="AY69" i="34" s="1"/>
  <c r="AY70" i="34" s="1"/>
  <c r="AY71" i="34" s="1"/>
  <c r="AY73" i="34" s="1"/>
  <c r="AY74" i="34" s="1"/>
  <c r="AY75" i="34" s="1"/>
  <c r="AY76" i="34" s="1"/>
  <c r="AY78" i="34" s="1"/>
  <c r="AY79" i="34" s="1"/>
  <c r="AY80" i="34" s="1"/>
  <c r="AY81" i="34" s="1"/>
  <c r="AY83" i="34" s="1"/>
  <c r="AY84" i="34" s="1"/>
  <c r="AY85" i="34" s="1"/>
  <c r="AY86" i="34" s="1"/>
  <c r="AY88" i="34" s="1"/>
  <c r="AY89" i="34" s="1"/>
  <c r="AY90" i="34" s="1"/>
  <c r="AY91" i="34" s="1"/>
  <c r="AY93" i="34" s="1"/>
  <c r="AY94" i="34" s="1"/>
  <c r="AY95" i="34" s="1"/>
  <c r="AY96" i="34" s="1"/>
  <c r="AY98" i="34" s="1"/>
  <c r="AY99" i="34" s="1"/>
  <c r="AY100" i="34" s="1"/>
  <c r="AY101" i="34" s="1"/>
  <c r="AY103" i="34" s="1"/>
  <c r="AY104" i="34" s="1"/>
  <c r="AY105" i="34" s="1"/>
  <c r="AY106" i="34" s="1"/>
  <c r="AY108" i="34" s="1"/>
  <c r="AY109" i="34" s="1"/>
  <c r="AY110" i="34" s="1"/>
  <c r="AY111" i="34" s="1"/>
  <c r="AY113" i="34" s="1"/>
  <c r="AY114" i="34" s="1"/>
  <c r="AY115" i="34" s="1"/>
  <c r="AY116" i="34" s="1"/>
  <c r="AY118" i="34" s="1"/>
  <c r="AY119" i="34" s="1"/>
  <c r="AY120" i="34" s="1"/>
  <c r="AY121" i="34" s="1"/>
  <c r="AY123" i="34" s="1"/>
  <c r="AY124" i="34" s="1"/>
  <c r="AY125" i="34" s="1"/>
  <c r="AY126" i="34" s="1"/>
  <c r="AY128" i="34" s="1"/>
  <c r="AY129" i="34" s="1"/>
  <c r="AY130" i="34" s="1"/>
  <c r="AY131" i="34" s="1"/>
  <c r="BI13" i="34"/>
  <c r="AF28" i="35"/>
  <c r="BI14" i="34" l="1"/>
  <c r="BI15" i="34" s="1"/>
  <c r="BI16" i="34" s="1"/>
  <c r="BI18" i="34" s="1"/>
  <c r="BI19" i="34" s="1"/>
  <c r="BI20" i="34" s="1"/>
  <c r="BI21" i="34" s="1"/>
  <c r="BI23" i="34" s="1"/>
  <c r="BI24" i="34" s="1"/>
  <c r="BI25" i="34" s="1"/>
  <c r="BI26" i="34" s="1"/>
  <c r="BI28" i="34" s="1"/>
  <c r="BI29" i="34" s="1"/>
  <c r="BI30" i="34" s="1"/>
  <c r="BI31" i="34" s="1"/>
  <c r="BI33" i="34" s="1"/>
  <c r="BI34" i="34" s="1"/>
  <c r="BI35" i="34" s="1"/>
  <c r="BI36" i="34" s="1"/>
  <c r="BI38" i="34" s="1"/>
  <c r="BI39" i="34" s="1"/>
  <c r="BI40" i="34" s="1"/>
  <c r="BI41" i="34" s="1"/>
  <c r="BI43" i="34" s="1"/>
  <c r="BI44" i="34" s="1"/>
  <c r="BI45" i="34" s="1"/>
  <c r="BI46" i="34" s="1"/>
  <c r="BI48" i="34" s="1"/>
  <c r="BI49" i="34" s="1"/>
  <c r="BI50" i="34" s="1"/>
  <c r="BI51" i="34" s="1"/>
  <c r="BI53" i="34" s="1"/>
  <c r="BI54" i="34" s="1"/>
  <c r="BI55" i="34" s="1"/>
  <c r="BI56" i="34" s="1"/>
  <c r="BI58" i="34" s="1"/>
  <c r="BI59" i="34" s="1"/>
  <c r="BI60" i="34" s="1"/>
  <c r="BI61" i="34" s="1"/>
  <c r="BI63" i="34" s="1"/>
  <c r="BI64" i="34" s="1"/>
  <c r="BI65" i="34" s="1"/>
  <c r="BI66" i="34" s="1"/>
  <c r="BI68" i="34" s="1"/>
  <c r="BI69" i="34" s="1"/>
  <c r="BI70" i="34" s="1"/>
  <c r="BI71" i="34" s="1"/>
  <c r="BI73" i="34" s="1"/>
  <c r="BI74" i="34" s="1"/>
  <c r="BI75" i="34" s="1"/>
  <c r="BI76" i="34" s="1"/>
  <c r="BI78" i="34" s="1"/>
  <c r="BI79" i="34" s="1"/>
  <c r="BI80" i="34" s="1"/>
  <c r="BI81" i="34" s="1"/>
  <c r="BI83" i="34" s="1"/>
  <c r="BI84" i="34" s="1"/>
  <c r="BI85" i="34" s="1"/>
  <c r="BI86" i="34" s="1"/>
  <c r="BI88" i="34" s="1"/>
  <c r="BI89" i="34" s="1"/>
  <c r="BI90" i="34" s="1"/>
  <c r="BI91" i="34" s="1"/>
  <c r="BI93" i="34" s="1"/>
  <c r="BI94" i="34" s="1"/>
  <c r="BI95" i="34" s="1"/>
  <c r="BI96" i="34" s="1"/>
  <c r="BI98" i="34" s="1"/>
  <c r="BI99" i="34" s="1"/>
  <c r="BI100" i="34" s="1"/>
  <c r="BI101" i="34" s="1"/>
  <c r="BI103" i="34" s="1"/>
  <c r="BI104" i="34" s="1"/>
  <c r="BI105" i="34" s="1"/>
  <c r="BI106" i="34" s="1"/>
  <c r="BI108" i="34" s="1"/>
  <c r="BI109" i="34" s="1"/>
  <c r="BI110" i="34" s="1"/>
  <c r="BI111" i="34" s="1"/>
  <c r="BI113" i="34" s="1"/>
  <c r="BI114" i="34" s="1"/>
  <c r="BI115" i="34" s="1"/>
  <c r="BI116" i="34" s="1"/>
  <c r="BI118" i="34" s="1"/>
  <c r="BI119" i="34" s="1"/>
  <c r="BI120" i="34" s="1"/>
  <c r="BI121" i="34" s="1"/>
  <c r="BI123" i="34" s="1"/>
  <c r="BI124" i="34" s="1"/>
  <c r="BI125" i="34" s="1"/>
  <c r="BI126" i="34" s="1"/>
  <c r="BI128" i="34" s="1"/>
  <c r="BI129" i="34" s="1"/>
  <c r="BI130" i="34" s="1"/>
  <c r="BI131" i="34" s="1"/>
  <c r="BS13" i="34"/>
  <c r="CK7" i="34"/>
  <c r="CB3" i="34"/>
  <c r="BS14" i="34" l="1"/>
  <c r="BS15" i="34" s="1"/>
  <c r="BS16" i="34" s="1"/>
  <c r="BS18" i="34" s="1"/>
  <c r="BS19" i="34" s="1"/>
  <c r="BS20" i="34" s="1"/>
  <c r="BS21" i="34" s="1"/>
  <c r="BS23" i="34" s="1"/>
  <c r="BS24" i="34" s="1"/>
  <c r="BS25" i="34" s="1"/>
  <c r="BS26" i="34" s="1"/>
  <c r="BS28" i="34" s="1"/>
  <c r="BS29" i="34" s="1"/>
  <c r="BS30" i="34" s="1"/>
  <c r="BS31" i="34" s="1"/>
  <c r="BS33" i="34" s="1"/>
  <c r="BS34" i="34" s="1"/>
  <c r="BS35" i="34" s="1"/>
  <c r="BS36" i="34" s="1"/>
  <c r="BS38" i="34" s="1"/>
  <c r="BS39" i="34" s="1"/>
  <c r="BS40" i="34" s="1"/>
  <c r="BS41" i="34" s="1"/>
  <c r="BS43" i="34" s="1"/>
  <c r="BS44" i="34" s="1"/>
  <c r="BS45" i="34" s="1"/>
  <c r="BS46" i="34" s="1"/>
  <c r="BS48" i="34" s="1"/>
  <c r="BS49" i="34" s="1"/>
  <c r="BS50" i="34" s="1"/>
  <c r="BS51" i="34" s="1"/>
  <c r="BS53" i="34" s="1"/>
  <c r="BS54" i="34" s="1"/>
  <c r="BS55" i="34" s="1"/>
  <c r="BS56" i="34" s="1"/>
  <c r="BS58" i="34" s="1"/>
  <c r="BS59" i="34" s="1"/>
  <c r="BS60" i="34" s="1"/>
  <c r="BS61" i="34" s="1"/>
  <c r="BS63" i="34" s="1"/>
  <c r="BS64" i="34" s="1"/>
  <c r="BS65" i="34" s="1"/>
  <c r="BS66" i="34" s="1"/>
  <c r="BS68" i="34" s="1"/>
  <c r="BS69" i="34" s="1"/>
  <c r="BS70" i="34" s="1"/>
  <c r="BS71" i="34" s="1"/>
  <c r="BS73" i="34" s="1"/>
  <c r="BS74" i="34" s="1"/>
  <c r="BS75" i="34" s="1"/>
  <c r="BS76" i="34" s="1"/>
  <c r="BS78" i="34" s="1"/>
  <c r="BS79" i="34" s="1"/>
  <c r="BS80" i="34" s="1"/>
  <c r="BS81" i="34" s="1"/>
  <c r="BS83" i="34" s="1"/>
  <c r="BS84" i="34" s="1"/>
  <c r="BS85" i="34" s="1"/>
  <c r="BS86" i="34" s="1"/>
  <c r="BS88" i="34" s="1"/>
  <c r="BS89" i="34" s="1"/>
  <c r="BS90" i="34" s="1"/>
  <c r="BS91" i="34" s="1"/>
  <c r="BS93" i="34" s="1"/>
  <c r="BS94" i="34" s="1"/>
  <c r="BS95" i="34" s="1"/>
  <c r="BS96" i="34" s="1"/>
  <c r="BS98" i="34" s="1"/>
  <c r="BS99" i="34" s="1"/>
  <c r="BS100" i="34" s="1"/>
  <c r="BS101" i="34" s="1"/>
  <c r="BS103" i="34" s="1"/>
  <c r="BS104" i="34" s="1"/>
  <c r="BS105" i="34" s="1"/>
  <c r="BS106" i="34" s="1"/>
  <c r="BS108" i="34" s="1"/>
  <c r="BS109" i="34" s="1"/>
  <c r="BS110" i="34" s="1"/>
  <c r="BS111" i="34" s="1"/>
  <c r="BS113" i="34" s="1"/>
  <c r="BS114" i="34" s="1"/>
  <c r="BS115" i="34" s="1"/>
  <c r="BS116" i="34" s="1"/>
  <c r="BS118" i="34" s="1"/>
  <c r="BS119" i="34" s="1"/>
  <c r="BS120" i="34" s="1"/>
  <c r="BS121" i="34" s="1"/>
  <c r="BS123" i="34" s="1"/>
  <c r="BS124" i="34" s="1"/>
  <c r="BS125" i="34" s="1"/>
  <c r="BS126" i="34" s="1"/>
  <c r="BS128" i="34" s="1"/>
  <c r="BS129" i="34" s="1"/>
  <c r="BS130" i="34" s="1"/>
  <c r="BS131" i="34" s="1"/>
  <c r="CC13" i="34"/>
  <c r="CU7" i="34"/>
  <c r="CL3" i="34"/>
  <c r="CM13" i="34" l="1"/>
  <c r="CC14" i="34"/>
  <c r="CC15" i="34" s="1"/>
  <c r="CC16" i="34" s="1"/>
  <c r="CC18" i="34" s="1"/>
  <c r="CC19" i="34" s="1"/>
  <c r="CC20" i="34" s="1"/>
  <c r="CC21" i="34" s="1"/>
  <c r="CC23" i="34" s="1"/>
  <c r="CC24" i="34" s="1"/>
  <c r="CC25" i="34" s="1"/>
  <c r="CC26" i="34" s="1"/>
  <c r="CC28" i="34" s="1"/>
  <c r="CC29" i="34" s="1"/>
  <c r="CC30" i="34" s="1"/>
  <c r="CC31" i="34" s="1"/>
  <c r="CC33" i="34" s="1"/>
  <c r="CC34" i="34" s="1"/>
  <c r="CC35" i="34" s="1"/>
  <c r="CC36" i="34" s="1"/>
  <c r="CC38" i="34" s="1"/>
  <c r="CC39" i="34" s="1"/>
  <c r="CC40" i="34" s="1"/>
  <c r="CC41" i="34" s="1"/>
  <c r="CC43" i="34" s="1"/>
  <c r="CC44" i="34" s="1"/>
  <c r="CC45" i="34" s="1"/>
  <c r="CC46" i="34" s="1"/>
  <c r="CC48" i="34" s="1"/>
  <c r="CC49" i="34" s="1"/>
  <c r="CC50" i="34" s="1"/>
  <c r="CC51" i="34" s="1"/>
  <c r="CC53" i="34" s="1"/>
  <c r="CC54" i="34" s="1"/>
  <c r="CC55" i="34" s="1"/>
  <c r="CC56" i="34" s="1"/>
  <c r="CC58" i="34" s="1"/>
  <c r="CC59" i="34" s="1"/>
  <c r="CC60" i="34" s="1"/>
  <c r="CC61" i="34" s="1"/>
  <c r="CC63" i="34" s="1"/>
  <c r="CC64" i="34" s="1"/>
  <c r="CC65" i="34" s="1"/>
  <c r="CC66" i="34" s="1"/>
  <c r="CC68" i="34" s="1"/>
  <c r="CC69" i="34" s="1"/>
  <c r="CC70" i="34" s="1"/>
  <c r="CC71" i="34" s="1"/>
  <c r="CC73" i="34" s="1"/>
  <c r="CC74" i="34" s="1"/>
  <c r="CC75" i="34" s="1"/>
  <c r="CC76" i="34" s="1"/>
  <c r="CC78" i="34" s="1"/>
  <c r="CC79" i="34" s="1"/>
  <c r="CC80" i="34" s="1"/>
  <c r="CC81" i="34" s="1"/>
  <c r="CC83" i="34" s="1"/>
  <c r="CC84" i="34" s="1"/>
  <c r="CC85" i="34" s="1"/>
  <c r="CC86" i="34" s="1"/>
  <c r="CC88" i="34" s="1"/>
  <c r="CC89" i="34" s="1"/>
  <c r="CC90" i="34" s="1"/>
  <c r="CC91" i="34" s="1"/>
  <c r="CC93" i="34" s="1"/>
  <c r="CC94" i="34" s="1"/>
  <c r="CC95" i="34" s="1"/>
  <c r="CC96" i="34" s="1"/>
  <c r="CC98" i="34" s="1"/>
  <c r="CC99" i="34" s="1"/>
  <c r="CC100" i="34" s="1"/>
  <c r="CC101" i="34" s="1"/>
  <c r="CC103" i="34" s="1"/>
  <c r="CC104" i="34" s="1"/>
  <c r="CC105" i="34" s="1"/>
  <c r="CC106" i="34" s="1"/>
  <c r="CC108" i="34" s="1"/>
  <c r="CC109" i="34" s="1"/>
  <c r="CC110" i="34" s="1"/>
  <c r="CC111" i="34" s="1"/>
  <c r="CC113" i="34" s="1"/>
  <c r="CC114" i="34" s="1"/>
  <c r="CC115" i="34" s="1"/>
  <c r="CC116" i="34" s="1"/>
  <c r="CC118" i="34" s="1"/>
  <c r="CC119" i="34" s="1"/>
  <c r="CC120" i="34" s="1"/>
  <c r="CC121" i="34" s="1"/>
  <c r="CC123" i="34" s="1"/>
  <c r="CC124" i="34" s="1"/>
  <c r="CC125" i="34" s="1"/>
  <c r="CC126" i="34" s="1"/>
  <c r="CC128" i="34" s="1"/>
  <c r="CC129" i="34" s="1"/>
  <c r="CC130" i="34" s="1"/>
  <c r="CC131" i="34" s="1"/>
  <c r="DE7" i="34"/>
  <c r="CV3" i="34"/>
  <c r="CW13" i="34" l="1"/>
  <c r="CM14" i="34"/>
  <c r="CM15" i="34" s="1"/>
  <c r="CM16" i="34" s="1"/>
  <c r="CM18" i="34" s="1"/>
  <c r="CM19" i="34" s="1"/>
  <c r="CM20" i="34" s="1"/>
  <c r="CM21" i="34" s="1"/>
  <c r="CM23" i="34" s="1"/>
  <c r="CM24" i="34" s="1"/>
  <c r="CM25" i="34" s="1"/>
  <c r="CM26" i="34" s="1"/>
  <c r="CM28" i="34" s="1"/>
  <c r="CM29" i="34" s="1"/>
  <c r="CM30" i="34" s="1"/>
  <c r="CM31" i="34" s="1"/>
  <c r="CM33" i="34" s="1"/>
  <c r="CM34" i="34" s="1"/>
  <c r="CM35" i="34" s="1"/>
  <c r="CM36" i="34" s="1"/>
  <c r="CM38" i="34" s="1"/>
  <c r="CM39" i="34" s="1"/>
  <c r="CM40" i="34" s="1"/>
  <c r="CM41" i="34" s="1"/>
  <c r="CM43" i="34" s="1"/>
  <c r="CM44" i="34" s="1"/>
  <c r="CM45" i="34" s="1"/>
  <c r="CM46" i="34" s="1"/>
  <c r="CM48" i="34" s="1"/>
  <c r="CM49" i="34" s="1"/>
  <c r="CM50" i="34" s="1"/>
  <c r="CM51" i="34" s="1"/>
  <c r="CM53" i="34" s="1"/>
  <c r="CM54" i="34" s="1"/>
  <c r="CM55" i="34" s="1"/>
  <c r="CM56" i="34" s="1"/>
  <c r="CM58" i="34" s="1"/>
  <c r="CM59" i="34" s="1"/>
  <c r="CM60" i="34" s="1"/>
  <c r="CM61" i="34" s="1"/>
  <c r="CM63" i="34" s="1"/>
  <c r="CM64" i="34" s="1"/>
  <c r="CM65" i="34" s="1"/>
  <c r="CM66" i="34" s="1"/>
  <c r="CM68" i="34" s="1"/>
  <c r="CM69" i="34" s="1"/>
  <c r="CM70" i="34" s="1"/>
  <c r="CM71" i="34" s="1"/>
  <c r="CM73" i="34" s="1"/>
  <c r="CM74" i="34" s="1"/>
  <c r="CM75" i="34" s="1"/>
  <c r="CM76" i="34" s="1"/>
  <c r="CM78" i="34" s="1"/>
  <c r="CM79" i="34" s="1"/>
  <c r="CM80" i="34" s="1"/>
  <c r="CM81" i="34" s="1"/>
  <c r="CM83" i="34" s="1"/>
  <c r="CM84" i="34" s="1"/>
  <c r="CM85" i="34" s="1"/>
  <c r="CM86" i="34" s="1"/>
  <c r="CM88" i="34" s="1"/>
  <c r="CM89" i="34" s="1"/>
  <c r="CM90" i="34" s="1"/>
  <c r="CM91" i="34" s="1"/>
  <c r="CM93" i="34" s="1"/>
  <c r="CM94" i="34" s="1"/>
  <c r="CM95" i="34" s="1"/>
  <c r="CM96" i="34" s="1"/>
  <c r="CM98" i="34" s="1"/>
  <c r="CM99" i="34" s="1"/>
  <c r="CM100" i="34" s="1"/>
  <c r="CM101" i="34" s="1"/>
  <c r="CM103" i="34" s="1"/>
  <c r="CM104" i="34" s="1"/>
  <c r="CM105" i="34" s="1"/>
  <c r="CM106" i="34" s="1"/>
  <c r="CM108" i="34" s="1"/>
  <c r="CM109" i="34" s="1"/>
  <c r="CM110" i="34" s="1"/>
  <c r="CM111" i="34" s="1"/>
  <c r="CM113" i="34" s="1"/>
  <c r="CM114" i="34" s="1"/>
  <c r="CM115" i="34" s="1"/>
  <c r="CM116" i="34" s="1"/>
  <c r="CM118" i="34" s="1"/>
  <c r="CM119" i="34" s="1"/>
  <c r="CM120" i="34" s="1"/>
  <c r="CM121" i="34" s="1"/>
  <c r="CM123" i="34" s="1"/>
  <c r="CM124" i="34" s="1"/>
  <c r="CM125" i="34" s="1"/>
  <c r="CM126" i="34" s="1"/>
  <c r="CM128" i="34" s="1"/>
  <c r="CM129" i="34" s="1"/>
  <c r="CM130" i="34" s="1"/>
  <c r="CM131" i="34" s="1"/>
  <c r="DO7" i="34"/>
  <c r="DF3" i="34"/>
  <c r="DP3" i="34" l="1"/>
  <c r="DY7" i="34"/>
  <c r="DG13" i="34"/>
  <c r="CW14" i="34"/>
  <c r="CW15" i="34" s="1"/>
  <c r="CW16" i="34" s="1"/>
  <c r="CW18" i="34" s="1"/>
  <c r="CW19" i="34" s="1"/>
  <c r="CW20" i="34" s="1"/>
  <c r="CW21" i="34" s="1"/>
  <c r="CW23" i="34" s="1"/>
  <c r="CW24" i="34" s="1"/>
  <c r="CW25" i="34" s="1"/>
  <c r="CW26" i="34" s="1"/>
  <c r="CW28" i="34" s="1"/>
  <c r="CW29" i="34" s="1"/>
  <c r="CW30" i="34" s="1"/>
  <c r="CW31" i="34" s="1"/>
  <c r="CW33" i="34" s="1"/>
  <c r="CW34" i="34" s="1"/>
  <c r="CW35" i="34" s="1"/>
  <c r="CW36" i="34" s="1"/>
  <c r="CW38" i="34" s="1"/>
  <c r="CW39" i="34" s="1"/>
  <c r="CW40" i="34" s="1"/>
  <c r="CW41" i="34" s="1"/>
  <c r="CW43" i="34" s="1"/>
  <c r="CW44" i="34" s="1"/>
  <c r="CW45" i="34" s="1"/>
  <c r="CW46" i="34" s="1"/>
  <c r="CW48" i="34" s="1"/>
  <c r="CW49" i="34" s="1"/>
  <c r="CW50" i="34" s="1"/>
  <c r="CW51" i="34" s="1"/>
  <c r="CW53" i="34" s="1"/>
  <c r="CW54" i="34" s="1"/>
  <c r="CW55" i="34" s="1"/>
  <c r="CW56" i="34" s="1"/>
  <c r="CW58" i="34" s="1"/>
  <c r="CW59" i="34" s="1"/>
  <c r="CW60" i="34" s="1"/>
  <c r="CW61" i="34" s="1"/>
  <c r="CW63" i="34" s="1"/>
  <c r="CW64" i="34" s="1"/>
  <c r="CW65" i="34" s="1"/>
  <c r="CW66" i="34" s="1"/>
  <c r="CW68" i="34" s="1"/>
  <c r="CW69" i="34" s="1"/>
  <c r="CW70" i="34" s="1"/>
  <c r="CW71" i="34" s="1"/>
  <c r="CW73" i="34" s="1"/>
  <c r="CW74" i="34" s="1"/>
  <c r="CW75" i="34" s="1"/>
  <c r="CW76" i="34" s="1"/>
  <c r="CW78" i="34" s="1"/>
  <c r="CW79" i="34" s="1"/>
  <c r="CW80" i="34" s="1"/>
  <c r="CW81" i="34" s="1"/>
  <c r="CW83" i="34" s="1"/>
  <c r="CW84" i="34" s="1"/>
  <c r="CW85" i="34" s="1"/>
  <c r="CW86" i="34" s="1"/>
  <c r="CW88" i="34" s="1"/>
  <c r="CW89" i="34" s="1"/>
  <c r="CW90" i="34" s="1"/>
  <c r="CW91" i="34" s="1"/>
  <c r="CW93" i="34" s="1"/>
  <c r="CW94" i="34" s="1"/>
  <c r="CW95" i="34" s="1"/>
  <c r="CW96" i="34" s="1"/>
  <c r="CW98" i="34" s="1"/>
  <c r="CW99" i="34" s="1"/>
  <c r="CW100" i="34" s="1"/>
  <c r="CW101" i="34" s="1"/>
  <c r="CW103" i="34" s="1"/>
  <c r="CW104" i="34" s="1"/>
  <c r="CW105" i="34" s="1"/>
  <c r="CW106" i="34" s="1"/>
  <c r="CW108" i="34" s="1"/>
  <c r="CW109" i="34" s="1"/>
  <c r="CW110" i="34" s="1"/>
  <c r="CW111" i="34" s="1"/>
  <c r="CW113" i="34" s="1"/>
  <c r="CW114" i="34" s="1"/>
  <c r="CW115" i="34" s="1"/>
  <c r="CW116" i="34" s="1"/>
  <c r="CW118" i="34" s="1"/>
  <c r="CW119" i="34" s="1"/>
  <c r="CW120" i="34" s="1"/>
  <c r="CW121" i="34" s="1"/>
  <c r="CW123" i="34" s="1"/>
  <c r="CW124" i="34" s="1"/>
  <c r="CW125" i="34" s="1"/>
  <c r="CW126" i="34" s="1"/>
  <c r="CW128" i="34" s="1"/>
  <c r="CW129" i="34" s="1"/>
  <c r="CW130" i="34" s="1"/>
  <c r="CW131" i="34" s="1"/>
  <c r="EI7" i="34" l="1"/>
  <c r="DZ3" i="34"/>
  <c r="DQ13" i="34"/>
  <c r="DG14" i="34"/>
  <c r="DG15" i="34" s="1"/>
  <c r="DG16" i="34" s="1"/>
  <c r="DG18" i="34" s="1"/>
  <c r="DG19" i="34" s="1"/>
  <c r="DG20" i="34" s="1"/>
  <c r="DG21" i="34" s="1"/>
  <c r="DG23" i="34" s="1"/>
  <c r="DG24" i="34" s="1"/>
  <c r="DG25" i="34" s="1"/>
  <c r="DG26" i="34" s="1"/>
  <c r="DG28" i="34" s="1"/>
  <c r="DG29" i="34" s="1"/>
  <c r="DG30" i="34" s="1"/>
  <c r="DG31" i="34" s="1"/>
  <c r="DG33" i="34" s="1"/>
  <c r="DG34" i="34" s="1"/>
  <c r="DG35" i="34" s="1"/>
  <c r="DG36" i="34" s="1"/>
  <c r="DG38" i="34" s="1"/>
  <c r="DG39" i="34" s="1"/>
  <c r="DG40" i="34" s="1"/>
  <c r="DG41" i="34" s="1"/>
  <c r="DG43" i="34" s="1"/>
  <c r="DG44" i="34" s="1"/>
  <c r="DG45" i="34" s="1"/>
  <c r="DG46" i="34" s="1"/>
  <c r="DG48" i="34" s="1"/>
  <c r="DG49" i="34" s="1"/>
  <c r="DG50" i="34" s="1"/>
  <c r="DG51" i="34" s="1"/>
  <c r="DG53" i="34" s="1"/>
  <c r="DG54" i="34" s="1"/>
  <c r="DG55" i="34" s="1"/>
  <c r="DG56" i="34" s="1"/>
  <c r="DG58" i="34" s="1"/>
  <c r="DG59" i="34" s="1"/>
  <c r="DG60" i="34" s="1"/>
  <c r="DG61" i="34" s="1"/>
  <c r="DG63" i="34" s="1"/>
  <c r="DG64" i="34" s="1"/>
  <c r="DG65" i="34" s="1"/>
  <c r="DG66" i="34" s="1"/>
  <c r="DG68" i="34" s="1"/>
  <c r="DG69" i="34" s="1"/>
  <c r="DG70" i="34" s="1"/>
  <c r="DG71" i="34" s="1"/>
  <c r="DG73" i="34" s="1"/>
  <c r="DG74" i="34" s="1"/>
  <c r="DG75" i="34" s="1"/>
  <c r="DG76" i="34" s="1"/>
  <c r="DG78" i="34" s="1"/>
  <c r="DG79" i="34" s="1"/>
  <c r="DG80" i="34" s="1"/>
  <c r="DG81" i="34" s="1"/>
  <c r="DG83" i="34" s="1"/>
  <c r="DG84" i="34" s="1"/>
  <c r="DG85" i="34" s="1"/>
  <c r="DG86" i="34" s="1"/>
  <c r="DG88" i="34" s="1"/>
  <c r="DG89" i="34" s="1"/>
  <c r="DG90" i="34" s="1"/>
  <c r="DG91" i="34" s="1"/>
  <c r="DG93" i="34" s="1"/>
  <c r="DG94" i="34" s="1"/>
  <c r="DG95" i="34" s="1"/>
  <c r="DG96" i="34" s="1"/>
  <c r="DG98" i="34" s="1"/>
  <c r="DG99" i="34" s="1"/>
  <c r="DG100" i="34" s="1"/>
  <c r="DG101" i="34" s="1"/>
  <c r="DG103" i="34" s="1"/>
  <c r="DG104" i="34" s="1"/>
  <c r="DG105" i="34" s="1"/>
  <c r="DG106" i="34" s="1"/>
  <c r="DG108" i="34" s="1"/>
  <c r="DG109" i="34" s="1"/>
  <c r="DG110" i="34" s="1"/>
  <c r="DG111" i="34" s="1"/>
  <c r="DG113" i="34" s="1"/>
  <c r="DG114" i="34" s="1"/>
  <c r="DG115" i="34" s="1"/>
  <c r="DG116" i="34" s="1"/>
  <c r="DG118" i="34" s="1"/>
  <c r="DG119" i="34" s="1"/>
  <c r="DG120" i="34" s="1"/>
  <c r="DG121" i="34" s="1"/>
  <c r="DG123" i="34" s="1"/>
  <c r="DG124" i="34" s="1"/>
  <c r="DG125" i="34" s="1"/>
  <c r="DG126" i="34" s="1"/>
  <c r="DG128" i="34" s="1"/>
  <c r="DG129" i="34" s="1"/>
  <c r="DG130" i="34" s="1"/>
  <c r="DG131" i="34" s="1"/>
  <c r="ES7" i="34" l="1"/>
  <c r="ET3" i="34" s="1"/>
  <c r="EJ3" i="34"/>
  <c r="EA13" i="34"/>
  <c r="DQ14" i="34"/>
  <c r="DQ15" i="34" s="1"/>
  <c r="DQ16" i="34" s="1"/>
  <c r="DQ18" i="34" s="1"/>
  <c r="DQ19" i="34" s="1"/>
  <c r="DQ20" i="34" s="1"/>
  <c r="DQ21" i="34" s="1"/>
  <c r="DQ23" i="34" s="1"/>
  <c r="DQ24" i="34" s="1"/>
  <c r="DQ25" i="34" s="1"/>
  <c r="DQ26" i="34" s="1"/>
  <c r="DQ28" i="34" s="1"/>
  <c r="DQ29" i="34" s="1"/>
  <c r="DQ30" i="34" s="1"/>
  <c r="DQ31" i="34" s="1"/>
  <c r="DQ33" i="34" s="1"/>
  <c r="DQ34" i="34" s="1"/>
  <c r="DQ35" i="34" s="1"/>
  <c r="DQ36" i="34" s="1"/>
  <c r="DQ38" i="34" s="1"/>
  <c r="DQ39" i="34" s="1"/>
  <c r="DQ40" i="34" s="1"/>
  <c r="DQ41" i="34" s="1"/>
  <c r="DQ43" i="34" s="1"/>
  <c r="DQ44" i="34" s="1"/>
  <c r="DQ45" i="34" s="1"/>
  <c r="DQ46" i="34" s="1"/>
  <c r="DQ48" i="34" s="1"/>
  <c r="DQ49" i="34" s="1"/>
  <c r="DQ50" i="34" s="1"/>
  <c r="DQ51" i="34" s="1"/>
  <c r="DQ53" i="34" s="1"/>
  <c r="DQ54" i="34" s="1"/>
  <c r="DQ55" i="34" s="1"/>
  <c r="DQ56" i="34" s="1"/>
  <c r="DQ58" i="34" s="1"/>
  <c r="DQ59" i="34" s="1"/>
  <c r="DQ60" i="34" s="1"/>
  <c r="DQ61" i="34" s="1"/>
  <c r="DQ63" i="34" s="1"/>
  <c r="DQ64" i="34" s="1"/>
  <c r="DQ65" i="34" s="1"/>
  <c r="DQ66" i="34" s="1"/>
  <c r="DQ68" i="34" s="1"/>
  <c r="DQ69" i="34" s="1"/>
  <c r="DQ70" i="34" s="1"/>
  <c r="DQ71" i="34" s="1"/>
  <c r="DQ73" i="34" s="1"/>
  <c r="DQ74" i="34" s="1"/>
  <c r="DQ75" i="34" s="1"/>
  <c r="DQ76" i="34" s="1"/>
  <c r="DQ78" i="34" s="1"/>
  <c r="DQ79" i="34" s="1"/>
  <c r="DQ80" i="34" s="1"/>
  <c r="DQ81" i="34" s="1"/>
  <c r="DQ83" i="34" s="1"/>
  <c r="DQ84" i="34" s="1"/>
  <c r="DQ85" i="34" s="1"/>
  <c r="DQ86" i="34" s="1"/>
  <c r="DQ88" i="34" s="1"/>
  <c r="DQ89" i="34" s="1"/>
  <c r="DQ90" i="34" s="1"/>
  <c r="DQ91" i="34" s="1"/>
  <c r="DQ93" i="34" s="1"/>
  <c r="DQ94" i="34" s="1"/>
  <c r="DQ95" i="34" s="1"/>
  <c r="DQ96" i="34" s="1"/>
  <c r="DQ98" i="34" s="1"/>
  <c r="DQ99" i="34" s="1"/>
  <c r="DQ100" i="34" s="1"/>
  <c r="DQ101" i="34" s="1"/>
  <c r="DQ103" i="34" s="1"/>
  <c r="DQ104" i="34" s="1"/>
  <c r="DQ105" i="34" s="1"/>
  <c r="DQ106" i="34" s="1"/>
  <c r="DQ108" i="34" s="1"/>
  <c r="DQ109" i="34" s="1"/>
  <c r="DQ110" i="34" s="1"/>
  <c r="DQ111" i="34" s="1"/>
  <c r="DQ113" i="34" s="1"/>
  <c r="DQ114" i="34" s="1"/>
  <c r="DQ115" i="34" s="1"/>
  <c r="DQ116" i="34" s="1"/>
  <c r="DQ118" i="34" s="1"/>
  <c r="DQ119" i="34" s="1"/>
  <c r="DQ120" i="34" s="1"/>
  <c r="DQ121" i="34" s="1"/>
  <c r="DQ123" i="34" s="1"/>
  <c r="DQ124" i="34" s="1"/>
  <c r="DQ125" i="34" s="1"/>
  <c r="DQ126" i="34" s="1"/>
  <c r="DQ128" i="34" s="1"/>
  <c r="DQ129" i="34" s="1"/>
  <c r="DQ130" i="34" s="1"/>
  <c r="DQ131" i="34" s="1"/>
  <c r="EK13" i="34" l="1"/>
  <c r="EK14" i="34" s="1"/>
  <c r="EK15" i="34" s="1"/>
  <c r="EK16" i="34" s="1"/>
  <c r="EK18" i="34" s="1"/>
  <c r="EK19" i="34" s="1"/>
  <c r="EK20" i="34" s="1"/>
  <c r="EK21" i="34" s="1"/>
  <c r="EK23" i="34" s="1"/>
  <c r="EK24" i="34" s="1"/>
  <c r="EK25" i="34" s="1"/>
  <c r="EK26" i="34" s="1"/>
  <c r="EK28" i="34" s="1"/>
  <c r="EK29" i="34" s="1"/>
  <c r="EK30" i="34" s="1"/>
  <c r="EK31" i="34" s="1"/>
  <c r="EK33" i="34" s="1"/>
  <c r="EK34" i="34" s="1"/>
  <c r="EK35" i="34" s="1"/>
  <c r="EK36" i="34" s="1"/>
  <c r="EK38" i="34" s="1"/>
  <c r="EK39" i="34" s="1"/>
  <c r="EK40" i="34" s="1"/>
  <c r="EK41" i="34" s="1"/>
  <c r="EK43" i="34" s="1"/>
  <c r="EK44" i="34" s="1"/>
  <c r="EK45" i="34" s="1"/>
  <c r="EK46" i="34" s="1"/>
  <c r="EK48" i="34" s="1"/>
  <c r="EK49" i="34" s="1"/>
  <c r="EK50" i="34" s="1"/>
  <c r="EK51" i="34" s="1"/>
  <c r="EK53" i="34" s="1"/>
  <c r="EK54" i="34" s="1"/>
  <c r="EK55" i="34" s="1"/>
  <c r="EK56" i="34" s="1"/>
  <c r="EK58" i="34" s="1"/>
  <c r="EK59" i="34" s="1"/>
  <c r="EK60" i="34" s="1"/>
  <c r="EK61" i="34" s="1"/>
  <c r="EK63" i="34" s="1"/>
  <c r="EK64" i="34" s="1"/>
  <c r="EK65" i="34" s="1"/>
  <c r="EK66" i="34" s="1"/>
  <c r="EK68" i="34" s="1"/>
  <c r="EK69" i="34" s="1"/>
  <c r="EK70" i="34" s="1"/>
  <c r="EK71" i="34" s="1"/>
  <c r="EK73" i="34" s="1"/>
  <c r="EK74" i="34" s="1"/>
  <c r="EK75" i="34" s="1"/>
  <c r="EK76" i="34" s="1"/>
  <c r="EK78" i="34" s="1"/>
  <c r="EK79" i="34" s="1"/>
  <c r="EK80" i="34" s="1"/>
  <c r="EK81" i="34" s="1"/>
  <c r="EK83" i="34" s="1"/>
  <c r="EK84" i="34" s="1"/>
  <c r="EK85" i="34" s="1"/>
  <c r="EK86" i="34" s="1"/>
  <c r="EK88" i="34" s="1"/>
  <c r="EK89" i="34" s="1"/>
  <c r="EK90" i="34" s="1"/>
  <c r="EK91" i="34" s="1"/>
  <c r="EK93" i="34" s="1"/>
  <c r="EK94" i="34" s="1"/>
  <c r="EK95" i="34" s="1"/>
  <c r="EK96" i="34" s="1"/>
  <c r="EK98" i="34" s="1"/>
  <c r="EK99" i="34" s="1"/>
  <c r="EK100" i="34" s="1"/>
  <c r="EK101" i="34" s="1"/>
  <c r="EK103" i="34" s="1"/>
  <c r="EK104" i="34" s="1"/>
  <c r="EK105" i="34" s="1"/>
  <c r="EK106" i="34" s="1"/>
  <c r="EK108" i="34" s="1"/>
  <c r="EK109" i="34" s="1"/>
  <c r="EK110" i="34" s="1"/>
  <c r="EK111" i="34" s="1"/>
  <c r="EK113" i="34" s="1"/>
  <c r="EK114" i="34" s="1"/>
  <c r="EK115" i="34" s="1"/>
  <c r="EK116" i="34" s="1"/>
  <c r="EK118" i="34" s="1"/>
  <c r="EK119" i="34" s="1"/>
  <c r="EK120" i="34" s="1"/>
  <c r="EK121" i="34" s="1"/>
  <c r="EK123" i="34" s="1"/>
  <c r="EK124" i="34" s="1"/>
  <c r="EK125" i="34" s="1"/>
  <c r="EK126" i="34" s="1"/>
  <c r="EK128" i="34" s="1"/>
  <c r="EK129" i="34" s="1"/>
  <c r="EK130" i="34" s="1"/>
  <c r="EK131" i="34" s="1"/>
  <c r="EA14" i="34"/>
  <c r="EA15" i="34" s="1"/>
  <c r="EA16" i="34" s="1"/>
  <c r="EA18" i="34" s="1"/>
  <c r="EA19" i="34" s="1"/>
  <c r="EA20" i="34" s="1"/>
  <c r="EA21" i="34" s="1"/>
  <c r="EA23" i="34" s="1"/>
  <c r="EA24" i="34" s="1"/>
  <c r="EA25" i="34" s="1"/>
  <c r="EA26" i="34" s="1"/>
  <c r="EA28" i="34" s="1"/>
  <c r="EA29" i="34" s="1"/>
  <c r="EA30" i="34" s="1"/>
  <c r="EA31" i="34" s="1"/>
  <c r="EA33" i="34" s="1"/>
  <c r="EA34" i="34" s="1"/>
  <c r="EA35" i="34" s="1"/>
  <c r="EA36" i="34" s="1"/>
  <c r="EA38" i="34" s="1"/>
  <c r="EA39" i="34" s="1"/>
  <c r="EA40" i="34" s="1"/>
  <c r="EA41" i="34" s="1"/>
  <c r="EA43" i="34" s="1"/>
  <c r="EA44" i="34" s="1"/>
  <c r="EA45" i="34" s="1"/>
  <c r="EA46" i="34" s="1"/>
  <c r="EA48" i="34" s="1"/>
  <c r="EA49" i="34" s="1"/>
  <c r="EA50" i="34" s="1"/>
  <c r="EA51" i="34" s="1"/>
  <c r="EA53" i="34" s="1"/>
  <c r="EA54" i="34" s="1"/>
  <c r="EA55" i="34" s="1"/>
  <c r="EA56" i="34" s="1"/>
  <c r="EA58" i="34" s="1"/>
  <c r="EA59" i="34" s="1"/>
  <c r="EA60" i="34" s="1"/>
  <c r="EA61" i="34" s="1"/>
  <c r="EA63" i="34" s="1"/>
  <c r="EA64" i="34" s="1"/>
  <c r="EA65" i="34" s="1"/>
  <c r="EA66" i="34" s="1"/>
  <c r="EA68" i="34" s="1"/>
  <c r="EA69" i="34" s="1"/>
  <c r="EA70" i="34" s="1"/>
  <c r="EA71" i="34" s="1"/>
  <c r="EA73" i="34" s="1"/>
  <c r="EA74" i="34" s="1"/>
  <c r="EA75" i="34" s="1"/>
  <c r="EA76" i="34" s="1"/>
  <c r="EA78" i="34" s="1"/>
  <c r="EA79" i="34" s="1"/>
  <c r="EA80" i="34" s="1"/>
  <c r="EA81" i="34" s="1"/>
  <c r="EA83" i="34" s="1"/>
  <c r="EA84" i="34" s="1"/>
  <c r="EA85" i="34" s="1"/>
  <c r="EA86" i="34" s="1"/>
  <c r="EA88" i="34" s="1"/>
  <c r="EA89" i="34" s="1"/>
  <c r="EA90" i="34" s="1"/>
  <c r="EA91" i="34" s="1"/>
  <c r="EA93" i="34" s="1"/>
  <c r="EA94" i="34" s="1"/>
  <c r="EA95" i="34" s="1"/>
  <c r="EA96" i="34" s="1"/>
  <c r="EA98" i="34" s="1"/>
  <c r="EA99" i="34" s="1"/>
  <c r="EA100" i="34" s="1"/>
  <c r="EA101" i="34" s="1"/>
  <c r="EA103" i="34" s="1"/>
  <c r="EA104" i="34" s="1"/>
  <c r="EA105" i="34" s="1"/>
  <c r="EA106" i="34" s="1"/>
  <c r="EA108" i="34" s="1"/>
  <c r="EA109" i="34" s="1"/>
  <c r="EA110" i="34" s="1"/>
  <c r="EA111" i="34" s="1"/>
  <c r="EA113" i="34" s="1"/>
  <c r="EA114" i="34" s="1"/>
  <c r="EA115" i="34" s="1"/>
  <c r="EA116" i="34" s="1"/>
  <c r="EA118" i="34" s="1"/>
  <c r="EA119" i="34" s="1"/>
  <c r="EA120" i="34" s="1"/>
  <c r="EA121" i="34" s="1"/>
  <c r="EA123" i="34" s="1"/>
  <c r="EA124" i="34" s="1"/>
  <c r="EA125" i="34" s="1"/>
  <c r="EA126" i="34" s="1"/>
  <c r="EA128" i="34" s="1"/>
  <c r="EA129" i="34" s="1"/>
  <c r="EA130" i="34" s="1"/>
  <c r="EA131" i="34" s="1"/>
</calcChain>
</file>

<file path=xl/sharedStrings.xml><?xml version="1.0" encoding="utf-8"?>
<sst xmlns="http://schemas.openxmlformats.org/spreadsheetml/2006/main" count="4846" uniqueCount="78">
  <si>
    <t>SITE:</t>
  </si>
  <si>
    <t>DATE:</t>
  </si>
  <si>
    <t>LOCATION:</t>
  </si>
  <si>
    <t>DAY:</t>
  </si>
  <si>
    <t>TOT</t>
  </si>
  <si>
    <t>H/TOT</t>
  </si>
  <si>
    <t>P/TOT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</si>
  <si>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</si>
  <si>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</si>
  <si>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</si>
  <si>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</si>
  <si>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</si>
  <si>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</si>
  <si>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</si>
  <si>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</si>
  <si>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</si>
  <si>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PSV</t>
  </si>
  <si>
    <t>PCL</t>
  </si>
  <si>
    <t>OGV1</t>
  </si>
  <si>
    <t>OGV2</t>
  </si>
  <si>
    <t>MCL</t>
  </si>
  <si>
    <t>A to C</t>
  </si>
  <si>
    <t>A to B</t>
  </si>
  <si>
    <t>A to A</t>
  </si>
  <si>
    <t>B to A</t>
  </si>
  <si>
    <t>B to C</t>
  </si>
  <si>
    <t>C to B</t>
  </si>
  <si>
    <t>C to A</t>
  </si>
  <si>
    <t>B to B</t>
  </si>
  <si>
    <t>C to C</t>
  </si>
  <si>
    <t>CLASSIFIED TURNING COUNT</t>
  </si>
  <si>
    <t>Site / Location:</t>
  </si>
  <si>
    <t>Project No:</t>
  </si>
  <si>
    <t>Drawing No:</t>
  </si>
  <si>
    <t>Drawn By:</t>
  </si>
  <si>
    <t>Survey Date:</t>
  </si>
  <si>
    <t>Project Name:</t>
  </si>
  <si>
    <t>Survey Times:</t>
  </si>
  <si>
    <t>Drawing Title:</t>
  </si>
  <si>
    <t>A</t>
  </si>
  <si>
    <t>B</t>
  </si>
  <si>
    <t>C</t>
  </si>
  <si>
    <t>TOTAL</t>
  </si>
  <si>
    <t>Peak Hour Turning Diagram</t>
  </si>
  <si>
    <t>Hourly Flow Summary</t>
  </si>
  <si>
    <t>A TO B</t>
  </si>
  <si>
    <t>A TO C</t>
  </si>
  <si>
    <t>MOVEMENT TOTAL</t>
  </si>
  <si>
    <t>Select Time Periods To Display</t>
  </si>
  <si>
    <t>Site Layout and Observed Movements</t>
  </si>
  <si>
    <t>PCU</t>
  </si>
  <si>
    <t>Vol</t>
  </si>
  <si>
    <t>AM</t>
  </si>
  <si>
    <t>MID</t>
  </si>
  <si>
    <t>PM</t>
  </si>
  <si>
    <t>AM Peak PCU</t>
  </si>
  <si>
    <t>MID Peak PCU</t>
  </si>
  <si>
    <t>PM Peak PCU</t>
  </si>
  <si>
    <t>TOT Peak PCU</t>
  </si>
  <si>
    <t>PR</t>
  </si>
  <si>
    <t>STREATHAM WELLS</t>
  </si>
  <si>
    <t>00:00 to 24:00 Each day</t>
  </si>
  <si>
    <t>Site 2, A23 Streatham High Road / Streatham Common North</t>
  </si>
  <si>
    <t>14972-05</t>
  </si>
  <si>
    <t>14972-02</t>
  </si>
  <si>
    <t>14972 / STREATHAM WELLS</t>
  </si>
  <si>
    <t>Row Labels</t>
  </si>
  <si>
    <t>A23 Streatham High Road / Streatham Common North</t>
  </si>
  <si>
    <t xml:space="preserve">00:00 to 24:00 </t>
  </si>
  <si>
    <t>Site 2, Streatham Common North / Valley Road</t>
  </si>
  <si>
    <t>Wednesday 31st January 2024 - Tuesday 06th February 2024</t>
  </si>
  <si>
    <t>Wednesday 31st January 2024</t>
  </si>
  <si>
    <t>Thursday 01st Februay 2024</t>
  </si>
  <si>
    <t>Friday 02nd Februay 2024</t>
  </si>
  <si>
    <t>Saturday 03rd Februay 2024</t>
  </si>
  <si>
    <t>Sunday 04th Februay 2024</t>
  </si>
  <si>
    <t>Monday 05th Februay 2024</t>
  </si>
  <si>
    <t>Tuesday 06th Februay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</si>
</sst>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u/>
      <sz val="10"/>
      <name val="Century Gothic"/>
      <family val="2"/>
    </font>
    <font>
      <sz val="8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rgb="FF7030A0"/>
      <name val="Century Gothic"/>
      <family val="2"/>
    </font>
    <font>
      <sz val="10"/>
      <color theme="0" tint="-0.34998626667073579"/>
      <name val="Century Gothic"/>
      <family val="2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3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2" fillId="0" borderId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0" xfId="2" applyFont="1"/>
    <xf numFmtId="0" fontId="2" fillId="0" borderId="15" xfId="2" applyFont="1" applyBorder="1"/>
    <xf numFmtId="0" fontId="2" fillId="0" borderId="16" xfId="2" applyFont="1" applyBorder="1"/>
    <xf numFmtId="0" fontId="2" fillId="0" borderId="1" xfId="2" applyFont="1" applyBorder="1"/>
    <xf numFmtId="0" fontId="2" fillId="0" borderId="17" xfId="2" applyFont="1" applyBorder="1"/>
    <xf numFmtId="0" fontId="2" fillId="0" borderId="19" xfId="2" applyFont="1" applyBorder="1"/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Continuous"/>
    </xf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quotePrefix="1" applyFont="1" applyAlignment="1">
      <alignment horizontal="right"/>
    </xf>
    <xf numFmtId="0" fontId="3" fillId="0" borderId="1" xfId="1" applyFont="1" applyBorder="1"/>
    <xf numFmtId="0" fontId="2" fillId="0" borderId="1" xfId="1" applyFont="1" applyBorder="1"/>
    <xf numFmtId="0" fontId="3" fillId="0" borderId="1" xfId="1" applyFont="1" applyBorder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3" xfId="1" applyFont="1" applyBorder="1" applyAlignment="1">
      <alignment horizontal="centerContinuous" vertical="center"/>
    </xf>
    <xf numFmtId="0" fontId="3" fillId="0" borderId="5" xfId="1" applyFont="1" applyBorder="1" applyAlignment="1">
      <alignment horizontal="center" vertical="center"/>
    </xf>
    <xf numFmtId="20" fontId="2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3" fillId="2" borderId="0" xfId="1" applyFont="1" applyFill="1" applyAlignment="1">
      <alignment horizontal="left"/>
    </xf>
    <xf numFmtId="0" fontId="2" fillId="2" borderId="0" xfId="1" applyFont="1" applyFill="1"/>
    <xf numFmtId="0" fontId="2" fillId="0" borderId="16" xfId="1" applyFont="1" applyBorder="1"/>
    <xf numFmtId="0" fontId="6" fillId="2" borderId="0" xfId="1" applyFill="1"/>
    <xf numFmtId="20" fontId="6" fillId="2" borderId="0" xfId="1" applyNumberFormat="1" applyFill="1" applyAlignment="1">
      <alignment horizontal="left"/>
    </xf>
    <xf numFmtId="20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3" fillId="0" borderId="21" xfId="1" applyFont="1" applyBorder="1"/>
    <xf numFmtId="0" fontId="3" fillId="0" borderId="26" xfId="1" applyFont="1" applyBorder="1"/>
    <xf numFmtId="0" fontId="6" fillId="0" borderId="0" xfId="1"/>
    <xf numFmtId="0" fontId="7" fillId="3" borderId="0" xfId="1" applyFont="1" applyFill="1" applyAlignment="1">
      <alignment horizontal="right"/>
    </xf>
    <xf numFmtId="0" fontId="3" fillId="0" borderId="23" xfId="1" applyFont="1" applyBorder="1" applyAlignment="1">
      <alignment horizontal="center"/>
    </xf>
    <xf numFmtId="20" fontId="3" fillId="0" borderId="0" xfId="1" applyNumberFormat="1" applyFont="1"/>
    <xf numFmtId="0" fontId="2" fillId="0" borderId="2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/>
    <xf numFmtId="0" fontId="3" fillId="0" borderId="22" xfId="1" applyFont="1" applyBorder="1"/>
    <xf numFmtId="0" fontId="3" fillId="0" borderId="27" xfId="1" applyFont="1" applyBorder="1"/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20" fontId="7" fillId="4" borderId="0" xfId="1" applyNumberFormat="1" applyFont="1" applyFill="1"/>
    <xf numFmtId="20" fontId="3" fillId="0" borderId="0" xfId="1" applyNumberFormat="1" applyFont="1" applyAlignment="1">
      <alignment horizontal="center"/>
    </xf>
    <xf numFmtId="20" fontId="7" fillId="5" borderId="0" xfId="1" applyNumberFormat="1" applyFont="1" applyFill="1"/>
    <xf numFmtId="20" fontId="7" fillId="6" borderId="0" xfId="1" applyNumberFormat="1" applyFont="1" applyFill="1"/>
    <xf numFmtId="20" fontId="9" fillId="0" borderId="0" xfId="1" applyNumberFormat="1" applyFont="1"/>
    <xf numFmtId="0" fontId="8" fillId="0" borderId="0" xfId="1" applyFont="1" applyAlignment="1">
      <alignment horizontal="right"/>
    </xf>
    <xf numFmtId="20" fontId="2" fillId="0" borderId="0" xfId="1" applyNumberFormat="1" applyFont="1"/>
    <xf numFmtId="0" fontId="10" fillId="0" borderId="0" xfId="1" applyFont="1" applyAlignment="1">
      <alignment horizontal="right"/>
    </xf>
    <xf numFmtId="0" fontId="11" fillId="0" borderId="0" xfId="1" applyFont="1" applyAlignment="1">
      <alignment horizontal="right"/>
    </xf>
    <xf numFmtId="0" fontId="2" fillId="0" borderId="19" xfId="1" applyFont="1" applyBorder="1"/>
    <xf numFmtId="0" fontId="2" fillId="0" borderId="17" xfId="1" applyFont="1" applyBorder="1"/>
    <xf numFmtId="0" fontId="2" fillId="0" borderId="21" xfId="1" applyFont="1" applyBorder="1"/>
    <xf numFmtId="0" fontId="0" fillId="2" borderId="0" xfId="0" applyFill="1"/>
    <xf numFmtId="20" fontId="0" fillId="2" borderId="0" xfId="0" applyNumberFormat="1" applyFill="1" applyAlignment="1">
      <alignment horizontal="left"/>
    </xf>
    <xf numFmtId="0" fontId="3" fillId="0" borderId="12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  <xf numFmtId="14" fontId="2" fillId="0" borderId="0" xfId="1" applyNumberFormat="1" applyFont="1" applyAlignment="1">
      <alignment horizontal="left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</cellXfs>
  <cellStyles count="23">
    <cellStyle name="Normal" xfId="0" builtinId="0"/>
    <cellStyle name="Normal 2" xfId="1" xr:uid="{00000000-0005-0000-0000-000001000000}"/>
    <cellStyle name="Normal 2 2" xfId="3" xr:uid="{00000000-0005-0000-0000-000002000000}"/>
    <cellStyle name="Normal 2 3" xfId="4" xr:uid="{00000000-0005-0000-0000-000003000000}"/>
    <cellStyle name="Normal 2 3 2" xfId="5" xr:uid="{00000000-0005-0000-0000-000004000000}"/>
    <cellStyle name="Normal 2 4" xfId="6" xr:uid="{00000000-0005-0000-0000-000005000000}"/>
    <cellStyle name="Normal 2 4 2" xfId="7" xr:uid="{00000000-0005-0000-0000-000006000000}"/>
    <cellStyle name="Normal 2 4 2 2" xfId="8" xr:uid="{00000000-0005-0000-0000-000007000000}"/>
    <cellStyle name="Normal 2 4 2 2 2" xfId="9" xr:uid="{00000000-0005-0000-0000-000008000000}"/>
    <cellStyle name="Normal 2 4 3" xfId="10" xr:uid="{00000000-0005-0000-0000-000009000000}"/>
    <cellStyle name="Normal 2 4 4" xfId="11" xr:uid="{00000000-0005-0000-0000-00000A000000}"/>
    <cellStyle name="Normal 3" xfId="2" xr:uid="{00000000-0005-0000-0000-00000B000000}"/>
    <cellStyle name="Normal 3 2" xfId="12" xr:uid="{00000000-0005-0000-0000-00000C000000}"/>
    <cellStyle name="Normal 3 3" xfId="13" xr:uid="{00000000-0005-0000-0000-00000D000000}"/>
    <cellStyle name="Normal 3 4" xfId="14" xr:uid="{00000000-0005-0000-0000-00000E000000}"/>
    <cellStyle name="Normal 3 4 2" xfId="15" xr:uid="{00000000-0005-0000-0000-00000F000000}"/>
    <cellStyle name="Normal 3 5" xfId="16" xr:uid="{00000000-0005-0000-0000-000010000000}"/>
    <cellStyle name="Normal 3 5 2" xfId="17" xr:uid="{00000000-0005-0000-0000-000011000000}"/>
    <cellStyle name="Normal 3 6" xfId="18" xr:uid="{00000000-0005-0000-0000-000012000000}"/>
    <cellStyle name="Normal 4" xfId="19" xr:uid="{00000000-0005-0000-0000-000013000000}"/>
    <cellStyle name="Normal 5" xfId="20" xr:uid="{00000000-0005-0000-0000-000014000000}"/>
    <cellStyle name="Normal 6" xfId="21" xr:uid="{00000000-0005-0000-0000-000015000000}"/>
    <cellStyle name="Normal 7" xfId="22" xr:uid="{00000000-0005-0000-0000-000016000000}"/>
  </cellStyles>
  <dxfs count="42"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 tint="4.9989318521683403E-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7030A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6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19</xdr:col>
      <xdr:colOff>438150</xdr:colOff>
      <xdr:row>34</xdr:row>
      <xdr:rowOff>133350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8100"/>
          <a:ext cx="9229725" cy="5924550"/>
        </a:xfrm>
        <a:prstGeom prst="rect">
          <a:avLst/>
        </a:prstGeom>
        <a:noFill/>
        <a:ln w="1">
          <a:solidFill>
            <a:schemeClr val="accent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57149</xdr:colOff>
      <xdr:row>35</xdr:row>
      <xdr:rowOff>68035</xdr:rowOff>
    </xdr:from>
    <xdr:to>
      <xdr:col>2</xdr:col>
      <xdr:colOff>381852</xdr:colOff>
      <xdr:row>40</xdr:row>
      <xdr:rowOff>39460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6068785"/>
          <a:ext cx="1239103" cy="828675"/>
        </a:xfrm>
        <a:prstGeom prst="rect">
          <a:avLst/>
        </a:prstGeom>
      </xdr:spPr>
    </xdr:pic>
    <xdr:clientData/>
  </xdr:twoCellAnchor>
  <xdr:twoCellAnchor>
    <xdr:from>
      <xdr:col>18</xdr:col>
      <xdr:colOff>257735</xdr:colOff>
      <xdr:row>0</xdr:row>
      <xdr:rowOff>149678</xdr:rowOff>
    </xdr:from>
    <xdr:to>
      <xdr:col>19</xdr:col>
      <xdr:colOff>291353</xdr:colOff>
      <xdr:row>12</xdr:row>
      <xdr:rowOff>40020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8860715" y="149678"/>
          <a:ext cx="513678" cy="1902022"/>
          <a:chOff x="8650941" y="313765"/>
          <a:chExt cx="504265" cy="1916206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 flipV="1">
            <a:off x="8903073" y="717176"/>
            <a:ext cx="0" cy="1512795"/>
          </a:xfrm>
          <a:prstGeom prst="line">
            <a:avLst/>
          </a:prstGeom>
          <a:ln w="38100">
            <a:solidFill>
              <a:schemeClr val="tx1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650941" y="1199029"/>
            <a:ext cx="50426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8763000" y="313765"/>
            <a:ext cx="280146" cy="31376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/>
  </xdr:twoCellAnchor>
  <xdr:twoCellAnchor>
    <xdr:from>
      <xdr:col>8</xdr:col>
      <xdr:colOff>84364</xdr:colOff>
      <xdr:row>11</xdr:row>
      <xdr:rowOff>130630</xdr:rowOff>
    </xdr:from>
    <xdr:to>
      <xdr:col>8</xdr:col>
      <xdr:colOff>415017</xdr:colOff>
      <xdr:row>13</xdr:row>
      <xdr:rowOff>76201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780064" y="2016580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9</xdr:col>
      <xdr:colOff>261257</xdr:colOff>
      <xdr:row>22</xdr:row>
      <xdr:rowOff>65314</xdr:rowOff>
    </xdr:from>
    <xdr:to>
      <xdr:col>10</xdr:col>
      <xdr:colOff>121103</xdr:colOff>
      <xdr:row>24</xdr:row>
      <xdr:rowOff>10885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rot="20643671">
          <a:off x="4423682" y="3837214"/>
          <a:ext cx="326571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11</xdr:col>
      <xdr:colOff>155122</xdr:colOff>
      <xdr:row>14</xdr:row>
      <xdr:rowOff>121104</xdr:rowOff>
    </xdr:from>
    <xdr:to>
      <xdr:col>12</xdr:col>
      <xdr:colOff>19050</xdr:colOff>
      <xdr:row>16</xdr:row>
      <xdr:rowOff>66675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250997" y="2521404"/>
          <a:ext cx="330653" cy="288471"/>
        </a:xfrm>
        <a:prstGeom prst="round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3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6</xdr:col>
      <xdr:colOff>219075</xdr:colOff>
      <xdr:row>7</xdr:row>
      <xdr:rowOff>142876</xdr:rowOff>
    </xdr:from>
    <xdr:to>
      <xdr:col>12</xdr:col>
      <xdr:colOff>314325</xdr:colOff>
      <xdr:row>25</xdr:row>
      <xdr:rowOff>66676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981325" y="1343026"/>
          <a:ext cx="2895600" cy="300990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91275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91275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67475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01500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35525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69550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603575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37600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671625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205650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739675" y="183356"/>
          <a:ext cx="8286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273700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07725" y="183356"/>
          <a:ext cx="828677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14287</xdr:colOff>
      <xdr:row>3</xdr:row>
      <xdr:rowOff>152400</xdr:rowOff>
    </xdr:to>
    <xdr:pic>
      <xdr:nvPicPr>
        <xdr:cNvPr id="2" name="Picture 33" descr="NDC_logo_small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57237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76200</xdr:colOff>
      <xdr:row>1</xdr:row>
      <xdr:rowOff>11906</xdr:rowOff>
    </xdr:from>
    <xdr:to>
      <xdr:col>11</xdr:col>
      <xdr:colOff>114301</xdr:colOff>
      <xdr:row>3</xdr:row>
      <xdr:rowOff>145256</xdr:rowOff>
    </xdr:to>
    <xdr:pic>
      <xdr:nvPicPr>
        <xdr:cNvPr id="3" name="Picture 15" descr="NDC_logo_small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769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</xdr:row>
      <xdr:rowOff>11906</xdr:rowOff>
    </xdr:from>
    <xdr:to>
      <xdr:col>21</xdr:col>
      <xdr:colOff>114301</xdr:colOff>
      <xdr:row>3</xdr:row>
      <xdr:rowOff>145256</xdr:rowOff>
    </xdr:to>
    <xdr:pic>
      <xdr:nvPicPr>
        <xdr:cNvPr id="4" name="Picture 15" descr="NDC_logo_small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06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76200</xdr:colOff>
      <xdr:row>1</xdr:row>
      <xdr:rowOff>11906</xdr:rowOff>
    </xdr:from>
    <xdr:to>
      <xdr:col>31</xdr:col>
      <xdr:colOff>114301</xdr:colOff>
      <xdr:row>3</xdr:row>
      <xdr:rowOff>145256</xdr:rowOff>
    </xdr:to>
    <xdr:pic>
      <xdr:nvPicPr>
        <xdr:cNvPr id="5" name="Picture 15" descr="NDC_logo_small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54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40</xdr:col>
      <xdr:colOff>76200</xdr:colOff>
      <xdr:row>1</xdr:row>
      <xdr:rowOff>11906</xdr:rowOff>
    </xdr:from>
    <xdr:to>
      <xdr:col>41</xdr:col>
      <xdr:colOff>114301</xdr:colOff>
      <xdr:row>3</xdr:row>
      <xdr:rowOff>145256</xdr:rowOff>
    </xdr:to>
    <xdr:pic>
      <xdr:nvPicPr>
        <xdr:cNvPr id="6" name="Picture 15" descr="NDC_logo_small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50</xdr:col>
      <xdr:colOff>76200</xdr:colOff>
      <xdr:row>1</xdr:row>
      <xdr:rowOff>11906</xdr:rowOff>
    </xdr:from>
    <xdr:to>
      <xdr:col>51</xdr:col>
      <xdr:colOff>114301</xdr:colOff>
      <xdr:row>3</xdr:row>
      <xdr:rowOff>145256</xdr:rowOff>
    </xdr:to>
    <xdr:pic>
      <xdr:nvPicPr>
        <xdr:cNvPr id="7" name="Picture 15" descr="NDC_logo_small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130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60</xdr:col>
      <xdr:colOff>76200</xdr:colOff>
      <xdr:row>1</xdr:row>
      <xdr:rowOff>11906</xdr:rowOff>
    </xdr:from>
    <xdr:to>
      <xdr:col>61</xdr:col>
      <xdr:colOff>114301</xdr:colOff>
      <xdr:row>3</xdr:row>
      <xdr:rowOff>145256</xdr:rowOff>
    </xdr:to>
    <xdr:pic>
      <xdr:nvPicPr>
        <xdr:cNvPr id="8" name="Picture 15" descr="NDC_logo_small.jpg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5470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70</xdr:col>
      <xdr:colOff>76200</xdr:colOff>
      <xdr:row>1</xdr:row>
      <xdr:rowOff>11906</xdr:rowOff>
    </xdr:from>
    <xdr:to>
      <xdr:col>71</xdr:col>
      <xdr:colOff>114301</xdr:colOff>
      <xdr:row>3</xdr:row>
      <xdr:rowOff>145256</xdr:rowOff>
    </xdr:to>
    <xdr:pic>
      <xdr:nvPicPr>
        <xdr:cNvPr id="9" name="Picture 15" descr="NDC_logo_small.jpg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810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80</xdr:col>
      <xdr:colOff>76200</xdr:colOff>
      <xdr:row>1</xdr:row>
      <xdr:rowOff>11906</xdr:rowOff>
    </xdr:from>
    <xdr:to>
      <xdr:col>81</xdr:col>
      <xdr:colOff>114301</xdr:colOff>
      <xdr:row>3</xdr:row>
      <xdr:rowOff>145256</xdr:rowOff>
    </xdr:to>
    <xdr:pic>
      <xdr:nvPicPr>
        <xdr:cNvPr id="10" name="Picture 15" descr="NDC_logo_small.jpg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151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90</xdr:col>
      <xdr:colOff>76200</xdr:colOff>
      <xdr:row>1</xdr:row>
      <xdr:rowOff>11906</xdr:rowOff>
    </xdr:from>
    <xdr:to>
      <xdr:col>91</xdr:col>
      <xdr:colOff>114301</xdr:colOff>
      <xdr:row>3</xdr:row>
      <xdr:rowOff>145256</xdr:rowOff>
    </xdr:to>
    <xdr:pic>
      <xdr:nvPicPr>
        <xdr:cNvPr id="11" name="Picture 15" descr="NDC_logo_small.jpg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491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100</xdr:col>
      <xdr:colOff>76200</xdr:colOff>
      <xdr:row>1</xdr:row>
      <xdr:rowOff>11906</xdr:rowOff>
    </xdr:from>
    <xdr:to>
      <xdr:col>101</xdr:col>
      <xdr:colOff>114301</xdr:colOff>
      <xdr:row>3</xdr:row>
      <xdr:rowOff>145256</xdr:rowOff>
    </xdr:to>
    <xdr:pic>
      <xdr:nvPicPr>
        <xdr:cNvPr id="12" name="Picture 15" descr="NDC_logo_small.jpg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831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110</xdr:col>
      <xdr:colOff>76200</xdr:colOff>
      <xdr:row>1</xdr:row>
      <xdr:rowOff>11906</xdr:rowOff>
    </xdr:from>
    <xdr:to>
      <xdr:col>111</xdr:col>
      <xdr:colOff>114301</xdr:colOff>
      <xdr:row>3</xdr:row>
      <xdr:rowOff>145256</xdr:rowOff>
    </xdr:to>
    <xdr:pic>
      <xdr:nvPicPr>
        <xdr:cNvPr id="13" name="Picture 15" descr="NDC_logo_small.jpg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21717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120</xdr:col>
      <xdr:colOff>76200</xdr:colOff>
      <xdr:row>1</xdr:row>
      <xdr:rowOff>11906</xdr:rowOff>
    </xdr:from>
    <xdr:to>
      <xdr:col>121</xdr:col>
      <xdr:colOff>114301</xdr:colOff>
      <xdr:row>3</xdr:row>
      <xdr:rowOff>145256</xdr:rowOff>
    </xdr:to>
    <xdr:pic>
      <xdr:nvPicPr>
        <xdr:cNvPr id="14" name="Picture 15" descr="NDC_logo_small.jpg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75120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130</xdr:col>
      <xdr:colOff>76200</xdr:colOff>
      <xdr:row>1</xdr:row>
      <xdr:rowOff>11906</xdr:rowOff>
    </xdr:from>
    <xdr:to>
      <xdr:col>131</xdr:col>
      <xdr:colOff>114301</xdr:colOff>
      <xdr:row>3</xdr:row>
      <xdr:rowOff>145256</xdr:rowOff>
    </xdr:to>
    <xdr:pic>
      <xdr:nvPicPr>
        <xdr:cNvPr id="15" name="Picture 15" descr="NDC_logo_small.jpg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285225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140</xdr:col>
      <xdr:colOff>76200</xdr:colOff>
      <xdr:row>1</xdr:row>
      <xdr:rowOff>11906</xdr:rowOff>
    </xdr:from>
    <xdr:to>
      <xdr:col>141</xdr:col>
      <xdr:colOff>114301</xdr:colOff>
      <xdr:row>3</xdr:row>
      <xdr:rowOff>145256</xdr:rowOff>
    </xdr:to>
    <xdr:pic>
      <xdr:nvPicPr>
        <xdr:cNvPr id="16" name="Picture 15" descr="NDC_logo_small.jpg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819250" y="183356"/>
          <a:ext cx="828676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61</xdr:row>
      <xdr:rowOff>133350</xdr:rowOff>
    </xdr:from>
    <xdr:to>
      <xdr:col>2</xdr:col>
      <xdr:colOff>447675</xdr:colOff>
      <xdr:row>66</xdr:row>
      <xdr:rowOff>38100</xdr:rowOff>
    </xdr:to>
    <xdr:pic>
      <xdr:nvPicPr>
        <xdr:cNvPr id="2" name="Picture 7" descr="NDC_logo_small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0782300"/>
          <a:ext cx="13525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9526</xdr:colOff>
      <xdr:row>61</xdr:row>
      <xdr:rowOff>133349</xdr:rowOff>
    </xdr:from>
    <xdr:to>
      <xdr:col>22</xdr:col>
      <xdr:colOff>369094</xdr:colOff>
      <xdr:row>66</xdr:row>
      <xdr:rowOff>39318</xdr:rowOff>
    </xdr:to>
    <xdr:pic>
      <xdr:nvPicPr>
        <xdr:cNvPr id="3" name="Picture 7" descr="NDC_logo_small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7426" y="10782299"/>
          <a:ext cx="1293018" cy="906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DMIN%20OTHER\Staff\Project%20Staff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pickndrop"/>
      <sheetName val="2138"/>
      <sheetName val="2407 - Greenford"/>
      <sheetName val="Hackney Beats"/>
      <sheetName val="2138-Car Jouneys"/>
      <sheetName val="Hemel Hampstead"/>
      <sheetName val="2448 Clapham Road"/>
      <sheetName val="Wapping"/>
      <sheetName val="2492 Watford"/>
      <sheetName val="Bournemouth"/>
      <sheetName val="2387 Hemel Hampstead xtra"/>
      <sheetName val="Mayfair"/>
      <sheetName val="Tolworth"/>
      <sheetName val="2347-SUSTRANS"/>
      <sheetName val="2453 Leavesden BREAKS"/>
      <sheetName val="East Grinstead"/>
      <sheetName val="Northampton."/>
      <sheetName val="Wembley"/>
      <sheetName val="Brighton"/>
      <sheetName val="Envelopes"/>
      <sheetName val="Hammersmith"/>
      <sheetName val="Walthamstow"/>
      <sheetName val="Edmonton"/>
      <sheetName val="Edmonton Door Knocking"/>
      <sheetName val="Hemel Hampstead "/>
      <sheetName val="Chingford"/>
      <sheetName val="TFL Parking Beats"/>
      <sheetName val="Putney"/>
      <sheetName val="Costco Reading"/>
      <sheetName val="UCLH PARKING"/>
      <sheetName val="Redbridge"/>
      <sheetName val="Southbank"/>
      <sheetName val="queensway Parking"/>
      <sheetName val="Stratford"/>
      <sheetName val="Southend PB"/>
      <sheetName val="Train"/>
      <sheetName val="Abingdon CJT"/>
      <sheetName val="2570 Strawberry Hill "/>
      <sheetName val="2539 TFL 2"/>
      <sheetName val="2602 Drayton Road"/>
      <sheetName val="2616 Enfield"/>
      <sheetName val="2623 Barbican"/>
      <sheetName val="2629 ROBERT ST"/>
      <sheetName val="2636 Basildon"/>
      <sheetName val="2639 Sunninghill"/>
      <sheetName val="2658 Hayes"/>
      <sheetName val="Feering"/>
      <sheetName val="2638 Bexley"/>
      <sheetName val="Vicky staff"/>
      <sheetName val="Sheet1"/>
      <sheetName val="Farringdon"/>
      <sheetName val="2682 St Albans"/>
      <sheetName val="Brighton CJT"/>
      <sheetName val="2679 Windsor"/>
      <sheetName val="2678 Hackney"/>
      <sheetName val="2696 Cambridge Circus"/>
      <sheetName val="2710 Marks Tey "/>
      <sheetName val="2731 Inverness Mews"/>
      <sheetName val="2738 Clapham"/>
      <sheetName val="2616 Edmonton"/>
      <sheetName val="2772 Dalston"/>
      <sheetName val="2732 Littlehampton"/>
      <sheetName val="2775 Heart of Heartbridge"/>
      <sheetName val="2784 KING GEORGE"/>
      <sheetName val="2746 Admiralty Arch"/>
      <sheetName val="2781 Dover"/>
      <sheetName val="2806 Tonbridge"/>
      <sheetName val="2777 Bourne Hill"/>
      <sheetName val="2808 Tooting"/>
      <sheetName val="2704 Suffolk"/>
      <sheetName val="IOW"/>
      <sheetName val="Surrey Quays"/>
      <sheetName val="Thurrock"/>
      <sheetName val="Envelopes IoW"/>
      <sheetName val="2835 Dartford"/>
      <sheetName val="2867 Reading"/>
      <sheetName val="2837 Baker Street"/>
      <sheetName val="2605 City of London"/>
      <sheetName val="Brick Lane"/>
      <sheetName val="2939 Dartford CJT"/>
      <sheetName val="2972 Leyton"/>
      <sheetName val="2900 WCSS"/>
      <sheetName val="2920 Berkhamsted"/>
      <sheetName val="2959 Essex Suffolk 2"/>
      <sheetName val="2974 Sidcup PB"/>
      <sheetName val="2946 Bengeo"/>
      <sheetName val="2982 Plaistow"/>
      <sheetName val="2956 ABBEY WOOD"/>
      <sheetName val="3017 Meridian Sq"/>
      <sheetName val="Chalfont"/>
      <sheetName val="Southgate"/>
      <sheetName val="Hackney Beats 2"/>
      <sheetName val="2906 Edmonton"/>
      <sheetName val="3022 Twyford"/>
      <sheetName val="2978 Southbank"/>
      <sheetName val="RSI Hampshire"/>
      <sheetName val="Envelopes Hampshire"/>
      <sheetName val="3021 Kings Rd"/>
      <sheetName val="2873 Knee Hill"/>
      <sheetName val="3066 Brick Lane 2"/>
      <sheetName val="3024 Eastbourne"/>
      <sheetName val="3031 Lisson Grove"/>
      <sheetName val="3050 Hamm &amp; Fulham"/>
      <sheetName val="Brighton CJT2"/>
      <sheetName val="2914 wOKINGHAM"/>
      <sheetName val="Thurrock 2"/>
      <sheetName val="Harlow"/>
      <sheetName val="Wokingham"/>
      <sheetName val="3077 Ealing PB"/>
      <sheetName val="3043 Clapton"/>
      <sheetName val="Brighton redo"/>
      <sheetName val="Strawberry Hill 3"/>
      <sheetName val="3030 Abbey Wood Station"/>
      <sheetName val="Fritzovia"/>
      <sheetName val="Brent Cross"/>
      <sheetName val="Brentford"/>
      <sheetName val="Southend"/>
      <sheetName val="Camden"/>
      <sheetName val="Southend redo"/>
      <sheetName val="2978 Southbank SEP2013"/>
      <sheetName val="TTT Sat Redo"/>
      <sheetName val="3218 Blomfield Rd"/>
      <sheetName val="3211 Grays town Centre"/>
      <sheetName val="3171 Hillingdon CJT"/>
      <sheetName val="Victoria"/>
      <sheetName val="2570 Strwberry Hill 4"/>
      <sheetName val="Colindale"/>
      <sheetName val="Wembley NFL"/>
      <sheetName val="3284 Mitcham"/>
      <sheetName val="3305 Egham"/>
      <sheetName val="A3 Hindhead"/>
      <sheetName val="BRISTOL"/>
      <sheetName val="3181 Romford"/>
      <sheetName val="Brixton"/>
      <sheetName val="3337 Bedford"/>
      <sheetName val="3355 Shoreditch"/>
      <sheetName val="Mitcham"/>
      <sheetName val="Mitcham Redo"/>
      <sheetName val="3210 CJT repeat"/>
      <sheetName val="Hertfordshire"/>
      <sheetName val="3354 Northwood"/>
      <sheetName val="Hampton Court"/>
      <sheetName val="Wembley NFL (2)"/>
      <sheetName val="Battersea"/>
      <sheetName val="East Ham Sth Leaflets – 3377"/>
      <sheetName val="3370 Leavesden"/>
      <sheetName val="3413 Croydon"/>
      <sheetName val="3257 Lewes Road 2"/>
      <sheetName val="Poole CTC and ANPR – 3330"/>
      <sheetName val="Mersham"/>
      <sheetName val="3301 Sompting"/>
      <sheetName val="3388 Farringdon Q's"/>
      <sheetName val="3436 Battersea"/>
      <sheetName val="3181 Wanstead"/>
      <sheetName val="3458 Dunstable"/>
      <sheetName val="3466 Croydon 2"/>
      <sheetName val="3476 Catford"/>
      <sheetName val="3181 KWR Mitcham"/>
      <sheetName val="3181 KWR Aldgate"/>
      <sheetName val="3508 Hook"/>
      <sheetName val="3494 North Finchley"/>
      <sheetName val="2471 TTT "/>
      <sheetName val="3531 East Grin."/>
      <sheetName val="3543 Rotunda"/>
      <sheetName val="3548 Vauxhall"/>
      <sheetName val="3509 Southbank Dec 2013"/>
      <sheetName val="3608 Borehamwood"/>
      <sheetName val="Lyminster CJT REpeat"/>
      <sheetName val="3631 Battersea "/>
      <sheetName val="3638 Lewisham and Islington"/>
      <sheetName val="3622 Maunsell Street"/>
      <sheetName val="3633 Bracknell"/>
      <sheetName val="3646 Caslte Lane Bournemouth"/>
      <sheetName val="3664 Harlow"/>
      <sheetName val="3675 Camden"/>
      <sheetName val="3666 Ealing CJT"/>
      <sheetName val="3663 Covent Garden"/>
      <sheetName val="3715 Huntley St"/>
      <sheetName val="3711 Agar Estate"/>
      <sheetName val="3739 Waterloo"/>
      <sheetName val="3729 Dover Court"/>
      <sheetName val="3703 West Draytonz"/>
      <sheetName val="3667 Docklands"/>
      <sheetName val="3730 Old Shoreham Road"/>
      <sheetName val="3756 Greenwood Place"/>
      <sheetName val="3573 Kingston"/>
      <sheetName val="3493 Clapton"/>
      <sheetName val="Padington 3772"/>
      <sheetName val="3751 Hyde Park 2"/>
      <sheetName val="3796 Chiltern Street"/>
      <sheetName val="3791 Stroud Green Road"/>
      <sheetName val="3777 Watford"/>
      <sheetName val="3817 Ringwood"/>
      <sheetName val="3816 Waterloo"/>
      <sheetName val="3495 Regents Street and New Bon"/>
      <sheetName val="3802 Long Lane Corridor"/>
      <sheetName val="no .Romford"/>
      <sheetName val="3821 Tower Hill"/>
      <sheetName val="Template"/>
      <sheetName val="3813 Regents Street and New Bon"/>
      <sheetName val="3737 Chingford"/>
      <sheetName val="3829 CJT Woking"/>
      <sheetName val="3845 DFT"/>
      <sheetName val="3815 Arborfield"/>
      <sheetName val="3825 Sevenoaks"/>
      <sheetName val="3834 Paddington"/>
      <sheetName val="3803 Sutton"/>
      <sheetName val="3824 Knightsbridge"/>
      <sheetName val="3830 Hertford"/>
      <sheetName val="Hackney Road"/>
      <sheetName val="3865 The Mall"/>
      <sheetName val="3858 Seven Sisters"/>
      <sheetName val="3851 Romford car parks"/>
      <sheetName val="3866 Braintree"/>
      <sheetName val="3857 Guilford"/>
      <sheetName val="3867 Wandsworth"/>
      <sheetName val="3869 Bracknell"/>
      <sheetName val="3873 Portsmouth"/>
      <sheetName val="3890 Shoreditch"/>
      <sheetName val="Coral Barking"/>
      <sheetName val="3845 DFT Training"/>
      <sheetName val="3899 Brockley Corridor"/>
      <sheetName val="3895 Zone P and the Ladders"/>
      <sheetName val="3863 Earls Court"/>
      <sheetName val="3910 Seven Dials"/>
      <sheetName val="Clerkenwell"/>
      <sheetName val="3898 Wembley"/>
      <sheetName val="Grant"/>
      <sheetName val="3972 A602 Hertford"/>
      <sheetName val="3962 Stoke Newington"/>
      <sheetName val="3949 Sutton"/>
      <sheetName val="3979 Notting Hill Gate"/>
      <sheetName val="3891 Millharbour"/>
      <sheetName val="3980 Hook, Hants"/>
      <sheetName val="3845 DFT Extras 25May"/>
      <sheetName val="3997 Horndean"/>
      <sheetName val="3998 Dalston"/>
      <sheetName val="3999 Store Counts"/>
      <sheetName val="4044 Chelsea"/>
      <sheetName val="4035 Watford Warwick"/>
      <sheetName val="4062 Kenisngton High Street"/>
      <sheetName val="4036 Bath Warwick"/>
      <sheetName val="4077 Chichester"/>
      <sheetName val="4074 Chase Farm"/>
      <sheetName val="4079 Boleyn 3"/>
      <sheetName val="4086 Abbeville Road"/>
      <sheetName val="4069 Barnet"/>
      <sheetName val="4078 Victoria Station"/>
      <sheetName val="4079 Leaflets 2"/>
      <sheetName val="4103 Purbeck"/>
      <sheetName val="4108 Newbury"/>
      <sheetName val="4112 -  Brockley Corridor CJT"/>
      <sheetName val="4128 White City"/>
      <sheetName val="4117 Brighton"/>
      <sheetName val="4078 Victoria Station (2)"/>
      <sheetName val="4091 Forest Gate RPZv"/>
      <sheetName val="4114 Goodge St (Experian))"/>
      <sheetName val="4131 Brighton Parking"/>
      <sheetName val="4078 Victoria Station (3)"/>
      <sheetName val="4164 Cheam Common School"/>
      <sheetName val="4024 Bank Junction"/>
      <sheetName val="4181 Whitechapel"/>
      <sheetName val="4141 Southbank"/>
      <sheetName val="3825 North Woolwich"/>
      <sheetName val="4161 Borehamwood"/>
      <sheetName val="4194 Harrow"/>
      <sheetName val="4200 Chelmsford"/>
      <sheetName val="4111 Hyde Park 2014"/>
      <sheetName val="4204 Knightsbridge"/>
      <sheetName val="4206-08 ENFIELD"/>
      <sheetName val="4220 Huntley Street"/>
      <sheetName val="3992 Hackney Door Knocking"/>
      <sheetName val="4239 Goodge St TCR BS"/>
      <sheetName val="4245 Brunswick Centre"/>
      <sheetName val="4286 Southbank"/>
      <sheetName val="Poole Warwick"/>
      <sheetName val="4309 Bursledon"/>
      <sheetName val="4307 Hemel Hempstead"/>
      <sheetName val="4312 Watford PB"/>
      <sheetName val="Warwick Brighton"/>
      <sheetName val="4313 Chester Gate"/>
      <sheetName val="4265 Warwick Brighton"/>
      <sheetName val="4321 Highbury"/>
      <sheetName val="4337 East Croydon"/>
      <sheetName val="4344 New Eltham"/>
      <sheetName val="4358 Southend"/>
      <sheetName val="Chase Farm"/>
      <sheetName val="4327 Colindale"/>
      <sheetName val="4369 Northfield Avenue"/>
      <sheetName val="4337 East Croydon (2)"/>
      <sheetName val="4321 Highbury (2)"/>
      <sheetName val="4355 Isle of Sheppey"/>
      <sheetName val="4340 Warwick Poole"/>
      <sheetName val="4372 Kings Road"/>
      <sheetName val="4396 Newham leaflets"/>
      <sheetName val="4320 Bryanston Street "/>
      <sheetName val="4389 Carcraft"/>
      <sheetName val="4377 Bromley Parking"/>
      <sheetName val="4376 - Dagenham"/>
      <sheetName val="4381 Harrow"/>
      <sheetName val="4346 Stanford Hill, KP LB"/>
      <sheetName val="4427 Brighton Road"/>
      <sheetName val="4444 - Fort Halstead"/>
      <sheetName val="4468 Gatwick"/>
      <sheetName val="4439 - Maunsel Street"/>
      <sheetName val="4531 Chase Farm Hospital"/>
      <sheetName val="4096 RSI"/>
      <sheetName val="4498 Dulwich Hamlet"/>
      <sheetName val="4452 - Heathrow"/>
      <sheetName val="4520 Northwood"/>
      <sheetName val="SouthwarkSchedule"/>
      <sheetName val="4328 Southwark ShiftsShifts"/>
      <sheetName val="4503 Kingston"/>
      <sheetName val="CJT"/>
      <sheetName val="4533 HOspital Surveys"/>
      <sheetName val="Reading"/>
      <sheetName val="4579 Croydon"/>
      <sheetName val="Warwick Exeter"/>
      <sheetName val="4590 Moor Lane, Chessington"/>
      <sheetName val="4604 Monkfrith School"/>
      <sheetName val="Waterloocille"/>
      <sheetName val="4588 Knightsbridge"/>
      <sheetName val="4607 Epsom"/>
      <sheetName val="Template (2)"/>
      <sheetName val="4612 Sutton"/>
      <sheetName val="Rates rail"/>
    </sheetNames>
    <sheetDataSet>
      <sheetData sheetId="0">
        <row r="15">
          <cell r="B15" t="str">
            <v>Agata Bortnowska</v>
          </cell>
        </row>
        <row r="16">
          <cell r="B16" t="str">
            <v>Agnieszka  Kurzeja-Franczyk</v>
          </cell>
        </row>
        <row r="17">
          <cell r="B17" t="str">
            <v>Ainoa Mela Lopez</v>
          </cell>
        </row>
        <row r="18">
          <cell r="B18" t="str">
            <v>Aleksandra Turek</v>
          </cell>
        </row>
        <row r="19">
          <cell r="B19" t="str">
            <v>Aleksandra Wyrmas</v>
          </cell>
        </row>
        <row r="20">
          <cell r="B20" t="str">
            <v>Alicia Dominguez Silva</v>
          </cell>
        </row>
        <row r="21">
          <cell r="B21" t="str">
            <v>Alpaslan Inanmis</v>
          </cell>
        </row>
        <row r="22">
          <cell r="B22" t="str">
            <v>Alvaro de Esteban Martinez</v>
          </cell>
        </row>
        <row r="23">
          <cell r="B23" t="str">
            <v>Angela Maasalu</v>
          </cell>
        </row>
        <row r="24">
          <cell r="B24" t="str">
            <v>Anna Batory</v>
          </cell>
        </row>
        <row r="25">
          <cell r="B25" t="str">
            <v>Aslam De Lyon</v>
          </cell>
        </row>
        <row r="26">
          <cell r="B26" t="str">
            <v>Barbara  Szulc</v>
          </cell>
        </row>
        <row r="27">
          <cell r="B27" t="str">
            <v>Cathy Goodhead</v>
          </cell>
        </row>
        <row r="28">
          <cell r="B28" t="str">
            <v>Cheryl Partridge</v>
          </cell>
        </row>
        <row r="29">
          <cell r="B29" t="str">
            <v>Cleopas Zindoga</v>
          </cell>
        </row>
        <row r="30">
          <cell r="B30" t="str">
            <v>Colin Burrows</v>
          </cell>
        </row>
        <row r="31">
          <cell r="B31" t="str">
            <v>Deborah Nash</v>
          </cell>
        </row>
        <row r="32">
          <cell r="B32" t="str">
            <v>Dominik Andruszko</v>
          </cell>
        </row>
        <row r="33">
          <cell r="B33" t="str">
            <v>Elena Codraro</v>
          </cell>
        </row>
        <row r="34">
          <cell r="B34" t="str">
            <v>Elizabeth Heath</v>
          </cell>
        </row>
        <row r="35">
          <cell r="B35" t="str">
            <v>Esteban Carnicero</v>
          </cell>
        </row>
        <row r="36">
          <cell r="B36" t="str">
            <v>Federico Hincapie</v>
          </cell>
        </row>
        <row r="37">
          <cell r="B37" t="str">
            <v>Felipa Corchero</v>
          </cell>
        </row>
        <row r="38">
          <cell r="B38" t="str">
            <v>Gabor Voros</v>
          </cell>
        </row>
        <row r="39">
          <cell r="B39" t="str">
            <v>Gavin McFarlane</v>
          </cell>
        </row>
        <row r="40">
          <cell r="B40" t="str">
            <v>Howard Ross</v>
          </cell>
        </row>
        <row r="41">
          <cell r="B41" t="str">
            <v>Hubert Wiosenski</v>
          </cell>
        </row>
        <row r="42">
          <cell r="B42" t="str">
            <v>Isabel Alonso</v>
          </cell>
        </row>
        <row r="43">
          <cell r="B43" t="str">
            <v>Jane Cameron</v>
          </cell>
        </row>
        <row r="44">
          <cell r="B44" t="str">
            <v>Jenae Matheson</v>
          </cell>
        </row>
        <row r="45">
          <cell r="B45" t="str">
            <v>Jerin Joseph</v>
          </cell>
        </row>
        <row r="46">
          <cell r="B46" t="str">
            <v xml:space="preserve">Jeronimo Dominguez  </v>
          </cell>
        </row>
        <row r="47">
          <cell r="B47" t="str">
            <v>Jerzy Pogroszewski</v>
          </cell>
        </row>
        <row r="48">
          <cell r="B48" t="str">
            <v>Johny  Jose</v>
          </cell>
        </row>
        <row r="49">
          <cell r="B49" t="str">
            <v>Jose Del Rio</v>
          </cell>
        </row>
        <row r="50">
          <cell r="B50" t="str">
            <v>Juan Carlos Vilchez Galan</v>
          </cell>
        </row>
        <row r="51">
          <cell r="B51" t="str">
            <v>Katarzyna Jachowicz</v>
          </cell>
        </row>
        <row r="52">
          <cell r="B52" t="str">
            <v>Katarzyna Popielarczyk</v>
          </cell>
        </row>
        <row r="53">
          <cell r="B53" t="str">
            <v>Katherine Richardson</v>
          </cell>
        </row>
        <row r="54">
          <cell r="B54" t="str">
            <v>Kathryn Rayner</v>
          </cell>
        </row>
        <row r="55">
          <cell r="B55" t="str">
            <v>Konrad Bojadzijew</v>
          </cell>
        </row>
        <row r="56">
          <cell r="B56" t="str">
            <v>Kristine Bumeistere</v>
          </cell>
        </row>
        <row r="57">
          <cell r="B57" t="str">
            <v>Ludovic Berruer</v>
          </cell>
        </row>
        <row r="58">
          <cell r="B58" t="str">
            <v>Macarena Clemente</v>
          </cell>
        </row>
        <row r="59">
          <cell r="B59" t="str">
            <v>Maciej Nowicki</v>
          </cell>
        </row>
        <row r="60">
          <cell r="B60" t="str">
            <v>Magdalena Duduman</v>
          </cell>
        </row>
        <row r="61">
          <cell r="B61" t="str">
            <v>Manuel Cortes</v>
          </cell>
        </row>
        <row r="62">
          <cell r="B62" t="str">
            <v>Mariusz Szymanski</v>
          </cell>
        </row>
        <row r="63">
          <cell r="B63" t="str">
            <v>Marta Garcia</v>
          </cell>
        </row>
        <row r="64">
          <cell r="B64" t="str">
            <v>Marzena Pawlik</v>
          </cell>
        </row>
        <row r="65">
          <cell r="B65" t="str">
            <v>Michael Macfadyen</v>
          </cell>
        </row>
        <row r="66">
          <cell r="B66" t="str">
            <v>Miguel Gomez Gutierrez</v>
          </cell>
        </row>
        <row r="67">
          <cell r="B67" t="str">
            <v>Natalia Gil</v>
          </cell>
        </row>
        <row r="68">
          <cell r="B68" t="str">
            <v>Natalia Wyroda</v>
          </cell>
        </row>
        <row r="69">
          <cell r="B69" t="str">
            <v>Norbert Kusztal</v>
          </cell>
        </row>
        <row r="70">
          <cell r="B70" t="str">
            <v>Oscar Angel</v>
          </cell>
        </row>
        <row r="71">
          <cell r="B71" t="str">
            <v>Patrycja Kruszczynska</v>
          </cell>
        </row>
        <row r="72">
          <cell r="B72" t="str">
            <v>Paulina  Krol</v>
          </cell>
        </row>
        <row r="73">
          <cell r="B73" t="str">
            <v>Peter Emeagwali</v>
          </cell>
        </row>
        <row r="74">
          <cell r="B74" t="str">
            <v>Peter  Sulo</v>
          </cell>
        </row>
        <row r="75">
          <cell r="B75" t="str">
            <v>Przemyslaw Malik</v>
          </cell>
        </row>
        <row r="76">
          <cell r="B76" t="str">
            <v>Rafael  Melendo</v>
          </cell>
        </row>
        <row r="77">
          <cell r="B77" t="str">
            <v>Rafal Rakoczy</v>
          </cell>
        </row>
        <row r="78">
          <cell r="B78" t="str">
            <v>Richard Taylor-Smith</v>
          </cell>
        </row>
        <row r="79">
          <cell r="B79" t="str">
            <v>Robert Johnson</v>
          </cell>
        </row>
        <row r="80">
          <cell r="B80" t="str">
            <v>Samuel Bouza</v>
          </cell>
        </row>
        <row r="81">
          <cell r="B81" t="str">
            <v>Santiago Prieto</v>
          </cell>
        </row>
        <row r="82">
          <cell r="B82" t="str">
            <v>Silvia Minguez</v>
          </cell>
        </row>
        <row r="83">
          <cell r="B83" t="str">
            <v>Simon Mathews</v>
          </cell>
        </row>
        <row r="84">
          <cell r="B84" t="str">
            <v>Sonsoles Sanchez</v>
          </cell>
        </row>
        <row r="85">
          <cell r="B85" t="str">
            <v>Stefania Johnson</v>
          </cell>
        </row>
        <row r="86">
          <cell r="B86" t="str">
            <v>Susana  Puerta</v>
          </cell>
        </row>
        <row r="87">
          <cell r="B87" t="str">
            <v>Terry Odle</v>
          </cell>
        </row>
        <row r="88">
          <cell r="B88" t="str">
            <v>Thiruchelvam Rajmohan</v>
          </cell>
        </row>
        <row r="89">
          <cell r="B89" t="str">
            <v>Thomas  Rougier</v>
          </cell>
        </row>
        <row r="90">
          <cell r="B90" t="str">
            <v>Tom Johnson</v>
          </cell>
        </row>
        <row r="91">
          <cell r="B91" t="str">
            <v>Wojciech Mietkiewicz</v>
          </cell>
        </row>
        <row r="92">
          <cell r="B92" t="str">
            <v>0 0</v>
          </cell>
        </row>
        <row r="93">
          <cell r="B93" t="str">
            <v>0 0</v>
          </cell>
        </row>
        <row r="94">
          <cell r="B94" t="str">
            <v>0 0</v>
          </cell>
        </row>
        <row r="95">
          <cell r="B95" t="str">
            <v>Mohammed Safee</v>
          </cell>
        </row>
        <row r="96">
          <cell r="B96" t="str">
            <v>Moid Alam</v>
          </cell>
        </row>
        <row r="97">
          <cell r="B97" t="str">
            <v>Musammil Sainulabdeen</v>
          </cell>
        </row>
        <row r="98">
          <cell r="B98" t="str">
            <v>Nadeem Khan</v>
          </cell>
        </row>
        <row r="99">
          <cell r="B99" t="str">
            <v>Nanda Madannagari</v>
          </cell>
        </row>
        <row r="100">
          <cell r="B100" t="str">
            <v>Natalia Gil</v>
          </cell>
        </row>
        <row r="101">
          <cell r="B101" t="str">
            <v>Natalia Wyroda</v>
          </cell>
        </row>
        <row r="102">
          <cell r="B102" t="str">
            <v>Nazimuddin Khaja</v>
          </cell>
        </row>
        <row r="103">
          <cell r="B103" t="str">
            <v>Nazrul Mohammed</v>
          </cell>
        </row>
        <row r="104">
          <cell r="B104" t="str">
            <v>Norbert Kusztal</v>
          </cell>
        </row>
        <row r="105">
          <cell r="B105" t="str">
            <v>Oscar Angel</v>
          </cell>
        </row>
        <row r="106">
          <cell r="B106" t="str">
            <v>Patrycja Kruszczynska</v>
          </cell>
        </row>
        <row r="107">
          <cell r="B107" t="str">
            <v>Paulina  Krol</v>
          </cell>
        </row>
        <row r="108">
          <cell r="B108" t="str">
            <v>Pavan Bhukya</v>
          </cell>
        </row>
        <row r="109">
          <cell r="B109" t="str">
            <v>Peter Emeagwali</v>
          </cell>
        </row>
        <row r="110">
          <cell r="B110" t="str">
            <v>Peter  Sulo</v>
          </cell>
        </row>
        <row r="111">
          <cell r="B111" t="str">
            <v>Przemyslaw Malik</v>
          </cell>
        </row>
        <row r="112">
          <cell r="B112" t="str">
            <v>Rafael  Melendo</v>
          </cell>
        </row>
        <row r="113">
          <cell r="B113" t="str">
            <v>Rafal Rakoczy</v>
          </cell>
        </row>
        <row r="114">
          <cell r="B114" t="str">
            <v>Richard Taylor-Smith</v>
          </cell>
        </row>
        <row r="115">
          <cell r="B115" t="str">
            <v>Robert Johnson</v>
          </cell>
        </row>
        <row r="116">
          <cell r="B116" t="str">
            <v>Samuel Bouza</v>
          </cell>
        </row>
        <row r="117">
          <cell r="B117" t="str">
            <v>Santiago Prieto</v>
          </cell>
        </row>
        <row r="118">
          <cell r="B118" t="str">
            <v>Sayeed  Sarran</v>
          </cell>
        </row>
        <row r="119">
          <cell r="B119" t="str">
            <v>Senthil Algarsamy</v>
          </cell>
        </row>
        <row r="120">
          <cell r="B120" t="str">
            <v>Silvia Minguez</v>
          </cell>
        </row>
        <row r="121">
          <cell r="B121" t="str">
            <v>Simon Mathews</v>
          </cell>
        </row>
        <row r="122">
          <cell r="B122" t="str">
            <v>Sonsoles Sanchez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Praveen%20Reddy/Templates/London%20new/3%20Arm%2000%2000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0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1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2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3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4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5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ux services" refreshedDate="45260.755285995372" createdVersion="3" refreshedVersion="3" minRefreshableVersion="3" recordCount="24" xr:uid="{00000000-000A-0000-FFFF-FFFF06000000}">
  <cacheSource type="worksheet">
    <worksheetSource ref="V3:V27" sheet="3 arm rbt peak hour" r:id="rId2"/>
  </cacheSource>
  <cacheFields count="1">
    <cacheField name="TIME" numFmtId="20">
      <sharedItems containsSemiMixedTypes="0" containsNonDate="0" containsDate="1" containsString="0" minDate="1899-12-30T00:00:00" maxDate="1899-12-31T00:00:00" count="24"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4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1" cacheId="1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6"/>
    </i>
  </rowItems>
  <colItems count="1">
    <i/>
  </colItems>
  <formats count="1">
    <format dxfId="4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4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4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" cacheId="1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PivotTable2" cacheId="15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5000000}" name="PivotTable2" cacheId="1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6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1" cacheId="16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7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7000000}" name="PivotTable1" cacheId="1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4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6000000}" name="PivotTable2" cacheId="17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5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9000000}" name="PivotTable2" cacheId="1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6"/>
    </i>
  </rowItems>
  <colItems count="1">
    <i/>
  </colItems>
  <formats count="1">
    <format dxfId="32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8000000}" name="PivotTable1" cacheId="18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B000000}" name="PivotTable1" cacheId="1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3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A000000}" name="PivotTable2" cacheId="19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31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D000000}" name="PivotTable1" cacheId="2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3:P4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9"/>
    </i>
  </rowItems>
  <colItems count="1">
    <i/>
  </colItems>
  <formats count="1">
    <format dxfId="28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C000000}" name="PivotTable2" cacheId="20" applyNumberFormats="0" applyBorderFormats="0" applyFontFormats="0" applyPatternFormats="0" applyAlignmentFormats="0" applyWidthHeightFormats="1" dataCaption="Values" updatedVersion="3" minRefreshableVersion="3" showCalcMbrs="0" useAutoFormatting="1" rowGrandTotals="0" itemPrintTitles="1" createdVersion="3" indent="0" outline="1" outlineData="1" multipleFieldFilters="0">
  <location ref="P5:P6" firstHeaderRow="1" firstDataRow="1" firstDataCol="1"/>
  <pivotFields count="1">
    <pivotField axis="axisRow" numFmtId="20" showAll="0">
      <items count="25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x="17"/>
        <item h="1" x="18"/>
        <item h="1" x="19"/>
        <item h="1" x="20"/>
        <item h="1" x="21"/>
        <item h="1" x="22"/>
        <item h="1" x="23"/>
        <item t="default"/>
      </items>
    </pivotField>
  </pivotFields>
  <rowFields count="1">
    <field x="0"/>
  </rowFields>
  <rowItems count="1">
    <i>
      <x v="17"/>
    </i>
  </rowItems>
  <colItems count="1">
    <i/>
  </colItems>
  <formats count="1">
    <format dxfId="29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workbookViewId="0">
      <selection activeCell="U17" sqref="U17"/>
    </sheetView>
  </sheetViews>
  <sheetFormatPr defaultColWidth="9.109375" defaultRowHeight="13.2" x14ac:dyDescent="0.25"/>
  <cols>
    <col min="1" max="2" width="6.88671875" style="7" customWidth="1"/>
    <col min="3" max="3" width="7" style="7" customWidth="1"/>
    <col min="4" max="4" width="6.6640625" style="7" customWidth="1"/>
    <col min="5" max="20" width="7" style="7" customWidth="1"/>
    <col min="21" max="16384" width="9.109375" style="7"/>
  </cols>
  <sheetData>
    <row r="1" spans="1:20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 x14ac:dyDescent="0.25">
      <c r="A2" s="8"/>
      <c r="T2" s="9"/>
    </row>
    <row r="3" spans="1:20" x14ac:dyDescent="0.25">
      <c r="A3" s="8"/>
      <c r="T3" s="9"/>
    </row>
    <row r="4" spans="1:20" x14ac:dyDescent="0.25">
      <c r="A4" s="8"/>
      <c r="T4" s="9"/>
    </row>
    <row r="5" spans="1:20" x14ac:dyDescent="0.25">
      <c r="A5" s="8"/>
      <c r="T5" s="9"/>
    </row>
    <row r="6" spans="1:20" x14ac:dyDescent="0.25">
      <c r="A6" s="8"/>
      <c r="T6" s="9"/>
    </row>
    <row r="7" spans="1:20" x14ac:dyDescent="0.25">
      <c r="A7" s="8"/>
      <c r="T7" s="9"/>
    </row>
    <row r="8" spans="1:20" x14ac:dyDescent="0.25">
      <c r="A8" s="8"/>
      <c r="T8" s="9"/>
    </row>
    <row r="9" spans="1:20" x14ac:dyDescent="0.25">
      <c r="A9" s="8"/>
      <c r="T9" s="9"/>
    </row>
    <row r="10" spans="1:20" x14ac:dyDescent="0.25">
      <c r="A10" s="8"/>
      <c r="T10" s="9"/>
    </row>
    <row r="11" spans="1:20" x14ac:dyDescent="0.25">
      <c r="A11" s="8"/>
      <c r="T11" s="9"/>
    </row>
    <row r="12" spans="1:20" x14ac:dyDescent="0.25">
      <c r="A12" s="8"/>
      <c r="T12" s="9"/>
    </row>
    <row r="13" spans="1:20" x14ac:dyDescent="0.25">
      <c r="A13" s="8"/>
      <c r="T13" s="9"/>
    </row>
    <row r="14" spans="1:20" x14ac:dyDescent="0.25">
      <c r="A14" s="8"/>
      <c r="T14" s="9"/>
    </row>
    <row r="15" spans="1:20" x14ac:dyDescent="0.25">
      <c r="A15" s="8"/>
      <c r="T15" s="9"/>
    </row>
    <row r="16" spans="1:20" x14ac:dyDescent="0.25">
      <c r="A16" s="8"/>
      <c r="T16" s="9"/>
    </row>
    <row r="17" spans="1:20" x14ac:dyDescent="0.25">
      <c r="A17" s="8"/>
      <c r="T17" s="9"/>
    </row>
    <row r="18" spans="1:20" x14ac:dyDescent="0.25">
      <c r="A18" s="8"/>
      <c r="T18" s="9"/>
    </row>
    <row r="19" spans="1:20" x14ac:dyDescent="0.25">
      <c r="A19" s="8"/>
      <c r="T19" s="9"/>
    </row>
    <row r="20" spans="1:20" x14ac:dyDescent="0.25">
      <c r="A20" s="8"/>
      <c r="T20" s="9"/>
    </row>
    <row r="21" spans="1:20" x14ac:dyDescent="0.25">
      <c r="A21" s="8"/>
      <c r="T21" s="9"/>
    </row>
    <row r="22" spans="1:20" x14ac:dyDescent="0.25">
      <c r="A22" s="8"/>
      <c r="T22" s="9"/>
    </row>
    <row r="23" spans="1:20" x14ac:dyDescent="0.25">
      <c r="A23" s="8"/>
      <c r="T23" s="9"/>
    </row>
    <row r="24" spans="1:20" x14ac:dyDescent="0.25">
      <c r="A24" s="8"/>
      <c r="T24" s="9"/>
    </row>
    <row r="25" spans="1:20" x14ac:dyDescent="0.25">
      <c r="A25" s="8"/>
      <c r="T25" s="9"/>
    </row>
    <row r="26" spans="1:20" x14ac:dyDescent="0.25">
      <c r="A26" s="8"/>
      <c r="T26" s="9"/>
    </row>
    <row r="27" spans="1:20" x14ac:dyDescent="0.25">
      <c r="A27" s="8"/>
      <c r="T27" s="9"/>
    </row>
    <row r="28" spans="1:20" x14ac:dyDescent="0.25">
      <c r="A28" s="8"/>
      <c r="T28" s="9"/>
    </row>
    <row r="29" spans="1:20" x14ac:dyDescent="0.25">
      <c r="A29" s="8"/>
      <c r="T29" s="9"/>
    </row>
    <row r="30" spans="1:20" x14ac:dyDescent="0.25">
      <c r="A30" s="8"/>
      <c r="T30" s="9"/>
    </row>
    <row r="31" spans="1:20" x14ac:dyDescent="0.25">
      <c r="A31" s="8"/>
      <c r="T31" s="9"/>
    </row>
    <row r="32" spans="1:20" x14ac:dyDescent="0.25">
      <c r="A32" s="8"/>
      <c r="T32" s="9"/>
    </row>
    <row r="33" spans="1:20" x14ac:dyDescent="0.25">
      <c r="A33" s="8"/>
      <c r="T33" s="9"/>
    </row>
    <row r="34" spans="1:20" x14ac:dyDescent="0.25">
      <c r="A34" s="8"/>
      <c r="T34" s="9"/>
    </row>
    <row r="35" spans="1:20" x14ac:dyDescent="0.25">
      <c r="A35" s="8"/>
      <c r="L35" s="10"/>
      <c r="M35" s="10"/>
      <c r="N35" s="10"/>
      <c r="O35" s="10"/>
      <c r="P35" s="10"/>
      <c r="Q35" s="10"/>
      <c r="R35" s="10"/>
      <c r="S35" s="10"/>
      <c r="T35" s="11"/>
    </row>
    <row r="36" spans="1:20" ht="13.5" customHeight="1" x14ac:dyDescent="0.25">
      <c r="A36" s="4"/>
      <c r="B36" s="5"/>
      <c r="C36" s="6"/>
      <c r="D36" s="80" t="s">
        <v>31</v>
      </c>
      <c r="E36" s="81"/>
      <c r="F36" s="84" t="s">
        <v>62</v>
      </c>
      <c r="G36" s="85"/>
      <c r="H36" s="85"/>
      <c r="I36" s="85"/>
      <c r="J36" s="85"/>
      <c r="K36" s="85"/>
      <c r="L36" s="86"/>
      <c r="M36" s="92" t="s">
        <v>32</v>
      </c>
      <c r="N36" s="90">
        <v>14972</v>
      </c>
      <c r="O36" s="80" t="s">
        <v>33</v>
      </c>
      <c r="P36" s="81"/>
      <c r="Q36" s="94" t="s">
        <v>64</v>
      </c>
      <c r="R36" s="95"/>
      <c r="S36" s="81" t="s">
        <v>34</v>
      </c>
      <c r="T36" s="90" t="s">
        <v>59</v>
      </c>
    </row>
    <row r="37" spans="1:20" x14ac:dyDescent="0.25">
      <c r="A37" s="8"/>
      <c r="C37" s="9"/>
      <c r="D37" s="82"/>
      <c r="E37" s="83"/>
      <c r="F37" s="87"/>
      <c r="G37" s="88"/>
      <c r="H37" s="88"/>
      <c r="I37" s="88"/>
      <c r="J37" s="88"/>
      <c r="K37" s="88"/>
      <c r="L37" s="89"/>
      <c r="M37" s="93"/>
      <c r="N37" s="91"/>
      <c r="O37" s="82"/>
      <c r="P37" s="83"/>
      <c r="Q37" s="96"/>
      <c r="R37" s="97"/>
      <c r="S37" s="83"/>
      <c r="T37" s="91"/>
    </row>
    <row r="38" spans="1:20" ht="13.5" customHeight="1" x14ac:dyDescent="0.25">
      <c r="A38" s="8"/>
      <c r="C38" s="9"/>
      <c r="D38" s="80" t="s">
        <v>35</v>
      </c>
      <c r="E38" s="81"/>
      <c r="F38" s="84" t="s">
        <v>70</v>
      </c>
      <c r="G38" s="85"/>
      <c r="H38" s="85"/>
      <c r="I38" s="85"/>
      <c r="J38" s="85"/>
      <c r="K38" s="85"/>
      <c r="L38" s="86"/>
      <c r="M38" s="80" t="s">
        <v>36</v>
      </c>
      <c r="N38" s="81"/>
      <c r="O38" s="84" t="s">
        <v>60</v>
      </c>
      <c r="P38" s="85"/>
      <c r="Q38" s="85"/>
      <c r="R38" s="85"/>
      <c r="S38" s="85"/>
      <c r="T38" s="86"/>
    </row>
    <row r="39" spans="1:20" x14ac:dyDescent="0.25">
      <c r="A39" s="8"/>
      <c r="C39" s="9"/>
      <c r="D39" s="82"/>
      <c r="E39" s="83"/>
      <c r="F39" s="87"/>
      <c r="G39" s="88"/>
      <c r="H39" s="88"/>
      <c r="I39" s="88"/>
      <c r="J39" s="88"/>
      <c r="K39" s="88"/>
      <c r="L39" s="89"/>
      <c r="M39" s="82"/>
      <c r="N39" s="83"/>
      <c r="O39" s="87"/>
      <c r="P39" s="88"/>
      <c r="Q39" s="88"/>
      <c r="R39" s="88"/>
      <c r="S39" s="88"/>
      <c r="T39" s="89"/>
    </row>
    <row r="40" spans="1:20" ht="13.5" customHeight="1" x14ac:dyDescent="0.25">
      <c r="A40" s="8"/>
      <c r="C40" s="9"/>
      <c r="D40" s="80" t="s">
        <v>37</v>
      </c>
      <c r="E40" s="81"/>
      <c r="F40" s="84" t="s">
        <v>61</v>
      </c>
      <c r="G40" s="85"/>
      <c r="H40" s="85"/>
      <c r="I40" s="85"/>
      <c r="J40" s="85"/>
      <c r="K40" s="85"/>
      <c r="L40" s="86"/>
      <c r="M40" s="80" t="s">
        <v>38</v>
      </c>
      <c r="N40" s="81"/>
      <c r="O40" s="84" t="s">
        <v>49</v>
      </c>
      <c r="P40" s="85"/>
      <c r="Q40" s="85"/>
      <c r="R40" s="85"/>
      <c r="S40" s="85"/>
      <c r="T40" s="86"/>
    </row>
    <row r="41" spans="1:20" x14ac:dyDescent="0.25">
      <c r="A41" s="12"/>
      <c r="B41" s="10"/>
      <c r="C41" s="11"/>
      <c r="D41" s="82"/>
      <c r="E41" s="83"/>
      <c r="F41" s="87"/>
      <c r="G41" s="88"/>
      <c r="H41" s="88"/>
      <c r="I41" s="88"/>
      <c r="J41" s="88"/>
      <c r="K41" s="88"/>
      <c r="L41" s="89"/>
      <c r="M41" s="82"/>
      <c r="N41" s="83"/>
      <c r="O41" s="87"/>
      <c r="P41" s="88"/>
      <c r="Q41" s="88"/>
      <c r="R41" s="88"/>
      <c r="S41" s="88"/>
      <c r="T41" s="89"/>
    </row>
  </sheetData>
  <mergeCells count="16">
    <mergeCell ref="D40:E41"/>
    <mergeCell ref="F40:L41"/>
    <mergeCell ref="M40:N41"/>
    <mergeCell ref="O40:T41"/>
    <mergeCell ref="S36:S37"/>
    <mergeCell ref="T36:T37"/>
    <mergeCell ref="D38:E39"/>
    <mergeCell ref="F38:L39"/>
    <mergeCell ref="M38:N39"/>
    <mergeCell ref="O38:T39"/>
    <mergeCell ref="D36:E37"/>
    <mergeCell ref="F36:L37"/>
    <mergeCell ref="M36:M37"/>
    <mergeCell ref="N36:N37"/>
    <mergeCell ref="O36:P37"/>
    <mergeCell ref="Q36:R37"/>
  </mergeCells>
  <printOptions horizontalCentered="1" verticalCentered="1"/>
  <pageMargins left="0.19685039370078741" right="0.19685039370078741" top="0.1968503937007874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customWidth="1"/>
    <col min="18" max="18" width="9.6640625" style="20" customWidth="1"/>
    <col min="19" max="20" width="7.88671875" style="20" customWidth="1"/>
    <col min="21" max="21" width="11.88671875" style="20" customWidth="1"/>
    <col min="22" max="27" width="7.88671875" style="20" customWidth="1"/>
    <col min="28" max="28" width="9.6640625" style="20" customWidth="1"/>
    <col min="29" max="30" width="7.88671875" style="20" customWidth="1"/>
    <col min="31" max="31" width="11.88671875" style="20" customWidth="1"/>
    <col min="32" max="32" width="7.88671875" style="20" customWidth="1"/>
    <col min="33" max="37" width="7.6640625" style="20" customWidth="1"/>
    <col min="38" max="38" width="9.44140625" style="20" customWidth="1"/>
    <col min="39" max="40" width="7.6640625" style="20" customWidth="1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JANUARY 2024</v>
      </c>
      <c r="K3" s="22"/>
      <c r="S3" s="23"/>
      <c r="T3" s="23" t="str">
        <f>UPPER(TEXT(S7,"mmmm yyyy"))</f>
        <v>JANUARY 2024</v>
      </c>
      <c r="U3" s="22"/>
      <c r="AC3" s="23"/>
      <c r="AD3" s="23" t="str">
        <f>UPPER(TEXT(AC7,"mmmm yyyy"))</f>
        <v>JANUARY 2024</v>
      </c>
      <c r="AE3" s="22"/>
      <c r="AM3" s="23"/>
      <c r="AN3" s="23" t="str">
        <f>UPPER(TEXT(AM7,"mmmm yyyy"))</f>
        <v>JANUARY 2024</v>
      </c>
      <c r="AO3" s="22"/>
      <c r="AW3" s="23"/>
      <c r="AX3" s="23" t="str">
        <f>UPPER(TEXT(AW7,"mmmm yyyy"))</f>
        <v>JANUARY 2024</v>
      </c>
      <c r="AY3" s="22"/>
      <c r="BG3" s="23"/>
      <c r="BH3" s="23" t="str">
        <f>UPPER(TEXT(BG7,"mmmm yyyy"))</f>
        <v>JANUARY 2024</v>
      </c>
      <c r="BI3" s="22"/>
      <c r="BQ3" s="23"/>
      <c r="BR3" s="23" t="str">
        <f>UPPER(TEXT(BQ7,"mmmm yyyy"))</f>
        <v>JANUARY 2024</v>
      </c>
      <c r="BS3" s="22"/>
      <c r="CA3" s="23"/>
      <c r="CB3" s="23" t="str">
        <f>UPPER(TEXT(CA7,"mmmm yyyy"))</f>
        <v>JANUARY 2024</v>
      </c>
      <c r="CC3" s="22"/>
      <c r="CK3" s="23"/>
      <c r="CL3" s="23" t="str">
        <f>UPPER(TEXT(CK7,"mmmm yyyy"))</f>
        <v>JANUARY 2024</v>
      </c>
      <c r="CM3" s="22"/>
      <c r="CU3" s="23"/>
      <c r="CV3" s="23" t="str">
        <f>UPPER(TEXT(CU7,"mmmm yyyy"))</f>
        <v>JANUARY 2024</v>
      </c>
      <c r="CW3" s="22"/>
      <c r="DE3" s="23"/>
      <c r="DF3" s="23" t="str">
        <f>UPPER(TEXT(DE7,"mmmm yyyy"))</f>
        <v>JANUARY 2024</v>
      </c>
      <c r="DG3" s="22"/>
      <c r="DO3" s="23"/>
      <c r="DP3" s="23" t="str">
        <f>UPPER(TEXT(DO7,"mmmm yyyy"))</f>
        <v>JANUARY 2024</v>
      </c>
      <c r="DQ3" s="22"/>
      <c r="DY3" s="23"/>
      <c r="DZ3" s="23" t="str">
        <f>UPPER(TEXT(DY7,"mmmm yyyy"))</f>
        <v>JANUARY 2024</v>
      </c>
      <c r="EA3" s="22"/>
      <c r="EI3" s="23"/>
      <c r="EJ3" s="23" t="str">
        <f>UPPER(TEXT(EI7,"mmmm yyyy"))</f>
        <v>JANUARY 2024</v>
      </c>
      <c r="EK3" s="22"/>
      <c r="ES3" s="23"/>
      <c r="ET3" s="23" t="str">
        <f>UPPER(TEXT(ES7,"mmmm yyyy"))</f>
        <v>JANUARY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45322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45322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45322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45322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45322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45322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45322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45322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45322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45322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45322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45322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45322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45322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45322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Wednesday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Wednesday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Wednesday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Wednesday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Wednesday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Wednesday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Wednesday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Wednesday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Wednesday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Wednesday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Wednesday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Wednesday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Wednesday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Wednesday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Wednesday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20</v>
      </c>
      <c r="C13" s="65">
        <v>0</v>
      </c>
      <c r="D13" s="65">
        <v>1</v>
      </c>
      <c r="E13" s="65">
        <v>0</v>
      </c>
      <c r="F13" s="65">
        <v>2</v>
      </c>
      <c r="G13" s="65">
        <v>1</v>
      </c>
      <c r="H13" s="65">
        <v>3</v>
      </c>
      <c r="I13" s="15">
        <f>SUM(B13:H13)</f>
        <v>27</v>
      </c>
      <c r="J13" s="15">
        <f t="shared" ref="J13:J16" si="0">B13+C13+D13*1.5+E13*2.3+F13*2+G13*0.4+H13*0.2</f>
        <v>26.5</v>
      </c>
      <c r="K13" s="32">
        <f>A13</f>
        <v>0</v>
      </c>
      <c r="L13" s="65">
        <v>92</v>
      </c>
      <c r="M13" s="65">
        <v>4</v>
      </c>
      <c r="N13" s="65">
        <v>2</v>
      </c>
      <c r="O13" s="65">
        <v>0</v>
      </c>
      <c r="P13" s="65">
        <v>10</v>
      </c>
      <c r="Q13" s="65">
        <v>12</v>
      </c>
      <c r="R13" s="65">
        <v>6</v>
      </c>
      <c r="S13" s="15">
        <f>SUM(M13:R13)</f>
        <v>34</v>
      </c>
      <c r="T13" s="15">
        <f>L13+M13+N13*1.5+O13*2.3+P13*2+Q13*0.4+R13*0.2</f>
        <v>125</v>
      </c>
      <c r="U13" s="32">
        <f>L13</f>
        <v>92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92</v>
      </c>
      <c r="AF13" s="65">
        <v>64</v>
      </c>
      <c r="AG13" s="65">
        <v>4</v>
      </c>
      <c r="AH13" s="65">
        <v>1</v>
      </c>
      <c r="AI13" s="65">
        <v>2</v>
      </c>
      <c r="AJ13" s="65">
        <v>8</v>
      </c>
      <c r="AK13" s="65">
        <v>3</v>
      </c>
      <c r="AL13" s="65">
        <v>1</v>
      </c>
      <c r="AM13" s="15">
        <f>SUM(AF13:AL13)</f>
        <v>83</v>
      </c>
      <c r="AN13" s="15">
        <f t="shared" ref="AN13:AN16" si="2">AF13+AG13+AH13*1.5+AI13*2.3+AJ13*2+AK13*0.4+AL13*0.2</f>
        <v>91.5</v>
      </c>
      <c r="AO13" s="32">
        <f>AE13</f>
        <v>92</v>
      </c>
      <c r="AP13" s="65">
        <v>11</v>
      </c>
      <c r="AQ13" s="65">
        <v>3</v>
      </c>
      <c r="AR13" s="65">
        <v>2</v>
      </c>
      <c r="AS13" s="65">
        <v>0</v>
      </c>
      <c r="AT13" s="65">
        <v>0</v>
      </c>
      <c r="AU13" s="65">
        <v>0</v>
      </c>
      <c r="AV13" s="65">
        <v>0</v>
      </c>
      <c r="AW13" s="15">
        <f>SUM(AP13:AV13)</f>
        <v>16</v>
      </c>
      <c r="AX13" s="15">
        <f t="shared" ref="AX13:AX16" si="3">AP13+AQ13+AR13*1.5+AS13*2.3+AT13*2+AU13*0.4+AV13*0.2</f>
        <v>17</v>
      </c>
      <c r="AY13" s="32">
        <f>AO13</f>
        <v>92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92</v>
      </c>
      <c r="BJ13" s="65">
        <v>19</v>
      </c>
      <c r="BK13" s="65">
        <v>2</v>
      </c>
      <c r="BL13" s="65">
        <v>0</v>
      </c>
      <c r="BM13" s="65">
        <v>0</v>
      </c>
      <c r="BN13" s="65">
        <v>0</v>
      </c>
      <c r="BO13" s="65">
        <v>3</v>
      </c>
      <c r="BP13" s="65">
        <v>0</v>
      </c>
      <c r="BQ13" s="15">
        <f>SUM(BJ13:BP13)</f>
        <v>24</v>
      </c>
      <c r="BR13" s="15">
        <f t="shared" ref="BR13:BR16" si="5">BJ13+BK13+BL13*1.5+BM13*2.3+BN13*2+BO13*0.4+BP13*0.2</f>
        <v>22.2</v>
      </c>
      <c r="BS13" s="32">
        <f>BI13</f>
        <v>92</v>
      </c>
      <c r="BT13" s="65">
        <v>12</v>
      </c>
      <c r="BU13" s="65">
        <v>2</v>
      </c>
      <c r="BV13" s="65">
        <v>0</v>
      </c>
      <c r="BW13" s="65">
        <v>0</v>
      </c>
      <c r="BX13" s="65">
        <v>1</v>
      </c>
      <c r="BY13" s="65">
        <v>3</v>
      </c>
      <c r="BZ13" s="65">
        <v>0</v>
      </c>
      <c r="CA13" s="15">
        <f>SUM(BT13:BZ13)</f>
        <v>18</v>
      </c>
      <c r="CB13" s="15">
        <f t="shared" ref="CB13:CB16" si="6">BT13+BU13+BV13*1.5+BW13*2.3+BX13*2+BY13*0.4+BZ13*0.2</f>
        <v>17.2</v>
      </c>
      <c r="CC13" s="32">
        <f>BS13</f>
        <v>92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92</v>
      </c>
      <c r="CN13" s="2">
        <f>SUM(V13,AF13,BT13)</f>
        <v>76</v>
      </c>
      <c r="CO13" s="2">
        <f t="shared" ref="CO13:CU44" si="8">SUM(W13,AG13,BU13)</f>
        <v>6</v>
      </c>
      <c r="CP13" s="2">
        <f t="shared" si="8"/>
        <v>1</v>
      </c>
      <c r="CQ13" s="2">
        <f t="shared" si="8"/>
        <v>2</v>
      </c>
      <c r="CR13" s="2">
        <f t="shared" si="8"/>
        <v>9</v>
      </c>
      <c r="CS13" s="2">
        <f t="shared" si="8"/>
        <v>6</v>
      </c>
      <c r="CT13" s="2">
        <f t="shared" si="8"/>
        <v>1</v>
      </c>
      <c r="CU13" s="15">
        <f t="shared" si="8"/>
        <v>101</v>
      </c>
      <c r="CV13" s="15">
        <f t="shared" ref="CV13:CV16" si="9">CN13+CO13+CP13*1.5+CQ13*2.3+CR13*2+CS13*0.4+CT13*0.2</f>
        <v>108.7</v>
      </c>
      <c r="CW13" s="32">
        <f>CM13</f>
        <v>92</v>
      </c>
      <c r="CX13" s="2">
        <f t="shared" ref="CX13" si="10">SUM(B13,M13,V13)</f>
        <v>24</v>
      </c>
      <c r="CY13" s="2">
        <f t="shared" ref="CY13:CY16" si="11">SUM(C13,N13,W13)</f>
        <v>2</v>
      </c>
      <c r="CZ13" s="2">
        <f t="shared" ref="CZ13:CZ16" si="12">SUM(D13,O13,X13)</f>
        <v>1</v>
      </c>
      <c r="DA13" s="2">
        <f t="shared" ref="DA13:DA16" si="13">SUM(E13,P13,Y13)</f>
        <v>10</v>
      </c>
      <c r="DB13" s="2">
        <f t="shared" ref="DB13:DB16" si="14">SUM(F13,Q13,Z13)</f>
        <v>14</v>
      </c>
      <c r="DC13" s="2">
        <f t="shared" ref="DC13:DC16" si="15">SUM(G13,R13,AA13)</f>
        <v>7</v>
      </c>
      <c r="DD13" s="2">
        <f t="shared" ref="DD13:DD16" si="16">SUM(H13,S13,AB13)</f>
        <v>37</v>
      </c>
      <c r="DE13" s="15">
        <f t="shared" ref="DA13:DE44" si="17">SUM(I13,S13,AC13)</f>
        <v>61</v>
      </c>
      <c r="DF13" s="15">
        <f t="shared" ref="DF13:DF16" si="18">CX13+CY13+CZ13*1.5+DA13*2.3+DB13*2+DC13*0.4+DD13*0.2</f>
        <v>88.7</v>
      </c>
      <c r="DG13" s="32">
        <f>CW13</f>
        <v>92</v>
      </c>
      <c r="DH13" s="2">
        <f t="shared" ref="DH13:DH17" si="19">SUM(L13,AZ13,BJ13)</f>
        <v>111</v>
      </c>
      <c r="DI13" s="2">
        <f t="shared" ref="DI13:DI17" si="20">SUM(M13,BA13,BK13)</f>
        <v>6</v>
      </c>
      <c r="DJ13" s="2">
        <f t="shared" ref="DJ13:DJ17" si="21">SUM(N13,BB13,BL13)</f>
        <v>2</v>
      </c>
      <c r="DK13" s="2">
        <f t="shared" ref="DK13:DK17" si="22">SUM(O13,BC13,BM13)</f>
        <v>0</v>
      </c>
      <c r="DL13" s="2">
        <f t="shared" ref="DL13:DL17" si="23">SUM(P13,BD13,BN13)</f>
        <v>10</v>
      </c>
      <c r="DM13" s="2">
        <f t="shared" ref="DM13:DM17" si="24">SUM(Q13,BE13,BO13)</f>
        <v>15</v>
      </c>
      <c r="DN13" s="2">
        <f t="shared" ref="DN13:DN17" si="25">SUM(R13,BF13,BP13)</f>
        <v>6</v>
      </c>
      <c r="DO13" s="15">
        <f t="shared" ref="DK13:DO44" si="26">SUM(S13,BG13,BQ13)</f>
        <v>58</v>
      </c>
      <c r="DP13" s="15">
        <f t="shared" ref="DP13:DP16" si="27">DH13+DI13+DJ13*1.5+DK13*2.3+DL13*2+DM13*0.4+DN13*0.2</f>
        <v>147.19999999999999</v>
      </c>
      <c r="DQ13" s="32">
        <f>DG13</f>
        <v>92</v>
      </c>
      <c r="DR13" s="2">
        <f>SUM(AF13,AP13,AZ13)</f>
        <v>75</v>
      </c>
      <c r="DS13" s="2">
        <f t="shared" ref="DS13:DY44" si="28">SUM(AG13,AQ13,BA13)</f>
        <v>7</v>
      </c>
      <c r="DT13" s="2">
        <f t="shared" si="28"/>
        <v>3</v>
      </c>
      <c r="DU13" s="2">
        <f t="shared" si="28"/>
        <v>2</v>
      </c>
      <c r="DV13" s="2">
        <f t="shared" si="28"/>
        <v>8</v>
      </c>
      <c r="DW13" s="2">
        <f t="shared" si="28"/>
        <v>3</v>
      </c>
      <c r="DX13" s="2">
        <f t="shared" si="28"/>
        <v>1</v>
      </c>
      <c r="DY13" s="15">
        <f t="shared" si="28"/>
        <v>99</v>
      </c>
      <c r="DZ13" s="15">
        <f t="shared" ref="DZ13:DZ16" si="29">DR13+DS13+DT13*1.5+DU13*2.3+DV13*2+DW13*0.4+DX13*0.2</f>
        <v>108.5</v>
      </c>
      <c r="EA13" s="32">
        <f>DQ13</f>
        <v>92</v>
      </c>
      <c r="EB13" s="2">
        <f>SUM(B13,AP13,CD13)</f>
        <v>31</v>
      </c>
      <c r="EC13" s="2">
        <f t="shared" ref="EC13:EI44" si="30">SUM(C13,AQ13,CE13)</f>
        <v>3</v>
      </c>
      <c r="ED13" s="2">
        <f t="shared" si="30"/>
        <v>3</v>
      </c>
      <c r="EE13" s="2">
        <f t="shared" si="30"/>
        <v>0</v>
      </c>
      <c r="EF13" s="2">
        <f t="shared" si="30"/>
        <v>2</v>
      </c>
      <c r="EG13" s="2">
        <f t="shared" si="30"/>
        <v>1</v>
      </c>
      <c r="EH13" s="2">
        <f t="shared" si="30"/>
        <v>3</v>
      </c>
      <c r="EI13" s="15">
        <f t="shared" si="30"/>
        <v>43</v>
      </c>
      <c r="EJ13" s="15">
        <f t="shared" ref="EJ13:EJ16" si="31">EB13+EC13+ED13*1.5+EE13*2.3+EF13*2+EG13*0.4+EH13*0.2</f>
        <v>43.5</v>
      </c>
      <c r="EK13" s="32">
        <f>EA13</f>
        <v>92</v>
      </c>
      <c r="EL13" s="2">
        <f>SUM(BJ13,BT13,CD13)</f>
        <v>31</v>
      </c>
      <c r="EM13" s="2">
        <f t="shared" ref="EM13:ES44" si="32">SUM(BK13,BU13,CE13)</f>
        <v>4</v>
      </c>
      <c r="EN13" s="2">
        <f t="shared" si="32"/>
        <v>0</v>
      </c>
      <c r="EO13" s="2">
        <f t="shared" si="32"/>
        <v>0</v>
      </c>
      <c r="EP13" s="2">
        <f t="shared" si="32"/>
        <v>1</v>
      </c>
      <c r="EQ13" s="2">
        <f t="shared" si="32"/>
        <v>6</v>
      </c>
      <c r="ER13" s="2">
        <f t="shared" si="32"/>
        <v>0</v>
      </c>
      <c r="ES13" s="15">
        <f t="shared" si="32"/>
        <v>42</v>
      </c>
      <c r="ET13" s="15">
        <f t="shared" ref="ET13:ET16" si="33">EL13+EM13+EN13*1.5+EO13*2.3+EP13*2+EQ13*0.4+ER13*0.2</f>
        <v>39.4</v>
      </c>
    </row>
    <row r="14" spans="1:150" x14ac:dyDescent="0.25">
      <c r="A14" s="32">
        <f>A13+"00:15"</f>
        <v>1.0416666666666666E-2</v>
      </c>
      <c r="B14" s="65">
        <v>13</v>
      </c>
      <c r="C14" s="65">
        <v>0</v>
      </c>
      <c r="D14" s="65">
        <v>0</v>
      </c>
      <c r="E14" s="65">
        <v>0</v>
      </c>
      <c r="F14" s="65">
        <v>1</v>
      </c>
      <c r="G14" s="65">
        <v>1</v>
      </c>
      <c r="H14" s="65">
        <v>0</v>
      </c>
      <c r="I14" s="15">
        <f>SUM(B14:H14)</f>
        <v>15</v>
      </c>
      <c r="J14" s="15">
        <f t="shared" si="0"/>
        <v>15.4</v>
      </c>
      <c r="K14" s="32">
        <f>K13+"00:15"</f>
        <v>1.0416666666666666E-2</v>
      </c>
      <c r="L14" s="65">
        <v>62</v>
      </c>
      <c r="M14" s="65">
        <v>3</v>
      </c>
      <c r="N14" s="65">
        <v>2</v>
      </c>
      <c r="O14" s="65">
        <v>1</v>
      </c>
      <c r="P14" s="65">
        <v>9</v>
      </c>
      <c r="Q14" s="65">
        <v>9</v>
      </c>
      <c r="R14" s="65">
        <v>6</v>
      </c>
      <c r="S14" s="15">
        <f>SUM(M14:R14)</f>
        <v>30</v>
      </c>
      <c r="T14" s="15">
        <f t="shared" ref="T14:T16" si="34">L14+M14+N14*1.5+O14*2.3+P14*2+Q14*0.4+R14*0.2</f>
        <v>93.1</v>
      </c>
      <c r="U14" s="32">
        <f>U13+"00:15"</f>
        <v>92.010416666666671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15">
        <f>SUM(V14:AB14)</f>
        <v>0</v>
      </c>
      <c r="AD14" s="15">
        <f t="shared" si="1"/>
        <v>0</v>
      </c>
      <c r="AE14" s="32">
        <f>AE13+"00:15"</f>
        <v>92.010416666666671</v>
      </c>
      <c r="AF14" s="65">
        <v>53</v>
      </c>
      <c r="AG14" s="65">
        <v>2</v>
      </c>
      <c r="AH14" s="65">
        <v>2</v>
      </c>
      <c r="AI14" s="65">
        <v>2</v>
      </c>
      <c r="AJ14" s="65">
        <v>8</v>
      </c>
      <c r="AK14" s="65">
        <v>3</v>
      </c>
      <c r="AL14" s="65">
        <v>1</v>
      </c>
      <c r="AM14" s="15">
        <f>SUM(AF14:AL14)</f>
        <v>71</v>
      </c>
      <c r="AN14" s="15">
        <f t="shared" si="2"/>
        <v>80</v>
      </c>
      <c r="AO14" s="32">
        <f>AO13+"00:15"</f>
        <v>92.010416666666671</v>
      </c>
      <c r="AP14" s="65">
        <v>17</v>
      </c>
      <c r="AQ14" s="65">
        <v>1</v>
      </c>
      <c r="AR14" s="65">
        <v>0</v>
      </c>
      <c r="AS14" s="65">
        <v>0</v>
      </c>
      <c r="AT14" s="65">
        <v>0</v>
      </c>
      <c r="AU14" s="65">
        <v>1</v>
      </c>
      <c r="AV14" s="65">
        <v>0</v>
      </c>
      <c r="AW14" s="15">
        <f>SUM(AP14:AV14)</f>
        <v>19</v>
      </c>
      <c r="AX14" s="15">
        <f t="shared" si="3"/>
        <v>18.399999999999999</v>
      </c>
      <c r="AY14" s="32">
        <f>AY13+"00:15"</f>
        <v>92.010416666666671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4"/>
        <v>0</v>
      </c>
      <c r="BI14" s="32">
        <f>BI13+"00:15"</f>
        <v>92.010416666666671</v>
      </c>
      <c r="BJ14" s="65">
        <v>14</v>
      </c>
      <c r="BK14" s="65">
        <v>0</v>
      </c>
      <c r="BL14" s="65">
        <v>0</v>
      </c>
      <c r="BM14" s="65">
        <v>0</v>
      </c>
      <c r="BN14" s="65">
        <v>1</v>
      </c>
      <c r="BO14" s="65">
        <v>2</v>
      </c>
      <c r="BP14" s="65">
        <v>0</v>
      </c>
      <c r="BQ14" s="15">
        <f>SUM(BJ14:BP14)</f>
        <v>17</v>
      </c>
      <c r="BR14" s="15">
        <f t="shared" si="5"/>
        <v>16.8</v>
      </c>
      <c r="BS14" s="32">
        <f>BS13+"00:15"</f>
        <v>92.010416666666671</v>
      </c>
      <c r="BT14" s="65">
        <v>18</v>
      </c>
      <c r="BU14" s="65">
        <v>2</v>
      </c>
      <c r="BV14" s="65">
        <v>0</v>
      </c>
      <c r="BW14" s="65">
        <v>0</v>
      </c>
      <c r="BX14" s="65">
        <v>1</v>
      </c>
      <c r="BY14" s="65">
        <v>0</v>
      </c>
      <c r="BZ14" s="65">
        <v>0</v>
      </c>
      <c r="CA14" s="15">
        <f>SUM(BT14:BZ14)</f>
        <v>21</v>
      </c>
      <c r="CB14" s="15">
        <f t="shared" si="6"/>
        <v>22</v>
      </c>
      <c r="CC14" s="32">
        <f>CC13+"00:15"</f>
        <v>92.010416666666671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92.010416666666671</v>
      </c>
      <c r="CN14" s="2">
        <f t="shared" ref="CN14:CU45" si="35">SUM(V14,AF14,BT14)</f>
        <v>71</v>
      </c>
      <c r="CO14" s="2">
        <f t="shared" si="8"/>
        <v>4</v>
      </c>
      <c r="CP14" s="2">
        <f t="shared" si="8"/>
        <v>2</v>
      </c>
      <c r="CQ14" s="2">
        <f t="shared" si="8"/>
        <v>2</v>
      </c>
      <c r="CR14" s="2">
        <f t="shared" si="8"/>
        <v>9</v>
      </c>
      <c r="CS14" s="2">
        <f t="shared" si="8"/>
        <v>3</v>
      </c>
      <c r="CT14" s="2">
        <f t="shared" si="8"/>
        <v>1</v>
      </c>
      <c r="CU14" s="15">
        <f t="shared" si="8"/>
        <v>92</v>
      </c>
      <c r="CV14" s="15">
        <f t="shared" si="9"/>
        <v>102</v>
      </c>
      <c r="CW14" s="32">
        <f>CW13+"00:15"</f>
        <v>92.010416666666671</v>
      </c>
      <c r="CX14" s="2">
        <f t="shared" ref="CX14:CX16" si="36">SUM(B14,M14,V14)</f>
        <v>16</v>
      </c>
      <c r="CY14" s="2">
        <f t="shared" si="11"/>
        <v>2</v>
      </c>
      <c r="CZ14" s="2">
        <f t="shared" si="12"/>
        <v>1</v>
      </c>
      <c r="DA14" s="2">
        <f t="shared" si="13"/>
        <v>9</v>
      </c>
      <c r="DB14" s="2">
        <f t="shared" si="14"/>
        <v>10</v>
      </c>
      <c r="DC14" s="2">
        <f t="shared" si="15"/>
        <v>7</v>
      </c>
      <c r="DD14" s="2">
        <f t="shared" si="16"/>
        <v>30</v>
      </c>
      <c r="DE14" s="15">
        <f t="shared" si="17"/>
        <v>45</v>
      </c>
      <c r="DF14" s="15">
        <f t="shared" si="18"/>
        <v>69</v>
      </c>
      <c r="DG14" s="32">
        <f>DG13+"00:15"</f>
        <v>92.010416666666671</v>
      </c>
      <c r="DH14" s="2">
        <f t="shared" si="19"/>
        <v>76</v>
      </c>
      <c r="DI14" s="2">
        <f t="shared" si="20"/>
        <v>3</v>
      </c>
      <c r="DJ14" s="2">
        <f t="shared" si="21"/>
        <v>2</v>
      </c>
      <c r="DK14" s="2">
        <f t="shared" si="22"/>
        <v>1</v>
      </c>
      <c r="DL14" s="2">
        <f t="shared" si="23"/>
        <v>10</v>
      </c>
      <c r="DM14" s="2">
        <f t="shared" si="24"/>
        <v>11</v>
      </c>
      <c r="DN14" s="2">
        <f t="shared" si="25"/>
        <v>6</v>
      </c>
      <c r="DO14" s="15">
        <f t="shared" si="26"/>
        <v>47</v>
      </c>
      <c r="DP14" s="15">
        <f t="shared" si="27"/>
        <v>109.9</v>
      </c>
      <c r="DQ14" s="32">
        <f>DQ13+"00:15"</f>
        <v>92.010416666666671</v>
      </c>
      <c r="DR14" s="2">
        <f t="shared" ref="DR14:DY45" si="37">SUM(AF14,AP14,AZ14)</f>
        <v>70</v>
      </c>
      <c r="DS14" s="2">
        <f t="shared" si="28"/>
        <v>3</v>
      </c>
      <c r="DT14" s="2">
        <f t="shared" si="28"/>
        <v>2</v>
      </c>
      <c r="DU14" s="2">
        <f t="shared" si="28"/>
        <v>2</v>
      </c>
      <c r="DV14" s="2">
        <f t="shared" si="28"/>
        <v>8</v>
      </c>
      <c r="DW14" s="2">
        <f t="shared" si="28"/>
        <v>4</v>
      </c>
      <c r="DX14" s="2">
        <f t="shared" si="28"/>
        <v>1</v>
      </c>
      <c r="DY14" s="15">
        <f t="shared" si="28"/>
        <v>90</v>
      </c>
      <c r="DZ14" s="15">
        <f t="shared" si="29"/>
        <v>98.399999999999991</v>
      </c>
      <c r="EA14" s="32">
        <f>EA13+"00:15"</f>
        <v>92.010416666666671</v>
      </c>
      <c r="EB14" s="2">
        <f t="shared" ref="EB14:EI45" si="38">SUM(B14,AP14,CD14)</f>
        <v>30</v>
      </c>
      <c r="EC14" s="2">
        <f t="shared" si="30"/>
        <v>1</v>
      </c>
      <c r="ED14" s="2">
        <f t="shared" si="30"/>
        <v>0</v>
      </c>
      <c r="EE14" s="2">
        <f t="shared" si="30"/>
        <v>0</v>
      </c>
      <c r="EF14" s="2">
        <f t="shared" si="30"/>
        <v>1</v>
      </c>
      <c r="EG14" s="2">
        <f t="shared" si="30"/>
        <v>2</v>
      </c>
      <c r="EH14" s="2">
        <f t="shared" si="30"/>
        <v>0</v>
      </c>
      <c r="EI14" s="15">
        <f t="shared" si="30"/>
        <v>34</v>
      </c>
      <c r="EJ14" s="15">
        <f t="shared" si="31"/>
        <v>33.799999999999997</v>
      </c>
      <c r="EK14" s="32">
        <f>EK13+"00:15"</f>
        <v>92.010416666666671</v>
      </c>
      <c r="EL14" s="2">
        <f t="shared" ref="EL14:ES45" si="39">SUM(BJ14,BT14,CD14)</f>
        <v>32</v>
      </c>
      <c r="EM14" s="2">
        <f t="shared" si="32"/>
        <v>2</v>
      </c>
      <c r="EN14" s="2">
        <f t="shared" si="32"/>
        <v>0</v>
      </c>
      <c r="EO14" s="2">
        <f t="shared" si="32"/>
        <v>0</v>
      </c>
      <c r="EP14" s="2">
        <f t="shared" si="32"/>
        <v>2</v>
      </c>
      <c r="EQ14" s="2">
        <f t="shared" si="32"/>
        <v>2</v>
      </c>
      <c r="ER14" s="2">
        <f t="shared" si="32"/>
        <v>0</v>
      </c>
      <c r="ES14" s="15">
        <f t="shared" si="32"/>
        <v>38</v>
      </c>
      <c r="ET14" s="15">
        <f t="shared" si="33"/>
        <v>38.799999999999997</v>
      </c>
    </row>
    <row r="15" spans="1:150" x14ac:dyDescent="0.25">
      <c r="A15" s="32">
        <f t="shared" ref="A15:A21" si="40">A14+"00:15"</f>
        <v>2.0833333333333332E-2</v>
      </c>
      <c r="B15" s="65">
        <v>8</v>
      </c>
      <c r="C15" s="65">
        <v>1</v>
      </c>
      <c r="D15" s="65">
        <v>0</v>
      </c>
      <c r="E15" s="65">
        <v>0</v>
      </c>
      <c r="F15" s="65">
        <v>2</v>
      </c>
      <c r="G15" s="65">
        <v>1</v>
      </c>
      <c r="H15" s="65">
        <v>1</v>
      </c>
      <c r="I15" s="15">
        <f>SUM(B15:H15)</f>
        <v>13</v>
      </c>
      <c r="J15" s="15">
        <f t="shared" si="0"/>
        <v>13.6</v>
      </c>
      <c r="K15" s="32">
        <f t="shared" ref="K15:K16" si="41">K14+"00:15"</f>
        <v>2.0833333333333332E-2</v>
      </c>
      <c r="L15" s="65">
        <v>69</v>
      </c>
      <c r="M15" s="65">
        <v>1</v>
      </c>
      <c r="N15" s="65">
        <v>0</v>
      </c>
      <c r="O15" s="65">
        <v>0</v>
      </c>
      <c r="P15" s="65">
        <v>8</v>
      </c>
      <c r="Q15" s="65">
        <v>10</v>
      </c>
      <c r="R15" s="65">
        <v>5</v>
      </c>
      <c r="S15" s="15">
        <f>SUM(M15:R15)</f>
        <v>24</v>
      </c>
      <c r="T15" s="15">
        <f t="shared" si="34"/>
        <v>91</v>
      </c>
      <c r="U15" s="32">
        <f t="shared" ref="U15:U21" si="42">U14+"00:15"</f>
        <v>92.020833333333343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15">
        <f>SUM(V15:AB15)</f>
        <v>0</v>
      </c>
      <c r="AD15" s="15">
        <f t="shared" si="1"/>
        <v>0</v>
      </c>
      <c r="AE15" s="32">
        <f t="shared" ref="AE15:AE21" si="43">AE14+"00:15"</f>
        <v>92.020833333333343</v>
      </c>
      <c r="AF15" s="65">
        <v>50</v>
      </c>
      <c r="AG15" s="65">
        <v>3</v>
      </c>
      <c r="AH15" s="65">
        <v>0</v>
      </c>
      <c r="AI15" s="65">
        <v>0</v>
      </c>
      <c r="AJ15" s="65">
        <v>10</v>
      </c>
      <c r="AK15" s="65">
        <v>7</v>
      </c>
      <c r="AL15" s="65">
        <v>1</v>
      </c>
      <c r="AM15" s="15">
        <f>SUM(AF15:AL15)</f>
        <v>71</v>
      </c>
      <c r="AN15" s="15">
        <f t="shared" si="2"/>
        <v>76</v>
      </c>
      <c r="AO15" s="32">
        <f t="shared" ref="AO15:AO21" si="44">AO14+"00:15"</f>
        <v>92.020833333333343</v>
      </c>
      <c r="AP15" s="65">
        <v>4</v>
      </c>
      <c r="AQ15" s="65">
        <v>1</v>
      </c>
      <c r="AR15" s="65">
        <v>2</v>
      </c>
      <c r="AS15" s="65">
        <v>0</v>
      </c>
      <c r="AT15" s="65">
        <v>0</v>
      </c>
      <c r="AU15" s="65">
        <v>0</v>
      </c>
      <c r="AV15" s="65">
        <v>0</v>
      </c>
      <c r="AW15" s="15">
        <f>SUM(AP15:AV15)</f>
        <v>7</v>
      </c>
      <c r="AX15" s="15">
        <f t="shared" si="3"/>
        <v>8</v>
      </c>
      <c r="AY15" s="32">
        <f t="shared" ref="AY15:AY21" si="45">AY14+"00:15"</f>
        <v>92.020833333333343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4"/>
        <v>0</v>
      </c>
      <c r="BI15" s="32">
        <f t="shared" ref="BI15:BI21" si="46">BI14+"00:15"</f>
        <v>92.020833333333343</v>
      </c>
      <c r="BJ15" s="65">
        <v>10</v>
      </c>
      <c r="BK15" s="65">
        <v>0</v>
      </c>
      <c r="BL15" s="65">
        <v>0</v>
      </c>
      <c r="BM15" s="65">
        <v>0</v>
      </c>
      <c r="BN15" s="65">
        <v>0</v>
      </c>
      <c r="BO15" s="65">
        <v>1</v>
      </c>
      <c r="BP15" s="65">
        <v>0</v>
      </c>
      <c r="BQ15" s="15">
        <f>SUM(BJ15:BP15)</f>
        <v>11</v>
      </c>
      <c r="BR15" s="15">
        <f t="shared" si="5"/>
        <v>10.4</v>
      </c>
      <c r="BS15" s="32">
        <f t="shared" ref="BS15:BS21" si="47">BS14+"00:15"</f>
        <v>92.020833333333343</v>
      </c>
      <c r="BT15" s="65">
        <v>12</v>
      </c>
      <c r="BU15" s="65">
        <v>4</v>
      </c>
      <c r="BV15" s="65">
        <v>0</v>
      </c>
      <c r="BW15" s="65">
        <v>0</v>
      </c>
      <c r="BX15" s="65">
        <v>3</v>
      </c>
      <c r="BY15" s="65">
        <v>1</v>
      </c>
      <c r="BZ15" s="65">
        <v>0</v>
      </c>
      <c r="CA15" s="15">
        <f>SUM(BT15:BZ15)</f>
        <v>20</v>
      </c>
      <c r="CB15" s="15">
        <f t="shared" si="6"/>
        <v>22.4</v>
      </c>
      <c r="CC15" s="32">
        <f t="shared" ref="CC15:CC21" si="48">CC14+"00:15"</f>
        <v>92.020833333333343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49">CM14+"00:15"</f>
        <v>92.020833333333343</v>
      </c>
      <c r="CN15" s="2">
        <f t="shared" si="35"/>
        <v>62</v>
      </c>
      <c r="CO15" s="2">
        <f t="shared" si="8"/>
        <v>7</v>
      </c>
      <c r="CP15" s="2">
        <f t="shared" si="8"/>
        <v>0</v>
      </c>
      <c r="CQ15" s="2">
        <f t="shared" si="8"/>
        <v>0</v>
      </c>
      <c r="CR15" s="2">
        <f t="shared" si="8"/>
        <v>13</v>
      </c>
      <c r="CS15" s="2">
        <f t="shared" si="8"/>
        <v>8</v>
      </c>
      <c r="CT15" s="2">
        <f t="shared" si="8"/>
        <v>1</v>
      </c>
      <c r="CU15" s="15">
        <f t="shared" si="8"/>
        <v>91</v>
      </c>
      <c r="CV15" s="15">
        <f t="shared" si="9"/>
        <v>98.4</v>
      </c>
      <c r="CW15" s="32">
        <f t="shared" ref="CW15:CW21" si="50">CW14+"00:15"</f>
        <v>92.020833333333343</v>
      </c>
      <c r="CX15" s="2">
        <f t="shared" si="36"/>
        <v>9</v>
      </c>
      <c r="CY15" s="2">
        <f t="shared" si="11"/>
        <v>1</v>
      </c>
      <c r="CZ15" s="2">
        <f t="shared" si="12"/>
        <v>0</v>
      </c>
      <c r="DA15" s="2">
        <f t="shared" si="13"/>
        <v>8</v>
      </c>
      <c r="DB15" s="2">
        <f t="shared" si="14"/>
        <v>12</v>
      </c>
      <c r="DC15" s="2">
        <f t="shared" si="15"/>
        <v>6</v>
      </c>
      <c r="DD15" s="2">
        <f t="shared" si="16"/>
        <v>25</v>
      </c>
      <c r="DE15" s="15">
        <f t="shared" si="17"/>
        <v>37</v>
      </c>
      <c r="DF15" s="15">
        <f t="shared" si="18"/>
        <v>59.8</v>
      </c>
      <c r="DG15" s="32">
        <f t="shared" ref="DG15:DG21" si="51">DG14+"00:15"</f>
        <v>92.020833333333343</v>
      </c>
      <c r="DH15" s="2">
        <f t="shared" si="19"/>
        <v>79</v>
      </c>
      <c r="DI15" s="2">
        <f t="shared" si="20"/>
        <v>1</v>
      </c>
      <c r="DJ15" s="2">
        <f t="shared" si="21"/>
        <v>0</v>
      </c>
      <c r="DK15" s="2">
        <f t="shared" si="22"/>
        <v>0</v>
      </c>
      <c r="DL15" s="2">
        <f t="shared" si="23"/>
        <v>8</v>
      </c>
      <c r="DM15" s="2">
        <f t="shared" si="24"/>
        <v>11</v>
      </c>
      <c r="DN15" s="2">
        <f t="shared" si="25"/>
        <v>5</v>
      </c>
      <c r="DO15" s="15">
        <f t="shared" si="26"/>
        <v>35</v>
      </c>
      <c r="DP15" s="15">
        <f t="shared" si="27"/>
        <v>101.4</v>
      </c>
      <c r="DQ15" s="32">
        <f t="shared" ref="DQ15:DQ21" si="52">DQ14+"00:15"</f>
        <v>92.020833333333343</v>
      </c>
      <c r="DR15" s="2">
        <f t="shared" si="37"/>
        <v>54</v>
      </c>
      <c r="DS15" s="2">
        <f t="shared" si="28"/>
        <v>4</v>
      </c>
      <c r="DT15" s="2">
        <f t="shared" si="28"/>
        <v>2</v>
      </c>
      <c r="DU15" s="2">
        <f t="shared" si="28"/>
        <v>0</v>
      </c>
      <c r="DV15" s="2">
        <f t="shared" si="28"/>
        <v>10</v>
      </c>
      <c r="DW15" s="2">
        <f t="shared" si="28"/>
        <v>7</v>
      </c>
      <c r="DX15" s="2">
        <f t="shared" si="28"/>
        <v>1</v>
      </c>
      <c r="DY15" s="15">
        <f t="shared" si="28"/>
        <v>78</v>
      </c>
      <c r="DZ15" s="15">
        <f t="shared" si="29"/>
        <v>84</v>
      </c>
      <c r="EA15" s="32">
        <f t="shared" ref="EA15:EA21" si="53">EA14+"00:15"</f>
        <v>92.020833333333343</v>
      </c>
      <c r="EB15" s="2">
        <f t="shared" si="38"/>
        <v>12</v>
      </c>
      <c r="EC15" s="2">
        <f t="shared" si="30"/>
        <v>2</v>
      </c>
      <c r="ED15" s="2">
        <f t="shared" si="30"/>
        <v>2</v>
      </c>
      <c r="EE15" s="2">
        <f t="shared" si="30"/>
        <v>0</v>
      </c>
      <c r="EF15" s="2">
        <f t="shared" si="30"/>
        <v>2</v>
      </c>
      <c r="EG15" s="2">
        <f t="shared" si="30"/>
        <v>1</v>
      </c>
      <c r="EH15" s="2">
        <f t="shared" si="30"/>
        <v>1</v>
      </c>
      <c r="EI15" s="15">
        <f t="shared" si="30"/>
        <v>20</v>
      </c>
      <c r="EJ15" s="15">
        <f t="shared" si="31"/>
        <v>21.599999999999998</v>
      </c>
      <c r="EK15" s="32">
        <f t="shared" ref="EK15:EK21" si="54">EK14+"00:15"</f>
        <v>92.020833333333343</v>
      </c>
      <c r="EL15" s="2">
        <f t="shared" si="39"/>
        <v>22</v>
      </c>
      <c r="EM15" s="2">
        <f t="shared" si="32"/>
        <v>4</v>
      </c>
      <c r="EN15" s="2">
        <f t="shared" si="32"/>
        <v>0</v>
      </c>
      <c r="EO15" s="2">
        <f t="shared" si="32"/>
        <v>0</v>
      </c>
      <c r="EP15" s="2">
        <f t="shared" si="32"/>
        <v>3</v>
      </c>
      <c r="EQ15" s="2">
        <f t="shared" si="32"/>
        <v>2</v>
      </c>
      <c r="ER15" s="2">
        <f t="shared" si="32"/>
        <v>0</v>
      </c>
      <c r="ES15" s="15">
        <f t="shared" si="32"/>
        <v>31</v>
      </c>
      <c r="ET15" s="15">
        <f t="shared" si="33"/>
        <v>32.799999999999997</v>
      </c>
    </row>
    <row r="16" spans="1:150" ht="13.8" thickBot="1" x14ac:dyDescent="0.3">
      <c r="A16" s="32">
        <f t="shared" si="40"/>
        <v>3.125E-2</v>
      </c>
      <c r="B16" s="65">
        <v>15</v>
      </c>
      <c r="C16" s="65">
        <v>0</v>
      </c>
      <c r="D16" s="65">
        <v>2</v>
      </c>
      <c r="E16" s="65">
        <v>0</v>
      </c>
      <c r="F16" s="65">
        <v>1</v>
      </c>
      <c r="G16" s="65">
        <v>3</v>
      </c>
      <c r="H16" s="65">
        <v>0</v>
      </c>
      <c r="I16" s="15">
        <f>SUM(B16:H16)</f>
        <v>21</v>
      </c>
      <c r="J16" s="15">
        <f t="shared" si="0"/>
        <v>21.2</v>
      </c>
      <c r="K16" s="32">
        <f t="shared" si="41"/>
        <v>3.125E-2</v>
      </c>
      <c r="L16" s="65">
        <v>55</v>
      </c>
      <c r="M16" s="65">
        <v>6</v>
      </c>
      <c r="N16" s="65">
        <v>1</v>
      </c>
      <c r="O16" s="65">
        <v>1</v>
      </c>
      <c r="P16" s="65">
        <v>5</v>
      </c>
      <c r="Q16" s="65">
        <v>12</v>
      </c>
      <c r="R16" s="65">
        <v>2</v>
      </c>
      <c r="S16" s="15">
        <f>SUM(L16:R16)</f>
        <v>82</v>
      </c>
      <c r="T16" s="15">
        <f t="shared" si="34"/>
        <v>80</v>
      </c>
      <c r="U16" s="32">
        <f t="shared" si="42"/>
        <v>92.031250000000014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15">
        <f>SUM(V16:AB16)</f>
        <v>0</v>
      </c>
      <c r="AD16" s="15">
        <f t="shared" si="1"/>
        <v>0</v>
      </c>
      <c r="AE16" s="32">
        <f t="shared" si="43"/>
        <v>92.031250000000014</v>
      </c>
      <c r="AF16" s="65">
        <v>52</v>
      </c>
      <c r="AG16" s="65">
        <v>6</v>
      </c>
      <c r="AH16" s="65">
        <v>1</v>
      </c>
      <c r="AI16" s="65">
        <v>1</v>
      </c>
      <c r="AJ16" s="65">
        <v>4</v>
      </c>
      <c r="AK16" s="65">
        <v>4</v>
      </c>
      <c r="AL16" s="65">
        <v>0</v>
      </c>
      <c r="AM16" s="15">
        <f>SUM(AF16:AL16)</f>
        <v>68</v>
      </c>
      <c r="AN16" s="15">
        <f t="shared" si="2"/>
        <v>71.399999999999991</v>
      </c>
      <c r="AO16" s="32">
        <f t="shared" si="44"/>
        <v>92.031250000000014</v>
      </c>
      <c r="AP16" s="65">
        <v>13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15">
        <f>SUM(AP16:AV16)</f>
        <v>13</v>
      </c>
      <c r="AX16" s="15">
        <f t="shared" si="3"/>
        <v>13</v>
      </c>
      <c r="AY16" s="32">
        <f t="shared" si="45"/>
        <v>92.031250000000014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4"/>
        <v>0</v>
      </c>
      <c r="BI16" s="32">
        <f t="shared" si="46"/>
        <v>92.031250000000014</v>
      </c>
      <c r="BJ16" s="65">
        <v>3</v>
      </c>
      <c r="BK16" s="65">
        <v>1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15">
        <f>SUM(BJ16:BP16)</f>
        <v>4</v>
      </c>
      <c r="BR16" s="15">
        <f t="shared" si="5"/>
        <v>4</v>
      </c>
      <c r="BS16" s="32">
        <f t="shared" si="47"/>
        <v>92.031250000000014</v>
      </c>
      <c r="BT16" s="65">
        <v>7</v>
      </c>
      <c r="BU16" s="65">
        <v>0</v>
      </c>
      <c r="BV16" s="65">
        <v>0</v>
      </c>
      <c r="BW16" s="65">
        <v>0</v>
      </c>
      <c r="BX16" s="65">
        <v>0</v>
      </c>
      <c r="BY16" s="65">
        <v>0</v>
      </c>
      <c r="BZ16" s="65">
        <v>0</v>
      </c>
      <c r="CA16" s="15">
        <f>SUM(BT16:BZ16)</f>
        <v>7</v>
      </c>
      <c r="CB16" s="15">
        <f t="shared" si="6"/>
        <v>7</v>
      </c>
      <c r="CC16" s="32">
        <f t="shared" si="48"/>
        <v>92.031250000000014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49"/>
        <v>92.031250000000014</v>
      </c>
      <c r="CN16" s="2">
        <f t="shared" si="35"/>
        <v>59</v>
      </c>
      <c r="CO16" s="2">
        <f t="shared" si="8"/>
        <v>6</v>
      </c>
      <c r="CP16" s="2">
        <f t="shared" si="8"/>
        <v>1</v>
      </c>
      <c r="CQ16" s="2">
        <f t="shared" si="8"/>
        <v>1</v>
      </c>
      <c r="CR16" s="2">
        <f t="shared" si="8"/>
        <v>4</v>
      </c>
      <c r="CS16" s="2">
        <f t="shared" si="8"/>
        <v>4</v>
      </c>
      <c r="CT16" s="2">
        <f t="shared" si="8"/>
        <v>0</v>
      </c>
      <c r="CU16" s="15">
        <f t="shared" si="8"/>
        <v>75</v>
      </c>
      <c r="CV16" s="15">
        <f t="shared" si="9"/>
        <v>78.399999999999991</v>
      </c>
      <c r="CW16" s="32">
        <f t="shared" si="50"/>
        <v>92.031250000000014</v>
      </c>
      <c r="CX16" s="2">
        <f t="shared" si="36"/>
        <v>21</v>
      </c>
      <c r="CY16" s="2">
        <f t="shared" si="11"/>
        <v>1</v>
      </c>
      <c r="CZ16" s="2">
        <f t="shared" si="12"/>
        <v>3</v>
      </c>
      <c r="DA16" s="2">
        <f t="shared" si="13"/>
        <v>5</v>
      </c>
      <c r="DB16" s="2">
        <f t="shared" si="14"/>
        <v>13</v>
      </c>
      <c r="DC16" s="2">
        <f t="shared" si="15"/>
        <v>5</v>
      </c>
      <c r="DD16" s="2">
        <f t="shared" si="16"/>
        <v>82</v>
      </c>
      <c r="DE16" s="15">
        <f t="shared" si="17"/>
        <v>103</v>
      </c>
      <c r="DF16" s="15">
        <f t="shared" si="18"/>
        <v>82.4</v>
      </c>
      <c r="DG16" s="32">
        <f t="shared" si="51"/>
        <v>92.031250000000014</v>
      </c>
      <c r="DH16" s="2">
        <f t="shared" si="19"/>
        <v>58</v>
      </c>
      <c r="DI16" s="2">
        <f t="shared" si="20"/>
        <v>7</v>
      </c>
      <c r="DJ16" s="2">
        <f t="shared" si="21"/>
        <v>1</v>
      </c>
      <c r="DK16" s="2">
        <f t="shared" si="22"/>
        <v>1</v>
      </c>
      <c r="DL16" s="2">
        <f t="shared" si="23"/>
        <v>5</v>
      </c>
      <c r="DM16" s="2">
        <f t="shared" si="24"/>
        <v>12</v>
      </c>
      <c r="DN16" s="2">
        <f t="shared" si="25"/>
        <v>2</v>
      </c>
      <c r="DO16" s="15">
        <f t="shared" si="26"/>
        <v>86</v>
      </c>
      <c r="DP16" s="15">
        <f t="shared" si="27"/>
        <v>84</v>
      </c>
      <c r="DQ16" s="32">
        <f t="shared" si="52"/>
        <v>92.031250000000014</v>
      </c>
      <c r="DR16" s="2">
        <f t="shared" si="37"/>
        <v>65</v>
      </c>
      <c r="DS16" s="2">
        <f t="shared" si="28"/>
        <v>6</v>
      </c>
      <c r="DT16" s="2">
        <f t="shared" si="28"/>
        <v>1</v>
      </c>
      <c r="DU16" s="2">
        <f t="shared" si="28"/>
        <v>1</v>
      </c>
      <c r="DV16" s="2">
        <f t="shared" si="28"/>
        <v>4</v>
      </c>
      <c r="DW16" s="2">
        <f t="shared" si="28"/>
        <v>4</v>
      </c>
      <c r="DX16" s="2">
        <f t="shared" si="28"/>
        <v>0</v>
      </c>
      <c r="DY16" s="15">
        <f t="shared" si="28"/>
        <v>81</v>
      </c>
      <c r="DZ16" s="15">
        <f t="shared" si="29"/>
        <v>84.399999999999991</v>
      </c>
      <c r="EA16" s="32">
        <f t="shared" si="53"/>
        <v>92.031250000000014</v>
      </c>
      <c r="EB16" s="2">
        <f t="shared" si="38"/>
        <v>28</v>
      </c>
      <c r="EC16" s="2">
        <f t="shared" si="30"/>
        <v>0</v>
      </c>
      <c r="ED16" s="2">
        <f t="shared" si="30"/>
        <v>2</v>
      </c>
      <c r="EE16" s="2">
        <f t="shared" si="30"/>
        <v>0</v>
      </c>
      <c r="EF16" s="2">
        <f t="shared" si="30"/>
        <v>1</v>
      </c>
      <c r="EG16" s="2">
        <f t="shared" si="30"/>
        <v>3</v>
      </c>
      <c r="EH16" s="2">
        <f t="shared" si="30"/>
        <v>0</v>
      </c>
      <c r="EI16" s="15">
        <f t="shared" si="30"/>
        <v>34</v>
      </c>
      <c r="EJ16" s="15">
        <f t="shared" si="31"/>
        <v>34.200000000000003</v>
      </c>
      <c r="EK16" s="32">
        <f t="shared" si="54"/>
        <v>92.031250000000014</v>
      </c>
      <c r="EL16" s="2">
        <f t="shared" si="39"/>
        <v>10</v>
      </c>
      <c r="EM16" s="2">
        <f t="shared" si="32"/>
        <v>1</v>
      </c>
      <c r="EN16" s="2">
        <f t="shared" si="32"/>
        <v>0</v>
      </c>
      <c r="EO16" s="2">
        <f t="shared" si="32"/>
        <v>0</v>
      </c>
      <c r="EP16" s="2">
        <f t="shared" si="32"/>
        <v>0</v>
      </c>
      <c r="EQ16" s="2">
        <f t="shared" si="32"/>
        <v>0</v>
      </c>
      <c r="ER16" s="2">
        <f t="shared" si="32"/>
        <v>0</v>
      </c>
      <c r="ES16" s="15">
        <f t="shared" si="32"/>
        <v>11</v>
      </c>
      <c r="ET16" s="15">
        <f t="shared" si="33"/>
        <v>11</v>
      </c>
    </row>
    <row r="17" spans="1:150" ht="14.4" thickTop="1" thickBot="1" x14ac:dyDescent="0.3">
      <c r="A17" s="35" t="s">
        <v>5</v>
      </c>
      <c r="B17" s="3">
        <f t="shared" ref="B17:H17" si="55">SUM(B13:B16)</f>
        <v>56</v>
      </c>
      <c r="C17" s="3">
        <f t="shared" si="55"/>
        <v>1</v>
      </c>
      <c r="D17" s="3">
        <f t="shared" si="55"/>
        <v>3</v>
      </c>
      <c r="E17" s="3">
        <f t="shared" si="55"/>
        <v>0</v>
      </c>
      <c r="F17" s="3">
        <f t="shared" si="55"/>
        <v>6</v>
      </c>
      <c r="G17" s="3">
        <f t="shared" si="55"/>
        <v>6</v>
      </c>
      <c r="H17" s="3">
        <f t="shared" si="55"/>
        <v>4</v>
      </c>
      <c r="I17" s="16">
        <f t="shared" ref="I17" si="56">SUM(B17:H17)</f>
        <v>76</v>
      </c>
      <c r="J17" s="16">
        <f>B17+C17+D17*1.5+E17*2.3+F17*2+G17*0.4+H17*0.2</f>
        <v>76.7</v>
      </c>
      <c r="K17" s="35" t="s">
        <v>5</v>
      </c>
      <c r="L17" s="3">
        <f t="shared" ref="L17:R17" si="57">SUM(L13:L16)</f>
        <v>278</v>
      </c>
      <c r="M17" s="3">
        <f t="shared" si="57"/>
        <v>14</v>
      </c>
      <c r="N17" s="3">
        <f t="shared" si="57"/>
        <v>5</v>
      </c>
      <c r="O17" s="3">
        <f t="shared" si="57"/>
        <v>2</v>
      </c>
      <c r="P17" s="3">
        <f t="shared" si="57"/>
        <v>32</v>
      </c>
      <c r="Q17" s="3">
        <f t="shared" si="57"/>
        <v>43</v>
      </c>
      <c r="R17" s="3">
        <f t="shared" si="57"/>
        <v>19</v>
      </c>
      <c r="S17" s="16">
        <f t="shared" ref="S17" si="58">SUM(L17:R17)</f>
        <v>393</v>
      </c>
      <c r="T17" s="16">
        <f>L17+M17+N17*1.5+O17*2.3+P17*2+Q17*0.4+R17*0.2</f>
        <v>389.1</v>
      </c>
      <c r="U17" s="35" t="s">
        <v>5</v>
      </c>
      <c r="V17" s="3">
        <f t="shared" ref="V17:AB17" si="59">SUM(V13:V16)</f>
        <v>0</v>
      </c>
      <c r="W17" s="3">
        <f t="shared" si="59"/>
        <v>0</v>
      </c>
      <c r="X17" s="3">
        <f t="shared" si="59"/>
        <v>0</v>
      </c>
      <c r="Y17" s="3">
        <f t="shared" si="59"/>
        <v>0</v>
      </c>
      <c r="Z17" s="3">
        <f t="shared" si="59"/>
        <v>0</v>
      </c>
      <c r="AA17" s="3">
        <f t="shared" si="59"/>
        <v>0</v>
      </c>
      <c r="AB17" s="3">
        <f t="shared" si="59"/>
        <v>0</v>
      </c>
      <c r="AC17" s="16">
        <f t="shared" ref="AC17" si="60">SUM(V17:AB17)</f>
        <v>0</v>
      </c>
      <c r="AD17" s="16">
        <f>V17+W17+X17*1.5+Y17*2.3+Z17*2+AA17*0.4+AB17*0.2</f>
        <v>0</v>
      </c>
      <c r="AE17" s="35" t="s">
        <v>5</v>
      </c>
      <c r="AF17" s="3">
        <f t="shared" ref="AF17:AL17" si="61">SUM(AF13:AF16)</f>
        <v>219</v>
      </c>
      <c r="AG17" s="3">
        <f t="shared" si="61"/>
        <v>15</v>
      </c>
      <c r="AH17" s="3">
        <f t="shared" si="61"/>
        <v>4</v>
      </c>
      <c r="AI17" s="3">
        <f t="shared" si="61"/>
        <v>5</v>
      </c>
      <c r="AJ17" s="3">
        <f t="shared" si="61"/>
        <v>30</v>
      </c>
      <c r="AK17" s="3">
        <f t="shared" si="61"/>
        <v>17</v>
      </c>
      <c r="AL17" s="3">
        <f t="shared" si="61"/>
        <v>3</v>
      </c>
      <c r="AM17" s="16">
        <f t="shared" ref="AM17" si="62">SUM(AF17:AL17)</f>
        <v>293</v>
      </c>
      <c r="AN17" s="16">
        <f>AF17+AG17+AH17*1.5+AI17*2.3+AJ17*2+AK17*0.4+AL17*0.2</f>
        <v>318.90000000000003</v>
      </c>
      <c r="AO17" s="35" t="s">
        <v>5</v>
      </c>
      <c r="AP17" s="3">
        <f t="shared" ref="AP17:AV17" si="63">SUM(AP13:AP16)</f>
        <v>45</v>
      </c>
      <c r="AQ17" s="3">
        <f t="shared" si="63"/>
        <v>5</v>
      </c>
      <c r="AR17" s="3">
        <f t="shared" si="63"/>
        <v>4</v>
      </c>
      <c r="AS17" s="3">
        <f t="shared" si="63"/>
        <v>0</v>
      </c>
      <c r="AT17" s="3">
        <f t="shared" si="63"/>
        <v>0</v>
      </c>
      <c r="AU17" s="3">
        <f t="shared" si="63"/>
        <v>1</v>
      </c>
      <c r="AV17" s="3">
        <f t="shared" si="63"/>
        <v>0</v>
      </c>
      <c r="AW17" s="16">
        <f t="shared" ref="AW17" si="64">SUM(AP17:AV17)</f>
        <v>55</v>
      </c>
      <c r="AX17" s="16">
        <f>AP17+AQ17+AR17*1.5+AS17*2.3+AT17*2+AU17*0.4+AV17*0.2</f>
        <v>56.4</v>
      </c>
      <c r="AY17" s="35" t="s">
        <v>5</v>
      </c>
      <c r="AZ17" s="3">
        <f t="shared" ref="AZ17:BF17" si="65">SUM(AZ13:AZ16)</f>
        <v>0</v>
      </c>
      <c r="BA17" s="3">
        <f t="shared" si="65"/>
        <v>0</v>
      </c>
      <c r="BB17" s="3">
        <f t="shared" si="65"/>
        <v>0</v>
      </c>
      <c r="BC17" s="3">
        <f t="shared" si="65"/>
        <v>0</v>
      </c>
      <c r="BD17" s="3">
        <f t="shared" si="65"/>
        <v>0</v>
      </c>
      <c r="BE17" s="3">
        <f t="shared" si="65"/>
        <v>0</v>
      </c>
      <c r="BF17" s="3">
        <f t="shared" si="65"/>
        <v>0</v>
      </c>
      <c r="BG17" s="16">
        <f t="shared" ref="BG17" si="66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67">SUM(BJ13:BJ16)</f>
        <v>46</v>
      </c>
      <c r="BK17" s="3">
        <f t="shared" si="67"/>
        <v>3</v>
      </c>
      <c r="BL17" s="3">
        <f t="shared" si="67"/>
        <v>0</v>
      </c>
      <c r="BM17" s="3">
        <f t="shared" si="67"/>
        <v>0</v>
      </c>
      <c r="BN17" s="3">
        <f t="shared" si="67"/>
        <v>1</v>
      </c>
      <c r="BO17" s="3">
        <f t="shared" si="67"/>
        <v>6</v>
      </c>
      <c r="BP17" s="3">
        <f t="shared" si="67"/>
        <v>0</v>
      </c>
      <c r="BQ17" s="16">
        <f t="shared" ref="BQ17" si="68">SUM(BJ17:BP17)</f>
        <v>56</v>
      </c>
      <c r="BR17" s="16">
        <f>BJ17+BK17+BL17*1.5+BM17*2.3+BN17*2+BO17*0.4+BP17*0.2</f>
        <v>53.4</v>
      </c>
      <c r="BS17" s="35" t="s">
        <v>5</v>
      </c>
      <c r="BT17" s="3">
        <f t="shared" ref="BT17:BZ17" si="69">SUM(BT13:BT16)</f>
        <v>49</v>
      </c>
      <c r="BU17" s="3">
        <f t="shared" si="69"/>
        <v>8</v>
      </c>
      <c r="BV17" s="3">
        <f t="shared" si="69"/>
        <v>0</v>
      </c>
      <c r="BW17" s="3">
        <f t="shared" si="69"/>
        <v>0</v>
      </c>
      <c r="BX17" s="3">
        <f t="shared" si="69"/>
        <v>5</v>
      </c>
      <c r="BY17" s="3">
        <f t="shared" si="69"/>
        <v>4</v>
      </c>
      <c r="BZ17" s="3">
        <f t="shared" si="69"/>
        <v>0</v>
      </c>
      <c r="CA17" s="16">
        <f t="shared" ref="CA17" si="70">SUM(BT17:BZ17)</f>
        <v>66</v>
      </c>
      <c r="CB17" s="16">
        <f>BT17+BU17+BV17*1.5+BW17*2.3+BX17*2+BY17*0.4+BZ17*0.2</f>
        <v>68.599999999999994</v>
      </c>
      <c r="CC17" s="35" t="s">
        <v>5</v>
      </c>
      <c r="CD17" s="3">
        <f t="shared" ref="CD17:CJ17" si="71">SUM(CD13:CD16)</f>
        <v>0</v>
      </c>
      <c r="CE17" s="3">
        <f t="shared" si="71"/>
        <v>0</v>
      </c>
      <c r="CF17" s="3">
        <f t="shared" si="71"/>
        <v>0</v>
      </c>
      <c r="CG17" s="3">
        <f t="shared" si="71"/>
        <v>0</v>
      </c>
      <c r="CH17" s="3">
        <f t="shared" si="71"/>
        <v>0</v>
      </c>
      <c r="CI17" s="3">
        <f t="shared" si="71"/>
        <v>0</v>
      </c>
      <c r="CJ17" s="3">
        <f t="shared" si="71"/>
        <v>0</v>
      </c>
      <c r="CK17" s="16">
        <f t="shared" ref="CK17" si="72">SUM(CD17:CJ17)</f>
        <v>0</v>
      </c>
      <c r="CL17" s="16">
        <f>CD17+CE17+CF17*1.5+CG17*2.3+CH17*2+CI17*0.4+CJ17*0.2</f>
        <v>0</v>
      </c>
      <c r="CM17" s="35" t="s">
        <v>5</v>
      </c>
      <c r="CN17" s="3">
        <f t="shared" si="35"/>
        <v>268</v>
      </c>
      <c r="CO17" s="3">
        <f t="shared" ref="CO17" si="73">SUM(W17,AG17,BU17)</f>
        <v>23</v>
      </c>
      <c r="CP17" s="3">
        <f t="shared" ref="CP17" si="74">SUM(X17,AH17,BV17)</f>
        <v>4</v>
      </c>
      <c r="CQ17" s="3">
        <f t="shared" ref="CQ17" si="75">SUM(Y17,AI17,BW17)</f>
        <v>5</v>
      </c>
      <c r="CR17" s="3">
        <f t="shared" ref="CR17" si="76">SUM(Z17,AJ17,BX17)</f>
        <v>35</v>
      </c>
      <c r="CS17" s="3">
        <f t="shared" ref="CS17" si="77">SUM(AA17,AK17,BY17)</f>
        <v>21</v>
      </c>
      <c r="CT17" s="3">
        <f t="shared" ref="CT17" si="78">SUM(AB17,AL17,BZ17)</f>
        <v>3</v>
      </c>
      <c r="CU17" s="16">
        <f t="shared" ref="CU17" si="79">SUM(AC17,AM17,CA17)</f>
        <v>359</v>
      </c>
      <c r="CV17" s="16">
        <f>CN17+CO17+CP17*1.5+CQ17*2.3+CR17*2+CS17*0.4+CT17*0.2</f>
        <v>387.5</v>
      </c>
      <c r="CW17" s="35" t="s">
        <v>5</v>
      </c>
      <c r="CX17" s="3">
        <f t="shared" ref="CX17" si="80">SUM(B17,L17,V17)</f>
        <v>334</v>
      </c>
      <c r="CY17" s="3">
        <f t="shared" ref="CY17" si="81">SUM(C17,M17,W17)</f>
        <v>15</v>
      </c>
      <c r="CZ17" s="3">
        <f t="shared" ref="CZ17" si="82">SUM(D17,N17,X17)</f>
        <v>8</v>
      </c>
      <c r="DA17" s="3">
        <f t="shared" ref="DA17" si="83">SUM(E17,O17,Y17)</f>
        <v>2</v>
      </c>
      <c r="DB17" s="3">
        <f t="shared" ref="DB17" si="84">SUM(F17,P17,Z17)</f>
        <v>38</v>
      </c>
      <c r="DC17" s="3">
        <f t="shared" ref="DC17" si="85">SUM(G17,Q17,AA17)</f>
        <v>49</v>
      </c>
      <c r="DD17" s="3">
        <f t="shared" ref="DD17" si="86">SUM(H17,R17,AB17)</f>
        <v>23</v>
      </c>
      <c r="DE17" s="16">
        <f t="shared" si="17"/>
        <v>469</v>
      </c>
      <c r="DF17" s="16">
        <f>CX17+CY17+CZ17*1.5+DA17*2.3+DB17*2+DC17*0.4+DD17*0.2</f>
        <v>465.80000000000007</v>
      </c>
      <c r="DG17" s="35" t="s">
        <v>5</v>
      </c>
      <c r="DH17" s="3">
        <f t="shared" si="19"/>
        <v>324</v>
      </c>
      <c r="DI17" s="3">
        <f t="shared" si="20"/>
        <v>17</v>
      </c>
      <c r="DJ17" s="3">
        <f t="shared" si="21"/>
        <v>5</v>
      </c>
      <c r="DK17" s="3">
        <f t="shared" si="22"/>
        <v>2</v>
      </c>
      <c r="DL17" s="3">
        <f t="shared" si="23"/>
        <v>33</v>
      </c>
      <c r="DM17" s="3">
        <f t="shared" si="24"/>
        <v>49</v>
      </c>
      <c r="DN17" s="3">
        <f t="shared" si="25"/>
        <v>19</v>
      </c>
      <c r="DO17" s="16">
        <f t="shared" si="26"/>
        <v>449</v>
      </c>
      <c r="DP17" s="16">
        <f>DH17+DI17+DJ17*1.5+DK17*2.3+DL17*2+DM17*0.4+DN17*0.2</f>
        <v>442.50000000000006</v>
      </c>
      <c r="DQ17" s="35" t="s">
        <v>5</v>
      </c>
      <c r="DR17" s="3">
        <f t="shared" si="37"/>
        <v>264</v>
      </c>
      <c r="DS17" s="3">
        <f t="shared" ref="DS17" si="87">SUM(AG17,AQ17,BA17)</f>
        <v>20</v>
      </c>
      <c r="DT17" s="3">
        <f t="shared" ref="DT17" si="88">SUM(AH17,AR17,BB17)</f>
        <v>8</v>
      </c>
      <c r="DU17" s="3">
        <f t="shared" ref="DU17" si="89">SUM(AI17,AS17,BC17)</f>
        <v>5</v>
      </c>
      <c r="DV17" s="3">
        <f t="shared" ref="DV17" si="90">SUM(AJ17,AT17,BD17)</f>
        <v>30</v>
      </c>
      <c r="DW17" s="3">
        <f t="shared" ref="DW17" si="91">SUM(AK17,AU17,BE17)</f>
        <v>18</v>
      </c>
      <c r="DX17" s="3">
        <f t="shared" ref="DX17" si="92">SUM(AL17,AV17,BF17)</f>
        <v>3</v>
      </c>
      <c r="DY17" s="16">
        <f t="shared" ref="DY17" si="93">SUM(AM17,AW17,BG17)</f>
        <v>348</v>
      </c>
      <c r="DZ17" s="16">
        <f>DR17+DS17+DT17*1.5+DU17*2.3+DV17*2+DW17*0.4+DX17*0.2</f>
        <v>375.3</v>
      </c>
      <c r="EA17" s="35" t="s">
        <v>5</v>
      </c>
      <c r="EB17" s="3">
        <f t="shared" si="38"/>
        <v>101</v>
      </c>
      <c r="EC17" s="3">
        <f t="shared" ref="EC17" si="94">SUM(C17,AQ17,CE17)</f>
        <v>6</v>
      </c>
      <c r="ED17" s="3">
        <f t="shared" ref="ED17" si="95">SUM(D17,AR17,CF17)</f>
        <v>7</v>
      </c>
      <c r="EE17" s="3">
        <f t="shared" ref="EE17" si="96">SUM(E17,AS17,CG17)</f>
        <v>0</v>
      </c>
      <c r="EF17" s="3">
        <f t="shared" ref="EF17" si="97">SUM(F17,AT17,CH17)</f>
        <v>6</v>
      </c>
      <c r="EG17" s="3">
        <f t="shared" ref="EG17" si="98">SUM(G17,AU17,CI17)</f>
        <v>7</v>
      </c>
      <c r="EH17" s="3">
        <f t="shared" ref="EH17" si="99">SUM(H17,AV17,CJ17)</f>
        <v>4</v>
      </c>
      <c r="EI17" s="16">
        <f t="shared" ref="EI17" si="100">SUM(I17,AW17,CK17)</f>
        <v>131</v>
      </c>
      <c r="EJ17" s="16">
        <f>EB17+EC17+ED17*1.5+EE17*2.3+EF17*2+EG17*0.4+EH17*0.2</f>
        <v>133.10000000000002</v>
      </c>
      <c r="EK17" s="35" t="s">
        <v>5</v>
      </c>
      <c r="EL17" s="3">
        <f t="shared" si="39"/>
        <v>95</v>
      </c>
      <c r="EM17" s="3">
        <f t="shared" ref="EM17" si="101">SUM(BK17,BU17,CE17)</f>
        <v>11</v>
      </c>
      <c r="EN17" s="3">
        <f t="shared" ref="EN17" si="102">SUM(BL17,BV17,CF17)</f>
        <v>0</v>
      </c>
      <c r="EO17" s="3">
        <f t="shared" ref="EO17" si="103">SUM(BM17,BW17,CG17)</f>
        <v>0</v>
      </c>
      <c r="EP17" s="3">
        <f t="shared" ref="EP17" si="104">SUM(BN17,BX17,CH17)</f>
        <v>6</v>
      </c>
      <c r="EQ17" s="3">
        <f t="shared" ref="EQ17" si="105">SUM(BO17,BY17,CI17)</f>
        <v>10</v>
      </c>
      <c r="ER17" s="3">
        <f t="shared" ref="ER17" si="106">SUM(BP17,BZ17,CJ17)</f>
        <v>0</v>
      </c>
      <c r="ES17" s="16">
        <f t="shared" ref="ES17" si="107">SUM(BQ17,CA17,CK17)</f>
        <v>122</v>
      </c>
      <c r="ET17" s="16">
        <f>EL17+EM17+EN17*1.5+EO17*2.3+EP17*2+EQ17*0.4+ER17*0.2</f>
        <v>122</v>
      </c>
    </row>
    <row r="18" spans="1:150" ht="13.8" thickTop="1" x14ac:dyDescent="0.25">
      <c r="A18" s="32">
        <f>A16+"00:15"</f>
        <v>4.1666666666666664E-2</v>
      </c>
      <c r="B18" s="65">
        <v>13</v>
      </c>
      <c r="C18" s="65">
        <v>1</v>
      </c>
      <c r="D18" s="65">
        <v>0</v>
      </c>
      <c r="E18" s="65">
        <v>0</v>
      </c>
      <c r="F18" s="65">
        <v>0</v>
      </c>
      <c r="G18" s="65">
        <v>2</v>
      </c>
      <c r="H18" s="65">
        <v>0</v>
      </c>
      <c r="I18" s="15">
        <f t="shared" ref="I18:I72" si="108">SUM(B18:H18)</f>
        <v>16</v>
      </c>
      <c r="J18" s="15">
        <f t="shared" ref="J18:J21" si="109">B18+C18+D18*1.5+E18*2.3+F18*2+G18*0.4+H18*0.2</f>
        <v>14.8</v>
      </c>
      <c r="K18" s="32">
        <f>K16+"00:15"</f>
        <v>4.1666666666666664E-2</v>
      </c>
      <c r="L18" s="65">
        <v>42</v>
      </c>
      <c r="M18" s="65">
        <v>3</v>
      </c>
      <c r="N18" s="65">
        <v>2</v>
      </c>
      <c r="O18" s="65">
        <v>1</v>
      </c>
      <c r="P18" s="65">
        <v>3</v>
      </c>
      <c r="Q18" s="65">
        <v>10</v>
      </c>
      <c r="R18" s="65">
        <v>1</v>
      </c>
      <c r="S18" s="15">
        <f t="shared" ref="S18:S72" si="110">SUM(L18:R18)</f>
        <v>62</v>
      </c>
      <c r="T18" s="15">
        <f t="shared" ref="T18:T21" si="111">L18+M18+N18*1.5+O18*2.3+P18*2+Q18*0.4+R18*0.2</f>
        <v>60.5</v>
      </c>
      <c r="U18" s="32">
        <f>U16+"00:15"</f>
        <v>92.041666666666686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15">
        <f t="shared" ref="AC18:AC72" si="112">SUM(V18:AB18)</f>
        <v>0</v>
      </c>
      <c r="AD18" s="15">
        <f t="shared" ref="AD18:AD21" si="113">V18+W18+X18*1.5+Y18*2.3+Z18*2+AA18*0.4+AB18*0.2</f>
        <v>0</v>
      </c>
      <c r="AE18" s="32">
        <f>AE16+"00:15"</f>
        <v>92.041666666666686</v>
      </c>
      <c r="AF18" s="65">
        <v>32</v>
      </c>
      <c r="AG18" s="65">
        <v>3</v>
      </c>
      <c r="AH18" s="65">
        <v>7</v>
      </c>
      <c r="AI18" s="65">
        <v>1</v>
      </c>
      <c r="AJ18" s="65">
        <v>1</v>
      </c>
      <c r="AK18" s="65">
        <v>1</v>
      </c>
      <c r="AL18" s="65">
        <v>3</v>
      </c>
      <c r="AM18" s="15">
        <f t="shared" ref="AM18:AM72" si="114">SUM(AF18:AL18)</f>
        <v>48</v>
      </c>
      <c r="AN18" s="15">
        <f t="shared" ref="AN18:AN21" si="115">AF18+AG18+AH18*1.5+AI18*2.3+AJ18*2+AK18*0.4+AL18*0.2</f>
        <v>50.8</v>
      </c>
      <c r="AO18" s="32">
        <f>AO16+"00:15"</f>
        <v>92.041666666666686</v>
      </c>
      <c r="AP18" s="65">
        <v>8</v>
      </c>
      <c r="AQ18" s="65">
        <v>1</v>
      </c>
      <c r="AR18" s="65">
        <v>1</v>
      </c>
      <c r="AS18" s="65">
        <v>0</v>
      </c>
      <c r="AT18" s="65">
        <v>0</v>
      </c>
      <c r="AU18" s="65">
        <v>1</v>
      </c>
      <c r="AV18" s="65">
        <v>0</v>
      </c>
      <c r="AW18" s="15">
        <f t="shared" ref="AW18:AW72" si="116">SUM(AP18:AV18)</f>
        <v>11</v>
      </c>
      <c r="AX18" s="15">
        <f t="shared" ref="AX18:AX21" si="117">AP18+AQ18+AR18*1.5+AS18*2.3+AT18*2+AU18*0.4+AV18*0.2</f>
        <v>10.9</v>
      </c>
      <c r="AY18" s="32">
        <f>AY16+"00:15"</f>
        <v>92.041666666666686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118">SUM(AZ18:BF18)</f>
        <v>0</v>
      </c>
      <c r="BH18" s="15">
        <f t="shared" ref="BH18:BH21" si="119">AZ18+BA18+BB18*1.5+BC18*2.3+BD18*2+BE18*0.4+BF18*0.2</f>
        <v>0</v>
      </c>
      <c r="BI18" s="32">
        <f>BI16+"00:15"</f>
        <v>92.041666666666686</v>
      </c>
      <c r="BJ18" s="65">
        <v>6</v>
      </c>
      <c r="BK18" s="65">
        <v>0</v>
      </c>
      <c r="BL18" s="65">
        <v>0</v>
      </c>
      <c r="BM18" s="65">
        <v>0</v>
      </c>
      <c r="BN18" s="65">
        <v>1</v>
      </c>
      <c r="BO18" s="65">
        <v>1</v>
      </c>
      <c r="BP18" s="65">
        <v>0</v>
      </c>
      <c r="BQ18" s="15">
        <f t="shared" ref="BQ18:BQ72" si="120">SUM(BJ18:BP18)</f>
        <v>8</v>
      </c>
      <c r="BR18" s="15">
        <f t="shared" ref="BR18:BR21" si="121">BJ18+BK18+BL18*1.5+BM18*2.3+BN18*2+BO18*0.4+BP18*0.2</f>
        <v>8.4</v>
      </c>
      <c r="BS18" s="32">
        <f>BS16+"00:15"</f>
        <v>92.041666666666686</v>
      </c>
      <c r="BT18" s="65">
        <v>13</v>
      </c>
      <c r="BU18" s="65">
        <v>1</v>
      </c>
      <c r="BV18" s="65">
        <v>0</v>
      </c>
      <c r="BW18" s="65">
        <v>2</v>
      </c>
      <c r="BX18" s="65">
        <v>0</v>
      </c>
      <c r="BY18" s="65">
        <v>0</v>
      </c>
      <c r="BZ18" s="65">
        <v>0</v>
      </c>
      <c r="CA18" s="15">
        <f t="shared" ref="CA18:CA72" si="122">SUM(BT18:BZ18)</f>
        <v>16</v>
      </c>
      <c r="CB18" s="15">
        <f t="shared" ref="CB18:CB21" si="123">BT18+BU18+BV18*1.5+BW18*2.3+BX18*2+BY18*0.4+BZ18*0.2</f>
        <v>18.600000000000001</v>
      </c>
      <c r="CC18" s="32">
        <f>CC16+"00:15"</f>
        <v>92.041666666666686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2" si="124">SUM(CD18:CJ18)</f>
        <v>0</v>
      </c>
      <c r="CL18" s="15">
        <f t="shared" ref="CL18:CL21" si="125">CD18+CE18+CF18*1.5+CG18*2.3+CH18*2+CI18*0.4+CJ18*0.2</f>
        <v>0</v>
      </c>
      <c r="CM18" s="32">
        <f>CM16+"00:15"</f>
        <v>92.041666666666686</v>
      </c>
      <c r="CN18" s="2">
        <f t="shared" si="35"/>
        <v>45</v>
      </c>
      <c r="CO18" s="2">
        <f t="shared" si="8"/>
        <v>4</v>
      </c>
      <c r="CP18" s="2">
        <f t="shared" si="8"/>
        <v>7</v>
      </c>
      <c r="CQ18" s="2">
        <f t="shared" si="8"/>
        <v>3</v>
      </c>
      <c r="CR18" s="2">
        <f t="shared" si="8"/>
        <v>1</v>
      </c>
      <c r="CS18" s="2">
        <f t="shared" si="8"/>
        <v>1</v>
      </c>
      <c r="CT18" s="2">
        <f t="shared" si="8"/>
        <v>3</v>
      </c>
      <c r="CU18" s="15">
        <f t="shared" si="8"/>
        <v>64</v>
      </c>
      <c r="CV18" s="15">
        <f t="shared" ref="CV18:CV21" si="126">CN18+CO18+CP18*1.5+CQ18*2.3+CR18*2+CS18*0.4+CT18*0.2</f>
        <v>69.400000000000006</v>
      </c>
      <c r="CW18" s="32">
        <f>CW16+"00:15"</f>
        <v>92.041666666666686</v>
      </c>
      <c r="CX18" s="2">
        <f t="shared" ref="CX18:DE45" si="127">SUM(B18,L18,V18)</f>
        <v>55</v>
      </c>
      <c r="CY18" s="2">
        <f t="shared" si="127"/>
        <v>4</v>
      </c>
      <c r="CZ18" s="2">
        <f t="shared" si="127"/>
        <v>2</v>
      </c>
      <c r="DA18" s="2">
        <f t="shared" si="17"/>
        <v>1</v>
      </c>
      <c r="DB18" s="2">
        <f t="shared" si="17"/>
        <v>3</v>
      </c>
      <c r="DC18" s="2">
        <f t="shared" si="17"/>
        <v>12</v>
      </c>
      <c r="DD18" s="2">
        <f t="shared" si="17"/>
        <v>1</v>
      </c>
      <c r="DE18" s="15">
        <f t="shared" si="17"/>
        <v>78</v>
      </c>
      <c r="DF18" s="15">
        <f t="shared" ref="DF18:DF21" si="128">CX18+CY18+CZ18*1.5+DA18*2.3+DB18*2+DC18*0.4+DD18*0.2</f>
        <v>75.3</v>
      </c>
      <c r="DG18" s="32">
        <f>DG16+"00:15"</f>
        <v>92.041666666666686</v>
      </c>
      <c r="DH18" s="2">
        <f t="shared" ref="DH18:DO45" si="129">SUM(L18,AZ18,BJ18)</f>
        <v>48</v>
      </c>
      <c r="DI18" s="2">
        <f t="shared" si="129"/>
        <v>3</v>
      </c>
      <c r="DJ18" s="2">
        <f t="shared" si="129"/>
        <v>2</v>
      </c>
      <c r="DK18" s="2">
        <f t="shared" si="26"/>
        <v>1</v>
      </c>
      <c r="DL18" s="2">
        <f t="shared" si="26"/>
        <v>4</v>
      </c>
      <c r="DM18" s="2">
        <f t="shared" si="26"/>
        <v>11</v>
      </c>
      <c r="DN18" s="2">
        <f t="shared" si="26"/>
        <v>1</v>
      </c>
      <c r="DO18" s="15">
        <f t="shared" si="26"/>
        <v>70</v>
      </c>
      <c r="DP18" s="15">
        <f t="shared" ref="DP18:DP21" si="130">DH18+DI18+DJ18*1.5+DK18*2.3+DL18*2+DM18*0.4+DN18*0.2</f>
        <v>68.900000000000006</v>
      </c>
      <c r="DQ18" s="32">
        <f>DQ16+"00:15"</f>
        <v>92.041666666666686</v>
      </c>
      <c r="DR18" s="2">
        <f t="shared" si="37"/>
        <v>40</v>
      </c>
      <c r="DS18" s="2">
        <f t="shared" si="28"/>
        <v>4</v>
      </c>
      <c r="DT18" s="2">
        <f t="shared" si="28"/>
        <v>8</v>
      </c>
      <c r="DU18" s="2">
        <f t="shared" si="28"/>
        <v>1</v>
      </c>
      <c r="DV18" s="2">
        <f t="shared" si="28"/>
        <v>1</v>
      </c>
      <c r="DW18" s="2">
        <f t="shared" si="28"/>
        <v>2</v>
      </c>
      <c r="DX18" s="2">
        <f t="shared" si="28"/>
        <v>3</v>
      </c>
      <c r="DY18" s="15">
        <f t="shared" si="28"/>
        <v>59</v>
      </c>
      <c r="DZ18" s="15">
        <f t="shared" ref="DZ18:DZ21" si="131">DR18+DS18+DT18*1.5+DU18*2.3+DV18*2+DW18*0.4+DX18*0.2</f>
        <v>61.699999999999996</v>
      </c>
      <c r="EA18" s="32">
        <f>EA16+"00:15"</f>
        <v>92.041666666666686</v>
      </c>
      <c r="EB18" s="2">
        <f t="shared" si="38"/>
        <v>21</v>
      </c>
      <c r="EC18" s="2">
        <f t="shared" si="30"/>
        <v>2</v>
      </c>
      <c r="ED18" s="2">
        <f t="shared" si="30"/>
        <v>1</v>
      </c>
      <c r="EE18" s="2">
        <f t="shared" si="30"/>
        <v>0</v>
      </c>
      <c r="EF18" s="2">
        <f t="shared" si="30"/>
        <v>0</v>
      </c>
      <c r="EG18" s="2">
        <f t="shared" si="30"/>
        <v>3</v>
      </c>
      <c r="EH18" s="2">
        <f t="shared" si="30"/>
        <v>0</v>
      </c>
      <c r="EI18" s="15">
        <f t="shared" si="30"/>
        <v>27</v>
      </c>
      <c r="EJ18" s="15">
        <f t="shared" ref="EJ18:EJ21" si="132">EB18+EC18+ED18*1.5+EE18*2.3+EF18*2+EG18*0.4+EH18*0.2</f>
        <v>25.7</v>
      </c>
      <c r="EK18" s="32">
        <f>EK16+"00:15"</f>
        <v>92.041666666666686</v>
      </c>
      <c r="EL18" s="2">
        <f t="shared" si="39"/>
        <v>19</v>
      </c>
      <c r="EM18" s="2">
        <f t="shared" si="32"/>
        <v>1</v>
      </c>
      <c r="EN18" s="2">
        <f t="shared" si="32"/>
        <v>0</v>
      </c>
      <c r="EO18" s="2">
        <f t="shared" si="32"/>
        <v>2</v>
      </c>
      <c r="EP18" s="2">
        <f t="shared" si="32"/>
        <v>1</v>
      </c>
      <c r="EQ18" s="2">
        <f t="shared" si="32"/>
        <v>1</v>
      </c>
      <c r="ER18" s="2">
        <f t="shared" si="32"/>
        <v>0</v>
      </c>
      <c r="ES18" s="15">
        <f t="shared" si="32"/>
        <v>24</v>
      </c>
      <c r="ET18" s="15">
        <f t="shared" ref="ET18:ET21" si="133">EL18+EM18+EN18*1.5+EO18*2.3+EP18*2+EQ18*0.4+ER18*0.2</f>
        <v>27</v>
      </c>
    </row>
    <row r="19" spans="1:150" x14ac:dyDescent="0.25">
      <c r="A19" s="32">
        <f>A18+"00:15"</f>
        <v>5.2083333333333329E-2</v>
      </c>
      <c r="B19" s="65">
        <v>9</v>
      </c>
      <c r="C19" s="65">
        <v>0</v>
      </c>
      <c r="D19" s="65">
        <v>0</v>
      </c>
      <c r="E19" s="65">
        <v>0</v>
      </c>
      <c r="F19" s="65">
        <v>0</v>
      </c>
      <c r="G19" s="65">
        <v>3</v>
      </c>
      <c r="H19" s="65">
        <v>0</v>
      </c>
      <c r="I19" s="15">
        <f t="shared" si="108"/>
        <v>12</v>
      </c>
      <c r="J19" s="15">
        <f t="shared" si="109"/>
        <v>10.199999999999999</v>
      </c>
      <c r="K19" s="32">
        <f>K18+"00:15"</f>
        <v>5.2083333333333329E-2</v>
      </c>
      <c r="L19" s="65">
        <v>60</v>
      </c>
      <c r="M19" s="65">
        <v>6</v>
      </c>
      <c r="N19" s="65">
        <v>0</v>
      </c>
      <c r="O19" s="65">
        <v>2</v>
      </c>
      <c r="P19" s="65">
        <v>5</v>
      </c>
      <c r="Q19" s="65">
        <v>9</v>
      </c>
      <c r="R19" s="65">
        <v>0</v>
      </c>
      <c r="S19" s="15">
        <f t="shared" si="110"/>
        <v>82</v>
      </c>
      <c r="T19" s="15">
        <f t="shared" si="111"/>
        <v>84.199999999999989</v>
      </c>
      <c r="U19" s="32">
        <f>U18+"00:15"</f>
        <v>92.052083333333357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15">
        <f t="shared" si="112"/>
        <v>0</v>
      </c>
      <c r="AD19" s="15">
        <f t="shared" si="113"/>
        <v>0</v>
      </c>
      <c r="AE19" s="32">
        <f>AE18+"00:15"</f>
        <v>92.052083333333357</v>
      </c>
      <c r="AF19" s="65">
        <v>37</v>
      </c>
      <c r="AG19" s="65">
        <v>0</v>
      </c>
      <c r="AH19" s="65">
        <v>1</v>
      </c>
      <c r="AI19" s="65">
        <v>0</v>
      </c>
      <c r="AJ19" s="65">
        <v>3</v>
      </c>
      <c r="AK19" s="65">
        <v>4</v>
      </c>
      <c r="AL19" s="65">
        <v>0</v>
      </c>
      <c r="AM19" s="15">
        <f t="shared" si="114"/>
        <v>45</v>
      </c>
      <c r="AN19" s="15">
        <f t="shared" si="115"/>
        <v>46.1</v>
      </c>
      <c r="AO19" s="32">
        <f>AO18+"00:15"</f>
        <v>92.052083333333357</v>
      </c>
      <c r="AP19" s="65">
        <v>8</v>
      </c>
      <c r="AQ19" s="65">
        <v>1</v>
      </c>
      <c r="AR19" s="65">
        <v>0</v>
      </c>
      <c r="AS19" s="65">
        <v>0</v>
      </c>
      <c r="AT19" s="65">
        <v>0</v>
      </c>
      <c r="AU19" s="65">
        <v>1</v>
      </c>
      <c r="AV19" s="65">
        <v>0</v>
      </c>
      <c r="AW19" s="15">
        <f t="shared" si="116"/>
        <v>10</v>
      </c>
      <c r="AX19" s="15">
        <f t="shared" si="117"/>
        <v>9.4</v>
      </c>
      <c r="AY19" s="32">
        <f>AY18+"00:15"</f>
        <v>92.052083333333357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118"/>
        <v>0</v>
      </c>
      <c r="BH19" s="15">
        <f t="shared" si="119"/>
        <v>0</v>
      </c>
      <c r="BI19" s="32">
        <f>BI18+"00:15"</f>
        <v>92.052083333333357</v>
      </c>
      <c r="BJ19" s="65">
        <v>8</v>
      </c>
      <c r="BK19" s="65">
        <v>0</v>
      </c>
      <c r="BL19" s="65">
        <v>2</v>
      </c>
      <c r="BM19" s="65">
        <v>0</v>
      </c>
      <c r="BN19" s="65">
        <v>0</v>
      </c>
      <c r="BO19" s="65">
        <v>1</v>
      </c>
      <c r="BP19" s="65">
        <v>0</v>
      </c>
      <c r="BQ19" s="15">
        <f t="shared" si="120"/>
        <v>11</v>
      </c>
      <c r="BR19" s="15">
        <f t="shared" si="121"/>
        <v>11.4</v>
      </c>
      <c r="BS19" s="32">
        <f>BS18+"00:15"</f>
        <v>92.052083333333357</v>
      </c>
      <c r="BT19" s="65">
        <v>10</v>
      </c>
      <c r="BU19" s="65">
        <v>1</v>
      </c>
      <c r="BV19" s="65">
        <v>1</v>
      </c>
      <c r="BW19" s="65">
        <v>0</v>
      </c>
      <c r="BX19" s="65">
        <v>2</v>
      </c>
      <c r="BY19" s="65">
        <v>0</v>
      </c>
      <c r="BZ19" s="65">
        <v>0</v>
      </c>
      <c r="CA19" s="15">
        <f t="shared" si="122"/>
        <v>14</v>
      </c>
      <c r="CB19" s="15">
        <f t="shared" si="123"/>
        <v>16.5</v>
      </c>
      <c r="CC19" s="32">
        <f>CC18+"00:15"</f>
        <v>92.052083333333357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124"/>
        <v>0</v>
      </c>
      <c r="CL19" s="15">
        <f t="shared" si="125"/>
        <v>0</v>
      </c>
      <c r="CM19" s="32">
        <f>CM18+"00:15"</f>
        <v>92.052083333333357</v>
      </c>
      <c r="CN19" s="2">
        <f t="shared" si="35"/>
        <v>47</v>
      </c>
      <c r="CO19" s="2">
        <f t="shared" si="8"/>
        <v>1</v>
      </c>
      <c r="CP19" s="2">
        <f t="shared" si="8"/>
        <v>2</v>
      </c>
      <c r="CQ19" s="2">
        <f t="shared" si="8"/>
        <v>0</v>
      </c>
      <c r="CR19" s="2">
        <f t="shared" si="8"/>
        <v>5</v>
      </c>
      <c r="CS19" s="2">
        <f t="shared" si="8"/>
        <v>4</v>
      </c>
      <c r="CT19" s="2">
        <f t="shared" si="8"/>
        <v>0</v>
      </c>
      <c r="CU19" s="15">
        <f t="shared" si="8"/>
        <v>59</v>
      </c>
      <c r="CV19" s="15">
        <f t="shared" si="126"/>
        <v>62.6</v>
      </c>
      <c r="CW19" s="32">
        <f>CW18+"00:15"</f>
        <v>92.052083333333357</v>
      </c>
      <c r="CX19" s="2">
        <f t="shared" si="127"/>
        <v>69</v>
      </c>
      <c r="CY19" s="2">
        <f t="shared" si="127"/>
        <v>6</v>
      </c>
      <c r="CZ19" s="2">
        <f t="shared" si="127"/>
        <v>0</v>
      </c>
      <c r="DA19" s="2">
        <f t="shared" si="17"/>
        <v>2</v>
      </c>
      <c r="DB19" s="2">
        <f t="shared" si="17"/>
        <v>5</v>
      </c>
      <c r="DC19" s="2">
        <f t="shared" si="17"/>
        <v>12</v>
      </c>
      <c r="DD19" s="2">
        <f t="shared" si="17"/>
        <v>0</v>
      </c>
      <c r="DE19" s="15">
        <f t="shared" si="17"/>
        <v>94</v>
      </c>
      <c r="DF19" s="15">
        <f t="shared" si="128"/>
        <v>94.399999999999991</v>
      </c>
      <c r="DG19" s="32">
        <f>DG18+"00:15"</f>
        <v>92.052083333333357</v>
      </c>
      <c r="DH19" s="2">
        <f t="shared" si="129"/>
        <v>68</v>
      </c>
      <c r="DI19" s="2">
        <f t="shared" si="129"/>
        <v>6</v>
      </c>
      <c r="DJ19" s="2">
        <f t="shared" si="129"/>
        <v>2</v>
      </c>
      <c r="DK19" s="2">
        <f t="shared" si="26"/>
        <v>2</v>
      </c>
      <c r="DL19" s="2">
        <f t="shared" si="26"/>
        <v>5</v>
      </c>
      <c r="DM19" s="2">
        <f t="shared" si="26"/>
        <v>10</v>
      </c>
      <c r="DN19" s="2">
        <f t="shared" si="26"/>
        <v>0</v>
      </c>
      <c r="DO19" s="15">
        <f t="shared" si="26"/>
        <v>93</v>
      </c>
      <c r="DP19" s="15">
        <f t="shared" si="130"/>
        <v>95.6</v>
      </c>
      <c r="DQ19" s="32">
        <f>DQ18+"00:15"</f>
        <v>92.052083333333357</v>
      </c>
      <c r="DR19" s="2">
        <f t="shared" si="37"/>
        <v>45</v>
      </c>
      <c r="DS19" s="2">
        <f t="shared" si="28"/>
        <v>1</v>
      </c>
      <c r="DT19" s="2">
        <f t="shared" si="28"/>
        <v>1</v>
      </c>
      <c r="DU19" s="2">
        <f t="shared" si="28"/>
        <v>0</v>
      </c>
      <c r="DV19" s="2">
        <f t="shared" si="28"/>
        <v>3</v>
      </c>
      <c r="DW19" s="2">
        <f t="shared" si="28"/>
        <v>5</v>
      </c>
      <c r="DX19" s="2">
        <f t="shared" si="28"/>
        <v>0</v>
      </c>
      <c r="DY19" s="15">
        <f t="shared" si="28"/>
        <v>55</v>
      </c>
      <c r="DZ19" s="15">
        <f t="shared" si="131"/>
        <v>55.5</v>
      </c>
      <c r="EA19" s="32">
        <f>EA18+"00:15"</f>
        <v>92.052083333333357</v>
      </c>
      <c r="EB19" s="2">
        <f t="shared" si="38"/>
        <v>17</v>
      </c>
      <c r="EC19" s="2">
        <f t="shared" si="30"/>
        <v>1</v>
      </c>
      <c r="ED19" s="2">
        <f t="shared" si="30"/>
        <v>0</v>
      </c>
      <c r="EE19" s="2">
        <f t="shared" si="30"/>
        <v>0</v>
      </c>
      <c r="EF19" s="2">
        <f t="shared" si="30"/>
        <v>0</v>
      </c>
      <c r="EG19" s="2">
        <f t="shared" si="30"/>
        <v>4</v>
      </c>
      <c r="EH19" s="2">
        <f t="shared" si="30"/>
        <v>0</v>
      </c>
      <c r="EI19" s="15">
        <f t="shared" si="30"/>
        <v>22</v>
      </c>
      <c r="EJ19" s="15">
        <f t="shared" si="132"/>
        <v>19.600000000000001</v>
      </c>
      <c r="EK19" s="32">
        <f>EK18+"00:15"</f>
        <v>92.052083333333357</v>
      </c>
      <c r="EL19" s="2">
        <f t="shared" si="39"/>
        <v>18</v>
      </c>
      <c r="EM19" s="2">
        <f t="shared" si="32"/>
        <v>1</v>
      </c>
      <c r="EN19" s="2">
        <f t="shared" si="32"/>
        <v>3</v>
      </c>
      <c r="EO19" s="2">
        <f t="shared" si="32"/>
        <v>0</v>
      </c>
      <c r="EP19" s="2">
        <f t="shared" si="32"/>
        <v>2</v>
      </c>
      <c r="EQ19" s="2">
        <f t="shared" si="32"/>
        <v>1</v>
      </c>
      <c r="ER19" s="2">
        <f t="shared" si="32"/>
        <v>0</v>
      </c>
      <c r="ES19" s="15">
        <f t="shared" si="32"/>
        <v>25</v>
      </c>
      <c r="ET19" s="15">
        <f t="shared" si="133"/>
        <v>27.9</v>
      </c>
    </row>
    <row r="20" spans="1:150" x14ac:dyDescent="0.25">
      <c r="A20" s="32">
        <f t="shared" si="40"/>
        <v>6.2499999999999993E-2</v>
      </c>
      <c r="B20" s="65">
        <v>8</v>
      </c>
      <c r="C20" s="65">
        <v>1</v>
      </c>
      <c r="D20" s="65">
        <v>0</v>
      </c>
      <c r="E20" s="65">
        <v>0</v>
      </c>
      <c r="F20" s="65">
        <v>0</v>
      </c>
      <c r="G20" s="65">
        <v>3</v>
      </c>
      <c r="H20" s="65">
        <v>0</v>
      </c>
      <c r="I20" s="15">
        <f t="shared" si="108"/>
        <v>12</v>
      </c>
      <c r="J20" s="15">
        <f t="shared" si="109"/>
        <v>10.199999999999999</v>
      </c>
      <c r="K20" s="32">
        <f t="shared" ref="K20:K21" si="134">K19+"00:15"</f>
        <v>6.2499999999999993E-2</v>
      </c>
      <c r="L20" s="65">
        <v>44</v>
      </c>
      <c r="M20" s="65">
        <v>6</v>
      </c>
      <c r="N20" s="65">
        <v>0</v>
      </c>
      <c r="O20" s="65">
        <v>1</v>
      </c>
      <c r="P20" s="65">
        <v>2</v>
      </c>
      <c r="Q20" s="65">
        <v>3</v>
      </c>
      <c r="R20" s="65">
        <v>0</v>
      </c>
      <c r="S20" s="15">
        <f t="shared" si="110"/>
        <v>56</v>
      </c>
      <c r="T20" s="15">
        <f t="shared" si="111"/>
        <v>57.5</v>
      </c>
      <c r="U20" s="32">
        <f t="shared" si="42"/>
        <v>92.062500000000028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15">
        <f t="shared" si="112"/>
        <v>0</v>
      </c>
      <c r="AD20" s="15">
        <f t="shared" si="113"/>
        <v>0</v>
      </c>
      <c r="AE20" s="32">
        <f t="shared" si="43"/>
        <v>92.062500000000028</v>
      </c>
      <c r="AF20" s="65">
        <v>30</v>
      </c>
      <c r="AG20" s="65">
        <v>4</v>
      </c>
      <c r="AH20" s="65">
        <v>2</v>
      </c>
      <c r="AI20" s="65">
        <v>1</v>
      </c>
      <c r="AJ20" s="65">
        <v>2</v>
      </c>
      <c r="AK20" s="65">
        <v>3</v>
      </c>
      <c r="AL20" s="65">
        <v>2</v>
      </c>
      <c r="AM20" s="15">
        <f t="shared" si="114"/>
        <v>44</v>
      </c>
      <c r="AN20" s="15">
        <f t="shared" si="115"/>
        <v>44.9</v>
      </c>
      <c r="AO20" s="32">
        <f t="shared" si="44"/>
        <v>92.062500000000028</v>
      </c>
      <c r="AP20" s="65">
        <v>6</v>
      </c>
      <c r="AQ20" s="65">
        <v>0</v>
      </c>
      <c r="AR20" s="65">
        <v>0</v>
      </c>
      <c r="AS20" s="65">
        <v>0</v>
      </c>
      <c r="AT20" s="65">
        <v>0</v>
      </c>
      <c r="AU20" s="65">
        <v>1</v>
      </c>
      <c r="AV20" s="65">
        <v>1</v>
      </c>
      <c r="AW20" s="15">
        <f t="shared" si="116"/>
        <v>8</v>
      </c>
      <c r="AX20" s="15">
        <f t="shared" si="117"/>
        <v>6.6000000000000005</v>
      </c>
      <c r="AY20" s="32">
        <f t="shared" si="45"/>
        <v>92.062500000000028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118"/>
        <v>0</v>
      </c>
      <c r="BH20" s="15">
        <f t="shared" si="119"/>
        <v>0</v>
      </c>
      <c r="BI20" s="32">
        <f t="shared" si="46"/>
        <v>92.062500000000028</v>
      </c>
      <c r="BJ20" s="65">
        <v>10</v>
      </c>
      <c r="BK20" s="65">
        <v>2</v>
      </c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15">
        <f t="shared" si="120"/>
        <v>12</v>
      </c>
      <c r="BR20" s="15">
        <f t="shared" si="121"/>
        <v>12</v>
      </c>
      <c r="BS20" s="32">
        <f t="shared" si="47"/>
        <v>92.062500000000028</v>
      </c>
      <c r="BT20" s="65">
        <v>7</v>
      </c>
      <c r="BU20" s="65">
        <v>0</v>
      </c>
      <c r="BV20" s="65">
        <v>0</v>
      </c>
      <c r="BW20" s="65">
        <v>0</v>
      </c>
      <c r="BX20" s="65">
        <v>0</v>
      </c>
      <c r="BY20" s="65">
        <v>1</v>
      </c>
      <c r="BZ20" s="65">
        <v>0</v>
      </c>
      <c r="CA20" s="15">
        <f t="shared" si="122"/>
        <v>8</v>
      </c>
      <c r="CB20" s="15">
        <f t="shared" si="123"/>
        <v>7.4</v>
      </c>
      <c r="CC20" s="32">
        <f t="shared" si="48"/>
        <v>92.062500000000028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124"/>
        <v>0</v>
      </c>
      <c r="CL20" s="15">
        <f t="shared" si="125"/>
        <v>0</v>
      </c>
      <c r="CM20" s="32">
        <f t="shared" si="49"/>
        <v>92.062500000000028</v>
      </c>
      <c r="CN20" s="2">
        <f t="shared" si="35"/>
        <v>37</v>
      </c>
      <c r="CO20" s="2">
        <f t="shared" si="8"/>
        <v>4</v>
      </c>
      <c r="CP20" s="2">
        <f t="shared" si="8"/>
        <v>2</v>
      </c>
      <c r="CQ20" s="2">
        <f t="shared" si="8"/>
        <v>1</v>
      </c>
      <c r="CR20" s="2">
        <f t="shared" si="8"/>
        <v>2</v>
      </c>
      <c r="CS20" s="2">
        <f t="shared" si="8"/>
        <v>4</v>
      </c>
      <c r="CT20" s="2">
        <f t="shared" si="8"/>
        <v>2</v>
      </c>
      <c r="CU20" s="15">
        <f t="shared" si="8"/>
        <v>52</v>
      </c>
      <c r="CV20" s="15">
        <f t="shared" si="126"/>
        <v>52.3</v>
      </c>
      <c r="CW20" s="32">
        <f t="shared" si="50"/>
        <v>92.062500000000028</v>
      </c>
      <c r="CX20" s="2">
        <f t="shared" si="127"/>
        <v>52</v>
      </c>
      <c r="CY20" s="2">
        <f t="shared" si="127"/>
        <v>7</v>
      </c>
      <c r="CZ20" s="2">
        <f t="shared" si="127"/>
        <v>0</v>
      </c>
      <c r="DA20" s="2">
        <f t="shared" si="17"/>
        <v>1</v>
      </c>
      <c r="DB20" s="2">
        <f t="shared" si="17"/>
        <v>2</v>
      </c>
      <c r="DC20" s="2">
        <f t="shared" si="17"/>
        <v>6</v>
      </c>
      <c r="DD20" s="2">
        <f t="shared" si="17"/>
        <v>0</v>
      </c>
      <c r="DE20" s="15">
        <f t="shared" si="17"/>
        <v>68</v>
      </c>
      <c r="DF20" s="15">
        <f t="shared" si="128"/>
        <v>67.7</v>
      </c>
      <c r="DG20" s="32">
        <f t="shared" si="51"/>
        <v>92.062500000000028</v>
      </c>
      <c r="DH20" s="2">
        <f t="shared" si="129"/>
        <v>54</v>
      </c>
      <c r="DI20" s="2">
        <f t="shared" si="129"/>
        <v>8</v>
      </c>
      <c r="DJ20" s="2">
        <f t="shared" si="129"/>
        <v>0</v>
      </c>
      <c r="DK20" s="2">
        <f t="shared" si="26"/>
        <v>1</v>
      </c>
      <c r="DL20" s="2">
        <f t="shared" si="26"/>
        <v>2</v>
      </c>
      <c r="DM20" s="2">
        <f t="shared" si="26"/>
        <v>3</v>
      </c>
      <c r="DN20" s="2">
        <f t="shared" si="26"/>
        <v>0</v>
      </c>
      <c r="DO20" s="15">
        <f t="shared" si="26"/>
        <v>68</v>
      </c>
      <c r="DP20" s="15">
        <f t="shared" si="130"/>
        <v>69.5</v>
      </c>
      <c r="DQ20" s="32">
        <f t="shared" si="52"/>
        <v>92.062500000000028</v>
      </c>
      <c r="DR20" s="2">
        <f t="shared" si="37"/>
        <v>36</v>
      </c>
      <c r="DS20" s="2">
        <f t="shared" si="28"/>
        <v>4</v>
      </c>
      <c r="DT20" s="2">
        <f t="shared" si="28"/>
        <v>2</v>
      </c>
      <c r="DU20" s="2">
        <f t="shared" si="28"/>
        <v>1</v>
      </c>
      <c r="DV20" s="2">
        <f t="shared" si="28"/>
        <v>2</v>
      </c>
      <c r="DW20" s="2">
        <f t="shared" si="28"/>
        <v>4</v>
      </c>
      <c r="DX20" s="2">
        <f t="shared" si="28"/>
        <v>3</v>
      </c>
      <c r="DY20" s="15">
        <f t="shared" si="28"/>
        <v>52</v>
      </c>
      <c r="DZ20" s="15">
        <f t="shared" si="131"/>
        <v>51.5</v>
      </c>
      <c r="EA20" s="32">
        <f t="shared" si="53"/>
        <v>92.062500000000028</v>
      </c>
      <c r="EB20" s="2">
        <f t="shared" si="38"/>
        <v>14</v>
      </c>
      <c r="EC20" s="2">
        <f t="shared" si="30"/>
        <v>1</v>
      </c>
      <c r="ED20" s="2">
        <f t="shared" si="30"/>
        <v>0</v>
      </c>
      <c r="EE20" s="2">
        <f t="shared" si="30"/>
        <v>0</v>
      </c>
      <c r="EF20" s="2">
        <f t="shared" si="30"/>
        <v>0</v>
      </c>
      <c r="EG20" s="2">
        <f t="shared" si="30"/>
        <v>4</v>
      </c>
      <c r="EH20" s="2">
        <f t="shared" si="30"/>
        <v>1</v>
      </c>
      <c r="EI20" s="15">
        <f t="shared" si="30"/>
        <v>20</v>
      </c>
      <c r="EJ20" s="15">
        <f t="shared" si="132"/>
        <v>16.8</v>
      </c>
      <c r="EK20" s="32">
        <f t="shared" si="54"/>
        <v>92.062500000000028</v>
      </c>
      <c r="EL20" s="2">
        <f t="shared" si="39"/>
        <v>17</v>
      </c>
      <c r="EM20" s="2">
        <f t="shared" si="32"/>
        <v>2</v>
      </c>
      <c r="EN20" s="2">
        <f t="shared" si="32"/>
        <v>0</v>
      </c>
      <c r="EO20" s="2">
        <f t="shared" si="32"/>
        <v>0</v>
      </c>
      <c r="EP20" s="2">
        <f t="shared" si="32"/>
        <v>0</v>
      </c>
      <c r="EQ20" s="2">
        <f t="shared" si="32"/>
        <v>1</v>
      </c>
      <c r="ER20" s="2">
        <f t="shared" si="32"/>
        <v>0</v>
      </c>
      <c r="ES20" s="15">
        <f t="shared" si="32"/>
        <v>20</v>
      </c>
      <c r="ET20" s="15">
        <f t="shared" si="133"/>
        <v>19.399999999999999</v>
      </c>
    </row>
    <row r="21" spans="1:150" ht="13.8" thickBot="1" x14ac:dyDescent="0.3">
      <c r="A21" s="32">
        <f t="shared" si="40"/>
        <v>7.2916666666666657E-2</v>
      </c>
      <c r="B21" s="65">
        <v>6</v>
      </c>
      <c r="C21" s="65">
        <v>0</v>
      </c>
      <c r="D21" s="65">
        <v>0</v>
      </c>
      <c r="E21" s="65">
        <v>0</v>
      </c>
      <c r="F21" s="65">
        <v>0</v>
      </c>
      <c r="G21" s="65">
        <v>1</v>
      </c>
      <c r="H21" s="65">
        <v>0</v>
      </c>
      <c r="I21" s="15">
        <f t="shared" si="108"/>
        <v>7</v>
      </c>
      <c r="J21" s="15">
        <f t="shared" si="109"/>
        <v>6.4</v>
      </c>
      <c r="K21" s="32">
        <f t="shared" si="134"/>
        <v>7.2916666666666657E-2</v>
      </c>
      <c r="L21" s="65">
        <v>34</v>
      </c>
      <c r="M21" s="65">
        <v>2</v>
      </c>
      <c r="N21" s="65">
        <v>2</v>
      </c>
      <c r="O21" s="65">
        <v>2</v>
      </c>
      <c r="P21" s="65">
        <v>2</v>
      </c>
      <c r="Q21" s="65">
        <v>6</v>
      </c>
      <c r="R21" s="65">
        <v>1</v>
      </c>
      <c r="S21" s="15">
        <f t="shared" si="110"/>
        <v>49</v>
      </c>
      <c r="T21" s="15">
        <f t="shared" si="111"/>
        <v>50.2</v>
      </c>
      <c r="U21" s="32">
        <f t="shared" si="42"/>
        <v>92.0729166666667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15">
        <f t="shared" si="112"/>
        <v>0</v>
      </c>
      <c r="AD21" s="15">
        <f t="shared" si="113"/>
        <v>0</v>
      </c>
      <c r="AE21" s="32">
        <f t="shared" si="43"/>
        <v>92.0729166666667</v>
      </c>
      <c r="AF21" s="65">
        <v>34</v>
      </c>
      <c r="AG21" s="65">
        <v>5</v>
      </c>
      <c r="AH21" s="65">
        <v>1</v>
      </c>
      <c r="AI21" s="65">
        <v>0</v>
      </c>
      <c r="AJ21" s="65">
        <v>3</v>
      </c>
      <c r="AK21" s="65">
        <v>0</v>
      </c>
      <c r="AL21" s="65">
        <v>1</v>
      </c>
      <c r="AM21" s="15">
        <f t="shared" si="114"/>
        <v>44</v>
      </c>
      <c r="AN21" s="15">
        <f t="shared" si="115"/>
        <v>46.7</v>
      </c>
      <c r="AO21" s="32">
        <f t="shared" si="44"/>
        <v>92.0729166666667</v>
      </c>
      <c r="AP21" s="65">
        <v>6</v>
      </c>
      <c r="AQ21" s="65">
        <v>0</v>
      </c>
      <c r="AR21" s="65">
        <v>0</v>
      </c>
      <c r="AS21" s="65">
        <v>0</v>
      </c>
      <c r="AT21" s="65">
        <v>0</v>
      </c>
      <c r="AU21" s="65">
        <v>1</v>
      </c>
      <c r="AV21" s="65">
        <v>0</v>
      </c>
      <c r="AW21" s="15">
        <f t="shared" si="116"/>
        <v>7</v>
      </c>
      <c r="AX21" s="15">
        <f t="shared" si="117"/>
        <v>6.4</v>
      </c>
      <c r="AY21" s="32">
        <f t="shared" si="45"/>
        <v>92.0729166666667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118"/>
        <v>0</v>
      </c>
      <c r="BH21" s="15">
        <f t="shared" si="119"/>
        <v>0</v>
      </c>
      <c r="BI21" s="32">
        <f t="shared" si="46"/>
        <v>92.0729166666667</v>
      </c>
      <c r="BJ21" s="65">
        <v>3</v>
      </c>
      <c r="BK21" s="65">
        <v>1</v>
      </c>
      <c r="BL21" s="65">
        <v>0</v>
      </c>
      <c r="BM21" s="65">
        <v>0</v>
      </c>
      <c r="BN21" s="65">
        <v>0</v>
      </c>
      <c r="BO21" s="65">
        <v>1</v>
      </c>
      <c r="BP21" s="65">
        <v>0</v>
      </c>
      <c r="BQ21" s="15">
        <f t="shared" si="120"/>
        <v>5</v>
      </c>
      <c r="BR21" s="15">
        <f t="shared" si="121"/>
        <v>4.4000000000000004</v>
      </c>
      <c r="BS21" s="32">
        <f t="shared" si="47"/>
        <v>92.0729166666667</v>
      </c>
      <c r="BT21" s="65">
        <v>5</v>
      </c>
      <c r="BU21" s="65">
        <v>0</v>
      </c>
      <c r="BV21" s="65">
        <v>0</v>
      </c>
      <c r="BW21" s="65">
        <v>0</v>
      </c>
      <c r="BX21" s="65">
        <v>1</v>
      </c>
      <c r="BY21" s="65">
        <v>2</v>
      </c>
      <c r="BZ21" s="65">
        <v>1</v>
      </c>
      <c r="CA21" s="15">
        <f t="shared" si="122"/>
        <v>9</v>
      </c>
      <c r="CB21" s="15">
        <f t="shared" si="123"/>
        <v>8</v>
      </c>
      <c r="CC21" s="32">
        <f t="shared" si="48"/>
        <v>92.0729166666667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124"/>
        <v>0</v>
      </c>
      <c r="CL21" s="15">
        <f t="shared" si="125"/>
        <v>0</v>
      </c>
      <c r="CM21" s="32">
        <f t="shared" si="49"/>
        <v>92.0729166666667</v>
      </c>
      <c r="CN21" s="2">
        <f t="shared" si="35"/>
        <v>39</v>
      </c>
      <c r="CO21" s="2">
        <f t="shared" si="8"/>
        <v>5</v>
      </c>
      <c r="CP21" s="2">
        <f t="shared" si="8"/>
        <v>1</v>
      </c>
      <c r="CQ21" s="2">
        <f t="shared" si="8"/>
        <v>0</v>
      </c>
      <c r="CR21" s="2">
        <f t="shared" si="8"/>
        <v>4</v>
      </c>
      <c r="CS21" s="2">
        <f t="shared" si="8"/>
        <v>2</v>
      </c>
      <c r="CT21" s="2">
        <f t="shared" si="8"/>
        <v>2</v>
      </c>
      <c r="CU21" s="15">
        <f t="shared" si="8"/>
        <v>53</v>
      </c>
      <c r="CV21" s="15">
        <f t="shared" si="126"/>
        <v>54.699999999999996</v>
      </c>
      <c r="CW21" s="32">
        <f t="shared" si="50"/>
        <v>92.0729166666667</v>
      </c>
      <c r="CX21" s="2">
        <f t="shared" si="127"/>
        <v>40</v>
      </c>
      <c r="CY21" s="2">
        <f t="shared" si="127"/>
        <v>2</v>
      </c>
      <c r="CZ21" s="2">
        <f t="shared" si="127"/>
        <v>2</v>
      </c>
      <c r="DA21" s="2">
        <f t="shared" si="17"/>
        <v>2</v>
      </c>
      <c r="DB21" s="2">
        <f t="shared" si="17"/>
        <v>2</v>
      </c>
      <c r="DC21" s="2">
        <f t="shared" si="17"/>
        <v>7</v>
      </c>
      <c r="DD21" s="2">
        <f t="shared" si="17"/>
        <v>1</v>
      </c>
      <c r="DE21" s="15">
        <f t="shared" si="17"/>
        <v>56</v>
      </c>
      <c r="DF21" s="15">
        <f t="shared" si="128"/>
        <v>56.6</v>
      </c>
      <c r="DG21" s="32">
        <f t="shared" si="51"/>
        <v>92.0729166666667</v>
      </c>
      <c r="DH21" s="2">
        <f t="shared" si="129"/>
        <v>37</v>
      </c>
      <c r="DI21" s="2">
        <f t="shared" si="129"/>
        <v>3</v>
      </c>
      <c r="DJ21" s="2">
        <f t="shared" si="129"/>
        <v>2</v>
      </c>
      <c r="DK21" s="2">
        <f t="shared" si="26"/>
        <v>2</v>
      </c>
      <c r="DL21" s="2">
        <f t="shared" si="26"/>
        <v>2</v>
      </c>
      <c r="DM21" s="2">
        <f t="shared" si="26"/>
        <v>7</v>
      </c>
      <c r="DN21" s="2">
        <f t="shared" si="26"/>
        <v>1</v>
      </c>
      <c r="DO21" s="15">
        <f t="shared" si="26"/>
        <v>54</v>
      </c>
      <c r="DP21" s="15">
        <f t="shared" si="130"/>
        <v>54.6</v>
      </c>
      <c r="DQ21" s="32">
        <f t="shared" si="52"/>
        <v>92.0729166666667</v>
      </c>
      <c r="DR21" s="2">
        <f t="shared" si="37"/>
        <v>40</v>
      </c>
      <c r="DS21" s="2">
        <f t="shared" si="28"/>
        <v>5</v>
      </c>
      <c r="DT21" s="2">
        <f t="shared" si="28"/>
        <v>1</v>
      </c>
      <c r="DU21" s="2">
        <f t="shared" si="28"/>
        <v>0</v>
      </c>
      <c r="DV21" s="2">
        <f t="shared" si="28"/>
        <v>3</v>
      </c>
      <c r="DW21" s="2">
        <f t="shared" si="28"/>
        <v>1</v>
      </c>
      <c r="DX21" s="2">
        <f t="shared" si="28"/>
        <v>1</v>
      </c>
      <c r="DY21" s="15">
        <f t="shared" si="28"/>
        <v>51</v>
      </c>
      <c r="DZ21" s="15">
        <f t="shared" si="131"/>
        <v>53.1</v>
      </c>
      <c r="EA21" s="32">
        <f t="shared" si="53"/>
        <v>92.0729166666667</v>
      </c>
      <c r="EB21" s="2">
        <f t="shared" si="38"/>
        <v>12</v>
      </c>
      <c r="EC21" s="2">
        <f t="shared" si="30"/>
        <v>0</v>
      </c>
      <c r="ED21" s="2">
        <f t="shared" si="30"/>
        <v>0</v>
      </c>
      <c r="EE21" s="2">
        <f t="shared" si="30"/>
        <v>0</v>
      </c>
      <c r="EF21" s="2">
        <f t="shared" si="30"/>
        <v>0</v>
      </c>
      <c r="EG21" s="2">
        <f t="shared" si="30"/>
        <v>2</v>
      </c>
      <c r="EH21" s="2">
        <f t="shared" si="30"/>
        <v>0</v>
      </c>
      <c r="EI21" s="15">
        <f t="shared" si="30"/>
        <v>14</v>
      </c>
      <c r="EJ21" s="15">
        <f t="shared" si="132"/>
        <v>12.8</v>
      </c>
      <c r="EK21" s="32">
        <f t="shared" si="54"/>
        <v>92.0729166666667</v>
      </c>
      <c r="EL21" s="2">
        <f t="shared" si="39"/>
        <v>8</v>
      </c>
      <c r="EM21" s="2">
        <f t="shared" si="32"/>
        <v>1</v>
      </c>
      <c r="EN21" s="2">
        <f t="shared" si="32"/>
        <v>0</v>
      </c>
      <c r="EO21" s="2">
        <f t="shared" si="32"/>
        <v>0</v>
      </c>
      <c r="EP21" s="2">
        <f t="shared" si="32"/>
        <v>1</v>
      </c>
      <c r="EQ21" s="2">
        <f t="shared" si="32"/>
        <v>3</v>
      </c>
      <c r="ER21" s="2">
        <f t="shared" si="32"/>
        <v>1</v>
      </c>
      <c r="ES21" s="15">
        <f t="shared" si="32"/>
        <v>14</v>
      </c>
      <c r="ET21" s="15">
        <f t="shared" si="133"/>
        <v>12.399999999999999</v>
      </c>
    </row>
    <row r="22" spans="1:150" ht="14.4" thickTop="1" thickBot="1" x14ac:dyDescent="0.3">
      <c r="A22" s="35" t="s">
        <v>5</v>
      </c>
      <c r="B22" s="3">
        <f t="shared" ref="B22:H22" si="135">SUM(B18:B21)</f>
        <v>36</v>
      </c>
      <c r="C22" s="3">
        <f t="shared" si="135"/>
        <v>2</v>
      </c>
      <c r="D22" s="3">
        <f t="shared" si="135"/>
        <v>0</v>
      </c>
      <c r="E22" s="3">
        <f t="shared" si="135"/>
        <v>0</v>
      </c>
      <c r="F22" s="3">
        <f t="shared" si="135"/>
        <v>0</v>
      </c>
      <c r="G22" s="3">
        <f t="shared" si="135"/>
        <v>9</v>
      </c>
      <c r="H22" s="3">
        <f t="shared" si="135"/>
        <v>0</v>
      </c>
      <c r="I22" s="16">
        <f t="shared" si="108"/>
        <v>47</v>
      </c>
      <c r="J22" s="16">
        <f>B22+C22+D22*1.5+E22*2.3+F22*2+G22*0.4+H22*0.2</f>
        <v>41.6</v>
      </c>
      <c r="K22" s="35" t="s">
        <v>5</v>
      </c>
      <c r="L22" s="3">
        <f t="shared" ref="L22:R22" si="136">SUM(L18:L21)</f>
        <v>180</v>
      </c>
      <c r="M22" s="3">
        <f t="shared" si="136"/>
        <v>17</v>
      </c>
      <c r="N22" s="3">
        <f t="shared" si="136"/>
        <v>4</v>
      </c>
      <c r="O22" s="3">
        <f t="shared" si="136"/>
        <v>6</v>
      </c>
      <c r="P22" s="3">
        <f t="shared" si="136"/>
        <v>12</v>
      </c>
      <c r="Q22" s="3">
        <f t="shared" si="136"/>
        <v>28</v>
      </c>
      <c r="R22" s="3">
        <f t="shared" si="136"/>
        <v>2</v>
      </c>
      <c r="S22" s="16">
        <f t="shared" si="110"/>
        <v>249</v>
      </c>
      <c r="T22" s="16">
        <f>L22+M22+N22*1.5+O22*2.3+P22*2+Q22*0.4+R22*0.2</f>
        <v>252.4</v>
      </c>
      <c r="U22" s="35" t="s">
        <v>5</v>
      </c>
      <c r="V22" s="3">
        <f t="shared" ref="V22:AB22" si="137">SUM(V18:V21)</f>
        <v>0</v>
      </c>
      <c r="W22" s="3">
        <f t="shared" si="137"/>
        <v>0</v>
      </c>
      <c r="X22" s="3">
        <f t="shared" si="137"/>
        <v>0</v>
      </c>
      <c r="Y22" s="3">
        <f t="shared" si="137"/>
        <v>0</v>
      </c>
      <c r="Z22" s="3">
        <f t="shared" si="137"/>
        <v>0</v>
      </c>
      <c r="AA22" s="3">
        <f t="shared" si="137"/>
        <v>0</v>
      </c>
      <c r="AB22" s="3">
        <f t="shared" si="137"/>
        <v>0</v>
      </c>
      <c r="AC22" s="16">
        <f t="shared" si="112"/>
        <v>0</v>
      </c>
      <c r="AD22" s="16">
        <f>V22+W22+X22*1.5+Y22*2.3+Z22*2+AA22*0.4+AB22*0.2</f>
        <v>0</v>
      </c>
      <c r="AE22" s="35" t="s">
        <v>5</v>
      </c>
      <c r="AF22" s="3">
        <f t="shared" ref="AF22:AL22" si="138">SUM(AF18:AF21)</f>
        <v>133</v>
      </c>
      <c r="AG22" s="3">
        <f t="shared" si="138"/>
        <v>12</v>
      </c>
      <c r="AH22" s="3">
        <f t="shared" si="138"/>
        <v>11</v>
      </c>
      <c r="AI22" s="3">
        <f t="shared" si="138"/>
        <v>2</v>
      </c>
      <c r="AJ22" s="3">
        <f t="shared" si="138"/>
        <v>9</v>
      </c>
      <c r="AK22" s="3">
        <f t="shared" si="138"/>
        <v>8</v>
      </c>
      <c r="AL22" s="3">
        <f t="shared" si="138"/>
        <v>6</v>
      </c>
      <c r="AM22" s="16">
        <f t="shared" si="114"/>
        <v>181</v>
      </c>
      <c r="AN22" s="16">
        <f>AF22+AG22+AH22*1.5+AI22*2.3+AJ22*2+AK22*0.4+AL22*0.2</f>
        <v>188.49999999999997</v>
      </c>
      <c r="AO22" s="35" t="s">
        <v>5</v>
      </c>
      <c r="AP22" s="3">
        <f t="shared" ref="AP22:AV22" si="139">SUM(AP18:AP21)</f>
        <v>28</v>
      </c>
      <c r="AQ22" s="3">
        <f t="shared" si="139"/>
        <v>2</v>
      </c>
      <c r="AR22" s="3">
        <f t="shared" si="139"/>
        <v>1</v>
      </c>
      <c r="AS22" s="3">
        <f t="shared" si="139"/>
        <v>0</v>
      </c>
      <c r="AT22" s="3">
        <f t="shared" si="139"/>
        <v>0</v>
      </c>
      <c r="AU22" s="3">
        <f t="shared" si="139"/>
        <v>4</v>
      </c>
      <c r="AV22" s="3">
        <f t="shared" si="139"/>
        <v>1</v>
      </c>
      <c r="AW22" s="16">
        <f t="shared" si="116"/>
        <v>36</v>
      </c>
      <c r="AX22" s="16">
        <f>AP22+AQ22+AR22*1.5+AS22*2.3+AT22*2+AU22*0.4+AV22*0.2</f>
        <v>33.300000000000004</v>
      </c>
      <c r="AY22" s="35" t="s">
        <v>5</v>
      </c>
      <c r="AZ22" s="3">
        <f t="shared" ref="AZ22:BF22" si="140">SUM(AZ18:AZ21)</f>
        <v>0</v>
      </c>
      <c r="BA22" s="3">
        <f t="shared" si="140"/>
        <v>0</v>
      </c>
      <c r="BB22" s="3">
        <f t="shared" si="140"/>
        <v>0</v>
      </c>
      <c r="BC22" s="3">
        <f t="shared" si="140"/>
        <v>0</v>
      </c>
      <c r="BD22" s="3">
        <f t="shared" si="140"/>
        <v>0</v>
      </c>
      <c r="BE22" s="3">
        <f t="shared" si="140"/>
        <v>0</v>
      </c>
      <c r="BF22" s="3">
        <f t="shared" si="140"/>
        <v>0</v>
      </c>
      <c r="BG22" s="16">
        <f t="shared" si="118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141">SUM(BJ18:BJ21)</f>
        <v>27</v>
      </c>
      <c r="BK22" s="3">
        <f t="shared" si="141"/>
        <v>3</v>
      </c>
      <c r="BL22" s="3">
        <f t="shared" si="141"/>
        <v>2</v>
      </c>
      <c r="BM22" s="3">
        <f t="shared" si="141"/>
        <v>0</v>
      </c>
      <c r="BN22" s="3">
        <f t="shared" si="141"/>
        <v>1</v>
      </c>
      <c r="BO22" s="3">
        <f t="shared" si="141"/>
        <v>3</v>
      </c>
      <c r="BP22" s="3">
        <f t="shared" si="141"/>
        <v>0</v>
      </c>
      <c r="BQ22" s="16">
        <f t="shared" si="120"/>
        <v>36</v>
      </c>
      <c r="BR22" s="16">
        <f>BJ22+BK22+BL22*1.5+BM22*2.3+BN22*2+BO22*0.4+BP22*0.2</f>
        <v>36.200000000000003</v>
      </c>
      <c r="BS22" s="35" t="s">
        <v>5</v>
      </c>
      <c r="BT22" s="3">
        <f t="shared" ref="BT22:BZ22" si="142">SUM(BT18:BT21)</f>
        <v>35</v>
      </c>
      <c r="BU22" s="3">
        <f t="shared" si="142"/>
        <v>2</v>
      </c>
      <c r="BV22" s="3">
        <f t="shared" si="142"/>
        <v>1</v>
      </c>
      <c r="BW22" s="3">
        <f t="shared" si="142"/>
        <v>2</v>
      </c>
      <c r="BX22" s="3">
        <f t="shared" si="142"/>
        <v>3</v>
      </c>
      <c r="BY22" s="3">
        <f t="shared" si="142"/>
        <v>3</v>
      </c>
      <c r="BZ22" s="3">
        <f t="shared" si="142"/>
        <v>1</v>
      </c>
      <c r="CA22" s="16">
        <f t="shared" si="122"/>
        <v>47</v>
      </c>
      <c r="CB22" s="16">
        <f>BT22+BU22+BV22*1.5+BW22*2.3+BX22*2+BY22*0.4+BZ22*0.2</f>
        <v>50.500000000000007</v>
      </c>
      <c r="CC22" s="35" t="s">
        <v>5</v>
      </c>
      <c r="CD22" s="3">
        <f t="shared" ref="CD22:CJ22" si="143">SUM(CD18:CD21)</f>
        <v>0</v>
      </c>
      <c r="CE22" s="3">
        <f t="shared" si="143"/>
        <v>0</v>
      </c>
      <c r="CF22" s="3">
        <f t="shared" si="143"/>
        <v>0</v>
      </c>
      <c r="CG22" s="3">
        <f t="shared" si="143"/>
        <v>0</v>
      </c>
      <c r="CH22" s="3">
        <f t="shared" si="143"/>
        <v>0</v>
      </c>
      <c r="CI22" s="3">
        <f t="shared" si="143"/>
        <v>0</v>
      </c>
      <c r="CJ22" s="3">
        <f t="shared" si="143"/>
        <v>0</v>
      </c>
      <c r="CK22" s="16">
        <f t="shared" si="124"/>
        <v>0</v>
      </c>
      <c r="CL22" s="16">
        <f>CD22+CE22+CF22*1.5+CG22*2.3+CH22*2+CI22*0.4+CJ22*0.2</f>
        <v>0</v>
      </c>
      <c r="CM22" s="35" t="s">
        <v>5</v>
      </c>
      <c r="CN22" s="3">
        <f t="shared" si="35"/>
        <v>168</v>
      </c>
      <c r="CO22" s="3">
        <f t="shared" si="8"/>
        <v>14</v>
      </c>
      <c r="CP22" s="3">
        <f t="shared" si="8"/>
        <v>12</v>
      </c>
      <c r="CQ22" s="3">
        <f t="shared" si="8"/>
        <v>4</v>
      </c>
      <c r="CR22" s="3">
        <f t="shared" ref="CR22" si="144">SUM(Z22,AJ22,BX22)</f>
        <v>12</v>
      </c>
      <c r="CS22" s="3">
        <f t="shared" ref="CS22" si="145">SUM(AA22,AK22,BY22)</f>
        <v>11</v>
      </c>
      <c r="CT22" s="3">
        <f t="shared" ref="CT22" si="146">SUM(AB22,AL22,BZ22)</f>
        <v>7</v>
      </c>
      <c r="CU22" s="16">
        <f t="shared" ref="CU22" si="147">SUM(AC22,AM22,CA22)</f>
        <v>228</v>
      </c>
      <c r="CV22" s="16">
        <f>CN22+CO22+CP22*1.5+CQ22*2.3+CR22*2+CS22*0.4+CT22*0.2</f>
        <v>239</v>
      </c>
      <c r="CW22" s="35" t="s">
        <v>5</v>
      </c>
      <c r="CX22" s="3">
        <f t="shared" si="127"/>
        <v>216</v>
      </c>
      <c r="CY22" s="3">
        <f t="shared" si="127"/>
        <v>19</v>
      </c>
      <c r="CZ22" s="3">
        <f t="shared" si="127"/>
        <v>4</v>
      </c>
      <c r="DA22" s="3">
        <f t="shared" si="17"/>
        <v>6</v>
      </c>
      <c r="DB22" s="3">
        <f t="shared" si="17"/>
        <v>12</v>
      </c>
      <c r="DC22" s="3">
        <f t="shared" si="17"/>
        <v>37</v>
      </c>
      <c r="DD22" s="3">
        <f t="shared" si="17"/>
        <v>2</v>
      </c>
      <c r="DE22" s="16">
        <f t="shared" si="17"/>
        <v>296</v>
      </c>
      <c r="DF22" s="16">
        <f>CX22+CY22+CZ22*1.5+DA22*2.3+DB22*2+DC22*0.4+DD22*0.2</f>
        <v>294</v>
      </c>
      <c r="DG22" s="35" t="s">
        <v>5</v>
      </c>
      <c r="DH22" s="3">
        <f t="shared" si="129"/>
        <v>207</v>
      </c>
      <c r="DI22" s="3">
        <f t="shared" si="129"/>
        <v>20</v>
      </c>
      <c r="DJ22" s="3">
        <f t="shared" si="129"/>
        <v>6</v>
      </c>
      <c r="DK22" s="3">
        <f t="shared" si="26"/>
        <v>6</v>
      </c>
      <c r="DL22" s="3">
        <f t="shared" si="26"/>
        <v>13</v>
      </c>
      <c r="DM22" s="3">
        <f t="shared" si="26"/>
        <v>31</v>
      </c>
      <c r="DN22" s="3">
        <f t="shared" si="26"/>
        <v>2</v>
      </c>
      <c r="DO22" s="16">
        <f t="shared" si="26"/>
        <v>285</v>
      </c>
      <c r="DP22" s="16">
        <f>DH22+DI22+DJ22*1.5+DK22*2.3+DL22*2+DM22*0.4+DN22*0.2</f>
        <v>288.59999999999997</v>
      </c>
      <c r="DQ22" s="35" t="s">
        <v>5</v>
      </c>
      <c r="DR22" s="3">
        <f t="shared" si="37"/>
        <v>161</v>
      </c>
      <c r="DS22" s="3">
        <f t="shared" si="28"/>
        <v>14</v>
      </c>
      <c r="DT22" s="3">
        <f t="shared" si="28"/>
        <v>12</v>
      </c>
      <c r="DU22" s="3">
        <f t="shared" si="28"/>
        <v>2</v>
      </c>
      <c r="DV22" s="3">
        <f t="shared" ref="DV22" si="148">SUM(AJ22,AT22,BD22)</f>
        <v>9</v>
      </c>
      <c r="DW22" s="3">
        <f t="shared" ref="DW22" si="149">SUM(AK22,AU22,BE22)</f>
        <v>12</v>
      </c>
      <c r="DX22" s="3">
        <f t="shared" ref="DX22" si="150">SUM(AL22,AV22,BF22)</f>
        <v>7</v>
      </c>
      <c r="DY22" s="16">
        <f t="shared" ref="DY22" si="151">SUM(AM22,AW22,BG22)</f>
        <v>217</v>
      </c>
      <c r="DZ22" s="16">
        <f>DR22+DS22+DT22*1.5+DU22*2.3+DV22*2+DW22*0.4+DX22*0.2</f>
        <v>221.8</v>
      </c>
      <c r="EA22" s="35" t="s">
        <v>5</v>
      </c>
      <c r="EB22" s="3">
        <f t="shared" si="38"/>
        <v>64</v>
      </c>
      <c r="EC22" s="3">
        <f t="shared" si="30"/>
        <v>4</v>
      </c>
      <c r="ED22" s="3">
        <f t="shared" si="30"/>
        <v>1</v>
      </c>
      <c r="EE22" s="3">
        <f t="shared" si="30"/>
        <v>0</v>
      </c>
      <c r="EF22" s="3">
        <f t="shared" ref="EF22" si="152">SUM(F22,AT22,CH22)</f>
        <v>0</v>
      </c>
      <c r="EG22" s="3">
        <f t="shared" ref="EG22" si="153">SUM(G22,AU22,CI22)</f>
        <v>13</v>
      </c>
      <c r="EH22" s="3">
        <f t="shared" ref="EH22" si="154">SUM(H22,AV22,CJ22)</f>
        <v>1</v>
      </c>
      <c r="EI22" s="16">
        <f t="shared" ref="EI22" si="155">SUM(I22,AW22,CK22)</f>
        <v>83</v>
      </c>
      <c r="EJ22" s="16">
        <f>EB22+EC22+ED22*1.5+EE22*2.3+EF22*2+EG22*0.4+EH22*0.2</f>
        <v>74.900000000000006</v>
      </c>
      <c r="EK22" s="35" t="s">
        <v>5</v>
      </c>
      <c r="EL22" s="3">
        <f t="shared" si="39"/>
        <v>62</v>
      </c>
      <c r="EM22" s="3">
        <f t="shared" si="32"/>
        <v>5</v>
      </c>
      <c r="EN22" s="3">
        <f t="shared" si="32"/>
        <v>3</v>
      </c>
      <c r="EO22" s="3">
        <f t="shared" si="32"/>
        <v>2</v>
      </c>
      <c r="EP22" s="3">
        <f t="shared" ref="EP22" si="156">SUM(BN22,BX22,CH22)</f>
        <v>4</v>
      </c>
      <c r="EQ22" s="3">
        <f t="shared" ref="EQ22" si="157">SUM(BO22,BY22,CI22)</f>
        <v>6</v>
      </c>
      <c r="ER22" s="3">
        <f t="shared" ref="ER22" si="158">SUM(BP22,BZ22,CJ22)</f>
        <v>1</v>
      </c>
      <c r="ES22" s="16">
        <f t="shared" ref="ES22" si="159">SUM(BQ22,CA22,CK22)</f>
        <v>83</v>
      </c>
      <c r="ET22" s="16">
        <f>EL22+EM22+EN22*1.5+EO22*2.3+EP22*2+EQ22*0.4+ER22*0.2</f>
        <v>86.7</v>
      </c>
    </row>
    <row r="23" spans="1:150" ht="13.8" thickTop="1" x14ac:dyDescent="0.25">
      <c r="A23" s="32">
        <f>A21+"00:15"</f>
        <v>8.3333333333333329E-2</v>
      </c>
      <c r="B23" s="65">
        <v>10</v>
      </c>
      <c r="C23" s="65">
        <v>1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15">
        <f t="shared" si="108"/>
        <v>11</v>
      </c>
      <c r="J23" s="15">
        <f t="shared" ref="J23:J26" si="160">B23+C23+D23*1.5+E23*2.3+F23*2+G23*0.4+H23*0.2</f>
        <v>11</v>
      </c>
      <c r="K23" s="32">
        <f>K21+"00:15"</f>
        <v>8.3333333333333329E-2</v>
      </c>
      <c r="L23" s="65">
        <v>44</v>
      </c>
      <c r="M23" s="65">
        <v>2</v>
      </c>
      <c r="N23" s="65">
        <v>2</v>
      </c>
      <c r="O23" s="65">
        <v>0</v>
      </c>
      <c r="P23" s="65">
        <v>3</v>
      </c>
      <c r="Q23" s="65">
        <v>9</v>
      </c>
      <c r="R23" s="65">
        <v>1</v>
      </c>
      <c r="S23" s="15">
        <f t="shared" si="110"/>
        <v>61</v>
      </c>
      <c r="T23" s="15">
        <f t="shared" ref="T23:T26" si="161">L23+M23+N23*1.5+O23*2.3+P23*2+Q23*0.4+R23*0.2</f>
        <v>58.800000000000004</v>
      </c>
      <c r="U23" s="32">
        <f>U21+"00:15"</f>
        <v>92.083333333333371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15">
        <f t="shared" si="112"/>
        <v>0</v>
      </c>
      <c r="AD23" s="15">
        <f t="shared" ref="AD23:AD26" si="162">V23+W23+X23*1.5+Y23*2.3+Z23*2+AA23*0.4+AB23*0.2</f>
        <v>0</v>
      </c>
      <c r="AE23" s="32">
        <f>AE21+"00:15"</f>
        <v>92.083333333333371</v>
      </c>
      <c r="AF23" s="65">
        <v>34</v>
      </c>
      <c r="AG23" s="65">
        <v>5</v>
      </c>
      <c r="AH23" s="65">
        <v>3</v>
      </c>
      <c r="AI23" s="65">
        <v>3</v>
      </c>
      <c r="AJ23" s="65">
        <v>0</v>
      </c>
      <c r="AK23" s="65">
        <v>3</v>
      </c>
      <c r="AL23" s="65">
        <v>0</v>
      </c>
      <c r="AM23" s="15">
        <f t="shared" si="114"/>
        <v>48</v>
      </c>
      <c r="AN23" s="15">
        <f t="shared" ref="AN23:AN26" si="163">AF23+AG23+AH23*1.5+AI23*2.3+AJ23*2+AK23*0.4+AL23*0.2</f>
        <v>51.6</v>
      </c>
      <c r="AO23" s="32">
        <f>AO21+"00:15"</f>
        <v>92.083333333333371</v>
      </c>
      <c r="AP23" s="65">
        <v>6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15">
        <f t="shared" si="116"/>
        <v>6</v>
      </c>
      <c r="AX23" s="15">
        <f t="shared" ref="AX23:AX26" si="164">AP23+AQ23+AR23*1.5+AS23*2.3+AT23*2+AU23*0.4+AV23*0.2</f>
        <v>6</v>
      </c>
      <c r="AY23" s="32">
        <f>AY21+"00:15"</f>
        <v>92.083333333333371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118"/>
        <v>0</v>
      </c>
      <c r="BH23" s="15">
        <f t="shared" ref="BH23:BH26" si="165">AZ23+BA23+BB23*1.5+BC23*2.3+BD23*2+BE23*0.4+BF23*0.2</f>
        <v>0</v>
      </c>
      <c r="BI23" s="32">
        <f>BI21+"00:15"</f>
        <v>92.083333333333371</v>
      </c>
      <c r="BJ23" s="65">
        <v>1</v>
      </c>
      <c r="BK23" s="65">
        <v>1</v>
      </c>
      <c r="BL23" s="65">
        <v>1</v>
      </c>
      <c r="BM23" s="65">
        <v>0</v>
      </c>
      <c r="BN23" s="65">
        <v>0</v>
      </c>
      <c r="BO23" s="65">
        <v>0</v>
      </c>
      <c r="BP23" s="65">
        <v>0</v>
      </c>
      <c r="BQ23" s="15">
        <f t="shared" si="120"/>
        <v>3</v>
      </c>
      <c r="BR23" s="15">
        <f t="shared" ref="BR23:BR26" si="166">BJ23+BK23+BL23*1.5+BM23*2.3+BN23*2+BO23*0.4+BP23*0.2</f>
        <v>3.5</v>
      </c>
      <c r="BS23" s="32">
        <f>BS21+"00:15"</f>
        <v>92.083333333333371</v>
      </c>
      <c r="BT23" s="65">
        <v>2</v>
      </c>
      <c r="BU23" s="65">
        <v>0</v>
      </c>
      <c r="BV23" s="65">
        <v>0</v>
      </c>
      <c r="BW23" s="65">
        <v>0</v>
      </c>
      <c r="BX23" s="65">
        <v>1</v>
      </c>
      <c r="BY23" s="65">
        <v>1</v>
      </c>
      <c r="BZ23" s="65">
        <v>0</v>
      </c>
      <c r="CA23" s="15">
        <f t="shared" si="122"/>
        <v>4</v>
      </c>
      <c r="CB23" s="15">
        <f t="shared" ref="CB23:CB26" si="167">BT23+BU23+BV23*1.5+BW23*2.3+BX23*2+BY23*0.4+BZ23*0.2</f>
        <v>4.4000000000000004</v>
      </c>
      <c r="CC23" s="32">
        <f>CC21+"00:15"</f>
        <v>92.083333333333371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124"/>
        <v>0</v>
      </c>
      <c r="CL23" s="15">
        <f t="shared" ref="CL23:CL26" si="168">CD23+CE23+CF23*1.5+CG23*2.3+CH23*2+CI23*0.4+CJ23*0.2</f>
        <v>0</v>
      </c>
      <c r="CM23" s="32">
        <f>CM21+"00:15"</f>
        <v>92.083333333333371</v>
      </c>
      <c r="CN23" s="2">
        <f t="shared" si="35"/>
        <v>36</v>
      </c>
      <c r="CO23" s="2">
        <f t="shared" si="8"/>
        <v>5</v>
      </c>
      <c r="CP23" s="2">
        <f t="shared" si="8"/>
        <v>3</v>
      </c>
      <c r="CQ23" s="2">
        <f t="shared" si="8"/>
        <v>3</v>
      </c>
      <c r="CR23" s="2">
        <f t="shared" si="8"/>
        <v>1</v>
      </c>
      <c r="CS23" s="2">
        <f t="shared" si="8"/>
        <v>4</v>
      </c>
      <c r="CT23" s="2">
        <f t="shared" si="8"/>
        <v>0</v>
      </c>
      <c r="CU23" s="15">
        <f t="shared" si="8"/>
        <v>52</v>
      </c>
      <c r="CV23" s="15">
        <f t="shared" ref="CV23:CV26" si="169">CN23+CO23+CP23*1.5+CQ23*2.3+CR23*2+CS23*0.4+CT23*0.2</f>
        <v>56</v>
      </c>
      <c r="CW23" s="32">
        <f>CW21+"00:15"</f>
        <v>92.083333333333371</v>
      </c>
      <c r="CX23" s="2">
        <f t="shared" si="127"/>
        <v>54</v>
      </c>
      <c r="CY23" s="2">
        <f t="shared" si="127"/>
        <v>3</v>
      </c>
      <c r="CZ23" s="2">
        <f t="shared" si="127"/>
        <v>2</v>
      </c>
      <c r="DA23" s="2">
        <f t="shared" si="17"/>
        <v>0</v>
      </c>
      <c r="DB23" s="2">
        <f t="shared" si="17"/>
        <v>3</v>
      </c>
      <c r="DC23" s="2">
        <f t="shared" si="17"/>
        <v>9</v>
      </c>
      <c r="DD23" s="2">
        <f t="shared" si="17"/>
        <v>1</v>
      </c>
      <c r="DE23" s="15">
        <f t="shared" si="17"/>
        <v>72</v>
      </c>
      <c r="DF23" s="15">
        <f t="shared" ref="DF23:DF26" si="170">CX23+CY23+CZ23*1.5+DA23*2.3+DB23*2+DC23*0.4+DD23*0.2</f>
        <v>69.8</v>
      </c>
      <c r="DG23" s="32">
        <f>DG21+"00:15"</f>
        <v>92.083333333333371</v>
      </c>
      <c r="DH23" s="2">
        <f t="shared" si="129"/>
        <v>45</v>
      </c>
      <c r="DI23" s="2">
        <f t="shared" si="129"/>
        <v>3</v>
      </c>
      <c r="DJ23" s="2">
        <f t="shared" si="129"/>
        <v>3</v>
      </c>
      <c r="DK23" s="2">
        <f t="shared" si="26"/>
        <v>0</v>
      </c>
      <c r="DL23" s="2">
        <f t="shared" si="26"/>
        <v>3</v>
      </c>
      <c r="DM23" s="2">
        <f t="shared" si="26"/>
        <v>9</v>
      </c>
      <c r="DN23" s="2">
        <f t="shared" si="26"/>
        <v>1</v>
      </c>
      <c r="DO23" s="15">
        <f t="shared" si="26"/>
        <v>64</v>
      </c>
      <c r="DP23" s="15">
        <f t="shared" ref="DP23:DP26" si="171">DH23+DI23+DJ23*1.5+DK23*2.3+DL23*2+DM23*0.4+DN23*0.2</f>
        <v>62.300000000000004</v>
      </c>
      <c r="DQ23" s="32">
        <f>DQ21+"00:15"</f>
        <v>92.083333333333371</v>
      </c>
      <c r="DR23" s="2">
        <f t="shared" si="37"/>
        <v>40</v>
      </c>
      <c r="DS23" s="2">
        <f t="shared" si="28"/>
        <v>5</v>
      </c>
      <c r="DT23" s="2">
        <f t="shared" si="28"/>
        <v>3</v>
      </c>
      <c r="DU23" s="2">
        <f t="shared" si="28"/>
        <v>3</v>
      </c>
      <c r="DV23" s="2">
        <f t="shared" si="28"/>
        <v>0</v>
      </c>
      <c r="DW23" s="2">
        <f t="shared" si="28"/>
        <v>3</v>
      </c>
      <c r="DX23" s="2">
        <f t="shared" si="28"/>
        <v>0</v>
      </c>
      <c r="DY23" s="15">
        <f t="shared" si="28"/>
        <v>54</v>
      </c>
      <c r="DZ23" s="15">
        <f t="shared" ref="DZ23:DZ26" si="172">DR23+DS23+DT23*1.5+DU23*2.3+DV23*2+DW23*0.4+DX23*0.2</f>
        <v>57.6</v>
      </c>
      <c r="EA23" s="32">
        <f>EA21+"00:15"</f>
        <v>92.083333333333371</v>
      </c>
      <c r="EB23" s="2">
        <f t="shared" si="38"/>
        <v>16</v>
      </c>
      <c r="EC23" s="2">
        <f t="shared" si="30"/>
        <v>1</v>
      </c>
      <c r="ED23" s="2">
        <f t="shared" si="30"/>
        <v>0</v>
      </c>
      <c r="EE23" s="2">
        <f t="shared" si="30"/>
        <v>0</v>
      </c>
      <c r="EF23" s="2">
        <f t="shared" si="30"/>
        <v>0</v>
      </c>
      <c r="EG23" s="2">
        <f t="shared" si="30"/>
        <v>0</v>
      </c>
      <c r="EH23" s="2">
        <f t="shared" si="30"/>
        <v>0</v>
      </c>
      <c r="EI23" s="15">
        <f t="shared" si="30"/>
        <v>17</v>
      </c>
      <c r="EJ23" s="15">
        <f t="shared" ref="EJ23:EJ26" si="173">EB23+EC23+ED23*1.5+EE23*2.3+EF23*2+EG23*0.4+EH23*0.2</f>
        <v>17</v>
      </c>
      <c r="EK23" s="32">
        <f>EK21+"00:15"</f>
        <v>92.083333333333371</v>
      </c>
      <c r="EL23" s="2">
        <f t="shared" si="39"/>
        <v>3</v>
      </c>
      <c r="EM23" s="2">
        <f t="shared" si="32"/>
        <v>1</v>
      </c>
      <c r="EN23" s="2">
        <f t="shared" si="32"/>
        <v>1</v>
      </c>
      <c r="EO23" s="2">
        <f t="shared" si="32"/>
        <v>0</v>
      </c>
      <c r="EP23" s="2">
        <f t="shared" si="32"/>
        <v>1</v>
      </c>
      <c r="EQ23" s="2">
        <f t="shared" si="32"/>
        <v>1</v>
      </c>
      <c r="ER23" s="2">
        <f t="shared" si="32"/>
        <v>0</v>
      </c>
      <c r="ES23" s="15">
        <f t="shared" si="32"/>
        <v>7</v>
      </c>
      <c r="ET23" s="15">
        <f t="shared" ref="ET23:ET26" si="174">EL23+EM23+EN23*1.5+EO23*2.3+EP23*2+EQ23*0.4+ER23*0.2</f>
        <v>7.9</v>
      </c>
    </row>
    <row r="24" spans="1:150" ht="14.25" customHeight="1" x14ac:dyDescent="0.25">
      <c r="A24" s="32">
        <f>A23+"00:15"</f>
        <v>9.375E-2</v>
      </c>
      <c r="B24" s="65">
        <v>7</v>
      </c>
      <c r="C24" s="65">
        <v>0</v>
      </c>
      <c r="D24" s="65">
        <v>0</v>
      </c>
      <c r="E24" s="65">
        <v>0</v>
      </c>
      <c r="F24" s="65">
        <v>0</v>
      </c>
      <c r="G24" s="65">
        <v>2</v>
      </c>
      <c r="H24" s="65">
        <v>0</v>
      </c>
      <c r="I24" s="15">
        <f t="shared" si="108"/>
        <v>9</v>
      </c>
      <c r="J24" s="15">
        <f t="shared" si="160"/>
        <v>7.8</v>
      </c>
      <c r="K24" s="32">
        <f>K23+"00:15"</f>
        <v>9.375E-2</v>
      </c>
      <c r="L24" s="65">
        <v>31</v>
      </c>
      <c r="M24" s="65">
        <v>4</v>
      </c>
      <c r="N24" s="65">
        <v>0</v>
      </c>
      <c r="O24" s="65">
        <v>0</v>
      </c>
      <c r="P24" s="65">
        <v>1</v>
      </c>
      <c r="Q24" s="65">
        <v>6</v>
      </c>
      <c r="R24" s="65">
        <v>1</v>
      </c>
      <c r="S24" s="15">
        <f t="shared" si="110"/>
        <v>43</v>
      </c>
      <c r="T24" s="15">
        <f t="shared" si="161"/>
        <v>39.6</v>
      </c>
      <c r="U24" s="32">
        <f>U23+"00:15"</f>
        <v>92.093750000000043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15">
        <f t="shared" si="112"/>
        <v>0</v>
      </c>
      <c r="AD24" s="15">
        <f t="shared" si="162"/>
        <v>0</v>
      </c>
      <c r="AE24" s="32">
        <f>AE23+"00:15"</f>
        <v>92.093750000000043</v>
      </c>
      <c r="AF24" s="65">
        <v>30</v>
      </c>
      <c r="AG24" s="65">
        <v>4</v>
      </c>
      <c r="AH24" s="65">
        <v>2</v>
      </c>
      <c r="AI24" s="65">
        <v>2</v>
      </c>
      <c r="AJ24" s="65">
        <v>3</v>
      </c>
      <c r="AK24" s="65">
        <v>2</v>
      </c>
      <c r="AL24" s="65">
        <v>0</v>
      </c>
      <c r="AM24" s="15">
        <f t="shared" si="114"/>
        <v>43</v>
      </c>
      <c r="AN24" s="15">
        <f t="shared" si="163"/>
        <v>48.4</v>
      </c>
      <c r="AO24" s="32">
        <f>AO23+"00:15"</f>
        <v>92.093750000000043</v>
      </c>
      <c r="AP24" s="65">
        <v>5</v>
      </c>
      <c r="AQ24" s="65">
        <v>0</v>
      </c>
      <c r="AR24" s="65">
        <v>0</v>
      </c>
      <c r="AS24" s="65">
        <v>1</v>
      </c>
      <c r="AT24" s="65">
        <v>0</v>
      </c>
      <c r="AU24" s="65">
        <v>1</v>
      </c>
      <c r="AV24" s="65">
        <v>0</v>
      </c>
      <c r="AW24" s="15">
        <f t="shared" si="116"/>
        <v>7</v>
      </c>
      <c r="AX24" s="15">
        <f t="shared" si="164"/>
        <v>7.7</v>
      </c>
      <c r="AY24" s="32">
        <f>AY23+"00:15"</f>
        <v>92.093750000000043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118"/>
        <v>0</v>
      </c>
      <c r="BH24" s="15">
        <f t="shared" si="165"/>
        <v>0</v>
      </c>
      <c r="BI24" s="32">
        <f>BI23+"00:15"</f>
        <v>92.093750000000043</v>
      </c>
      <c r="BJ24" s="65">
        <v>3</v>
      </c>
      <c r="BK24" s="65">
        <v>0</v>
      </c>
      <c r="BL24" s="65">
        <v>0</v>
      </c>
      <c r="BM24" s="65">
        <v>0</v>
      </c>
      <c r="BN24" s="65">
        <v>0</v>
      </c>
      <c r="BO24" s="65">
        <v>1</v>
      </c>
      <c r="BP24" s="65">
        <v>0</v>
      </c>
      <c r="BQ24" s="15">
        <f t="shared" si="120"/>
        <v>4</v>
      </c>
      <c r="BR24" s="15">
        <f t="shared" si="166"/>
        <v>3.4</v>
      </c>
      <c r="BS24" s="32">
        <f>BS23+"00:15"</f>
        <v>92.093750000000043</v>
      </c>
      <c r="BT24" s="65">
        <v>3</v>
      </c>
      <c r="BU24" s="65">
        <v>0</v>
      </c>
      <c r="BV24" s="65">
        <v>0</v>
      </c>
      <c r="BW24" s="65">
        <v>0</v>
      </c>
      <c r="BX24" s="65">
        <v>0</v>
      </c>
      <c r="BY24" s="65">
        <v>1</v>
      </c>
      <c r="BZ24" s="65">
        <v>0</v>
      </c>
      <c r="CA24" s="15">
        <f t="shared" si="122"/>
        <v>4</v>
      </c>
      <c r="CB24" s="15">
        <f t="shared" si="167"/>
        <v>3.4</v>
      </c>
      <c r="CC24" s="32">
        <f>CC23+"00:15"</f>
        <v>92.093750000000043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124"/>
        <v>0</v>
      </c>
      <c r="CL24" s="15">
        <f t="shared" si="168"/>
        <v>0</v>
      </c>
      <c r="CM24" s="32">
        <f>CM23+"00:15"</f>
        <v>92.093750000000043</v>
      </c>
      <c r="CN24" s="2">
        <f t="shared" si="35"/>
        <v>33</v>
      </c>
      <c r="CO24" s="2">
        <f t="shared" si="8"/>
        <v>4</v>
      </c>
      <c r="CP24" s="2">
        <f t="shared" si="8"/>
        <v>2</v>
      </c>
      <c r="CQ24" s="2">
        <f t="shared" si="8"/>
        <v>2</v>
      </c>
      <c r="CR24" s="2">
        <f t="shared" si="8"/>
        <v>3</v>
      </c>
      <c r="CS24" s="2">
        <f t="shared" si="8"/>
        <v>3</v>
      </c>
      <c r="CT24" s="2">
        <f t="shared" si="8"/>
        <v>0</v>
      </c>
      <c r="CU24" s="15">
        <f t="shared" si="8"/>
        <v>47</v>
      </c>
      <c r="CV24" s="15">
        <f t="shared" si="169"/>
        <v>51.800000000000004</v>
      </c>
      <c r="CW24" s="32">
        <f>CW23+"00:15"</f>
        <v>92.093750000000043</v>
      </c>
      <c r="CX24" s="2">
        <f t="shared" si="127"/>
        <v>38</v>
      </c>
      <c r="CY24" s="2">
        <f t="shared" si="127"/>
        <v>4</v>
      </c>
      <c r="CZ24" s="2">
        <f t="shared" si="127"/>
        <v>0</v>
      </c>
      <c r="DA24" s="2">
        <f t="shared" si="17"/>
        <v>0</v>
      </c>
      <c r="DB24" s="2">
        <f t="shared" si="17"/>
        <v>1</v>
      </c>
      <c r="DC24" s="2">
        <f t="shared" si="17"/>
        <v>8</v>
      </c>
      <c r="DD24" s="2">
        <f t="shared" si="17"/>
        <v>1</v>
      </c>
      <c r="DE24" s="15">
        <f t="shared" si="17"/>
        <v>52</v>
      </c>
      <c r="DF24" s="15">
        <f t="shared" si="170"/>
        <v>47.400000000000006</v>
      </c>
      <c r="DG24" s="32">
        <f>DG23+"00:15"</f>
        <v>92.093750000000043</v>
      </c>
      <c r="DH24" s="2">
        <f t="shared" si="129"/>
        <v>34</v>
      </c>
      <c r="DI24" s="2">
        <f t="shared" si="129"/>
        <v>4</v>
      </c>
      <c r="DJ24" s="2">
        <f t="shared" si="129"/>
        <v>0</v>
      </c>
      <c r="DK24" s="2">
        <f t="shared" si="26"/>
        <v>0</v>
      </c>
      <c r="DL24" s="2">
        <f t="shared" si="26"/>
        <v>1</v>
      </c>
      <c r="DM24" s="2">
        <f t="shared" si="26"/>
        <v>7</v>
      </c>
      <c r="DN24" s="2">
        <f t="shared" si="26"/>
        <v>1</v>
      </c>
      <c r="DO24" s="15">
        <f t="shared" si="26"/>
        <v>47</v>
      </c>
      <c r="DP24" s="15">
        <f t="shared" si="171"/>
        <v>43</v>
      </c>
      <c r="DQ24" s="32">
        <f>DQ23+"00:15"</f>
        <v>92.093750000000043</v>
      </c>
      <c r="DR24" s="2">
        <f t="shared" si="37"/>
        <v>35</v>
      </c>
      <c r="DS24" s="2">
        <f t="shared" si="28"/>
        <v>4</v>
      </c>
      <c r="DT24" s="2">
        <f t="shared" si="28"/>
        <v>2</v>
      </c>
      <c r="DU24" s="2">
        <f t="shared" si="28"/>
        <v>3</v>
      </c>
      <c r="DV24" s="2">
        <f t="shared" si="28"/>
        <v>3</v>
      </c>
      <c r="DW24" s="2">
        <f t="shared" si="28"/>
        <v>3</v>
      </c>
      <c r="DX24" s="2">
        <f t="shared" si="28"/>
        <v>0</v>
      </c>
      <c r="DY24" s="15">
        <f t="shared" si="28"/>
        <v>50</v>
      </c>
      <c r="DZ24" s="15">
        <f t="shared" si="172"/>
        <v>56.1</v>
      </c>
      <c r="EA24" s="32">
        <f>EA23+"00:15"</f>
        <v>92.093750000000043</v>
      </c>
      <c r="EB24" s="2">
        <f t="shared" si="38"/>
        <v>12</v>
      </c>
      <c r="EC24" s="2">
        <f t="shared" si="30"/>
        <v>0</v>
      </c>
      <c r="ED24" s="2">
        <f t="shared" si="30"/>
        <v>0</v>
      </c>
      <c r="EE24" s="2">
        <f t="shared" si="30"/>
        <v>1</v>
      </c>
      <c r="EF24" s="2">
        <f t="shared" si="30"/>
        <v>0</v>
      </c>
      <c r="EG24" s="2">
        <f t="shared" si="30"/>
        <v>3</v>
      </c>
      <c r="EH24" s="2">
        <f t="shared" si="30"/>
        <v>0</v>
      </c>
      <c r="EI24" s="15">
        <f t="shared" si="30"/>
        <v>16</v>
      </c>
      <c r="EJ24" s="15">
        <f t="shared" si="173"/>
        <v>15.5</v>
      </c>
      <c r="EK24" s="32">
        <f>EK23+"00:15"</f>
        <v>92.093750000000043</v>
      </c>
      <c r="EL24" s="2">
        <f t="shared" si="39"/>
        <v>6</v>
      </c>
      <c r="EM24" s="2">
        <f t="shared" si="32"/>
        <v>0</v>
      </c>
      <c r="EN24" s="2">
        <f t="shared" si="32"/>
        <v>0</v>
      </c>
      <c r="EO24" s="2">
        <f t="shared" si="32"/>
        <v>0</v>
      </c>
      <c r="EP24" s="2">
        <f t="shared" si="32"/>
        <v>0</v>
      </c>
      <c r="EQ24" s="2">
        <f t="shared" si="32"/>
        <v>2</v>
      </c>
      <c r="ER24" s="2">
        <f t="shared" si="32"/>
        <v>0</v>
      </c>
      <c r="ES24" s="15">
        <f t="shared" si="32"/>
        <v>8</v>
      </c>
      <c r="ET24" s="15">
        <f t="shared" si="174"/>
        <v>6.8</v>
      </c>
    </row>
    <row r="25" spans="1:150" x14ac:dyDescent="0.25">
      <c r="A25" s="32">
        <f t="shared" ref="A25:A26" si="175">A24+"00:15"</f>
        <v>0.10416666666666667</v>
      </c>
      <c r="B25" s="65">
        <v>4</v>
      </c>
      <c r="C25" s="65">
        <v>2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15">
        <f t="shared" si="108"/>
        <v>6</v>
      </c>
      <c r="J25" s="15">
        <f t="shared" si="160"/>
        <v>6</v>
      </c>
      <c r="K25" s="32">
        <f t="shared" ref="K25:K26" si="176">K24+"00:15"</f>
        <v>0.10416666666666667</v>
      </c>
      <c r="L25" s="65">
        <v>35</v>
      </c>
      <c r="M25" s="65">
        <v>3</v>
      </c>
      <c r="N25" s="65">
        <v>2</v>
      </c>
      <c r="O25" s="65">
        <v>0</v>
      </c>
      <c r="P25" s="65">
        <v>2</v>
      </c>
      <c r="Q25" s="65">
        <v>8</v>
      </c>
      <c r="R25" s="65">
        <v>0</v>
      </c>
      <c r="S25" s="15">
        <f t="shared" si="110"/>
        <v>50</v>
      </c>
      <c r="T25" s="15">
        <f t="shared" si="161"/>
        <v>48.2</v>
      </c>
      <c r="U25" s="32">
        <f t="shared" ref="U25:U26" si="177">U24+"00:15"</f>
        <v>92.104166666666714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15">
        <f t="shared" si="112"/>
        <v>0</v>
      </c>
      <c r="AD25" s="15">
        <f t="shared" si="162"/>
        <v>0</v>
      </c>
      <c r="AE25" s="32">
        <f t="shared" ref="AE25:AE26" si="178">AE24+"00:15"</f>
        <v>92.104166666666714</v>
      </c>
      <c r="AF25" s="65">
        <v>27</v>
      </c>
      <c r="AG25" s="65">
        <v>2</v>
      </c>
      <c r="AH25" s="65">
        <v>1</v>
      </c>
      <c r="AI25" s="65">
        <v>3</v>
      </c>
      <c r="AJ25" s="65">
        <v>1</v>
      </c>
      <c r="AK25" s="65">
        <v>1</v>
      </c>
      <c r="AL25" s="65">
        <v>0</v>
      </c>
      <c r="AM25" s="15">
        <f t="shared" si="114"/>
        <v>35</v>
      </c>
      <c r="AN25" s="15">
        <f t="shared" si="163"/>
        <v>39.799999999999997</v>
      </c>
      <c r="AO25" s="32">
        <f t="shared" ref="AO25:AO26" si="179">AO24+"00:15"</f>
        <v>92.104166666666714</v>
      </c>
      <c r="AP25" s="65">
        <v>5</v>
      </c>
      <c r="AQ25" s="65">
        <v>1</v>
      </c>
      <c r="AR25" s="65">
        <v>0</v>
      </c>
      <c r="AS25" s="65">
        <v>0</v>
      </c>
      <c r="AT25" s="65">
        <v>0</v>
      </c>
      <c r="AU25" s="65">
        <v>1</v>
      </c>
      <c r="AV25" s="65">
        <v>0</v>
      </c>
      <c r="AW25" s="15">
        <f t="shared" si="116"/>
        <v>7</v>
      </c>
      <c r="AX25" s="15">
        <f t="shared" si="164"/>
        <v>6.4</v>
      </c>
      <c r="AY25" s="32">
        <f t="shared" ref="AY25:AY26" si="180">AY24+"00:15"</f>
        <v>92.104166666666714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118"/>
        <v>0</v>
      </c>
      <c r="BH25" s="15">
        <f t="shared" si="165"/>
        <v>0</v>
      </c>
      <c r="BI25" s="32">
        <f t="shared" ref="BI25:BI26" si="181">BI24+"00:15"</f>
        <v>92.104166666666714</v>
      </c>
      <c r="BJ25" s="65">
        <v>4</v>
      </c>
      <c r="BK25" s="65">
        <v>0</v>
      </c>
      <c r="BL25" s="65">
        <v>1</v>
      </c>
      <c r="BM25" s="65">
        <v>0</v>
      </c>
      <c r="BN25" s="65">
        <v>0</v>
      </c>
      <c r="BO25" s="65">
        <v>1</v>
      </c>
      <c r="BP25" s="65">
        <v>0</v>
      </c>
      <c r="BQ25" s="15">
        <f t="shared" si="120"/>
        <v>6</v>
      </c>
      <c r="BR25" s="15">
        <f t="shared" si="166"/>
        <v>5.9</v>
      </c>
      <c r="BS25" s="32">
        <f t="shared" ref="BS25:BS26" si="182">BS24+"00:15"</f>
        <v>92.104166666666714</v>
      </c>
      <c r="BT25" s="65">
        <v>5</v>
      </c>
      <c r="BU25" s="65">
        <v>0</v>
      </c>
      <c r="BV25" s="65">
        <v>0</v>
      </c>
      <c r="BW25" s="65">
        <v>0</v>
      </c>
      <c r="BX25" s="65">
        <v>0</v>
      </c>
      <c r="BY25" s="65">
        <v>1</v>
      </c>
      <c r="BZ25" s="65">
        <v>0</v>
      </c>
      <c r="CA25" s="15">
        <f t="shared" si="122"/>
        <v>6</v>
      </c>
      <c r="CB25" s="15">
        <f t="shared" si="167"/>
        <v>5.4</v>
      </c>
      <c r="CC25" s="32">
        <f t="shared" ref="CC25:CC26" si="183">CC24+"00:15"</f>
        <v>92.104166666666714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124"/>
        <v>0</v>
      </c>
      <c r="CL25" s="15">
        <f t="shared" si="168"/>
        <v>0</v>
      </c>
      <c r="CM25" s="32">
        <f t="shared" ref="CM25:CM26" si="184">CM24+"00:15"</f>
        <v>92.104166666666714</v>
      </c>
      <c r="CN25" s="2">
        <f t="shared" si="35"/>
        <v>32</v>
      </c>
      <c r="CO25" s="2">
        <f t="shared" si="8"/>
        <v>2</v>
      </c>
      <c r="CP25" s="2">
        <f t="shared" si="8"/>
        <v>1</v>
      </c>
      <c r="CQ25" s="2">
        <f t="shared" si="8"/>
        <v>3</v>
      </c>
      <c r="CR25" s="2">
        <f t="shared" si="8"/>
        <v>1</v>
      </c>
      <c r="CS25" s="2">
        <f t="shared" si="8"/>
        <v>2</v>
      </c>
      <c r="CT25" s="2">
        <f t="shared" si="8"/>
        <v>0</v>
      </c>
      <c r="CU25" s="15">
        <f t="shared" si="8"/>
        <v>41</v>
      </c>
      <c r="CV25" s="15">
        <f t="shared" si="169"/>
        <v>45.199999999999996</v>
      </c>
      <c r="CW25" s="32">
        <f t="shared" ref="CW25:CW26" si="185">CW24+"00:15"</f>
        <v>92.104166666666714</v>
      </c>
      <c r="CX25" s="2">
        <f t="shared" si="127"/>
        <v>39</v>
      </c>
      <c r="CY25" s="2">
        <f t="shared" si="127"/>
        <v>5</v>
      </c>
      <c r="CZ25" s="2">
        <f t="shared" si="127"/>
        <v>2</v>
      </c>
      <c r="DA25" s="2">
        <f t="shared" si="17"/>
        <v>0</v>
      </c>
      <c r="DB25" s="2">
        <f t="shared" si="17"/>
        <v>2</v>
      </c>
      <c r="DC25" s="2">
        <f t="shared" si="17"/>
        <v>8</v>
      </c>
      <c r="DD25" s="2">
        <f t="shared" si="17"/>
        <v>0</v>
      </c>
      <c r="DE25" s="15">
        <f t="shared" si="17"/>
        <v>56</v>
      </c>
      <c r="DF25" s="15">
        <f t="shared" si="170"/>
        <v>54.2</v>
      </c>
      <c r="DG25" s="32">
        <f t="shared" ref="DG25:DG26" si="186">DG24+"00:15"</f>
        <v>92.104166666666714</v>
      </c>
      <c r="DH25" s="2">
        <f t="shared" si="129"/>
        <v>39</v>
      </c>
      <c r="DI25" s="2">
        <f t="shared" si="129"/>
        <v>3</v>
      </c>
      <c r="DJ25" s="2">
        <f t="shared" si="129"/>
        <v>3</v>
      </c>
      <c r="DK25" s="2">
        <f t="shared" si="26"/>
        <v>0</v>
      </c>
      <c r="DL25" s="2">
        <f t="shared" si="26"/>
        <v>2</v>
      </c>
      <c r="DM25" s="2">
        <f t="shared" si="26"/>
        <v>9</v>
      </c>
      <c r="DN25" s="2">
        <f t="shared" si="26"/>
        <v>0</v>
      </c>
      <c r="DO25" s="15">
        <f t="shared" si="26"/>
        <v>56</v>
      </c>
      <c r="DP25" s="15">
        <f t="shared" si="171"/>
        <v>54.1</v>
      </c>
      <c r="DQ25" s="32">
        <f t="shared" ref="DQ25:DQ26" si="187">DQ24+"00:15"</f>
        <v>92.104166666666714</v>
      </c>
      <c r="DR25" s="2">
        <f t="shared" si="37"/>
        <v>32</v>
      </c>
      <c r="DS25" s="2">
        <f t="shared" si="28"/>
        <v>3</v>
      </c>
      <c r="DT25" s="2">
        <f t="shared" si="28"/>
        <v>1</v>
      </c>
      <c r="DU25" s="2">
        <f t="shared" si="28"/>
        <v>3</v>
      </c>
      <c r="DV25" s="2">
        <f t="shared" si="28"/>
        <v>1</v>
      </c>
      <c r="DW25" s="2">
        <f t="shared" si="28"/>
        <v>2</v>
      </c>
      <c r="DX25" s="2">
        <f t="shared" si="28"/>
        <v>0</v>
      </c>
      <c r="DY25" s="15">
        <f t="shared" si="28"/>
        <v>42</v>
      </c>
      <c r="DZ25" s="15">
        <f t="shared" si="172"/>
        <v>46.199999999999996</v>
      </c>
      <c r="EA25" s="32">
        <f t="shared" ref="EA25:EA26" si="188">EA24+"00:15"</f>
        <v>92.104166666666714</v>
      </c>
      <c r="EB25" s="2">
        <f t="shared" si="38"/>
        <v>9</v>
      </c>
      <c r="EC25" s="2">
        <f t="shared" si="30"/>
        <v>3</v>
      </c>
      <c r="ED25" s="2">
        <f t="shared" si="30"/>
        <v>0</v>
      </c>
      <c r="EE25" s="2">
        <f t="shared" si="30"/>
        <v>0</v>
      </c>
      <c r="EF25" s="2">
        <f t="shared" si="30"/>
        <v>0</v>
      </c>
      <c r="EG25" s="2">
        <f t="shared" si="30"/>
        <v>1</v>
      </c>
      <c r="EH25" s="2">
        <f t="shared" si="30"/>
        <v>0</v>
      </c>
      <c r="EI25" s="15">
        <f t="shared" si="30"/>
        <v>13</v>
      </c>
      <c r="EJ25" s="15">
        <f t="shared" si="173"/>
        <v>12.4</v>
      </c>
      <c r="EK25" s="32">
        <f t="shared" ref="EK25:EK26" si="189">EK24+"00:15"</f>
        <v>92.104166666666714</v>
      </c>
      <c r="EL25" s="2">
        <f t="shared" si="39"/>
        <v>9</v>
      </c>
      <c r="EM25" s="2">
        <f t="shared" si="32"/>
        <v>0</v>
      </c>
      <c r="EN25" s="2">
        <f t="shared" si="32"/>
        <v>1</v>
      </c>
      <c r="EO25" s="2">
        <f t="shared" si="32"/>
        <v>0</v>
      </c>
      <c r="EP25" s="2">
        <f t="shared" si="32"/>
        <v>0</v>
      </c>
      <c r="EQ25" s="2">
        <f t="shared" si="32"/>
        <v>2</v>
      </c>
      <c r="ER25" s="2">
        <f t="shared" si="32"/>
        <v>0</v>
      </c>
      <c r="ES25" s="15">
        <f t="shared" si="32"/>
        <v>12</v>
      </c>
      <c r="ET25" s="15">
        <f t="shared" si="174"/>
        <v>11.3</v>
      </c>
    </row>
    <row r="26" spans="1:150" ht="13.8" thickBot="1" x14ac:dyDescent="0.3">
      <c r="A26" s="32">
        <f t="shared" si="175"/>
        <v>0.11458333333333334</v>
      </c>
      <c r="B26" s="65">
        <v>0</v>
      </c>
      <c r="C26" s="65">
        <v>0</v>
      </c>
      <c r="D26" s="65">
        <v>1</v>
      </c>
      <c r="E26" s="65">
        <v>0</v>
      </c>
      <c r="F26" s="65">
        <v>0</v>
      </c>
      <c r="G26" s="65">
        <v>0</v>
      </c>
      <c r="H26" s="65">
        <v>0</v>
      </c>
      <c r="I26" s="15">
        <f t="shared" si="108"/>
        <v>1</v>
      </c>
      <c r="J26" s="15">
        <f t="shared" si="160"/>
        <v>1.5</v>
      </c>
      <c r="K26" s="32">
        <f t="shared" si="176"/>
        <v>0.11458333333333334</v>
      </c>
      <c r="L26" s="65">
        <v>31</v>
      </c>
      <c r="M26" s="65">
        <v>5</v>
      </c>
      <c r="N26" s="65">
        <v>2</v>
      </c>
      <c r="O26" s="65">
        <v>1</v>
      </c>
      <c r="P26" s="65">
        <v>2</v>
      </c>
      <c r="Q26" s="65">
        <v>3</v>
      </c>
      <c r="R26" s="65">
        <v>2</v>
      </c>
      <c r="S26" s="15">
        <f t="shared" si="110"/>
        <v>46</v>
      </c>
      <c r="T26" s="15">
        <f t="shared" si="161"/>
        <v>46.9</v>
      </c>
      <c r="U26" s="32">
        <f t="shared" si="177"/>
        <v>92.114583333333385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15">
        <f t="shared" si="112"/>
        <v>0</v>
      </c>
      <c r="AD26" s="15">
        <f t="shared" si="162"/>
        <v>0</v>
      </c>
      <c r="AE26" s="32">
        <f t="shared" si="178"/>
        <v>92.114583333333385</v>
      </c>
      <c r="AF26" s="65">
        <v>11</v>
      </c>
      <c r="AG26" s="65">
        <v>5</v>
      </c>
      <c r="AH26" s="65">
        <v>2</v>
      </c>
      <c r="AI26" s="65">
        <v>2</v>
      </c>
      <c r="AJ26" s="65">
        <v>2</v>
      </c>
      <c r="AK26" s="65">
        <v>3</v>
      </c>
      <c r="AL26" s="65">
        <v>0</v>
      </c>
      <c r="AM26" s="15">
        <f t="shared" si="114"/>
        <v>25</v>
      </c>
      <c r="AN26" s="15">
        <f t="shared" si="163"/>
        <v>28.8</v>
      </c>
      <c r="AO26" s="32">
        <f t="shared" si="179"/>
        <v>92.114583333333385</v>
      </c>
      <c r="AP26" s="65">
        <v>5</v>
      </c>
      <c r="AQ26" s="65">
        <v>0</v>
      </c>
      <c r="AR26" s="65">
        <v>0</v>
      </c>
      <c r="AS26" s="65">
        <v>0</v>
      </c>
      <c r="AT26" s="65">
        <v>0</v>
      </c>
      <c r="AU26" s="65">
        <v>1</v>
      </c>
      <c r="AV26" s="65">
        <v>0</v>
      </c>
      <c r="AW26" s="15">
        <f t="shared" si="116"/>
        <v>6</v>
      </c>
      <c r="AX26" s="15">
        <f t="shared" si="164"/>
        <v>5.4</v>
      </c>
      <c r="AY26" s="32">
        <f t="shared" si="180"/>
        <v>92.114583333333385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118"/>
        <v>0</v>
      </c>
      <c r="BH26" s="15">
        <f t="shared" si="165"/>
        <v>0</v>
      </c>
      <c r="BI26" s="32">
        <f t="shared" si="181"/>
        <v>92.114583333333385</v>
      </c>
      <c r="BJ26" s="65">
        <v>2</v>
      </c>
      <c r="BK26" s="65">
        <v>2</v>
      </c>
      <c r="BL26" s="65">
        <v>1</v>
      </c>
      <c r="BM26" s="65">
        <v>0</v>
      </c>
      <c r="BN26" s="65">
        <v>0</v>
      </c>
      <c r="BO26" s="65">
        <v>1</v>
      </c>
      <c r="BP26" s="65">
        <v>0</v>
      </c>
      <c r="BQ26" s="15">
        <f t="shared" si="120"/>
        <v>6</v>
      </c>
      <c r="BR26" s="15">
        <f t="shared" si="166"/>
        <v>5.9</v>
      </c>
      <c r="BS26" s="32">
        <f t="shared" si="182"/>
        <v>92.114583333333385</v>
      </c>
      <c r="BT26" s="65">
        <v>1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15">
        <f t="shared" si="122"/>
        <v>1</v>
      </c>
      <c r="CB26" s="15">
        <f t="shared" si="167"/>
        <v>1</v>
      </c>
      <c r="CC26" s="32">
        <f t="shared" si="183"/>
        <v>92.114583333333385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124"/>
        <v>0</v>
      </c>
      <c r="CL26" s="15">
        <f t="shared" si="168"/>
        <v>0</v>
      </c>
      <c r="CM26" s="32">
        <f t="shared" si="184"/>
        <v>92.114583333333385</v>
      </c>
      <c r="CN26" s="2">
        <f t="shared" si="35"/>
        <v>12</v>
      </c>
      <c r="CO26" s="2">
        <f t="shared" si="8"/>
        <v>5</v>
      </c>
      <c r="CP26" s="2">
        <f t="shared" si="8"/>
        <v>2</v>
      </c>
      <c r="CQ26" s="2">
        <f t="shared" si="8"/>
        <v>2</v>
      </c>
      <c r="CR26" s="2">
        <f t="shared" si="8"/>
        <v>2</v>
      </c>
      <c r="CS26" s="2">
        <f t="shared" si="8"/>
        <v>3</v>
      </c>
      <c r="CT26" s="2">
        <f t="shared" si="8"/>
        <v>0</v>
      </c>
      <c r="CU26" s="15">
        <f t="shared" si="8"/>
        <v>26</v>
      </c>
      <c r="CV26" s="15">
        <f t="shared" si="169"/>
        <v>29.8</v>
      </c>
      <c r="CW26" s="32">
        <f t="shared" si="185"/>
        <v>92.114583333333385</v>
      </c>
      <c r="CX26" s="2">
        <f t="shared" si="127"/>
        <v>31</v>
      </c>
      <c r="CY26" s="2">
        <f t="shared" si="127"/>
        <v>5</v>
      </c>
      <c r="CZ26" s="2">
        <f t="shared" si="127"/>
        <v>3</v>
      </c>
      <c r="DA26" s="2">
        <f t="shared" si="17"/>
        <v>1</v>
      </c>
      <c r="DB26" s="2">
        <f t="shared" si="17"/>
        <v>2</v>
      </c>
      <c r="DC26" s="2">
        <f t="shared" si="17"/>
        <v>3</v>
      </c>
      <c r="DD26" s="2">
        <f t="shared" si="17"/>
        <v>2</v>
      </c>
      <c r="DE26" s="15">
        <f t="shared" si="17"/>
        <v>47</v>
      </c>
      <c r="DF26" s="15">
        <f t="shared" si="170"/>
        <v>48.4</v>
      </c>
      <c r="DG26" s="32">
        <f t="shared" si="186"/>
        <v>92.114583333333385</v>
      </c>
      <c r="DH26" s="2">
        <f t="shared" si="129"/>
        <v>33</v>
      </c>
      <c r="DI26" s="2">
        <f t="shared" si="129"/>
        <v>7</v>
      </c>
      <c r="DJ26" s="2">
        <f t="shared" si="129"/>
        <v>3</v>
      </c>
      <c r="DK26" s="2">
        <f t="shared" si="26"/>
        <v>1</v>
      </c>
      <c r="DL26" s="2">
        <f t="shared" si="26"/>
        <v>2</v>
      </c>
      <c r="DM26" s="2">
        <f t="shared" si="26"/>
        <v>4</v>
      </c>
      <c r="DN26" s="2">
        <f t="shared" si="26"/>
        <v>2</v>
      </c>
      <c r="DO26" s="15">
        <f t="shared" si="26"/>
        <v>52</v>
      </c>
      <c r="DP26" s="15">
        <f t="shared" si="171"/>
        <v>52.8</v>
      </c>
      <c r="DQ26" s="32">
        <f t="shared" si="187"/>
        <v>92.114583333333385</v>
      </c>
      <c r="DR26" s="2">
        <f t="shared" si="37"/>
        <v>16</v>
      </c>
      <c r="DS26" s="2">
        <f t="shared" si="28"/>
        <v>5</v>
      </c>
      <c r="DT26" s="2">
        <f t="shared" si="28"/>
        <v>2</v>
      </c>
      <c r="DU26" s="2">
        <f t="shared" si="28"/>
        <v>2</v>
      </c>
      <c r="DV26" s="2">
        <f t="shared" si="28"/>
        <v>2</v>
      </c>
      <c r="DW26" s="2">
        <f t="shared" si="28"/>
        <v>4</v>
      </c>
      <c r="DX26" s="2">
        <f t="shared" si="28"/>
        <v>0</v>
      </c>
      <c r="DY26" s="15">
        <f t="shared" si="28"/>
        <v>31</v>
      </c>
      <c r="DZ26" s="15">
        <f t="shared" si="172"/>
        <v>34.200000000000003</v>
      </c>
      <c r="EA26" s="32">
        <f t="shared" si="188"/>
        <v>92.114583333333385</v>
      </c>
      <c r="EB26" s="2">
        <f t="shared" si="38"/>
        <v>5</v>
      </c>
      <c r="EC26" s="2">
        <f t="shared" si="30"/>
        <v>0</v>
      </c>
      <c r="ED26" s="2">
        <f t="shared" si="30"/>
        <v>1</v>
      </c>
      <c r="EE26" s="2">
        <f t="shared" si="30"/>
        <v>0</v>
      </c>
      <c r="EF26" s="2">
        <f t="shared" si="30"/>
        <v>0</v>
      </c>
      <c r="EG26" s="2">
        <f t="shared" si="30"/>
        <v>1</v>
      </c>
      <c r="EH26" s="2">
        <f t="shared" si="30"/>
        <v>0</v>
      </c>
      <c r="EI26" s="15">
        <f t="shared" si="30"/>
        <v>7</v>
      </c>
      <c r="EJ26" s="15">
        <f t="shared" si="173"/>
        <v>6.9</v>
      </c>
      <c r="EK26" s="32">
        <f t="shared" si="189"/>
        <v>92.114583333333385</v>
      </c>
      <c r="EL26" s="2">
        <f t="shared" si="39"/>
        <v>3</v>
      </c>
      <c r="EM26" s="2">
        <f t="shared" si="32"/>
        <v>2</v>
      </c>
      <c r="EN26" s="2">
        <f t="shared" si="32"/>
        <v>1</v>
      </c>
      <c r="EO26" s="2">
        <f t="shared" si="32"/>
        <v>0</v>
      </c>
      <c r="EP26" s="2">
        <f t="shared" si="32"/>
        <v>0</v>
      </c>
      <c r="EQ26" s="2">
        <f t="shared" si="32"/>
        <v>1</v>
      </c>
      <c r="ER26" s="2">
        <f t="shared" si="32"/>
        <v>0</v>
      </c>
      <c r="ES26" s="15">
        <f t="shared" si="32"/>
        <v>7</v>
      </c>
      <c r="ET26" s="15">
        <f t="shared" si="174"/>
        <v>6.9</v>
      </c>
    </row>
    <row r="27" spans="1:150" ht="14.4" thickTop="1" thickBot="1" x14ac:dyDescent="0.3">
      <c r="A27" s="35" t="s">
        <v>5</v>
      </c>
      <c r="B27" s="3">
        <f t="shared" ref="B27:H27" si="190">SUM(B23:B26)</f>
        <v>21</v>
      </c>
      <c r="C27" s="3">
        <f t="shared" si="190"/>
        <v>3</v>
      </c>
      <c r="D27" s="3">
        <f t="shared" si="190"/>
        <v>1</v>
      </c>
      <c r="E27" s="3">
        <f t="shared" si="190"/>
        <v>0</v>
      </c>
      <c r="F27" s="3">
        <f t="shared" si="190"/>
        <v>0</v>
      </c>
      <c r="G27" s="3">
        <f t="shared" si="190"/>
        <v>2</v>
      </c>
      <c r="H27" s="3">
        <f t="shared" si="190"/>
        <v>0</v>
      </c>
      <c r="I27" s="16">
        <f t="shared" si="108"/>
        <v>27</v>
      </c>
      <c r="J27" s="16">
        <f>B27+C27+D27*1.5+E27*2.3+F27*2+G27*0.4+H27*0.2</f>
        <v>26.3</v>
      </c>
      <c r="K27" s="35" t="s">
        <v>5</v>
      </c>
      <c r="L27" s="3">
        <f t="shared" ref="L27:R27" si="191">SUM(L23:L26)</f>
        <v>141</v>
      </c>
      <c r="M27" s="3">
        <f t="shared" si="191"/>
        <v>14</v>
      </c>
      <c r="N27" s="3">
        <f t="shared" si="191"/>
        <v>6</v>
      </c>
      <c r="O27" s="3">
        <f t="shared" si="191"/>
        <v>1</v>
      </c>
      <c r="P27" s="3">
        <f t="shared" si="191"/>
        <v>8</v>
      </c>
      <c r="Q27" s="3">
        <f t="shared" si="191"/>
        <v>26</v>
      </c>
      <c r="R27" s="3">
        <f t="shared" si="191"/>
        <v>4</v>
      </c>
      <c r="S27" s="16">
        <f t="shared" si="110"/>
        <v>200</v>
      </c>
      <c r="T27" s="16">
        <f>L27+M27+N27*1.5+O27*2.3+P27*2+Q27*0.4+R27*0.2</f>
        <v>193.50000000000003</v>
      </c>
      <c r="U27" s="35" t="s">
        <v>5</v>
      </c>
      <c r="V27" s="3">
        <f t="shared" ref="V27:AB27" si="192">SUM(V23:V26)</f>
        <v>0</v>
      </c>
      <c r="W27" s="3">
        <f t="shared" si="192"/>
        <v>0</v>
      </c>
      <c r="X27" s="3">
        <f t="shared" si="192"/>
        <v>0</v>
      </c>
      <c r="Y27" s="3">
        <f t="shared" si="192"/>
        <v>0</v>
      </c>
      <c r="Z27" s="3">
        <f t="shared" si="192"/>
        <v>0</v>
      </c>
      <c r="AA27" s="3">
        <f t="shared" si="192"/>
        <v>0</v>
      </c>
      <c r="AB27" s="3">
        <f t="shared" si="192"/>
        <v>0</v>
      </c>
      <c r="AC27" s="16">
        <f t="shared" si="112"/>
        <v>0</v>
      </c>
      <c r="AD27" s="16">
        <f>V27+W27+X27*1.5+Y27*2.3+Z27*2+AA27*0.4+AB27*0.2</f>
        <v>0</v>
      </c>
      <c r="AE27" s="35" t="s">
        <v>5</v>
      </c>
      <c r="AF27" s="3">
        <f t="shared" ref="AF27:AL27" si="193">SUM(AF23:AF26)</f>
        <v>102</v>
      </c>
      <c r="AG27" s="3">
        <f t="shared" si="193"/>
        <v>16</v>
      </c>
      <c r="AH27" s="3">
        <f t="shared" si="193"/>
        <v>8</v>
      </c>
      <c r="AI27" s="3">
        <f t="shared" si="193"/>
        <v>10</v>
      </c>
      <c r="AJ27" s="3">
        <f t="shared" si="193"/>
        <v>6</v>
      </c>
      <c r="AK27" s="3">
        <f t="shared" si="193"/>
        <v>9</v>
      </c>
      <c r="AL27" s="3">
        <f t="shared" si="193"/>
        <v>0</v>
      </c>
      <c r="AM27" s="16">
        <f t="shared" si="114"/>
        <v>151</v>
      </c>
      <c r="AN27" s="16">
        <f>AF27+AG27+AH27*1.5+AI27*2.3+AJ27*2+AK27*0.4+AL27*0.2</f>
        <v>168.6</v>
      </c>
      <c r="AO27" s="35" t="s">
        <v>5</v>
      </c>
      <c r="AP27" s="3">
        <f t="shared" ref="AP27:AV27" si="194">SUM(AP23:AP26)</f>
        <v>21</v>
      </c>
      <c r="AQ27" s="3">
        <f t="shared" si="194"/>
        <v>1</v>
      </c>
      <c r="AR27" s="3">
        <f t="shared" si="194"/>
        <v>0</v>
      </c>
      <c r="AS27" s="3">
        <f t="shared" si="194"/>
        <v>1</v>
      </c>
      <c r="AT27" s="3">
        <f t="shared" si="194"/>
        <v>0</v>
      </c>
      <c r="AU27" s="3">
        <f t="shared" si="194"/>
        <v>3</v>
      </c>
      <c r="AV27" s="3">
        <f t="shared" si="194"/>
        <v>0</v>
      </c>
      <c r="AW27" s="16">
        <f t="shared" si="116"/>
        <v>26</v>
      </c>
      <c r="AX27" s="16">
        <f>AP27+AQ27+AR27*1.5+AS27*2.3+AT27*2+AU27*0.4+AV27*0.2</f>
        <v>25.5</v>
      </c>
      <c r="AY27" s="35" t="s">
        <v>5</v>
      </c>
      <c r="AZ27" s="3">
        <f t="shared" ref="AZ27:BF27" si="195">SUM(AZ23:AZ26)</f>
        <v>0</v>
      </c>
      <c r="BA27" s="3">
        <f t="shared" si="195"/>
        <v>0</v>
      </c>
      <c r="BB27" s="3">
        <f t="shared" si="195"/>
        <v>0</v>
      </c>
      <c r="BC27" s="3">
        <f t="shared" si="195"/>
        <v>0</v>
      </c>
      <c r="BD27" s="3">
        <f t="shared" si="195"/>
        <v>0</v>
      </c>
      <c r="BE27" s="3">
        <f t="shared" si="195"/>
        <v>0</v>
      </c>
      <c r="BF27" s="3">
        <f t="shared" si="195"/>
        <v>0</v>
      </c>
      <c r="BG27" s="16">
        <f t="shared" si="118"/>
        <v>0</v>
      </c>
      <c r="BH27" s="16">
        <f>AZ27+BA27+BB27*1.5+BC27*2.3+BD27*2+BE27*0.4+BF27*0.2</f>
        <v>0</v>
      </c>
      <c r="BI27" s="35" t="s">
        <v>5</v>
      </c>
      <c r="BJ27" s="3">
        <f t="shared" ref="BJ27:BP27" si="196">SUM(BJ23:BJ26)</f>
        <v>10</v>
      </c>
      <c r="BK27" s="3">
        <f t="shared" si="196"/>
        <v>3</v>
      </c>
      <c r="BL27" s="3">
        <f t="shared" si="196"/>
        <v>3</v>
      </c>
      <c r="BM27" s="3">
        <f t="shared" si="196"/>
        <v>0</v>
      </c>
      <c r="BN27" s="3">
        <f t="shared" si="196"/>
        <v>0</v>
      </c>
      <c r="BO27" s="3">
        <f t="shared" si="196"/>
        <v>3</v>
      </c>
      <c r="BP27" s="3">
        <f t="shared" si="196"/>
        <v>0</v>
      </c>
      <c r="BQ27" s="16">
        <f t="shared" si="120"/>
        <v>19</v>
      </c>
      <c r="BR27" s="16">
        <f>BJ27+BK27+BL27*1.5+BM27*2.3+BN27*2+BO27*0.4+BP27*0.2</f>
        <v>18.7</v>
      </c>
      <c r="BS27" s="35" t="s">
        <v>5</v>
      </c>
      <c r="BT27" s="3">
        <f t="shared" ref="BT27:BZ27" si="197">SUM(BT23:BT26)</f>
        <v>11</v>
      </c>
      <c r="BU27" s="3">
        <f t="shared" si="197"/>
        <v>0</v>
      </c>
      <c r="BV27" s="3">
        <f t="shared" si="197"/>
        <v>0</v>
      </c>
      <c r="BW27" s="3">
        <f t="shared" si="197"/>
        <v>0</v>
      </c>
      <c r="BX27" s="3">
        <f t="shared" si="197"/>
        <v>1</v>
      </c>
      <c r="BY27" s="3">
        <f t="shared" si="197"/>
        <v>3</v>
      </c>
      <c r="BZ27" s="3">
        <f t="shared" si="197"/>
        <v>0</v>
      </c>
      <c r="CA27" s="16">
        <f t="shared" si="122"/>
        <v>15</v>
      </c>
      <c r="CB27" s="16">
        <f>BT27+BU27+BV27*1.5+BW27*2.3+BX27*2+BY27*0.4+BZ27*0.2</f>
        <v>14.2</v>
      </c>
      <c r="CC27" s="35" t="s">
        <v>5</v>
      </c>
      <c r="CD27" s="3">
        <f t="shared" ref="CD27:CJ27" si="198">SUM(CD23:CD26)</f>
        <v>0</v>
      </c>
      <c r="CE27" s="3">
        <f t="shared" si="198"/>
        <v>0</v>
      </c>
      <c r="CF27" s="3">
        <f t="shared" si="198"/>
        <v>0</v>
      </c>
      <c r="CG27" s="3">
        <f t="shared" si="198"/>
        <v>0</v>
      </c>
      <c r="CH27" s="3">
        <f t="shared" si="198"/>
        <v>0</v>
      </c>
      <c r="CI27" s="3">
        <f t="shared" si="198"/>
        <v>0</v>
      </c>
      <c r="CJ27" s="3">
        <f t="shared" si="198"/>
        <v>0</v>
      </c>
      <c r="CK27" s="16">
        <f t="shared" si="124"/>
        <v>0</v>
      </c>
      <c r="CL27" s="16">
        <f>CD27+CE27+CF27*1.5+CG27*2.3+CH27*2+CI27*0.4+CJ27*0.2</f>
        <v>0</v>
      </c>
      <c r="CM27" s="35" t="s">
        <v>5</v>
      </c>
      <c r="CN27" s="3">
        <f t="shared" si="35"/>
        <v>113</v>
      </c>
      <c r="CO27" s="3">
        <f t="shared" si="8"/>
        <v>16</v>
      </c>
      <c r="CP27" s="3">
        <f t="shared" si="8"/>
        <v>8</v>
      </c>
      <c r="CQ27" s="3">
        <f t="shared" si="8"/>
        <v>10</v>
      </c>
      <c r="CR27" s="3">
        <f t="shared" si="8"/>
        <v>7</v>
      </c>
      <c r="CS27" s="3">
        <f t="shared" si="8"/>
        <v>12</v>
      </c>
      <c r="CT27" s="3">
        <f t="shared" si="8"/>
        <v>0</v>
      </c>
      <c r="CU27" s="16">
        <f t="shared" si="8"/>
        <v>166</v>
      </c>
      <c r="CV27" s="16">
        <f>CN27+CO27+CP27*1.5+CQ27*2.3+CR27*2+CS27*0.4+CT27*0.2</f>
        <v>182.8</v>
      </c>
      <c r="CW27" s="35" t="s">
        <v>5</v>
      </c>
      <c r="CX27" s="3">
        <f t="shared" si="127"/>
        <v>162</v>
      </c>
      <c r="CY27" s="3">
        <f t="shared" si="127"/>
        <v>17</v>
      </c>
      <c r="CZ27" s="3">
        <f t="shared" si="127"/>
        <v>7</v>
      </c>
      <c r="DA27" s="3">
        <f t="shared" si="17"/>
        <v>1</v>
      </c>
      <c r="DB27" s="3">
        <f t="shared" si="17"/>
        <v>8</v>
      </c>
      <c r="DC27" s="3">
        <f t="shared" si="17"/>
        <v>28</v>
      </c>
      <c r="DD27" s="3">
        <f t="shared" si="17"/>
        <v>4</v>
      </c>
      <c r="DE27" s="16">
        <f t="shared" si="17"/>
        <v>227</v>
      </c>
      <c r="DF27" s="16">
        <f>CX27+CY27+CZ27*1.5+DA27*2.3+DB27*2+DC27*0.4+DD27*0.2</f>
        <v>219.8</v>
      </c>
      <c r="DG27" s="35" t="s">
        <v>5</v>
      </c>
      <c r="DH27" s="3">
        <f t="shared" si="129"/>
        <v>151</v>
      </c>
      <c r="DI27" s="3">
        <f t="shared" si="129"/>
        <v>17</v>
      </c>
      <c r="DJ27" s="3">
        <f t="shared" si="129"/>
        <v>9</v>
      </c>
      <c r="DK27" s="3">
        <f t="shared" si="26"/>
        <v>1</v>
      </c>
      <c r="DL27" s="3">
        <f t="shared" si="26"/>
        <v>8</v>
      </c>
      <c r="DM27" s="3">
        <f t="shared" si="26"/>
        <v>29</v>
      </c>
      <c r="DN27" s="3">
        <f t="shared" si="26"/>
        <v>4</v>
      </c>
      <c r="DO27" s="16">
        <f t="shared" si="26"/>
        <v>219</v>
      </c>
      <c r="DP27" s="16">
        <f>DH27+DI27+DJ27*1.5+DK27*2.3+DL27*2+DM27*0.4+DN27*0.2</f>
        <v>212.20000000000002</v>
      </c>
      <c r="DQ27" s="35" t="s">
        <v>5</v>
      </c>
      <c r="DR27" s="3">
        <f t="shared" si="37"/>
        <v>123</v>
      </c>
      <c r="DS27" s="3">
        <f t="shared" si="28"/>
        <v>17</v>
      </c>
      <c r="DT27" s="3">
        <f t="shared" si="28"/>
        <v>8</v>
      </c>
      <c r="DU27" s="3">
        <f t="shared" si="28"/>
        <v>11</v>
      </c>
      <c r="DV27" s="3">
        <f t="shared" si="28"/>
        <v>6</v>
      </c>
      <c r="DW27" s="3">
        <f t="shared" si="28"/>
        <v>12</v>
      </c>
      <c r="DX27" s="3">
        <f t="shared" si="28"/>
        <v>0</v>
      </c>
      <c r="DY27" s="16">
        <f t="shared" si="28"/>
        <v>177</v>
      </c>
      <c r="DZ27" s="16">
        <f>DR27+DS27+DT27*1.5+DU27*2.3+DV27*2+DW27*0.4+DX27*0.2</f>
        <v>194.10000000000002</v>
      </c>
      <c r="EA27" s="35" t="s">
        <v>5</v>
      </c>
      <c r="EB27" s="3">
        <f t="shared" si="38"/>
        <v>42</v>
      </c>
      <c r="EC27" s="3">
        <f t="shared" si="30"/>
        <v>4</v>
      </c>
      <c r="ED27" s="3">
        <f t="shared" si="30"/>
        <v>1</v>
      </c>
      <c r="EE27" s="3">
        <f t="shared" si="30"/>
        <v>1</v>
      </c>
      <c r="EF27" s="3">
        <f t="shared" si="30"/>
        <v>0</v>
      </c>
      <c r="EG27" s="3">
        <f t="shared" si="30"/>
        <v>5</v>
      </c>
      <c r="EH27" s="3">
        <f t="shared" si="30"/>
        <v>0</v>
      </c>
      <c r="EI27" s="16">
        <f t="shared" si="30"/>
        <v>53</v>
      </c>
      <c r="EJ27" s="16">
        <f>EB27+EC27+ED27*1.5+EE27*2.3+EF27*2+EG27*0.4+EH27*0.2</f>
        <v>51.8</v>
      </c>
      <c r="EK27" s="35" t="s">
        <v>5</v>
      </c>
      <c r="EL27" s="3">
        <f t="shared" si="39"/>
        <v>21</v>
      </c>
      <c r="EM27" s="3">
        <f t="shared" si="32"/>
        <v>3</v>
      </c>
      <c r="EN27" s="3">
        <f t="shared" si="32"/>
        <v>3</v>
      </c>
      <c r="EO27" s="3">
        <f t="shared" si="32"/>
        <v>0</v>
      </c>
      <c r="EP27" s="3">
        <f t="shared" si="32"/>
        <v>1</v>
      </c>
      <c r="EQ27" s="3">
        <f t="shared" si="32"/>
        <v>6</v>
      </c>
      <c r="ER27" s="3">
        <f t="shared" si="32"/>
        <v>0</v>
      </c>
      <c r="ES27" s="16">
        <f t="shared" si="32"/>
        <v>34</v>
      </c>
      <c r="ET27" s="16">
        <f>EL27+EM27+EN27*1.5+EO27*2.3+EP27*2+EQ27*0.4+ER27*0.2</f>
        <v>32.9</v>
      </c>
    </row>
    <row r="28" spans="1:150" ht="13.8" thickTop="1" x14ac:dyDescent="0.25">
      <c r="A28" s="32">
        <f>A26+"00:15"</f>
        <v>0.125</v>
      </c>
      <c r="B28" s="65">
        <v>3</v>
      </c>
      <c r="C28" s="65">
        <v>4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15">
        <f t="shared" si="108"/>
        <v>7</v>
      </c>
      <c r="J28" s="15">
        <f t="shared" ref="J28:J31" si="199">B28+C28+D28*1.5+E28*2.3+F28*2+G28*0.4+H28*0.2</f>
        <v>7</v>
      </c>
      <c r="K28" s="32">
        <f>K26+"00:15"</f>
        <v>0.125</v>
      </c>
      <c r="L28" s="65">
        <v>31</v>
      </c>
      <c r="M28" s="65">
        <v>3</v>
      </c>
      <c r="N28" s="65">
        <v>2</v>
      </c>
      <c r="O28" s="65">
        <v>2</v>
      </c>
      <c r="P28" s="65">
        <v>2</v>
      </c>
      <c r="Q28" s="65">
        <v>1</v>
      </c>
      <c r="R28" s="65">
        <v>0</v>
      </c>
      <c r="S28" s="15">
        <f t="shared" si="110"/>
        <v>41</v>
      </c>
      <c r="T28" s="15">
        <f>L28+M28+N28*1.5+O28*2.3+P28*2+Q28*0.4+R28*0.2</f>
        <v>46</v>
      </c>
      <c r="U28" s="32">
        <f>U26+"00:15"</f>
        <v>92.125000000000057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15">
        <f t="shared" si="112"/>
        <v>0</v>
      </c>
      <c r="AD28" s="15">
        <f t="shared" ref="AD28:AD31" si="200">V28+W28+X28*1.5+Y28*2.3+Z28*2+AA28*0.4+AB28*0.2</f>
        <v>0</v>
      </c>
      <c r="AE28" s="32">
        <f>AE26+"00:15"</f>
        <v>92.125000000000057</v>
      </c>
      <c r="AF28" s="65">
        <v>20</v>
      </c>
      <c r="AG28" s="65">
        <v>3</v>
      </c>
      <c r="AH28" s="65">
        <v>5</v>
      </c>
      <c r="AI28" s="65">
        <v>0</v>
      </c>
      <c r="AJ28" s="65">
        <v>1</v>
      </c>
      <c r="AK28" s="65">
        <v>1</v>
      </c>
      <c r="AL28" s="65">
        <v>0</v>
      </c>
      <c r="AM28" s="15">
        <f t="shared" si="114"/>
        <v>30</v>
      </c>
      <c r="AN28" s="15">
        <f t="shared" ref="AN28:AN31" si="201">AF28+AG28+AH28*1.5+AI28*2.3+AJ28*2+AK28*0.4+AL28*0.2</f>
        <v>32.9</v>
      </c>
      <c r="AO28" s="32">
        <f>AO26+"00:15"</f>
        <v>92.125000000000057</v>
      </c>
      <c r="AP28" s="65">
        <v>3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15">
        <f t="shared" si="116"/>
        <v>3</v>
      </c>
      <c r="AX28" s="15">
        <f t="shared" ref="AX28:AX31" si="202">AP28+AQ28+AR28*1.5+AS28*2.3+AT28*2+AU28*0.4+AV28*0.2</f>
        <v>3</v>
      </c>
      <c r="AY28" s="32">
        <f>AY26+"00:15"</f>
        <v>92.125000000000057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118"/>
        <v>0</v>
      </c>
      <c r="BH28" s="15">
        <f t="shared" ref="BH28:BH31" si="203">AZ28+BA28+BB28*1.5+BC28*2.3+BD28*2+BE28*0.4+BF28*0.2</f>
        <v>0</v>
      </c>
      <c r="BI28" s="32">
        <f>BI26+"00:15"</f>
        <v>92.125000000000057</v>
      </c>
      <c r="BJ28" s="65">
        <v>1</v>
      </c>
      <c r="BK28" s="65">
        <v>1</v>
      </c>
      <c r="BL28" s="65">
        <v>1</v>
      </c>
      <c r="BM28" s="65">
        <v>0</v>
      </c>
      <c r="BN28" s="65">
        <v>0</v>
      </c>
      <c r="BO28" s="65">
        <v>0</v>
      </c>
      <c r="BP28" s="65">
        <v>0</v>
      </c>
      <c r="BQ28" s="15">
        <f t="shared" si="120"/>
        <v>3</v>
      </c>
      <c r="BR28" s="15">
        <f t="shared" ref="BR28:BR31" si="204">BJ28+BK28+BL28*1.5+BM28*2.3+BN28*2+BO28*0.4+BP28*0.2</f>
        <v>3.5</v>
      </c>
      <c r="BS28" s="32">
        <f>BS26+"00:15"</f>
        <v>92.125000000000057</v>
      </c>
      <c r="BT28" s="65">
        <v>5</v>
      </c>
      <c r="BU28" s="65">
        <v>0</v>
      </c>
      <c r="BV28" s="65">
        <v>2</v>
      </c>
      <c r="BW28" s="65">
        <v>0</v>
      </c>
      <c r="BX28" s="65">
        <v>0</v>
      </c>
      <c r="BY28" s="65">
        <v>0</v>
      </c>
      <c r="BZ28" s="65">
        <v>0</v>
      </c>
      <c r="CA28" s="15">
        <f t="shared" si="122"/>
        <v>7</v>
      </c>
      <c r="CB28" s="15">
        <f t="shared" ref="CB28:CB31" si="205">BT28+BU28+BV28*1.5+BW28*2.3+BX28*2+BY28*0.4+BZ28*0.2</f>
        <v>8</v>
      </c>
      <c r="CC28" s="32">
        <f>CC26+"00:15"</f>
        <v>92.125000000000057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124"/>
        <v>0</v>
      </c>
      <c r="CL28" s="15">
        <f t="shared" ref="CL28:CL31" si="206">CD28+CE28+CF28*1.5+CG28*2.3+CH28*2+CI28*0.4+CJ28*0.2</f>
        <v>0</v>
      </c>
      <c r="CM28" s="32">
        <f>CM26+"00:15"</f>
        <v>92.125000000000057</v>
      </c>
      <c r="CN28" s="2">
        <f t="shared" si="35"/>
        <v>25</v>
      </c>
      <c r="CO28" s="2">
        <f t="shared" si="8"/>
        <v>3</v>
      </c>
      <c r="CP28" s="2">
        <f t="shared" si="8"/>
        <v>7</v>
      </c>
      <c r="CQ28" s="2">
        <f t="shared" si="8"/>
        <v>0</v>
      </c>
      <c r="CR28" s="2">
        <f t="shared" si="8"/>
        <v>1</v>
      </c>
      <c r="CS28" s="2">
        <f t="shared" si="8"/>
        <v>1</v>
      </c>
      <c r="CT28" s="2">
        <f t="shared" si="8"/>
        <v>0</v>
      </c>
      <c r="CU28" s="15">
        <f t="shared" si="8"/>
        <v>37</v>
      </c>
      <c r="CV28" s="15">
        <f t="shared" ref="CV28:CV31" si="207">CN28+CO28+CP28*1.5+CQ28*2.3+CR28*2+CS28*0.4+CT28*0.2</f>
        <v>40.9</v>
      </c>
      <c r="CW28" s="32">
        <f>CW26+"00:15"</f>
        <v>92.125000000000057</v>
      </c>
      <c r="CX28" s="2">
        <f t="shared" si="127"/>
        <v>34</v>
      </c>
      <c r="CY28" s="2">
        <f t="shared" si="127"/>
        <v>7</v>
      </c>
      <c r="CZ28" s="2">
        <f t="shared" si="127"/>
        <v>2</v>
      </c>
      <c r="DA28" s="2">
        <f t="shared" si="17"/>
        <v>2</v>
      </c>
      <c r="DB28" s="2">
        <f t="shared" si="17"/>
        <v>2</v>
      </c>
      <c r="DC28" s="2">
        <f t="shared" si="17"/>
        <v>1</v>
      </c>
      <c r="DD28" s="2">
        <f t="shared" si="17"/>
        <v>0</v>
      </c>
      <c r="DE28" s="15">
        <f t="shared" si="17"/>
        <v>48</v>
      </c>
      <c r="DF28" s="15">
        <f t="shared" ref="DF28:DF31" si="208">CX28+CY28+CZ28*1.5+DA28*2.3+DB28*2+DC28*0.4+DD28*0.2</f>
        <v>53</v>
      </c>
      <c r="DG28" s="32">
        <f>DG26+"00:15"</f>
        <v>92.125000000000057</v>
      </c>
      <c r="DH28" s="2">
        <f t="shared" si="129"/>
        <v>32</v>
      </c>
      <c r="DI28" s="2">
        <f t="shared" si="129"/>
        <v>4</v>
      </c>
      <c r="DJ28" s="2">
        <f t="shared" si="129"/>
        <v>3</v>
      </c>
      <c r="DK28" s="2">
        <f t="shared" si="26"/>
        <v>2</v>
      </c>
      <c r="DL28" s="2">
        <f t="shared" si="26"/>
        <v>2</v>
      </c>
      <c r="DM28" s="2">
        <f t="shared" si="26"/>
        <v>1</v>
      </c>
      <c r="DN28" s="2">
        <f t="shared" si="26"/>
        <v>0</v>
      </c>
      <c r="DO28" s="15">
        <f t="shared" si="26"/>
        <v>44</v>
      </c>
      <c r="DP28" s="15">
        <f t="shared" ref="DP28:DP31" si="209">DH28+DI28+DJ28*1.5+DK28*2.3+DL28*2+DM28*0.4+DN28*0.2</f>
        <v>49.5</v>
      </c>
      <c r="DQ28" s="32">
        <f>DQ26+"00:15"</f>
        <v>92.125000000000057</v>
      </c>
      <c r="DR28" s="2">
        <f t="shared" si="37"/>
        <v>23</v>
      </c>
      <c r="DS28" s="2">
        <f t="shared" si="28"/>
        <v>3</v>
      </c>
      <c r="DT28" s="2">
        <f t="shared" si="28"/>
        <v>5</v>
      </c>
      <c r="DU28" s="2">
        <f t="shared" si="28"/>
        <v>0</v>
      </c>
      <c r="DV28" s="2">
        <f t="shared" si="28"/>
        <v>1</v>
      </c>
      <c r="DW28" s="2">
        <f t="shared" si="28"/>
        <v>1</v>
      </c>
      <c r="DX28" s="2">
        <f t="shared" si="28"/>
        <v>0</v>
      </c>
      <c r="DY28" s="15">
        <f t="shared" si="28"/>
        <v>33</v>
      </c>
      <c r="DZ28" s="15">
        <f t="shared" ref="DZ28:DZ31" si="210">DR28+DS28+DT28*1.5+DU28*2.3+DV28*2+DW28*0.4+DX28*0.2</f>
        <v>35.9</v>
      </c>
      <c r="EA28" s="32">
        <f>EA26+"00:15"</f>
        <v>92.125000000000057</v>
      </c>
      <c r="EB28" s="2">
        <f t="shared" si="38"/>
        <v>6</v>
      </c>
      <c r="EC28" s="2">
        <f t="shared" si="30"/>
        <v>4</v>
      </c>
      <c r="ED28" s="2">
        <f t="shared" si="30"/>
        <v>0</v>
      </c>
      <c r="EE28" s="2">
        <f t="shared" si="30"/>
        <v>0</v>
      </c>
      <c r="EF28" s="2">
        <f t="shared" si="30"/>
        <v>0</v>
      </c>
      <c r="EG28" s="2">
        <f t="shared" si="30"/>
        <v>0</v>
      </c>
      <c r="EH28" s="2">
        <f t="shared" si="30"/>
        <v>0</v>
      </c>
      <c r="EI28" s="15">
        <f t="shared" si="30"/>
        <v>10</v>
      </c>
      <c r="EJ28" s="15">
        <f t="shared" ref="EJ28:EJ31" si="211">EB28+EC28+ED28*1.5+EE28*2.3+EF28*2+EG28*0.4+EH28*0.2</f>
        <v>10</v>
      </c>
      <c r="EK28" s="32">
        <f>EK26+"00:15"</f>
        <v>92.125000000000057</v>
      </c>
      <c r="EL28" s="2">
        <f t="shared" si="39"/>
        <v>6</v>
      </c>
      <c r="EM28" s="2">
        <f t="shared" si="32"/>
        <v>1</v>
      </c>
      <c r="EN28" s="2">
        <f t="shared" si="32"/>
        <v>3</v>
      </c>
      <c r="EO28" s="2">
        <f t="shared" si="32"/>
        <v>0</v>
      </c>
      <c r="EP28" s="2">
        <f t="shared" si="32"/>
        <v>0</v>
      </c>
      <c r="EQ28" s="2">
        <f t="shared" si="32"/>
        <v>0</v>
      </c>
      <c r="ER28" s="2">
        <f t="shared" si="32"/>
        <v>0</v>
      </c>
      <c r="ES28" s="15">
        <f t="shared" si="32"/>
        <v>10</v>
      </c>
      <c r="ET28" s="15">
        <f t="shared" ref="ET28:ET31" si="212">EL28+EM28+EN28*1.5+EO28*2.3+EP28*2+EQ28*0.4+ER28*0.2</f>
        <v>11.5</v>
      </c>
    </row>
    <row r="29" spans="1:150" x14ac:dyDescent="0.25">
      <c r="A29" s="32">
        <f>A28+"00:15"</f>
        <v>0.13541666666666666</v>
      </c>
      <c r="B29" s="65">
        <v>4</v>
      </c>
      <c r="C29" s="65">
        <v>2</v>
      </c>
      <c r="D29" s="65">
        <v>0</v>
      </c>
      <c r="E29" s="65">
        <v>0</v>
      </c>
      <c r="F29" s="65">
        <v>0</v>
      </c>
      <c r="G29" s="65">
        <v>1</v>
      </c>
      <c r="H29" s="65">
        <v>0</v>
      </c>
      <c r="I29" s="15">
        <f t="shared" si="108"/>
        <v>7</v>
      </c>
      <c r="J29" s="15">
        <f t="shared" si="199"/>
        <v>6.4</v>
      </c>
      <c r="K29" s="32">
        <f>K28+"00:15"</f>
        <v>0.13541666666666666</v>
      </c>
      <c r="L29" s="65">
        <v>34</v>
      </c>
      <c r="M29" s="65">
        <v>4</v>
      </c>
      <c r="N29" s="65">
        <v>4</v>
      </c>
      <c r="O29" s="65">
        <v>0</v>
      </c>
      <c r="P29" s="65">
        <v>2</v>
      </c>
      <c r="Q29" s="65">
        <v>2</v>
      </c>
      <c r="R29" s="65">
        <v>2</v>
      </c>
      <c r="S29" s="15">
        <f t="shared" si="110"/>
        <v>48</v>
      </c>
      <c r="T29" s="15">
        <f t="shared" ref="T29:T31" si="213">L29+M29+N29*1.5+O29*2.3+P29*2+Q29*0.4+R29*0.2</f>
        <v>49.199999999999996</v>
      </c>
      <c r="U29" s="32">
        <f>U28+"00:15"</f>
        <v>92.135416666666728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15">
        <f t="shared" si="112"/>
        <v>0</v>
      </c>
      <c r="AD29" s="15">
        <f t="shared" si="200"/>
        <v>0</v>
      </c>
      <c r="AE29" s="32">
        <f>AE28+"00:15"</f>
        <v>92.135416666666728</v>
      </c>
      <c r="AF29" s="65">
        <v>29</v>
      </c>
      <c r="AG29" s="65">
        <v>4</v>
      </c>
      <c r="AH29" s="65">
        <v>1</v>
      </c>
      <c r="AI29" s="65">
        <v>0</v>
      </c>
      <c r="AJ29" s="65">
        <v>3</v>
      </c>
      <c r="AK29" s="65">
        <v>2</v>
      </c>
      <c r="AL29" s="65">
        <v>0</v>
      </c>
      <c r="AM29" s="15">
        <f t="shared" si="114"/>
        <v>39</v>
      </c>
      <c r="AN29" s="15">
        <f t="shared" si="201"/>
        <v>41.3</v>
      </c>
      <c r="AO29" s="32">
        <f>AO28+"00:15"</f>
        <v>92.135416666666728</v>
      </c>
      <c r="AP29" s="65">
        <v>5</v>
      </c>
      <c r="AQ29" s="65">
        <v>0</v>
      </c>
      <c r="AR29" s="65">
        <v>1</v>
      </c>
      <c r="AS29" s="65">
        <v>0</v>
      </c>
      <c r="AT29" s="65">
        <v>0</v>
      </c>
      <c r="AU29" s="65">
        <v>3</v>
      </c>
      <c r="AV29" s="65">
        <v>0</v>
      </c>
      <c r="AW29" s="15">
        <f t="shared" si="116"/>
        <v>9</v>
      </c>
      <c r="AX29" s="15">
        <f t="shared" si="202"/>
        <v>7.7</v>
      </c>
      <c r="AY29" s="32">
        <f>AY28+"00:15"</f>
        <v>92.135416666666728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118"/>
        <v>0</v>
      </c>
      <c r="BH29" s="15">
        <f t="shared" si="203"/>
        <v>0</v>
      </c>
      <c r="BI29" s="32">
        <f>BI28+"00:15"</f>
        <v>92.135416666666728</v>
      </c>
      <c r="BJ29" s="65">
        <v>2</v>
      </c>
      <c r="BK29" s="65">
        <v>1</v>
      </c>
      <c r="BL29" s="65">
        <v>0</v>
      </c>
      <c r="BM29" s="65">
        <v>0</v>
      </c>
      <c r="BN29" s="65">
        <v>0</v>
      </c>
      <c r="BO29" s="65">
        <v>1</v>
      </c>
      <c r="BP29" s="65">
        <v>0</v>
      </c>
      <c r="BQ29" s="15">
        <f t="shared" si="120"/>
        <v>4</v>
      </c>
      <c r="BR29" s="15">
        <f t="shared" si="204"/>
        <v>3.4</v>
      </c>
      <c r="BS29" s="32">
        <f>BS28+"00:15"</f>
        <v>92.135416666666728</v>
      </c>
      <c r="BT29" s="65">
        <v>12</v>
      </c>
      <c r="BU29" s="65">
        <v>0</v>
      </c>
      <c r="BV29" s="65">
        <v>0</v>
      </c>
      <c r="BW29" s="65">
        <v>0</v>
      </c>
      <c r="BX29" s="65">
        <v>0</v>
      </c>
      <c r="BY29" s="65">
        <v>0</v>
      </c>
      <c r="BZ29" s="65">
        <v>0</v>
      </c>
      <c r="CA29" s="15">
        <f t="shared" si="122"/>
        <v>12</v>
      </c>
      <c r="CB29" s="15">
        <f t="shared" si="205"/>
        <v>12</v>
      </c>
      <c r="CC29" s="32">
        <f>CC28+"00:15"</f>
        <v>92.135416666666728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124"/>
        <v>0</v>
      </c>
      <c r="CL29" s="15">
        <f t="shared" si="206"/>
        <v>0</v>
      </c>
      <c r="CM29" s="32">
        <f>CM28+"00:15"</f>
        <v>92.135416666666728</v>
      </c>
      <c r="CN29" s="2">
        <f t="shared" si="35"/>
        <v>41</v>
      </c>
      <c r="CO29" s="2">
        <f t="shared" si="8"/>
        <v>4</v>
      </c>
      <c r="CP29" s="2">
        <f t="shared" si="8"/>
        <v>1</v>
      </c>
      <c r="CQ29" s="2">
        <f t="shared" si="8"/>
        <v>0</v>
      </c>
      <c r="CR29" s="2">
        <f t="shared" si="8"/>
        <v>3</v>
      </c>
      <c r="CS29" s="2">
        <f t="shared" si="8"/>
        <v>2</v>
      </c>
      <c r="CT29" s="2">
        <f t="shared" si="8"/>
        <v>0</v>
      </c>
      <c r="CU29" s="15">
        <f t="shared" si="8"/>
        <v>51</v>
      </c>
      <c r="CV29" s="15">
        <f t="shared" si="207"/>
        <v>53.3</v>
      </c>
      <c r="CW29" s="32">
        <f>CW28+"00:15"</f>
        <v>92.135416666666728</v>
      </c>
      <c r="CX29" s="2">
        <f t="shared" si="127"/>
        <v>38</v>
      </c>
      <c r="CY29" s="2">
        <f t="shared" si="127"/>
        <v>6</v>
      </c>
      <c r="CZ29" s="2">
        <f t="shared" si="127"/>
        <v>4</v>
      </c>
      <c r="DA29" s="2">
        <f t="shared" si="17"/>
        <v>0</v>
      </c>
      <c r="DB29" s="2">
        <f t="shared" si="17"/>
        <v>2</v>
      </c>
      <c r="DC29" s="2">
        <f t="shared" si="17"/>
        <v>3</v>
      </c>
      <c r="DD29" s="2">
        <f t="shared" si="17"/>
        <v>2</v>
      </c>
      <c r="DE29" s="15">
        <f t="shared" si="17"/>
        <v>55</v>
      </c>
      <c r="DF29" s="15">
        <f t="shared" si="208"/>
        <v>55.6</v>
      </c>
      <c r="DG29" s="32">
        <f>DG28+"00:15"</f>
        <v>92.135416666666728</v>
      </c>
      <c r="DH29" s="2">
        <f t="shared" si="129"/>
        <v>36</v>
      </c>
      <c r="DI29" s="2">
        <f t="shared" si="129"/>
        <v>5</v>
      </c>
      <c r="DJ29" s="2">
        <f t="shared" si="129"/>
        <v>4</v>
      </c>
      <c r="DK29" s="2">
        <f t="shared" si="26"/>
        <v>0</v>
      </c>
      <c r="DL29" s="2">
        <f t="shared" si="26"/>
        <v>2</v>
      </c>
      <c r="DM29" s="2">
        <f t="shared" si="26"/>
        <v>3</v>
      </c>
      <c r="DN29" s="2">
        <f t="shared" si="26"/>
        <v>2</v>
      </c>
      <c r="DO29" s="15">
        <f t="shared" si="26"/>
        <v>52</v>
      </c>
      <c r="DP29" s="15">
        <f t="shared" si="209"/>
        <v>52.6</v>
      </c>
      <c r="DQ29" s="32">
        <f>DQ28+"00:15"</f>
        <v>92.135416666666728</v>
      </c>
      <c r="DR29" s="2">
        <f t="shared" si="37"/>
        <v>34</v>
      </c>
      <c r="DS29" s="2">
        <f t="shared" si="28"/>
        <v>4</v>
      </c>
      <c r="DT29" s="2">
        <f t="shared" si="28"/>
        <v>2</v>
      </c>
      <c r="DU29" s="2">
        <f t="shared" si="28"/>
        <v>0</v>
      </c>
      <c r="DV29" s="2">
        <f t="shared" si="28"/>
        <v>3</v>
      </c>
      <c r="DW29" s="2">
        <f t="shared" si="28"/>
        <v>5</v>
      </c>
      <c r="DX29" s="2">
        <f t="shared" si="28"/>
        <v>0</v>
      </c>
      <c r="DY29" s="15">
        <f t="shared" si="28"/>
        <v>48</v>
      </c>
      <c r="DZ29" s="15">
        <f t="shared" si="210"/>
        <v>49</v>
      </c>
      <c r="EA29" s="32">
        <f>EA28+"00:15"</f>
        <v>92.135416666666728</v>
      </c>
      <c r="EB29" s="2">
        <f t="shared" si="38"/>
        <v>9</v>
      </c>
      <c r="EC29" s="2">
        <f t="shared" si="30"/>
        <v>2</v>
      </c>
      <c r="ED29" s="2">
        <f t="shared" si="30"/>
        <v>1</v>
      </c>
      <c r="EE29" s="2">
        <f t="shared" si="30"/>
        <v>0</v>
      </c>
      <c r="EF29" s="2">
        <f t="shared" si="30"/>
        <v>0</v>
      </c>
      <c r="EG29" s="2">
        <f t="shared" si="30"/>
        <v>4</v>
      </c>
      <c r="EH29" s="2">
        <f t="shared" si="30"/>
        <v>0</v>
      </c>
      <c r="EI29" s="15">
        <f t="shared" si="30"/>
        <v>16</v>
      </c>
      <c r="EJ29" s="15">
        <f t="shared" si="211"/>
        <v>14.1</v>
      </c>
      <c r="EK29" s="32">
        <f>EK28+"00:15"</f>
        <v>92.135416666666728</v>
      </c>
      <c r="EL29" s="2">
        <f t="shared" si="39"/>
        <v>14</v>
      </c>
      <c r="EM29" s="2">
        <f t="shared" si="32"/>
        <v>1</v>
      </c>
      <c r="EN29" s="2">
        <f t="shared" si="32"/>
        <v>0</v>
      </c>
      <c r="EO29" s="2">
        <f t="shared" si="32"/>
        <v>0</v>
      </c>
      <c r="EP29" s="2">
        <f t="shared" si="32"/>
        <v>0</v>
      </c>
      <c r="EQ29" s="2">
        <f t="shared" si="32"/>
        <v>1</v>
      </c>
      <c r="ER29" s="2">
        <f t="shared" si="32"/>
        <v>0</v>
      </c>
      <c r="ES29" s="15">
        <f t="shared" si="32"/>
        <v>16</v>
      </c>
      <c r="ET29" s="15">
        <f t="shared" si="212"/>
        <v>15.4</v>
      </c>
    </row>
    <row r="30" spans="1:150" x14ac:dyDescent="0.25">
      <c r="A30" s="32">
        <f t="shared" ref="A30:A31" si="214">A29+"00:15"</f>
        <v>0.14583333333333331</v>
      </c>
      <c r="B30" s="65">
        <v>8</v>
      </c>
      <c r="C30" s="65">
        <v>1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15">
        <f t="shared" si="108"/>
        <v>9</v>
      </c>
      <c r="J30" s="15">
        <f t="shared" si="199"/>
        <v>9</v>
      </c>
      <c r="K30" s="32">
        <f t="shared" ref="K30:K31" si="215">K29+"00:15"</f>
        <v>0.14583333333333331</v>
      </c>
      <c r="L30" s="65">
        <v>21</v>
      </c>
      <c r="M30" s="65">
        <v>1</v>
      </c>
      <c r="N30" s="65">
        <v>5</v>
      </c>
      <c r="O30" s="65">
        <v>2</v>
      </c>
      <c r="P30" s="65">
        <v>1</v>
      </c>
      <c r="Q30" s="65">
        <v>3</v>
      </c>
      <c r="R30" s="65">
        <v>0</v>
      </c>
      <c r="S30" s="15">
        <f t="shared" si="110"/>
        <v>33</v>
      </c>
      <c r="T30" s="15">
        <f t="shared" si="213"/>
        <v>37.300000000000004</v>
      </c>
      <c r="U30" s="32">
        <f t="shared" ref="U30:U31" si="216">U29+"00:15"</f>
        <v>92.1458333333334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15">
        <f t="shared" si="112"/>
        <v>0</v>
      </c>
      <c r="AD30" s="15">
        <f t="shared" si="200"/>
        <v>0</v>
      </c>
      <c r="AE30" s="32">
        <f t="shared" ref="AE30:AE31" si="217">AE29+"00:15"</f>
        <v>92.1458333333334</v>
      </c>
      <c r="AF30" s="65">
        <v>21</v>
      </c>
      <c r="AG30" s="65">
        <v>6</v>
      </c>
      <c r="AH30" s="65">
        <v>5</v>
      </c>
      <c r="AI30" s="65">
        <v>1</v>
      </c>
      <c r="AJ30" s="65">
        <v>1</v>
      </c>
      <c r="AK30" s="65">
        <v>2</v>
      </c>
      <c r="AL30" s="65">
        <v>2</v>
      </c>
      <c r="AM30" s="15">
        <f t="shared" si="114"/>
        <v>38</v>
      </c>
      <c r="AN30" s="15">
        <f t="shared" si="201"/>
        <v>39.999999999999993</v>
      </c>
      <c r="AO30" s="32">
        <f t="shared" ref="AO30:AO31" si="218">AO29+"00:15"</f>
        <v>92.1458333333334</v>
      </c>
      <c r="AP30" s="65">
        <v>6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15">
        <f t="shared" si="116"/>
        <v>6</v>
      </c>
      <c r="AX30" s="15">
        <f t="shared" si="202"/>
        <v>6</v>
      </c>
      <c r="AY30" s="32">
        <f t="shared" ref="AY30:AY31" si="219">AY29+"00:15"</f>
        <v>92.1458333333334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118"/>
        <v>0</v>
      </c>
      <c r="BH30" s="15">
        <f t="shared" si="203"/>
        <v>0</v>
      </c>
      <c r="BI30" s="32">
        <f t="shared" ref="BI30:BI31" si="220">BI29+"00:15"</f>
        <v>92.1458333333334</v>
      </c>
      <c r="BJ30" s="65">
        <v>5</v>
      </c>
      <c r="BK30" s="65">
        <v>1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15">
        <f t="shared" si="120"/>
        <v>6</v>
      </c>
      <c r="BR30" s="15">
        <f t="shared" si="204"/>
        <v>6</v>
      </c>
      <c r="BS30" s="32">
        <f t="shared" ref="BS30:BS31" si="221">BS29+"00:15"</f>
        <v>92.1458333333334</v>
      </c>
      <c r="BT30" s="65">
        <v>8</v>
      </c>
      <c r="BU30" s="65">
        <v>0</v>
      </c>
      <c r="BV30" s="65">
        <v>0</v>
      </c>
      <c r="BW30" s="65">
        <v>1</v>
      </c>
      <c r="BX30" s="65">
        <v>0</v>
      </c>
      <c r="BY30" s="65">
        <v>0</v>
      </c>
      <c r="BZ30" s="65">
        <v>1</v>
      </c>
      <c r="CA30" s="15">
        <f t="shared" si="122"/>
        <v>10</v>
      </c>
      <c r="CB30" s="15">
        <f t="shared" si="205"/>
        <v>10.5</v>
      </c>
      <c r="CC30" s="32">
        <f t="shared" ref="CC30:CC31" si="222">CC29+"00:15"</f>
        <v>92.1458333333334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124"/>
        <v>0</v>
      </c>
      <c r="CL30" s="15">
        <f t="shared" si="206"/>
        <v>0</v>
      </c>
      <c r="CM30" s="32">
        <f t="shared" ref="CM30:CM31" si="223">CM29+"00:15"</f>
        <v>92.1458333333334</v>
      </c>
      <c r="CN30" s="2">
        <f t="shared" si="35"/>
        <v>29</v>
      </c>
      <c r="CO30" s="2">
        <f t="shared" si="8"/>
        <v>6</v>
      </c>
      <c r="CP30" s="2">
        <f t="shared" si="8"/>
        <v>5</v>
      </c>
      <c r="CQ30" s="2">
        <f t="shared" si="8"/>
        <v>2</v>
      </c>
      <c r="CR30" s="2">
        <f t="shared" si="8"/>
        <v>1</v>
      </c>
      <c r="CS30" s="2">
        <f t="shared" si="8"/>
        <v>2</v>
      </c>
      <c r="CT30" s="2">
        <f t="shared" si="8"/>
        <v>3</v>
      </c>
      <c r="CU30" s="15">
        <f t="shared" si="8"/>
        <v>48</v>
      </c>
      <c r="CV30" s="15">
        <f t="shared" si="207"/>
        <v>50.5</v>
      </c>
      <c r="CW30" s="32">
        <f t="shared" ref="CW30:CW31" si="224">CW29+"00:15"</f>
        <v>92.1458333333334</v>
      </c>
      <c r="CX30" s="2">
        <f t="shared" si="127"/>
        <v>29</v>
      </c>
      <c r="CY30" s="2">
        <f t="shared" si="127"/>
        <v>2</v>
      </c>
      <c r="CZ30" s="2">
        <f t="shared" si="127"/>
        <v>5</v>
      </c>
      <c r="DA30" s="2">
        <f t="shared" si="17"/>
        <v>2</v>
      </c>
      <c r="DB30" s="2">
        <f t="shared" si="17"/>
        <v>1</v>
      </c>
      <c r="DC30" s="2">
        <f t="shared" si="17"/>
        <v>3</v>
      </c>
      <c r="DD30" s="2">
        <f t="shared" si="17"/>
        <v>0</v>
      </c>
      <c r="DE30" s="15">
        <f t="shared" si="17"/>
        <v>42</v>
      </c>
      <c r="DF30" s="15">
        <f t="shared" si="208"/>
        <v>46.300000000000004</v>
      </c>
      <c r="DG30" s="32">
        <f t="shared" ref="DG30:DG31" si="225">DG29+"00:15"</f>
        <v>92.1458333333334</v>
      </c>
      <c r="DH30" s="2">
        <f t="shared" si="129"/>
        <v>26</v>
      </c>
      <c r="DI30" s="2">
        <f t="shared" si="129"/>
        <v>2</v>
      </c>
      <c r="DJ30" s="2">
        <f t="shared" si="129"/>
        <v>5</v>
      </c>
      <c r="DK30" s="2">
        <f t="shared" si="26"/>
        <v>2</v>
      </c>
      <c r="DL30" s="2">
        <f t="shared" si="26"/>
        <v>1</v>
      </c>
      <c r="DM30" s="2">
        <f t="shared" si="26"/>
        <v>3</v>
      </c>
      <c r="DN30" s="2">
        <f t="shared" si="26"/>
        <v>0</v>
      </c>
      <c r="DO30" s="15">
        <f t="shared" si="26"/>
        <v>39</v>
      </c>
      <c r="DP30" s="15">
        <f t="shared" si="209"/>
        <v>43.300000000000004</v>
      </c>
      <c r="DQ30" s="32">
        <f t="shared" ref="DQ30:DQ31" si="226">DQ29+"00:15"</f>
        <v>92.1458333333334</v>
      </c>
      <c r="DR30" s="2">
        <f t="shared" si="37"/>
        <v>27</v>
      </c>
      <c r="DS30" s="2">
        <f t="shared" si="28"/>
        <v>6</v>
      </c>
      <c r="DT30" s="2">
        <f t="shared" si="28"/>
        <v>5</v>
      </c>
      <c r="DU30" s="2">
        <f t="shared" si="28"/>
        <v>1</v>
      </c>
      <c r="DV30" s="2">
        <f t="shared" si="28"/>
        <v>1</v>
      </c>
      <c r="DW30" s="2">
        <f t="shared" si="28"/>
        <v>2</v>
      </c>
      <c r="DX30" s="2">
        <f t="shared" si="28"/>
        <v>2</v>
      </c>
      <c r="DY30" s="15">
        <f t="shared" si="28"/>
        <v>44</v>
      </c>
      <c r="DZ30" s="15">
        <f t="shared" si="210"/>
        <v>45.999999999999993</v>
      </c>
      <c r="EA30" s="32">
        <f t="shared" ref="EA30:EA31" si="227">EA29+"00:15"</f>
        <v>92.1458333333334</v>
      </c>
      <c r="EB30" s="2">
        <f t="shared" si="38"/>
        <v>14</v>
      </c>
      <c r="EC30" s="2">
        <f t="shared" si="30"/>
        <v>1</v>
      </c>
      <c r="ED30" s="2">
        <f t="shared" si="30"/>
        <v>0</v>
      </c>
      <c r="EE30" s="2">
        <f t="shared" si="30"/>
        <v>0</v>
      </c>
      <c r="EF30" s="2">
        <f t="shared" si="30"/>
        <v>0</v>
      </c>
      <c r="EG30" s="2">
        <f t="shared" si="30"/>
        <v>0</v>
      </c>
      <c r="EH30" s="2">
        <f t="shared" si="30"/>
        <v>0</v>
      </c>
      <c r="EI30" s="15">
        <f t="shared" si="30"/>
        <v>15</v>
      </c>
      <c r="EJ30" s="15">
        <f t="shared" si="211"/>
        <v>15</v>
      </c>
      <c r="EK30" s="32">
        <f t="shared" ref="EK30:EK31" si="228">EK29+"00:15"</f>
        <v>92.1458333333334</v>
      </c>
      <c r="EL30" s="2">
        <f t="shared" si="39"/>
        <v>13</v>
      </c>
      <c r="EM30" s="2">
        <f t="shared" si="32"/>
        <v>1</v>
      </c>
      <c r="EN30" s="2">
        <f t="shared" si="32"/>
        <v>0</v>
      </c>
      <c r="EO30" s="2">
        <f t="shared" si="32"/>
        <v>1</v>
      </c>
      <c r="EP30" s="2">
        <f t="shared" si="32"/>
        <v>0</v>
      </c>
      <c r="EQ30" s="2">
        <f t="shared" si="32"/>
        <v>0</v>
      </c>
      <c r="ER30" s="2">
        <f t="shared" si="32"/>
        <v>1</v>
      </c>
      <c r="ES30" s="15">
        <f t="shared" si="32"/>
        <v>16</v>
      </c>
      <c r="ET30" s="15">
        <f t="shared" si="212"/>
        <v>16.5</v>
      </c>
    </row>
    <row r="31" spans="1:150" ht="13.8" thickBot="1" x14ac:dyDescent="0.3">
      <c r="A31" s="32">
        <f t="shared" si="214"/>
        <v>0.15624999999999997</v>
      </c>
      <c r="B31" s="65">
        <v>8</v>
      </c>
      <c r="C31" s="65">
        <v>0</v>
      </c>
      <c r="D31" s="65">
        <v>0</v>
      </c>
      <c r="E31" s="65">
        <v>0</v>
      </c>
      <c r="F31" s="65">
        <v>0</v>
      </c>
      <c r="G31" s="65">
        <v>2</v>
      </c>
      <c r="H31" s="65">
        <v>0</v>
      </c>
      <c r="I31" s="15">
        <f t="shared" si="108"/>
        <v>10</v>
      </c>
      <c r="J31" s="15">
        <f t="shared" si="199"/>
        <v>8.8000000000000007</v>
      </c>
      <c r="K31" s="32">
        <f t="shared" si="215"/>
        <v>0.15624999999999997</v>
      </c>
      <c r="L31" s="65">
        <v>37</v>
      </c>
      <c r="M31" s="65">
        <v>2</v>
      </c>
      <c r="N31" s="65">
        <v>1</v>
      </c>
      <c r="O31" s="65">
        <v>0</v>
      </c>
      <c r="P31" s="65">
        <v>2</v>
      </c>
      <c r="Q31" s="65">
        <v>1</v>
      </c>
      <c r="R31" s="65">
        <v>1</v>
      </c>
      <c r="S31" s="15">
        <f t="shared" si="110"/>
        <v>44</v>
      </c>
      <c r="T31" s="15">
        <f t="shared" si="213"/>
        <v>45.1</v>
      </c>
      <c r="U31" s="32">
        <f t="shared" si="216"/>
        <v>92.156250000000071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15">
        <f t="shared" si="112"/>
        <v>0</v>
      </c>
      <c r="AD31" s="15">
        <f t="shared" si="200"/>
        <v>0</v>
      </c>
      <c r="AE31" s="32">
        <f t="shared" si="217"/>
        <v>92.156250000000071</v>
      </c>
      <c r="AF31" s="65">
        <v>24</v>
      </c>
      <c r="AG31" s="65">
        <v>4</v>
      </c>
      <c r="AH31" s="65">
        <v>1</v>
      </c>
      <c r="AI31" s="65">
        <v>1</v>
      </c>
      <c r="AJ31" s="65">
        <v>3</v>
      </c>
      <c r="AK31" s="65">
        <v>1</v>
      </c>
      <c r="AL31" s="65">
        <v>1</v>
      </c>
      <c r="AM31" s="15">
        <f t="shared" si="114"/>
        <v>35</v>
      </c>
      <c r="AN31" s="15">
        <f t="shared" si="201"/>
        <v>38.4</v>
      </c>
      <c r="AO31" s="32">
        <f t="shared" si="218"/>
        <v>92.156250000000071</v>
      </c>
      <c r="AP31" s="65">
        <v>1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116"/>
        <v>1</v>
      </c>
      <c r="AX31" s="15">
        <f t="shared" si="202"/>
        <v>1</v>
      </c>
      <c r="AY31" s="32">
        <f t="shared" si="219"/>
        <v>92.156250000000071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118"/>
        <v>0</v>
      </c>
      <c r="BH31" s="15">
        <f t="shared" si="203"/>
        <v>0</v>
      </c>
      <c r="BI31" s="32">
        <f t="shared" si="220"/>
        <v>92.156250000000071</v>
      </c>
      <c r="BJ31" s="65">
        <v>4</v>
      </c>
      <c r="BK31" s="65">
        <v>0</v>
      </c>
      <c r="BL31" s="65">
        <v>1</v>
      </c>
      <c r="BM31" s="65">
        <v>0</v>
      </c>
      <c r="BN31" s="65">
        <v>0</v>
      </c>
      <c r="BO31" s="65">
        <v>0</v>
      </c>
      <c r="BP31" s="65">
        <v>0</v>
      </c>
      <c r="BQ31" s="15">
        <f t="shared" si="120"/>
        <v>5</v>
      </c>
      <c r="BR31" s="15">
        <f t="shared" si="204"/>
        <v>5.5</v>
      </c>
      <c r="BS31" s="32">
        <f t="shared" si="221"/>
        <v>92.156250000000071</v>
      </c>
      <c r="BT31" s="65">
        <v>11</v>
      </c>
      <c r="BU31" s="65">
        <v>3</v>
      </c>
      <c r="BV31" s="65">
        <v>1</v>
      </c>
      <c r="BW31" s="65">
        <v>0</v>
      </c>
      <c r="BX31" s="65">
        <v>0</v>
      </c>
      <c r="BY31" s="65">
        <v>0</v>
      </c>
      <c r="BZ31" s="65">
        <v>0</v>
      </c>
      <c r="CA31" s="15">
        <f t="shared" si="122"/>
        <v>15</v>
      </c>
      <c r="CB31" s="15">
        <f t="shared" si="205"/>
        <v>15.5</v>
      </c>
      <c r="CC31" s="32">
        <f t="shared" si="222"/>
        <v>92.156250000000071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124"/>
        <v>0</v>
      </c>
      <c r="CL31" s="15">
        <f t="shared" si="206"/>
        <v>0</v>
      </c>
      <c r="CM31" s="32">
        <f t="shared" si="223"/>
        <v>92.156250000000071</v>
      </c>
      <c r="CN31" s="2">
        <f t="shared" si="35"/>
        <v>35</v>
      </c>
      <c r="CO31" s="2">
        <f t="shared" si="8"/>
        <v>7</v>
      </c>
      <c r="CP31" s="2">
        <f t="shared" si="8"/>
        <v>2</v>
      </c>
      <c r="CQ31" s="2">
        <f t="shared" si="8"/>
        <v>1</v>
      </c>
      <c r="CR31" s="2">
        <f t="shared" si="8"/>
        <v>3</v>
      </c>
      <c r="CS31" s="2">
        <f t="shared" si="8"/>
        <v>1</v>
      </c>
      <c r="CT31" s="2">
        <f t="shared" si="8"/>
        <v>1</v>
      </c>
      <c r="CU31" s="15">
        <f t="shared" si="8"/>
        <v>50</v>
      </c>
      <c r="CV31" s="15">
        <f t="shared" si="207"/>
        <v>53.9</v>
      </c>
      <c r="CW31" s="32">
        <f t="shared" si="224"/>
        <v>92.156250000000071</v>
      </c>
      <c r="CX31" s="2">
        <f t="shared" si="127"/>
        <v>45</v>
      </c>
      <c r="CY31" s="2">
        <f t="shared" si="127"/>
        <v>2</v>
      </c>
      <c r="CZ31" s="2">
        <f t="shared" si="127"/>
        <v>1</v>
      </c>
      <c r="DA31" s="2">
        <f t="shared" si="17"/>
        <v>0</v>
      </c>
      <c r="DB31" s="2">
        <f t="shared" si="17"/>
        <v>2</v>
      </c>
      <c r="DC31" s="2">
        <f t="shared" si="17"/>
        <v>3</v>
      </c>
      <c r="DD31" s="2">
        <f t="shared" si="17"/>
        <v>1</v>
      </c>
      <c r="DE31" s="15">
        <f t="shared" si="17"/>
        <v>54</v>
      </c>
      <c r="DF31" s="15">
        <f t="shared" si="208"/>
        <v>53.900000000000006</v>
      </c>
      <c r="DG31" s="32">
        <f t="shared" si="225"/>
        <v>92.156250000000071</v>
      </c>
      <c r="DH31" s="2">
        <f t="shared" si="129"/>
        <v>41</v>
      </c>
      <c r="DI31" s="2">
        <f t="shared" si="129"/>
        <v>2</v>
      </c>
      <c r="DJ31" s="2">
        <f t="shared" si="129"/>
        <v>2</v>
      </c>
      <c r="DK31" s="2">
        <f t="shared" si="26"/>
        <v>0</v>
      </c>
      <c r="DL31" s="2">
        <f t="shared" si="26"/>
        <v>2</v>
      </c>
      <c r="DM31" s="2">
        <f t="shared" si="26"/>
        <v>1</v>
      </c>
      <c r="DN31" s="2">
        <f t="shared" si="26"/>
        <v>1</v>
      </c>
      <c r="DO31" s="15">
        <f t="shared" si="26"/>
        <v>49</v>
      </c>
      <c r="DP31" s="15">
        <f t="shared" si="209"/>
        <v>50.6</v>
      </c>
      <c r="DQ31" s="32">
        <f t="shared" si="226"/>
        <v>92.156250000000071</v>
      </c>
      <c r="DR31" s="2">
        <f t="shared" si="37"/>
        <v>25</v>
      </c>
      <c r="DS31" s="2">
        <f t="shared" si="28"/>
        <v>4</v>
      </c>
      <c r="DT31" s="2">
        <f t="shared" si="28"/>
        <v>1</v>
      </c>
      <c r="DU31" s="2">
        <f t="shared" si="28"/>
        <v>1</v>
      </c>
      <c r="DV31" s="2">
        <f t="shared" si="28"/>
        <v>3</v>
      </c>
      <c r="DW31" s="2">
        <f t="shared" si="28"/>
        <v>1</v>
      </c>
      <c r="DX31" s="2">
        <f t="shared" si="28"/>
        <v>1</v>
      </c>
      <c r="DY31" s="15">
        <f t="shared" si="28"/>
        <v>36</v>
      </c>
      <c r="DZ31" s="15">
        <f t="shared" si="210"/>
        <v>39.4</v>
      </c>
      <c r="EA31" s="32">
        <f t="shared" si="227"/>
        <v>92.156250000000071</v>
      </c>
      <c r="EB31" s="2">
        <f t="shared" si="38"/>
        <v>9</v>
      </c>
      <c r="EC31" s="2">
        <f t="shared" si="30"/>
        <v>0</v>
      </c>
      <c r="ED31" s="2">
        <f t="shared" si="30"/>
        <v>0</v>
      </c>
      <c r="EE31" s="2">
        <f t="shared" si="30"/>
        <v>0</v>
      </c>
      <c r="EF31" s="2">
        <f t="shared" si="30"/>
        <v>0</v>
      </c>
      <c r="EG31" s="2">
        <f t="shared" si="30"/>
        <v>2</v>
      </c>
      <c r="EH31" s="2">
        <f t="shared" si="30"/>
        <v>0</v>
      </c>
      <c r="EI31" s="15">
        <f t="shared" si="30"/>
        <v>11</v>
      </c>
      <c r="EJ31" s="15">
        <f t="shared" si="211"/>
        <v>9.8000000000000007</v>
      </c>
      <c r="EK31" s="32">
        <f t="shared" si="228"/>
        <v>92.156250000000071</v>
      </c>
      <c r="EL31" s="2">
        <f t="shared" si="39"/>
        <v>15</v>
      </c>
      <c r="EM31" s="2">
        <f t="shared" si="32"/>
        <v>3</v>
      </c>
      <c r="EN31" s="2">
        <f t="shared" si="32"/>
        <v>2</v>
      </c>
      <c r="EO31" s="2">
        <f t="shared" si="32"/>
        <v>0</v>
      </c>
      <c r="EP31" s="2">
        <f t="shared" si="32"/>
        <v>0</v>
      </c>
      <c r="EQ31" s="2">
        <f t="shared" si="32"/>
        <v>0</v>
      </c>
      <c r="ER31" s="2">
        <f t="shared" si="32"/>
        <v>0</v>
      </c>
      <c r="ES31" s="15">
        <f t="shared" si="32"/>
        <v>20</v>
      </c>
      <c r="ET31" s="15">
        <f t="shared" si="212"/>
        <v>21</v>
      </c>
    </row>
    <row r="32" spans="1:150" ht="14.4" thickTop="1" thickBot="1" x14ac:dyDescent="0.3">
      <c r="A32" s="35" t="s">
        <v>5</v>
      </c>
      <c r="B32" s="3">
        <f t="shared" ref="B32:H32" si="229">SUM(B28:B31)</f>
        <v>23</v>
      </c>
      <c r="C32" s="3">
        <f t="shared" si="229"/>
        <v>7</v>
      </c>
      <c r="D32" s="3">
        <f t="shared" si="229"/>
        <v>0</v>
      </c>
      <c r="E32" s="3">
        <f t="shared" si="229"/>
        <v>0</v>
      </c>
      <c r="F32" s="3">
        <f t="shared" si="229"/>
        <v>0</v>
      </c>
      <c r="G32" s="3">
        <f t="shared" si="229"/>
        <v>3</v>
      </c>
      <c r="H32" s="3">
        <f t="shared" si="229"/>
        <v>0</v>
      </c>
      <c r="I32" s="16">
        <f t="shared" si="108"/>
        <v>33</v>
      </c>
      <c r="J32" s="16">
        <f>B32+C32+D32*1.5+E32*2.3+F32*2+G32*0.4+H32*0.2</f>
        <v>31.2</v>
      </c>
      <c r="K32" s="35" t="s">
        <v>5</v>
      </c>
      <c r="L32" s="3">
        <f t="shared" ref="L32:R32" si="230">SUM(L28:L31)</f>
        <v>123</v>
      </c>
      <c r="M32" s="3">
        <f t="shared" si="230"/>
        <v>10</v>
      </c>
      <c r="N32" s="3">
        <f t="shared" si="230"/>
        <v>12</v>
      </c>
      <c r="O32" s="3">
        <f t="shared" si="230"/>
        <v>4</v>
      </c>
      <c r="P32" s="3">
        <f t="shared" si="230"/>
        <v>7</v>
      </c>
      <c r="Q32" s="3">
        <f t="shared" si="230"/>
        <v>7</v>
      </c>
      <c r="R32" s="3">
        <f t="shared" si="230"/>
        <v>3</v>
      </c>
      <c r="S32" s="16">
        <f t="shared" si="110"/>
        <v>166</v>
      </c>
      <c r="T32" s="16">
        <f>L32+M32+N32*1.5+O32*2.3+P32*2+Q32*0.4+R32*0.2</f>
        <v>177.6</v>
      </c>
      <c r="U32" s="35" t="s">
        <v>5</v>
      </c>
      <c r="V32" s="3">
        <f t="shared" ref="V32:AB32" si="231">SUM(V28:V31)</f>
        <v>0</v>
      </c>
      <c r="W32" s="3">
        <f t="shared" si="231"/>
        <v>0</v>
      </c>
      <c r="X32" s="3">
        <f t="shared" si="231"/>
        <v>0</v>
      </c>
      <c r="Y32" s="3">
        <f t="shared" si="231"/>
        <v>0</v>
      </c>
      <c r="Z32" s="3">
        <f t="shared" si="231"/>
        <v>0</v>
      </c>
      <c r="AA32" s="3">
        <f t="shared" si="231"/>
        <v>0</v>
      </c>
      <c r="AB32" s="3">
        <f t="shared" si="231"/>
        <v>0</v>
      </c>
      <c r="AC32" s="16">
        <f t="shared" si="112"/>
        <v>0</v>
      </c>
      <c r="AD32" s="16">
        <f>V32+W32+X32*1.5+Y32*2.3+Z32*2+AA32*0.4+AB32*0.2</f>
        <v>0</v>
      </c>
      <c r="AE32" s="35" t="s">
        <v>5</v>
      </c>
      <c r="AF32" s="3">
        <f t="shared" ref="AF32:AL32" si="232">SUM(AF28:AF31)</f>
        <v>94</v>
      </c>
      <c r="AG32" s="3">
        <f t="shared" si="232"/>
        <v>17</v>
      </c>
      <c r="AH32" s="3">
        <f t="shared" si="232"/>
        <v>12</v>
      </c>
      <c r="AI32" s="3">
        <f t="shared" si="232"/>
        <v>2</v>
      </c>
      <c r="AJ32" s="3">
        <f t="shared" si="232"/>
        <v>8</v>
      </c>
      <c r="AK32" s="3">
        <f t="shared" si="232"/>
        <v>6</v>
      </c>
      <c r="AL32" s="3">
        <f t="shared" si="232"/>
        <v>3</v>
      </c>
      <c r="AM32" s="16">
        <f t="shared" si="114"/>
        <v>142</v>
      </c>
      <c r="AN32" s="16">
        <f>AF32+AG32+AH32*1.5+AI32*2.3+AJ32*2+AK32*0.4+AL32*0.2</f>
        <v>152.6</v>
      </c>
      <c r="AO32" s="35" t="s">
        <v>5</v>
      </c>
      <c r="AP32" s="3">
        <f t="shared" ref="AP32:AV32" si="233">SUM(AP28:AP31)</f>
        <v>15</v>
      </c>
      <c r="AQ32" s="3">
        <f t="shared" si="233"/>
        <v>0</v>
      </c>
      <c r="AR32" s="3">
        <f t="shared" si="233"/>
        <v>1</v>
      </c>
      <c r="AS32" s="3">
        <f t="shared" si="233"/>
        <v>0</v>
      </c>
      <c r="AT32" s="3">
        <f t="shared" si="233"/>
        <v>0</v>
      </c>
      <c r="AU32" s="3">
        <f t="shared" si="233"/>
        <v>3</v>
      </c>
      <c r="AV32" s="3">
        <f t="shared" si="233"/>
        <v>0</v>
      </c>
      <c r="AW32" s="16">
        <f t="shared" si="116"/>
        <v>19</v>
      </c>
      <c r="AX32" s="16">
        <f>AP32+AQ32+AR32*1.5+AS32*2.3+AT32*2+AU32*0.4+AV32*0.2</f>
        <v>17.7</v>
      </c>
      <c r="AY32" s="35" t="s">
        <v>5</v>
      </c>
      <c r="AZ32" s="3">
        <f t="shared" ref="AZ32:BF32" si="234">SUM(AZ28:AZ31)</f>
        <v>0</v>
      </c>
      <c r="BA32" s="3">
        <f t="shared" si="234"/>
        <v>0</v>
      </c>
      <c r="BB32" s="3">
        <f t="shared" si="234"/>
        <v>0</v>
      </c>
      <c r="BC32" s="3">
        <f t="shared" si="234"/>
        <v>0</v>
      </c>
      <c r="BD32" s="3">
        <f t="shared" si="234"/>
        <v>0</v>
      </c>
      <c r="BE32" s="3">
        <f t="shared" si="234"/>
        <v>0</v>
      </c>
      <c r="BF32" s="3">
        <f t="shared" si="234"/>
        <v>0</v>
      </c>
      <c r="BG32" s="16">
        <f t="shared" si="118"/>
        <v>0</v>
      </c>
      <c r="BH32" s="16">
        <f>AZ32+BA32+BB32*1.5+BC32*2.3+BD32*2+BE32*0.4+BF32*0.2</f>
        <v>0</v>
      </c>
      <c r="BI32" s="35" t="s">
        <v>5</v>
      </c>
      <c r="BJ32" s="3">
        <f t="shared" ref="BJ32:BP32" si="235">SUM(BJ28:BJ31)</f>
        <v>12</v>
      </c>
      <c r="BK32" s="3">
        <f t="shared" si="235"/>
        <v>3</v>
      </c>
      <c r="BL32" s="3">
        <f t="shared" si="235"/>
        <v>2</v>
      </c>
      <c r="BM32" s="3">
        <f t="shared" si="235"/>
        <v>0</v>
      </c>
      <c r="BN32" s="3">
        <f t="shared" si="235"/>
        <v>0</v>
      </c>
      <c r="BO32" s="3">
        <f t="shared" si="235"/>
        <v>1</v>
      </c>
      <c r="BP32" s="3">
        <f t="shared" si="235"/>
        <v>0</v>
      </c>
      <c r="BQ32" s="16">
        <f t="shared" si="120"/>
        <v>18</v>
      </c>
      <c r="BR32" s="16">
        <f>BJ32+BK32+BL32*1.5+BM32*2.3+BN32*2+BO32*0.4+BP32*0.2</f>
        <v>18.399999999999999</v>
      </c>
      <c r="BS32" s="35" t="s">
        <v>5</v>
      </c>
      <c r="BT32" s="3">
        <f t="shared" ref="BT32:BZ32" si="236">SUM(BT28:BT31)</f>
        <v>36</v>
      </c>
      <c r="BU32" s="3">
        <f t="shared" si="236"/>
        <v>3</v>
      </c>
      <c r="BV32" s="3">
        <f t="shared" si="236"/>
        <v>3</v>
      </c>
      <c r="BW32" s="3">
        <f t="shared" si="236"/>
        <v>1</v>
      </c>
      <c r="BX32" s="3">
        <f t="shared" si="236"/>
        <v>0</v>
      </c>
      <c r="BY32" s="3">
        <f t="shared" si="236"/>
        <v>0</v>
      </c>
      <c r="BZ32" s="3">
        <f t="shared" si="236"/>
        <v>1</v>
      </c>
      <c r="CA32" s="16">
        <f t="shared" si="122"/>
        <v>44</v>
      </c>
      <c r="CB32" s="16">
        <f>BT32+BU32+BV32*1.5+BW32*2.3+BX32*2+BY32*0.4+BZ32*0.2</f>
        <v>46</v>
      </c>
      <c r="CC32" s="35" t="s">
        <v>5</v>
      </c>
      <c r="CD32" s="3">
        <f t="shared" ref="CD32:CJ32" si="237">SUM(CD28:CD31)</f>
        <v>0</v>
      </c>
      <c r="CE32" s="3">
        <f t="shared" si="237"/>
        <v>0</v>
      </c>
      <c r="CF32" s="3">
        <f t="shared" si="237"/>
        <v>0</v>
      </c>
      <c r="CG32" s="3">
        <f t="shared" si="237"/>
        <v>0</v>
      </c>
      <c r="CH32" s="3">
        <f t="shared" si="237"/>
        <v>0</v>
      </c>
      <c r="CI32" s="3">
        <f t="shared" si="237"/>
        <v>0</v>
      </c>
      <c r="CJ32" s="3">
        <f t="shared" si="237"/>
        <v>0</v>
      </c>
      <c r="CK32" s="16">
        <f t="shared" si="124"/>
        <v>0</v>
      </c>
      <c r="CL32" s="16">
        <f>CD32+CE32+CF32*1.5+CG32*2.3+CH32*2+CI32*0.4+CJ32*0.2</f>
        <v>0</v>
      </c>
      <c r="CM32" s="35" t="s">
        <v>5</v>
      </c>
      <c r="CN32" s="3">
        <f t="shared" si="35"/>
        <v>130</v>
      </c>
      <c r="CO32" s="3">
        <f t="shared" si="8"/>
        <v>20</v>
      </c>
      <c r="CP32" s="3">
        <f t="shared" si="8"/>
        <v>15</v>
      </c>
      <c r="CQ32" s="3">
        <f t="shared" si="8"/>
        <v>3</v>
      </c>
      <c r="CR32" s="3">
        <f t="shared" si="8"/>
        <v>8</v>
      </c>
      <c r="CS32" s="3">
        <f t="shared" si="8"/>
        <v>6</v>
      </c>
      <c r="CT32" s="3">
        <f t="shared" si="8"/>
        <v>4</v>
      </c>
      <c r="CU32" s="16">
        <f t="shared" si="8"/>
        <v>186</v>
      </c>
      <c r="CV32" s="16">
        <f>CN32+CO32+CP32*1.5+CQ32*2.3+CR32*2+CS32*0.4+CT32*0.2</f>
        <v>198.60000000000002</v>
      </c>
      <c r="CW32" s="35" t="s">
        <v>5</v>
      </c>
      <c r="CX32" s="3">
        <f t="shared" si="127"/>
        <v>146</v>
      </c>
      <c r="CY32" s="3">
        <f t="shared" si="127"/>
        <v>17</v>
      </c>
      <c r="CZ32" s="3">
        <f t="shared" si="127"/>
        <v>12</v>
      </c>
      <c r="DA32" s="3">
        <f t="shared" si="17"/>
        <v>4</v>
      </c>
      <c r="DB32" s="3">
        <f t="shared" si="17"/>
        <v>7</v>
      </c>
      <c r="DC32" s="3">
        <f t="shared" si="17"/>
        <v>10</v>
      </c>
      <c r="DD32" s="3">
        <f t="shared" si="17"/>
        <v>3</v>
      </c>
      <c r="DE32" s="16">
        <f t="shared" si="17"/>
        <v>199</v>
      </c>
      <c r="DF32" s="16">
        <f>CX32+CY32+CZ32*1.5+DA32*2.3+DB32*2+DC32*0.4+DD32*0.2</f>
        <v>208.79999999999998</v>
      </c>
      <c r="DG32" s="35" t="s">
        <v>5</v>
      </c>
      <c r="DH32" s="3">
        <f t="shared" si="129"/>
        <v>135</v>
      </c>
      <c r="DI32" s="3">
        <f t="shared" si="129"/>
        <v>13</v>
      </c>
      <c r="DJ32" s="3">
        <f t="shared" si="129"/>
        <v>14</v>
      </c>
      <c r="DK32" s="3">
        <f t="shared" si="26"/>
        <v>4</v>
      </c>
      <c r="DL32" s="3">
        <f t="shared" si="26"/>
        <v>7</v>
      </c>
      <c r="DM32" s="3">
        <f t="shared" si="26"/>
        <v>8</v>
      </c>
      <c r="DN32" s="3">
        <f t="shared" si="26"/>
        <v>3</v>
      </c>
      <c r="DO32" s="16">
        <f t="shared" si="26"/>
        <v>184</v>
      </c>
      <c r="DP32" s="16">
        <f>DH32+DI32+DJ32*1.5+DK32*2.3+DL32*2+DM32*0.4+DN32*0.2</f>
        <v>195.99999999999997</v>
      </c>
      <c r="DQ32" s="35" t="s">
        <v>5</v>
      </c>
      <c r="DR32" s="3">
        <f t="shared" si="37"/>
        <v>109</v>
      </c>
      <c r="DS32" s="3">
        <f t="shared" si="28"/>
        <v>17</v>
      </c>
      <c r="DT32" s="3">
        <f t="shared" si="28"/>
        <v>13</v>
      </c>
      <c r="DU32" s="3">
        <f t="shared" si="28"/>
        <v>2</v>
      </c>
      <c r="DV32" s="3">
        <f t="shared" si="28"/>
        <v>8</v>
      </c>
      <c r="DW32" s="3">
        <f t="shared" si="28"/>
        <v>9</v>
      </c>
      <c r="DX32" s="3">
        <f t="shared" si="28"/>
        <v>3</v>
      </c>
      <c r="DY32" s="16">
        <f t="shared" si="28"/>
        <v>161</v>
      </c>
      <c r="DZ32" s="16">
        <f>DR32+DS32+DT32*1.5+DU32*2.3+DV32*2+DW32*0.4+DX32*0.2</f>
        <v>170.29999999999998</v>
      </c>
      <c r="EA32" s="35" t="s">
        <v>5</v>
      </c>
      <c r="EB32" s="3">
        <f t="shared" si="38"/>
        <v>38</v>
      </c>
      <c r="EC32" s="3">
        <f t="shared" si="30"/>
        <v>7</v>
      </c>
      <c r="ED32" s="3">
        <f t="shared" si="30"/>
        <v>1</v>
      </c>
      <c r="EE32" s="3">
        <f t="shared" si="30"/>
        <v>0</v>
      </c>
      <c r="EF32" s="3">
        <f t="shared" si="30"/>
        <v>0</v>
      </c>
      <c r="EG32" s="3">
        <f t="shared" si="30"/>
        <v>6</v>
      </c>
      <c r="EH32" s="3">
        <f t="shared" si="30"/>
        <v>0</v>
      </c>
      <c r="EI32" s="16">
        <f t="shared" si="30"/>
        <v>52</v>
      </c>
      <c r="EJ32" s="16">
        <f>EB32+EC32+ED32*1.5+EE32*2.3+EF32*2+EG32*0.4+EH32*0.2</f>
        <v>48.9</v>
      </c>
      <c r="EK32" s="35" t="s">
        <v>5</v>
      </c>
      <c r="EL32" s="3">
        <f t="shared" si="39"/>
        <v>48</v>
      </c>
      <c r="EM32" s="3">
        <f t="shared" si="32"/>
        <v>6</v>
      </c>
      <c r="EN32" s="3">
        <f t="shared" si="32"/>
        <v>5</v>
      </c>
      <c r="EO32" s="3">
        <f t="shared" si="32"/>
        <v>1</v>
      </c>
      <c r="EP32" s="3">
        <f t="shared" si="32"/>
        <v>0</v>
      </c>
      <c r="EQ32" s="3">
        <f t="shared" si="32"/>
        <v>1</v>
      </c>
      <c r="ER32" s="3">
        <f t="shared" si="32"/>
        <v>1</v>
      </c>
      <c r="ES32" s="16">
        <f t="shared" si="32"/>
        <v>62</v>
      </c>
      <c r="ET32" s="16">
        <f>EL32+EM32+EN32*1.5+EO32*2.3+EP32*2+EQ32*0.4+ER32*0.2</f>
        <v>64.400000000000006</v>
      </c>
    </row>
    <row r="33" spans="1:150" ht="13.8" thickTop="1" x14ac:dyDescent="0.25">
      <c r="A33" s="32">
        <f>A31+"00:15"</f>
        <v>0.16666666666666663</v>
      </c>
      <c r="B33" s="65">
        <v>7</v>
      </c>
      <c r="C33" s="65">
        <v>0</v>
      </c>
      <c r="D33" s="65">
        <v>0</v>
      </c>
      <c r="E33" s="65">
        <v>0</v>
      </c>
      <c r="F33" s="65">
        <v>1</v>
      </c>
      <c r="G33" s="65">
        <v>1</v>
      </c>
      <c r="H33" s="65">
        <v>0</v>
      </c>
      <c r="I33" s="15">
        <f t="shared" si="108"/>
        <v>9</v>
      </c>
      <c r="J33" s="15">
        <f t="shared" ref="J33:J36" si="238">B33+C33+D33*1.5+E33*2.3+F33*2+G33*0.4+H33*0.2</f>
        <v>9.4</v>
      </c>
      <c r="K33" s="32">
        <f>K31+"00:15"</f>
        <v>0.16666666666666663</v>
      </c>
      <c r="L33" s="65">
        <v>30</v>
      </c>
      <c r="M33" s="65">
        <v>7</v>
      </c>
      <c r="N33" s="65">
        <v>1</v>
      </c>
      <c r="O33" s="65">
        <v>3</v>
      </c>
      <c r="P33" s="65">
        <v>2</v>
      </c>
      <c r="Q33" s="65">
        <v>5</v>
      </c>
      <c r="R33" s="65">
        <v>0</v>
      </c>
      <c r="S33" s="15">
        <f t="shared" si="110"/>
        <v>48</v>
      </c>
      <c r="T33" s="15">
        <f t="shared" ref="T33:T36" si="239">L33+M33+N33*1.5+O33*2.3+P33*2+Q33*0.4+R33*0.2</f>
        <v>51.4</v>
      </c>
      <c r="U33" s="32">
        <f>U31+"00:15"</f>
        <v>92.166666666666742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15">
        <f t="shared" si="112"/>
        <v>0</v>
      </c>
      <c r="AD33" s="15">
        <f t="shared" ref="AD33:AD36" si="240">V33+W33+X33*1.5+Y33*2.3+Z33*2+AA33*0.4+AB33*0.2</f>
        <v>0</v>
      </c>
      <c r="AE33" s="32">
        <f>AE31+"00:15"</f>
        <v>92.166666666666742</v>
      </c>
      <c r="AF33" s="65">
        <v>28</v>
      </c>
      <c r="AG33" s="65">
        <v>4</v>
      </c>
      <c r="AH33" s="65">
        <v>4</v>
      </c>
      <c r="AI33" s="65">
        <v>1</v>
      </c>
      <c r="AJ33" s="65">
        <v>0</v>
      </c>
      <c r="AK33" s="65">
        <v>2</v>
      </c>
      <c r="AL33" s="65">
        <v>1</v>
      </c>
      <c r="AM33" s="15">
        <f t="shared" si="114"/>
        <v>40</v>
      </c>
      <c r="AN33" s="15">
        <f t="shared" ref="AN33:AN36" si="241">AF33+AG33+AH33*1.5+AI33*2.3+AJ33*2+AK33*0.4+AL33*0.2</f>
        <v>41.3</v>
      </c>
      <c r="AO33" s="32">
        <f>AO31+"00:15"</f>
        <v>92.166666666666742</v>
      </c>
      <c r="AP33" s="65">
        <v>1</v>
      </c>
      <c r="AQ33" s="65">
        <v>1</v>
      </c>
      <c r="AR33" s="65">
        <v>1</v>
      </c>
      <c r="AS33" s="65">
        <v>0</v>
      </c>
      <c r="AT33" s="65">
        <v>0</v>
      </c>
      <c r="AU33" s="65">
        <v>0</v>
      </c>
      <c r="AV33" s="65">
        <v>0</v>
      </c>
      <c r="AW33" s="15">
        <f t="shared" si="116"/>
        <v>3</v>
      </c>
      <c r="AX33" s="15">
        <f t="shared" ref="AX33:AX36" si="242">AP33+AQ33+AR33*1.5+AS33*2.3+AT33*2+AU33*0.4+AV33*0.2</f>
        <v>3.5</v>
      </c>
      <c r="AY33" s="32">
        <f>AY31+"00:15"</f>
        <v>92.166666666666742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118"/>
        <v>0</v>
      </c>
      <c r="BH33" s="15">
        <f t="shared" ref="BH33:BH36" si="243">AZ33+BA33+BB33*1.5+BC33*2.3+BD33*2+BE33*0.4+BF33*0.2</f>
        <v>0</v>
      </c>
      <c r="BI33" s="32">
        <f>BI31+"00:15"</f>
        <v>92.166666666666742</v>
      </c>
      <c r="BJ33" s="65">
        <v>5</v>
      </c>
      <c r="BK33" s="65">
        <v>1</v>
      </c>
      <c r="BL33" s="65">
        <v>1</v>
      </c>
      <c r="BM33" s="65">
        <v>0</v>
      </c>
      <c r="BN33" s="65">
        <v>0</v>
      </c>
      <c r="BO33" s="65">
        <v>0</v>
      </c>
      <c r="BP33" s="65">
        <v>0</v>
      </c>
      <c r="BQ33" s="15">
        <f t="shared" si="120"/>
        <v>7</v>
      </c>
      <c r="BR33" s="15">
        <f t="shared" ref="BR33:BR36" si="244">BJ33+BK33+BL33*1.5+BM33*2.3+BN33*2+BO33*0.4+BP33*0.2</f>
        <v>7.5</v>
      </c>
      <c r="BS33" s="32">
        <f>BS31+"00:15"</f>
        <v>92.166666666666742</v>
      </c>
      <c r="BT33" s="65">
        <v>6</v>
      </c>
      <c r="BU33" s="65">
        <v>0</v>
      </c>
      <c r="BV33" s="65">
        <v>0</v>
      </c>
      <c r="BW33" s="65">
        <v>0</v>
      </c>
      <c r="BX33" s="65">
        <v>0</v>
      </c>
      <c r="BY33" s="65">
        <v>1</v>
      </c>
      <c r="BZ33" s="65">
        <v>1</v>
      </c>
      <c r="CA33" s="15">
        <f t="shared" si="122"/>
        <v>8</v>
      </c>
      <c r="CB33" s="15">
        <f t="shared" ref="CB33:CB36" si="245">BT33+BU33+BV33*1.5+BW33*2.3+BX33*2+BY33*0.4+BZ33*0.2</f>
        <v>6.6000000000000005</v>
      </c>
      <c r="CC33" s="32">
        <f>CC31+"00:15"</f>
        <v>92.166666666666742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124"/>
        <v>0</v>
      </c>
      <c r="CL33" s="15">
        <f t="shared" ref="CL33:CL36" si="246">CD33+CE33+CF33*1.5+CG33*2.3+CH33*2+CI33*0.4+CJ33*0.2</f>
        <v>0</v>
      </c>
      <c r="CM33" s="32">
        <f>CM31+"00:15"</f>
        <v>92.166666666666742</v>
      </c>
      <c r="CN33" s="2">
        <f t="shared" si="35"/>
        <v>34</v>
      </c>
      <c r="CO33" s="2">
        <f t="shared" si="8"/>
        <v>4</v>
      </c>
      <c r="CP33" s="2">
        <f t="shared" si="8"/>
        <v>4</v>
      </c>
      <c r="CQ33" s="2">
        <f t="shared" si="8"/>
        <v>1</v>
      </c>
      <c r="CR33" s="2">
        <f t="shared" si="8"/>
        <v>0</v>
      </c>
      <c r="CS33" s="2">
        <f t="shared" si="8"/>
        <v>3</v>
      </c>
      <c r="CT33" s="2">
        <f t="shared" si="8"/>
        <v>2</v>
      </c>
      <c r="CU33" s="15">
        <f t="shared" si="8"/>
        <v>48</v>
      </c>
      <c r="CV33" s="15">
        <f t="shared" ref="CV33:CV36" si="247">CN33+CO33+CP33*1.5+CQ33*2.3+CR33*2+CS33*0.4+CT33*0.2</f>
        <v>47.9</v>
      </c>
      <c r="CW33" s="32">
        <f>CW31+"00:15"</f>
        <v>92.166666666666742</v>
      </c>
      <c r="CX33" s="2">
        <f t="shared" si="127"/>
        <v>37</v>
      </c>
      <c r="CY33" s="2">
        <f t="shared" si="127"/>
        <v>7</v>
      </c>
      <c r="CZ33" s="2">
        <f t="shared" si="127"/>
        <v>1</v>
      </c>
      <c r="DA33" s="2">
        <f t="shared" si="17"/>
        <v>3</v>
      </c>
      <c r="DB33" s="2">
        <f t="shared" si="17"/>
        <v>3</v>
      </c>
      <c r="DC33" s="2">
        <f t="shared" si="17"/>
        <v>6</v>
      </c>
      <c r="DD33" s="2">
        <f t="shared" si="17"/>
        <v>0</v>
      </c>
      <c r="DE33" s="15">
        <f t="shared" si="17"/>
        <v>57</v>
      </c>
      <c r="DF33" s="15">
        <f t="shared" ref="DF33:DF36" si="248">CX33+CY33+CZ33*1.5+DA33*2.3+DB33*2+DC33*0.4+DD33*0.2</f>
        <v>60.8</v>
      </c>
      <c r="DG33" s="32">
        <f>DG31+"00:15"</f>
        <v>92.166666666666742</v>
      </c>
      <c r="DH33" s="2">
        <f t="shared" si="129"/>
        <v>35</v>
      </c>
      <c r="DI33" s="2">
        <f t="shared" si="129"/>
        <v>8</v>
      </c>
      <c r="DJ33" s="2">
        <f t="shared" si="129"/>
        <v>2</v>
      </c>
      <c r="DK33" s="2">
        <f t="shared" si="26"/>
        <v>3</v>
      </c>
      <c r="DL33" s="2">
        <f t="shared" si="26"/>
        <v>2</v>
      </c>
      <c r="DM33" s="2">
        <f t="shared" si="26"/>
        <v>5</v>
      </c>
      <c r="DN33" s="2">
        <f t="shared" si="26"/>
        <v>0</v>
      </c>
      <c r="DO33" s="15">
        <f t="shared" si="26"/>
        <v>55</v>
      </c>
      <c r="DP33" s="15">
        <f t="shared" ref="DP33:DP36" si="249">DH33+DI33+DJ33*1.5+DK33*2.3+DL33*2+DM33*0.4+DN33*0.2</f>
        <v>58.9</v>
      </c>
      <c r="DQ33" s="32">
        <f>DQ31+"00:15"</f>
        <v>92.166666666666742</v>
      </c>
      <c r="DR33" s="2">
        <f t="shared" si="37"/>
        <v>29</v>
      </c>
      <c r="DS33" s="2">
        <f t="shared" si="28"/>
        <v>5</v>
      </c>
      <c r="DT33" s="2">
        <f t="shared" si="28"/>
        <v>5</v>
      </c>
      <c r="DU33" s="2">
        <f t="shared" si="28"/>
        <v>1</v>
      </c>
      <c r="DV33" s="2">
        <f t="shared" si="28"/>
        <v>0</v>
      </c>
      <c r="DW33" s="2">
        <f t="shared" si="28"/>
        <v>2</v>
      </c>
      <c r="DX33" s="2">
        <f t="shared" si="28"/>
        <v>1</v>
      </c>
      <c r="DY33" s="15">
        <f t="shared" si="28"/>
        <v>43</v>
      </c>
      <c r="DZ33" s="15">
        <f t="shared" ref="DZ33:DZ36" si="250">DR33+DS33+DT33*1.5+DU33*2.3+DV33*2+DW33*0.4+DX33*0.2</f>
        <v>44.8</v>
      </c>
      <c r="EA33" s="32">
        <f>EA31+"00:15"</f>
        <v>92.166666666666742</v>
      </c>
      <c r="EB33" s="2">
        <f t="shared" si="38"/>
        <v>8</v>
      </c>
      <c r="EC33" s="2">
        <f t="shared" si="30"/>
        <v>1</v>
      </c>
      <c r="ED33" s="2">
        <f t="shared" si="30"/>
        <v>1</v>
      </c>
      <c r="EE33" s="2">
        <f t="shared" si="30"/>
        <v>0</v>
      </c>
      <c r="EF33" s="2">
        <f t="shared" si="30"/>
        <v>1</v>
      </c>
      <c r="EG33" s="2">
        <f t="shared" si="30"/>
        <v>1</v>
      </c>
      <c r="EH33" s="2">
        <f t="shared" si="30"/>
        <v>0</v>
      </c>
      <c r="EI33" s="15">
        <f t="shared" si="30"/>
        <v>12</v>
      </c>
      <c r="EJ33" s="15">
        <f t="shared" ref="EJ33:EJ36" si="251">EB33+EC33+ED33*1.5+EE33*2.3+EF33*2+EG33*0.4+EH33*0.2</f>
        <v>12.9</v>
      </c>
      <c r="EK33" s="32">
        <f>EK31+"00:15"</f>
        <v>92.166666666666742</v>
      </c>
      <c r="EL33" s="2">
        <f t="shared" si="39"/>
        <v>11</v>
      </c>
      <c r="EM33" s="2">
        <f t="shared" si="32"/>
        <v>1</v>
      </c>
      <c r="EN33" s="2">
        <f t="shared" si="32"/>
        <v>1</v>
      </c>
      <c r="EO33" s="2">
        <f t="shared" si="32"/>
        <v>0</v>
      </c>
      <c r="EP33" s="2">
        <f t="shared" si="32"/>
        <v>0</v>
      </c>
      <c r="EQ33" s="2">
        <f t="shared" si="32"/>
        <v>1</v>
      </c>
      <c r="ER33" s="2">
        <f t="shared" si="32"/>
        <v>1</v>
      </c>
      <c r="ES33" s="15">
        <f t="shared" si="32"/>
        <v>15</v>
      </c>
      <c r="ET33" s="15">
        <f t="shared" ref="ET33:ET36" si="252">EL33+EM33+EN33*1.5+EO33*2.3+EP33*2+EQ33*0.4+ER33*0.2</f>
        <v>14.1</v>
      </c>
    </row>
    <row r="34" spans="1:150" x14ac:dyDescent="0.25">
      <c r="A34" s="32">
        <f>A33+"00:15"</f>
        <v>0.17708333333333329</v>
      </c>
      <c r="B34" s="65">
        <v>4</v>
      </c>
      <c r="C34" s="65">
        <v>3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15">
        <f t="shared" si="108"/>
        <v>7</v>
      </c>
      <c r="J34" s="15">
        <f t="shared" si="238"/>
        <v>7</v>
      </c>
      <c r="K34" s="32">
        <f>K33+"00:15"</f>
        <v>0.17708333333333329</v>
      </c>
      <c r="L34" s="65">
        <v>30</v>
      </c>
      <c r="M34" s="65">
        <v>3</v>
      </c>
      <c r="N34" s="65">
        <v>2</v>
      </c>
      <c r="O34" s="65">
        <v>2</v>
      </c>
      <c r="P34" s="65">
        <v>1</v>
      </c>
      <c r="Q34" s="65">
        <v>0</v>
      </c>
      <c r="R34" s="65">
        <v>0</v>
      </c>
      <c r="S34" s="15">
        <f t="shared" si="110"/>
        <v>38</v>
      </c>
      <c r="T34" s="15">
        <f t="shared" si="239"/>
        <v>42.6</v>
      </c>
      <c r="U34" s="32">
        <f>U33+"00:15"</f>
        <v>92.177083333333414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15">
        <f t="shared" si="112"/>
        <v>0</v>
      </c>
      <c r="AD34" s="15">
        <f t="shared" si="240"/>
        <v>0</v>
      </c>
      <c r="AE34" s="32">
        <f>AE33+"00:15"</f>
        <v>92.177083333333414</v>
      </c>
      <c r="AF34" s="65">
        <v>35</v>
      </c>
      <c r="AG34" s="65">
        <v>5</v>
      </c>
      <c r="AH34" s="65">
        <v>3</v>
      </c>
      <c r="AI34" s="65">
        <v>3</v>
      </c>
      <c r="AJ34" s="65">
        <v>3</v>
      </c>
      <c r="AK34" s="65">
        <v>5</v>
      </c>
      <c r="AL34" s="65">
        <v>5</v>
      </c>
      <c r="AM34" s="15">
        <f t="shared" si="114"/>
        <v>59</v>
      </c>
      <c r="AN34" s="15">
        <f t="shared" si="241"/>
        <v>60.4</v>
      </c>
      <c r="AO34" s="32">
        <f>AO33+"00:15"</f>
        <v>92.177083333333414</v>
      </c>
      <c r="AP34" s="65">
        <v>7</v>
      </c>
      <c r="AQ34" s="65">
        <v>2</v>
      </c>
      <c r="AR34" s="65">
        <v>2</v>
      </c>
      <c r="AS34" s="65">
        <v>0</v>
      </c>
      <c r="AT34" s="65">
        <v>0</v>
      </c>
      <c r="AU34" s="65">
        <v>0</v>
      </c>
      <c r="AV34" s="65">
        <v>0</v>
      </c>
      <c r="AW34" s="15">
        <f t="shared" si="116"/>
        <v>11</v>
      </c>
      <c r="AX34" s="15">
        <f t="shared" si="242"/>
        <v>12</v>
      </c>
      <c r="AY34" s="32">
        <f>AY33+"00:15"</f>
        <v>92.177083333333414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118"/>
        <v>0</v>
      </c>
      <c r="BH34" s="15">
        <f t="shared" si="243"/>
        <v>0</v>
      </c>
      <c r="BI34" s="32">
        <f>BI33+"00:15"</f>
        <v>92.177083333333414</v>
      </c>
      <c r="BJ34" s="65">
        <v>1</v>
      </c>
      <c r="BK34" s="65">
        <v>2</v>
      </c>
      <c r="BL34" s="65">
        <v>0</v>
      </c>
      <c r="BM34" s="65">
        <v>0</v>
      </c>
      <c r="BN34" s="65">
        <v>0</v>
      </c>
      <c r="BO34" s="65">
        <v>1</v>
      </c>
      <c r="BP34" s="65">
        <v>0</v>
      </c>
      <c r="BQ34" s="15">
        <f t="shared" si="120"/>
        <v>4</v>
      </c>
      <c r="BR34" s="15">
        <f t="shared" si="244"/>
        <v>3.4</v>
      </c>
      <c r="BS34" s="32">
        <f>BS33+"00:15"</f>
        <v>92.177083333333414</v>
      </c>
      <c r="BT34" s="65">
        <v>10</v>
      </c>
      <c r="BU34" s="65">
        <v>2</v>
      </c>
      <c r="BV34" s="65">
        <v>0</v>
      </c>
      <c r="BW34" s="65">
        <v>0</v>
      </c>
      <c r="BX34" s="65">
        <v>1</v>
      </c>
      <c r="BY34" s="65">
        <v>0</v>
      </c>
      <c r="BZ34" s="65">
        <v>0</v>
      </c>
      <c r="CA34" s="15">
        <f t="shared" si="122"/>
        <v>13</v>
      </c>
      <c r="CB34" s="15">
        <f t="shared" si="245"/>
        <v>14</v>
      </c>
      <c r="CC34" s="32">
        <f>CC33+"00:15"</f>
        <v>92.177083333333414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124"/>
        <v>0</v>
      </c>
      <c r="CL34" s="15">
        <f t="shared" si="246"/>
        <v>0</v>
      </c>
      <c r="CM34" s="32">
        <f>CM33+"00:15"</f>
        <v>92.177083333333414</v>
      </c>
      <c r="CN34" s="2">
        <f t="shared" si="35"/>
        <v>45</v>
      </c>
      <c r="CO34" s="2">
        <f t="shared" si="8"/>
        <v>7</v>
      </c>
      <c r="CP34" s="2">
        <f t="shared" si="8"/>
        <v>3</v>
      </c>
      <c r="CQ34" s="2">
        <f t="shared" si="8"/>
        <v>3</v>
      </c>
      <c r="CR34" s="2">
        <f t="shared" si="8"/>
        <v>4</v>
      </c>
      <c r="CS34" s="2">
        <f t="shared" si="8"/>
        <v>5</v>
      </c>
      <c r="CT34" s="2">
        <f t="shared" si="8"/>
        <v>5</v>
      </c>
      <c r="CU34" s="15">
        <f t="shared" si="8"/>
        <v>72</v>
      </c>
      <c r="CV34" s="15">
        <f t="shared" si="247"/>
        <v>74.400000000000006</v>
      </c>
      <c r="CW34" s="32">
        <f>CW33+"00:15"</f>
        <v>92.177083333333414</v>
      </c>
      <c r="CX34" s="2">
        <f t="shared" si="127"/>
        <v>34</v>
      </c>
      <c r="CY34" s="2">
        <f t="shared" si="127"/>
        <v>6</v>
      </c>
      <c r="CZ34" s="2">
        <f t="shared" si="127"/>
        <v>2</v>
      </c>
      <c r="DA34" s="2">
        <f t="shared" si="17"/>
        <v>2</v>
      </c>
      <c r="DB34" s="2">
        <f t="shared" si="17"/>
        <v>1</v>
      </c>
      <c r="DC34" s="2">
        <f t="shared" si="17"/>
        <v>0</v>
      </c>
      <c r="DD34" s="2">
        <f t="shared" si="17"/>
        <v>0</v>
      </c>
      <c r="DE34" s="15">
        <f t="shared" si="17"/>
        <v>45</v>
      </c>
      <c r="DF34" s="15">
        <f t="shared" si="248"/>
        <v>49.6</v>
      </c>
      <c r="DG34" s="32">
        <f>DG33+"00:15"</f>
        <v>92.177083333333414</v>
      </c>
      <c r="DH34" s="2">
        <f t="shared" si="129"/>
        <v>31</v>
      </c>
      <c r="DI34" s="2">
        <f t="shared" si="129"/>
        <v>5</v>
      </c>
      <c r="DJ34" s="2">
        <f t="shared" si="129"/>
        <v>2</v>
      </c>
      <c r="DK34" s="2">
        <f t="shared" si="26"/>
        <v>2</v>
      </c>
      <c r="DL34" s="2">
        <f t="shared" si="26"/>
        <v>1</v>
      </c>
      <c r="DM34" s="2">
        <f t="shared" si="26"/>
        <v>1</v>
      </c>
      <c r="DN34" s="2">
        <f t="shared" si="26"/>
        <v>0</v>
      </c>
      <c r="DO34" s="15">
        <f t="shared" si="26"/>
        <v>42</v>
      </c>
      <c r="DP34" s="15">
        <f t="shared" si="249"/>
        <v>46</v>
      </c>
      <c r="DQ34" s="32">
        <f>DQ33+"00:15"</f>
        <v>92.177083333333414</v>
      </c>
      <c r="DR34" s="2">
        <f t="shared" si="37"/>
        <v>42</v>
      </c>
      <c r="DS34" s="2">
        <f t="shared" si="28"/>
        <v>7</v>
      </c>
      <c r="DT34" s="2">
        <f t="shared" si="28"/>
        <v>5</v>
      </c>
      <c r="DU34" s="2">
        <f t="shared" si="28"/>
        <v>3</v>
      </c>
      <c r="DV34" s="2">
        <f t="shared" si="28"/>
        <v>3</v>
      </c>
      <c r="DW34" s="2">
        <f t="shared" si="28"/>
        <v>5</v>
      </c>
      <c r="DX34" s="2">
        <f t="shared" si="28"/>
        <v>5</v>
      </c>
      <c r="DY34" s="15">
        <f t="shared" si="28"/>
        <v>70</v>
      </c>
      <c r="DZ34" s="15">
        <f t="shared" si="250"/>
        <v>72.400000000000006</v>
      </c>
      <c r="EA34" s="32">
        <f>EA33+"00:15"</f>
        <v>92.177083333333414</v>
      </c>
      <c r="EB34" s="2">
        <f t="shared" si="38"/>
        <v>11</v>
      </c>
      <c r="EC34" s="2">
        <f t="shared" si="30"/>
        <v>5</v>
      </c>
      <c r="ED34" s="2">
        <f t="shared" si="30"/>
        <v>2</v>
      </c>
      <c r="EE34" s="2">
        <f t="shared" si="30"/>
        <v>0</v>
      </c>
      <c r="EF34" s="2">
        <f t="shared" si="30"/>
        <v>0</v>
      </c>
      <c r="EG34" s="2">
        <f t="shared" si="30"/>
        <v>0</v>
      </c>
      <c r="EH34" s="2">
        <f t="shared" si="30"/>
        <v>0</v>
      </c>
      <c r="EI34" s="15">
        <f t="shared" si="30"/>
        <v>18</v>
      </c>
      <c r="EJ34" s="15">
        <f t="shared" si="251"/>
        <v>19</v>
      </c>
      <c r="EK34" s="32">
        <f>EK33+"00:15"</f>
        <v>92.177083333333414</v>
      </c>
      <c r="EL34" s="2">
        <f t="shared" si="39"/>
        <v>11</v>
      </c>
      <c r="EM34" s="2">
        <f t="shared" si="32"/>
        <v>4</v>
      </c>
      <c r="EN34" s="2">
        <f t="shared" si="32"/>
        <v>0</v>
      </c>
      <c r="EO34" s="2">
        <f t="shared" si="32"/>
        <v>0</v>
      </c>
      <c r="EP34" s="2">
        <f t="shared" si="32"/>
        <v>1</v>
      </c>
      <c r="EQ34" s="2">
        <f t="shared" si="32"/>
        <v>1</v>
      </c>
      <c r="ER34" s="2">
        <f t="shared" si="32"/>
        <v>0</v>
      </c>
      <c r="ES34" s="15">
        <f t="shared" si="32"/>
        <v>17</v>
      </c>
      <c r="ET34" s="15">
        <f t="shared" si="252"/>
        <v>17.399999999999999</v>
      </c>
    </row>
    <row r="35" spans="1:150" x14ac:dyDescent="0.25">
      <c r="A35" s="32">
        <f t="shared" ref="A35:A36" si="253">A34+"00:15"</f>
        <v>0.18749999999999994</v>
      </c>
      <c r="B35" s="65">
        <v>5</v>
      </c>
      <c r="C35" s="65">
        <v>0</v>
      </c>
      <c r="D35" s="65">
        <v>0</v>
      </c>
      <c r="E35" s="65">
        <v>0</v>
      </c>
      <c r="F35" s="65">
        <v>2</v>
      </c>
      <c r="G35" s="65">
        <v>0</v>
      </c>
      <c r="H35" s="65">
        <v>0</v>
      </c>
      <c r="I35" s="15">
        <f t="shared" si="108"/>
        <v>7</v>
      </c>
      <c r="J35" s="15">
        <f t="shared" si="238"/>
        <v>9</v>
      </c>
      <c r="K35" s="32">
        <f t="shared" ref="K35:K36" si="254">K34+"00:15"</f>
        <v>0.18749999999999994</v>
      </c>
      <c r="L35" s="65">
        <v>32</v>
      </c>
      <c r="M35" s="65">
        <v>5</v>
      </c>
      <c r="N35" s="65">
        <v>4</v>
      </c>
      <c r="O35" s="65">
        <v>2</v>
      </c>
      <c r="P35" s="65">
        <v>3</v>
      </c>
      <c r="Q35" s="65">
        <v>2</v>
      </c>
      <c r="R35" s="65">
        <v>0</v>
      </c>
      <c r="S35" s="15">
        <f t="shared" si="110"/>
        <v>48</v>
      </c>
      <c r="T35" s="15">
        <f t="shared" si="239"/>
        <v>54.4</v>
      </c>
      <c r="U35" s="32">
        <f t="shared" ref="U35:U36" si="255">U34+"00:15"</f>
        <v>92.187500000000085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15">
        <f t="shared" si="112"/>
        <v>0</v>
      </c>
      <c r="AD35" s="15">
        <f t="shared" si="240"/>
        <v>0</v>
      </c>
      <c r="AE35" s="32">
        <f t="shared" ref="AE35:AE36" si="256">AE34+"00:15"</f>
        <v>92.187500000000085</v>
      </c>
      <c r="AF35" s="65">
        <v>38</v>
      </c>
      <c r="AG35" s="65">
        <v>7</v>
      </c>
      <c r="AH35" s="65">
        <v>6</v>
      </c>
      <c r="AI35" s="65">
        <v>1</v>
      </c>
      <c r="AJ35" s="65">
        <v>3</v>
      </c>
      <c r="AK35" s="65">
        <v>0</v>
      </c>
      <c r="AL35" s="65">
        <v>2</v>
      </c>
      <c r="AM35" s="15">
        <f t="shared" si="114"/>
        <v>57</v>
      </c>
      <c r="AN35" s="15">
        <f t="shared" si="241"/>
        <v>62.699999999999996</v>
      </c>
      <c r="AO35" s="32">
        <f t="shared" ref="AO35:AO36" si="257">AO34+"00:15"</f>
        <v>92.187500000000085</v>
      </c>
      <c r="AP35" s="65">
        <v>2</v>
      </c>
      <c r="AQ35" s="65">
        <v>1</v>
      </c>
      <c r="AR35" s="65">
        <v>0</v>
      </c>
      <c r="AS35" s="65">
        <v>0</v>
      </c>
      <c r="AT35" s="65">
        <v>0</v>
      </c>
      <c r="AU35" s="65">
        <v>1</v>
      </c>
      <c r="AV35" s="65">
        <v>0</v>
      </c>
      <c r="AW35" s="15">
        <f t="shared" si="116"/>
        <v>4</v>
      </c>
      <c r="AX35" s="15">
        <f t="shared" si="242"/>
        <v>3.4</v>
      </c>
      <c r="AY35" s="32">
        <f t="shared" ref="AY35:AY36" si="258">AY34+"00:15"</f>
        <v>92.187500000000085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118"/>
        <v>0</v>
      </c>
      <c r="BH35" s="15">
        <f t="shared" si="243"/>
        <v>0</v>
      </c>
      <c r="BI35" s="32">
        <f t="shared" ref="BI35:BI36" si="259">BI34+"00:15"</f>
        <v>92.187500000000085</v>
      </c>
      <c r="BJ35" s="65">
        <v>10</v>
      </c>
      <c r="BK35" s="65">
        <v>0</v>
      </c>
      <c r="BL35" s="65">
        <v>0</v>
      </c>
      <c r="BM35" s="65">
        <v>0</v>
      </c>
      <c r="BN35" s="65">
        <v>0</v>
      </c>
      <c r="BO35" s="65">
        <v>1</v>
      </c>
      <c r="BP35" s="65">
        <v>0</v>
      </c>
      <c r="BQ35" s="15">
        <f t="shared" si="120"/>
        <v>11</v>
      </c>
      <c r="BR35" s="15">
        <f t="shared" si="244"/>
        <v>10.4</v>
      </c>
      <c r="BS35" s="32">
        <f t="shared" ref="BS35:BS36" si="260">BS34+"00:15"</f>
        <v>92.187500000000085</v>
      </c>
      <c r="BT35" s="65">
        <v>14</v>
      </c>
      <c r="BU35" s="65">
        <v>2</v>
      </c>
      <c r="BV35" s="65">
        <v>0</v>
      </c>
      <c r="BW35" s="65">
        <v>0</v>
      </c>
      <c r="BX35" s="65">
        <v>0</v>
      </c>
      <c r="BY35" s="65">
        <v>3</v>
      </c>
      <c r="BZ35" s="65">
        <v>0</v>
      </c>
      <c r="CA35" s="15">
        <f t="shared" si="122"/>
        <v>19</v>
      </c>
      <c r="CB35" s="15">
        <f t="shared" si="245"/>
        <v>17.2</v>
      </c>
      <c r="CC35" s="32">
        <f t="shared" ref="CC35:CC36" si="261">CC34+"00:15"</f>
        <v>92.187500000000085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124"/>
        <v>0</v>
      </c>
      <c r="CL35" s="15">
        <f t="shared" si="246"/>
        <v>0</v>
      </c>
      <c r="CM35" s="32">
        <f t="shared" ref="CM35:CM36" si="262">CM34+"00:15"</f>
        <v>92.187500000000085</v>
      </c>
      <c r="CN35" s="2">
        <f t="shared" si="35"/>
        <v>52</v>
      </c>
      <c r="CO35" s="2">
        <f t="shared" si="8"/>
        <v>9</v>
      </c>
      <c r="CP35" s="2">
        <f t="shared" si="8"/>
        <v>6</v>
      </c>
      <c r="CQ35" s="2">
        <f t="shared" si="8"/>
        <v>1</v>
      </c>
      <c r="CR35" s="2">
        <f t="shared" si="8"/>
        <v>3</v>
      </c>
      <c r="CS35" s="2">
        <f t="shared" si="8"/>
        <v>3</v>
      </c>
      <c r="CT35" s="2">
        <f t="shared" si="8"/>
        <v>2</v>
      </c>
      <c r="CU35" s="15">
        <f t="shared" si="8"/>
        <v>76</v>
      </c>
      <c r="CV35" s="15">
        <f t="shared" si="247"/>
        <v>79.900000000000006</v>
      </c>
      <c r="CW35" s="32">
        <f t="shared" ref="CW35:CW36" si="263">CW34+"00:15"</f>
        <v>92.187500000000085</v>
      </c>
      <c r="CX35" s="2">
        <f t="shared" si="127"/>
        <v>37</v>
      </c>
      <c r="CY35" s="2">
        <f t="shared" si="127"/>
        <v>5</v>
      </c>
      <c r="CZ35" s="2">
        <f t="shared" si="127"/>
        <v>4</v>
      </c>
      <c r="DA35" s="2">
        <f t="shared" si="17"/>
        <v>2</v>
      </c>
      <c r="DB35" s="2">
        <f t="shared" si="17"/>
        <v>5</v>
      </c>
      <c r="DC35" s="2">
        <f t="shared" si="17"/>
        <v>2</v>
      </c>
      <c r="DD35" s="2">
        <f t="shared" si="17"/>
        <v>0</v>
      </c>
      <c r="DE35" s="15">
        <f t="shared" si="17"/>
        <v>55</v>
      </c>
      <c r="DF35" s="15">
        <f t="shared" si="248"/>
        <v>63.4</v>
      </c>
      <c r="DG35" s="32">
        <f t="shared" ref="DG35:DG36" si="264">DG34+"00:15"</f>
        <v>92.187500000000085</v>
      </c>
      <c r="DH35" s="2">
        <f t="shared" si="129"/>
        <v>42</v>
      </c>
      <c r="DI35" s="2">
        <f t="shared" si="129"/>
        <v>5</v>
      </c>
      <c r="DJ35" s="2">
        <f t="shared" si="129"/>
        <v>4</v>
      </c>
      <c r="DK35" s="2">
        <f t="shared" si="26"/>
        <v>2</v>
      </c>
      <c r="DL35" s="2">
        <f t="shared" si="26"/>
        <v>3</v>
      </c>
      <c r="DM35" s="2">
        <f t="shared" si="26"/>
        <v>3</v>
      </c>
      <c r="DN35" s="2">
        <f t="shared" si="26"/>
        <v>0</v>
      </c>
      <c r="DO35" s="15">
        <f t="shared" si="26"/>
        <v>59</v>
      </c>
      <c r="DP35" s="15">
        <f t="shared" si="249"/>
        <v>64.8</v>
      </c>
      <c r="DQ35" s="32">
        <f t="shared" ref="DQ35:DQ36" si="265">DQ34+"00:15"</f>
        <v>92.187500000000085</v>
      </c>
      <c r="DR35" s="2">
        <f t="shared" si="37"/>
        <v>40</v>
      </c>
      <c r="DS35" s="2">
        <f t="shared" si="28"/>
        <v>8</v>
      </c>
      <c r="DT35" s="2">
        <f t="shared" si="28"/>
        <v>6</v>
      </c>
      <c r="DU35" s="2">
        <f t="shared" si="28"/>
        <v>1</v>
      </c>
      <c r="DV35" s="2">
        <f t="shared" si="28"/>
        <v>3</v>
      </c>
      <c r="DW35" s="2">
        <f t="shared" si="28"/>
        <v>1</v>
      </c>
      <c r="DX35" s="2">
        <f t="shared" si="28"/>
        <v>2</v>
      </c>
      <c r="DY35" s="15">
        <f t="shared" si="28"/>
        <v>61</v>
      </c>
      <c r="DZ35" s="15">
        <f t="shared" si="250"/>
        <v>66.100000000000009</v>
      </c>
      <c r="EA35" s="32">
        <f t="shared" ref="EA35:EA36" si="266">EA34+"00:15"</f>
        <v>92.187500000000085</v>
      </c>
      <c r="EB35" s="2">
        <f t="shared" si="38"/>
        <v>7</v>
      </c>
      <c r="EC35" s="2">
        <f t="shared" si="30"/>
        <v>1</v>
      </c>
      <c r="ED35" s="2">
        <f t="shared" si="30"/>
        <v>0</v>
      </c>
      <c r="EE35" s="2">
        <f t="shared" si="30"/>
        <v>0</v>
      </c>
      <c r="EF35" s="2">
        <f t="shared" si="30"/>
        <v>2</v>
      </c>
      <c r="EG35" s="2">
        <f t="shared" si="30"/>
        <v>1</v>
      </c>
      <c r="EH35" s="2">
        <f t="shared" si="30"/>
        <v>0</v>
      </c>
      <c r="EI35" s="15">
        <f t="shared" si="30"/>
        <v>11</v>
      </c>
      <c r="EJ35" s="15">
        <f t="shared" si="251"/>
        <v>12.4</v>
      </c>
      <c r="EK35" s="32">
        <f t="shared" ref="EK35:EK36" si="267">EK34+"00:15"</f>
        <v>92.187500000000085</v>
      </c>
      <c r="EL35" s="2">
        <f t="shared" si="39"/>
        <v>24</v>
      </c>
      <c r="EM35" s="2">
        <f t="shared" si="32"/>
        <v>2</v>
      </c>
      <c r="EN35" s="2">
        <f t="shared" si="32"/>
        <v>0</v>
      </c>
      <c r="EO35" s="2">
        <f t="shared" si="32"/>
        <v>0</v>
      </c>
      <c r="EP35" s="2">
        <f t="shared" si="32"/>
        <v>0</v>
      </c>
      <c r="EQ35" s="2">
        <f t="shared" si="32"/>
        <v>4</v>
      </c>
      <c r="ER35" s="2">
        <f t="shared" si="32"/>
        <v>0</v>
      </c>
      <c r="ES35" s="15">
        <f t="shared" si="32"/>
        <v>30</v>
      </c>
      <c r="ET35" s="15">
        <f t="shared" si="252"/>
        <v>27.6</v>
      </c>
    </row>
    <row r="36" spans="1:150" ht="13.8" thickBot="1" x14ac:dyDescent="0.3">
      <c r="A36" s="32">
        <f t="shared" si="253"/>
        <v>0.1979166666666666</v>
      </c>
      <c r="B36" s="65">
        <v>9</v>
      </c>
      <c r="C36" s="65">
        <v>1</v>
      </c>
      <c r="D36" s="65">
        <v>0</v>
      </c>
      <c r="E36" s="65">
        <v>0</v>
      </c>
      <c r="F36" s="65">
        <v>1</v>
      </c>
      <c r="G36" s="65">
        <v>0</v>
      </c>
      <c r="H36" s="65">
        <v>0</v>
      </c>
      <c r="I36" s="15">
        <f t="shared" si="108"/>
        <v>11</v>
      </c>
      <c r="J36" s="15">
        <f t="shared" si="238"/>
        <v>12</v>
      </c>
      <c r="K36" s="32">
        <f t="shared" si="254"/>
        <v>0.1979166666666666</v>
      </c>
      <c r="L36" s="65">
        <v>35</v>
      </c>
      <c r="M36" s="65">
        <v>1</v>
      </c>
      <c r="N36" s="65">
        <v>6</v>
      </c>
      <c r="O36" s="65">
        <v>1</v>
      </c>
      <c r="P36" s="65">
        <v>3</v>
      </c>
      <c r="Q36" s="65">
        <v>3</v>
      </c>
      <c r="R36" s="65">
        <v>0</v>
      </c>
      <c r="S36" s="15">
        <f t="shared" si="110"/>
        <v>49</v>
      </c>
      <c r="T36" s="15">
        <f t="shared" si="239"/>
        <v>54.5</v>
      </c>
      <c r="U36" s="32">
        <f t="shared" si="255"/>
        <v>92.197916666666757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15">
        <f t="shared" si="112"/>
        <v>0</v>
      </c>
      <c r="AD36" s="15">
        <f t="shared" si="240"/>
        <v>0</v>
      </c>
      <c r="AE36" s="32">
        <f t="shared" si="256"/>
        <v>92.197916666666757</v>
      </c>
      <c r="AF36" s="65">
        <v>43</v>
      </c>
      <c r="AG36" s="65">
        <v>3</v>
      </c>
      <c r="AH36" s="65">
        <v>8</v>
      </c>
      <c r="AI36" s="65">
        <v>3</v>
      </c>
      <c r="AJ36" s="65">
        <v>2</v>
      </c>
      <c r="AK36" s="65">
        <v>2</v>
      </c>
      <c r="AL36" s="65">
        <v>5</v>
      </c>
      <c r="AM36" s="15">
        <f t="shared" si="114"/>
        <v>66</v>
      </c>
      <c r="AN36" s="15">
        <f t="shared" si="241"/>
        <v>70.7</v>
      </c>
      <c r="AO36" s="32">
        <f t="shared" si="257"/>
        <v>92.197916666666757</v>
      </c>
      <c r="AP36" s="65">
        <v>10</v>
      </c>
      <c r="AQ36" s="65">
        <v>1</v>
      </c>
      <c r="AR36" s="65">
        <v>1</v>
      </c>
      <c r="AS36" s="65">
        <v>1</v>
      </c>
      <c r="AT36" s="65">
        <v>0</v>
      </c>
      <c r="AU36" s="65">
        <v>1</v>
      </c>
      <c r="AV36" s="65">
        <v>0</v>
      </c>
      <c r="AW36" s="15">
        <f t="shared" si="116"/>
        <v>14</v>
      </c>
      <c r="AX36" s="15">
        <f t="shared" si="242"/>
        <v>15.200000000000001</v>
      </c>
      <c r="AY36" s="32">
        <f t="shared" si="258"/>
        <v>92.197916666666757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118"/>
        <v>0</v>
      </c>
      <c r="BH36" s="15">
        <f t="shared" si="243"/>
        <v>0</v>
      </c>
      <c r="BI36" s="32">
        <f t="shared" si="259"/>
        <v>92.197916666666757</v>
      </c>
      <c r="BJ36" s="65">
        <v>3</v>
      </c>
      <c r="BK36" s="65">
        <v>0</v>
      </c>
      <c r="BL36" s="65">
        <v>1</v>
      </c>
      <c r="BM36" s="65">
        <v>0</v>
      </c>
      <c r="BN36" s="65">
        <v>0</v>
      </c>
      <c r="BO36" s="65">
        <v>0</v>
      </c>
      <c r="BP36" s="65">
        <v>0</v>
      </c>
      <c r="BQ36" s="15">
        <f t="shared" si="120"/>
        <v>4</v>
      </c>
      <c r="BR36" s="15">
        <f t="shared" si="244"/>
        <v>4.5</v>
      </c>
      <c r="BS36" s="32">
        <f t="shared" si="260"/>
        <v>92.197916666666757</v>
      </c>
      <c r="BT36" s="65">
        <v>16</v>
      </c>
      <c r="BU36" s="65">
        <v>0</v>
      </c>
      <c r="BV36" s="65">
        <v>1</v>
      </c>
      <c r="BW36" s="65">
        <v>0</v>
      </c>
      <c r="BX36" s="65">
        <v>0</v>
      </c>
      <c r="BY36" s="65">
        <v>0</v>
      </c>
      <c r="BZ36" s="65">
        <v>0</v>
      </c>
      <c r="CA36" s="15">
        <f t="shared" si="122"/>
        <v>17</v>
      </c>
      <c r="CB36" s="15">
        <f t="shared" si="245"/>
        <v>17.5</v>
      </c>
      <c r="CC36" s="32">
        <f t="shared" si="261"/>
        <v>92.197916666666757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124"/>
        <v>0</v>
      </c>
      <c r="CL36" s="15">
        <f t="shared" si="246"/>
        <v>0</v>
      </c>
      <c r="CM36" s="32">
        <f t="shared" si="262"/>
        <v>92.197916666666757</v>
      </c>
      <c r="CN36" s="2">
        <f t="shared" si="35"/>
        <v>59</v>
      </c>
      <c r="CO36" s="2">
        <f t="shared" si="8"/>
        <v>3</v>
      </c>
      <c r="CP36" s="2">
        <f t="shared" si="8"/>
        <v>9</v>
      </c>
      <c r="CQ36" s="2">
        <f t="shared" si="8"/>
        <v>3</v>
      </c>
      <c r="CR36" s="2">
        <f t="shared" si="8"/>
        <v>2</v>
      </c>
      <c r="CS36" s="2">
        <f t="shared" si="8"/>
        <v>2</v>
      </c>
      <c r="CT36" s="2">
        <f t="shared" si="8"/>
        <v>5</v>
      </c>
      <c r="CU36" s="15">
        <f t="shared" si="8"/>
        <v>83</v>
      </c>
      <c r="CV36" s="15">
        <f t="shared" si="247"/>
        <v>88.2</v>
      </c>
      <c r="CW36" s="32">
        <f t="shared" si="263"/>
        <v>92.197916666666757</v>
      </c>
      <c r="CX36" s="2">
        <f t="shared" si="127"/>
        <v>44</v>
      </c>
      <c r="CY36" s="2">
        <f t="shared" si="127"/>
        <v>2</v>
      </c>
      <c r="CZ36" s="2">
        <f t="shared" si="127"/>
        <v>6</v>
      </c>
      <c r="DA36" s="2">
        <f t="shared" si="17"/>
        <v>1</v>
      </c>
      <c r="DB36" s="2">
        <f t="shared" si="17"/>
        <v>4</v>
      </c>
      <c r="DC36" s="2">
        <f t="shared" si="17"/>
        <v>3</v>
      </c>
      <c r="DD36" s="2">
        <f t="shared" si="17"/>
        <v>0</v>
      </c>
      <c r="DE36" s="15">
        <f t="shared" si="17"/>
        <v>60</v>
      </c>
      <c r="DF36" s="15">
        <f t="shared" si="248"/>
        <v>66.5</v>
      </c>
      <c r="DG36" s="32">
        <f t="shared" si="264"/>
        <v>92.197916666666757</v>
      </c>
      <c r="DH36" s="2">
        <f t="shared" si="129"/>
        <v>38</v>
      </c>
      <c r="DI36" s="2">
        <f t="shared" si="129"/>
        <v>1</v>
      </c>
      <c r="DJ36" s="2">
        <f t="shared" si="129"/>
        <v>7</v>
      </c>
      <c r="DK36" s="2">
        <f t="shared" si="26"/>
        <v>1</v>
      </c>
      <c r="DL36" s="2">
        <f t="shared" si="26"/>
        <v>3</v>
      </c>
      <c r="DM36" s="2">
        <f t="shared" si="26"/>
        <v>3</v>
      </c>
      <c r="DN36" s="2">
        <f t="shared" si="26"/>
        <v>0</v>
      </c>
      <c r="DO36" s="15">
        <f t="shared" si="26"/>
        <v>53</v>
      </c>
      <c r="DP36" s="15">
        <f t="shared" si="249"/>
        <v>59</v>
      </c>
      <c r="DQ36" s="32">
        <f t="shared" si="265"/>
        <v>92.197916666666757</v>
      </c>
      <c r="DR36" s="2">
        <f t="shared" si="37"/>
        <v>53</v>
      </c>
      <c r="DS36" s="2">
        <f t="shared" si="28"/>
        <v>4</v>
      </c>
      <c r="DT36" s="2">
        <f t="shared" si="28"/>
        <v>9</v>
      </c>
      <c r="DU36" s="2">
        <f t="shared" si="28"/>
        <v>4</v>
      </c>
      <c r="DV36" s="2">
        <f t="shared" si="28"/>
        <v>2</v>
      </c>
      <c r="DW36" s="2">
        <f t="shared" si="28"/>
        <v>3</v>
      </c>
      <c r="DX36" s="2">
        <f t="shared" si="28"/>
        <v>5</v>
      </c>
      <c r="DY36" s="15">
        <f t="shared" si="28"/>
        <v>80</v>
      </c>
      <c r="DZ36" s="15">
        <f t="shared" si="250"/>
        <v>85.9</v>
      </c>
      <c r="EA36" s="32">
        <f t="shared" si="266"/>
        <v>92.197916666666757</v>
      </c>
      <c r="EB36" s="2">
        <f t="shared" si="38"/>
        <v>19</v>
      </c>
      <c r="EC36" s="2">
        <f t="shared" si="30"/>
        <v>2</v>
      </c>
      <c r="ED36" s="2">
        <f t="shared" si="30"/>
        <v>1</v>
      </c>
      <c r="EE36" s="2">
        <f t="shared" si="30"/>
        <v>1</v>
      </c>
      <c r="EF36" s="2">
        <f t="shared" si="30"/>
        <v>1</v>
      </c>
      <c r="EG36" s="2">
        <f t="shared" si="30"/>
        <v>1</v>
      </c>
      <c r="EH36" s="2">
        <f t="shared" si="30"/>
        <v>0</v>
      </c>
      <c r="EI36" s="15">
        <f t="shared" si="30"/>
        <v>25</v>
      </c>
      <c r="EJ36" s="15">
        <f t="shared" si="251"/>
        <v>27.2</v>
      </c>
      <c r="EK36" s="32">
        <f t="shared" si="267"/>
        <v>92.197916666666757</v>
      </c>
      <c r="EL36" s="2">
        <f t="shared" si="39"/>
        <v>19</v>
      </c>
      <c r="EM36" s="2">
        <f t="shared" si="32"/>
        <v>0</v>
      </c>
      <c r="EN36" s="2">
        <f t="shared" si="32"/>
        <v>2</v>
      </c>
      <c r="EO36" s="2">
        <f t="shared" si="32"/>
        <v>0</v>
      </c>
      <c r="EP36" s="2">
        <f t="shared" si="32"/>
        <v>0</v>
      </c>
      <c r="EQ36" s="2">
        <f t="shared" si="32"/>
        <v>0</v>
      </c>
      <c r="ER36" s="2">
        <f t="shared" si="32"/>
        <v>0</v>
      </c>
      <c r="ES36" s="15">
        <f t="shared" si="32"/>
        <v>21</v>
      </c>
      <c r="ET36" s="15">
        <f t="shared" si="252"/>
        <v>22</v>
      </c>
    </row>
    <row r="37" spans="1:150" ht="14.4" thickTop="1" thickBot="1" x14ac:dyDescent="0.3">
      <c r="A37" s="35" t="s">
        <v>5</v>
      </c>
      <c r="B37" s="3">
        <f t="shared" ref="B37:H37" si="268">SUM(B33:B36)</f>
        <v>25</v>
      </c>
      <c r="C37" s="3">
        <f t="shared" si="268"/>
        <v>4</v>
      </c>
      <c r="D37" s="3">
        <f t="shared" si="268"/>
        <v>0</v>
      </c>
      <c r="E37" s="3">
        <f t="shared" si="268"/>
        <v>0</v>
      </c>
      <c r="F37" s="3">
        <f t="shared" si="268"/>
        <v>4</v>
      </c>
      <c r="G37" s="3">
        <f t="shared" si="268"/>
        <v>1</v>
      </c>
      <c r="H37" s="3">
        <f t="shared" si="268"/>
        <v>0</v>
      </c>
      <c r="I37" s="16">
        <f t="shared" si="108"/>
        <v>34</v>
      </c>
      <c r="J37" s="16">
        <f>B37+C37+D37*1.5+E37*2.3+F37*2+G37*0.4+H37*0.2</f>
        <v>37.4</v>
      </c>
      <c r="K37" s="35" t="s">
        <v>5</v>
      </c>
      <c r="L37" s="3">
        <f t="shared" ref="L37:R37" si="269">SUM(L33:L36)</f>
        <v>127</v>
      </c>
      <c r="M37" s="3">
        <f t="shared" si="269"/>
        <v>16</v>
      </c>
      <c r="N37" s="3">
        <f t="shared" si="269"/>
        <v>13</v>
      </c>
      <c r="O37" s="3">
        <f t="shared" si="269"/>
        <v>8</v>
      </c>
      <c r="P37" s="3">
        <f t="shared" si="269"/>
        <v>9</v>
      </c>
      <c r="Q37" s="3">
        <f t="shared" si="269"/>
        <v>10</v>
      </c>
      <c r="R37" s="3">
        <f t="shared" si="269"/>
        <v>0</v>
      </c>
      <c r="S37" s="16">
        <f t="shared" si="110"/>
        <v>183</v>
      </c>
      <c r="T37" s="16">
        <f>L37+M37+N37*1.5+O37*2.3+P37*2+Q37*0.4+R37*0.2</f>
        <v>202.9</v>
      </c>
      <c r="U37" s="35" t="s">
        <v>5</v>
      </c>
      <c r="V37" s="3">
        <f t="shared" ref="V37:AB37" si="270">SUM(V33:V36)</f>
        <v>0</v>
      </c>
      <c r="W37" s="3">
        <f t="shared" si="270"/>
        <v>0</v>
      </c>
      <c r="X37" s="3">
        <f t="shared" si="270"/>
        <v>0</v>
      </c>
      <c r="Y37" s="3">
        <f t="shared" si="270"/>
        <v>0</v>
      </c>
      <c r="Z37" s="3">
        <f t="shared" si="270"/>
        <v>0</v>
      </c>
      <c r="AA37" s="3">
        <f t="shared" si="270"/>
        <v>0</v>
      </c>
      <c r="AB37" s="3">
        <f t="shared" si="270"/>
        <v>0</v>
      </c>
      <c r="AC37" s="16">
        <f t="shared" si="112"/>
        <v>0</v>
      </c>
      <c r="AD37" s="16">
        <f>V37+W37+X37*1.5+Y37*2.3+Z37*2+AA37*0.4+AB37*0.2</f>
        <v>0</v>
      </c>
      <c r="AE37" s="35" t="s">
        <v>5</v>
      </c>
      <c r="AF37" s="3">
        <f t="shared" ref="AF37:AL37" si="271">SUM(AF33:AF36)</f>
        <v>144</v>
      </c>
      <c r="AG37" s="3">
        <f t="shared" si="271"/>
        <v>19</v>
      </c>
      <c r="AH37" s="3">
        <f t="shared" si="271"/>
        <v>21</v>
      </c>
      <c r="AI37" s="3">
        <f t="shared" si="271"/>
        <v>8</v>
      </c>
      <c r="AJ37" s="3">
        <f t="shared" si="271"/>
        <v>8</v>
      </c>
      <c r="AK37" s="3">
        <f t="shared" si="271"/>
        <v>9</v>
      </c>
      <c r="AL37" s="3">
        <f t="shared" si="271"/>
        <v>13</v>
      </c>
      <c r="AM37" s="16">
        <f t="shared" si="114"/>
        <v>222</v>
      </c>
      <c r="AN37" s="16">
        <f>AF37+AG37+AH37*1.5+AI37*2.3+AJ37*2+AK37*0.4+AL37*0.2</f>
        <v>235.1</v>
      </c>
      <c r="AO37" s="35" t="s">
        <v>5</v>
      </c>
      <c r="AP37" s="3">
        <f t="shared" ref="AP37:AV37" si="272">SUM(AP33:AP36)</f>
        <v>20</v>
      </c>
      <c r="AQ37" s="3">
        <f t="shared" si="272"/>
        <v>5</v>
      </c>
      <c r="AR37" s="3">
        <f t="shared" si="272"/>
        <v>4</v>
      </c>
      <c r="AS37" s="3">
        <f t="shared" si="272"/>
        <v>1</v>
      </c>
      <c r="AT37" s="3">
        <f t="shared" si="272"/>
        <v>0</v>
      </c>
      <c r="AU37" s="3">
        <f t="shared" si="272"/>
        <v>2</v>
      </c>
      <c r="AV37" s="3">
        <f t="shared" si="272"/>
        <v>0</v>
      </c>
      <c r="AW37" s="16">
        <f t="shared" si="116"/>
        <v>32</v>
      </c>
      <c r="AX37" s="16">
        <f>AP37+AQ37+AR37*1.5+AS37*2.3+AT37*2+AU37*0.4+AV37*0.2</f>
        <v>34.099999999999994</v>
      </c>
      <c r="AY37" s="35" t="s">
        <v>5</v>
      </c>
      <c r="AZ37" s="3">
        <f t="shared" ref="AZ37:BF37" si="273">SUM(AZ33:AZ36)</f>
        <v>0</v>
      </c>
      <c r="BA37" s="3">
        <f t="shared" si="273"/>
        <v>0</v>
      </c>
      <c r="BB37" s="3">
        <f t="shared" si="273"/>
        <v>0</v>
      </c>
      <c r="BC37" s="3">
        <f t="shared" si="273"/>
        <v>0</v>
      </c>
      <c r="BD37" s="3">
        <f t="shared" si="273"/>
        <v>0</v>
      </c>
      <c r="BE37" s="3">
        <f t="shared" si="273"/>
        <v>0</v>
      </c>
      <c r="BF37" s="3">
        <f t="shared" si="273"/>
        <v>0</v>
      </c>
      <c r="BG37" s="16">
        <f t="shared" si="118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74">SUM(BJ33:BJ36)</f>
        <v>19</v>
      </c>
      <c r="BK37" s="3">
        <f t="shared" si="274"/>
        <v>3</v>
      </c>
      <c r="BL37" s="3">
        <f t="shared" si="274"/>
        <v>2</v>
      </c>
      <c r="BM37" s="3">
        <f t="shared" si="274"/>
        <v>0</v>
      </c>
      <c r="BN37" s="3">
        <f t="shared" si="274"/>
        <v>0</v>
      </c>
      <c r="BO37" s="3">
        <f t="shared" si="274"/>
        <v>2</v>
      </c>
      <c r="BP37" s="3">
        <f t="shared" si="274"/>
        <v>0</v>
      </c>
      <c r="BQ37" s="16">
        <f t="shared" si="120"/>
        <v>26</v>
      </c>
      <c r="BR37" s="16">
        <f>BJ37+BK37+BL37*1.5+BM37*2.3+BN37*2+BO37*0.4+BP37*0.2</f>
        <v>25.8</v>
      </c>
      <c r="BS37" s="35" t="s">
        <v>5</v>
      </c>
      <c r="BT37" s="3">
        <f t="shared" ref="BT37:BZ37" si="275">SUM(BT33:BT36)</f>
        <v>46</v>
      </c>
      <c r="BU37" s="3">
        <f t="shared" si="275"/>
        <v>4</v>
      </c>
      <c r="BV37" s="3">
        <f t="shared" si="275"/>
        <v>1</v>
      </c>
      <c r="BW37" s="3">
        <f t="shared" si="275"/>
        <v>0</v>
      </c>
      <c r="BX37" s="3">
        <f t="shared" si="275"/>
        <v>1</v>
      </c>
      <c r="BY37" s="3">
        <f t="shared" si="275"/>
        <v>4</v>
      </c>
      <c r="BZ37" s="3">
        <f t="shared" si="275"/>
        <v>1</v>
      </c>
      <c r="CA37" s="16">
        <f t="shared" si="122"/>
        <v>57</v>
      </c>
      <c r="CB37" s="16">
        <f>BT37+BU37+BV37*1.5+BW37*2.3+BX37*2+BY37*0.4+BZ37*0.2</f>
        <v>55.300000000000004</v>
      </c>
      <c r="CC37" s="35" t="s">
        <v>5</v>
      </c>
      <c r="CD37" s="3">
        <f t="shared" ref="CD37:CJ37" si="276">SUM(CD33:CD36)</f>
        <v>0</v>
      </c>
      <c r="CE37" s="3">
        <f t="shared" si="276"/>
        <v>0</v>
      </c>
      <c r="CF37" s="3">
        <f t="shared" si="276"/>
        <v>0</v>
      </c>
      <c r="CG37" s="3">
        <f t="shared" si="276"/>
        <v>0</v>
      </c>
      <c r="CH37" s="3">
        <f t="shared" si="276"/>
        <v>0</v>
      </c>
      <c r="CI37" s="3">
        <f t="shared" si="276"/>
        <v>0</v>
      </c>
      <c r="CJ37" s="3">
        <f t="shared" si="276"/>
        <v>0</v>
      </c>
      <c r="CK37" s="16">
        <f t="shared" si="124"/>
        <v>0</v>
      </c>
      <c r="CL37" s="16">
        <f>CD37+CE37+CF37*1.5+CG37*2.3+CH37*2+CI37*0.4+CJ37*0.2</f>
        <v>0</v>
      </c>
      <c r="CM37" s="35" t="s">
        <v>5</v>
      </c>
      <c r="CN37" s="3">
        <f t="shared" si="35"/>
        <v>190</v>
      </c>
      <c r="CO37" s="3">
        <f t="shared" si="8"/>
        <v>23</v>
      </c>
      <c r="CP37" s="3">
        <f t="shared" si="8"/>
        <v>22</v>
      </c>
      <c r="CQ37" s="3">
        <f t="shared" si="8"/>
        <v>8</v>
      </c>
      <c r="CR37" s="3">
        <f t="shared" si="8"/>
        <v>9</v>
      </c>
      <c r="CS37" s="3">
        <f t="shared" si="8"/>
        <v>13</v>
      </c>
      <c r="CT37" s="3">
        <f t="shared" si="8"/>
        <v>14</v>
      </c>
      <c r="CU37" s="16">
        <f t="shared" si="8"/>
        <v>279</v>
      </c>
      <c r="CV37" s="16">
        <f>CN37+CO37+CP37*1.5+CQ37*2.3+CR37*2+CS37*0.4+CT37*0.2</f>
        <v>290.39999999999998</v>
      </c>
      <c r="CW37" s="35" t="s">
        <v>5</v>
      </c>
      <c r="CX37" s="3">
        <f t="shared" si="127"/>
        <v>152</v>
      </c>
      <c r="CY37" s="3">
        <f t="shared" si="127"/>
        <v>20</v>
      </c>
      <c r="CZ37" s="3">
        <f t="shared" si="127"/>
        <v>13</v>
      </c>
      <c r="DA37" s="3">
        <f t="shared" si="17"/>
        <v>8</v>
      </c>
      <c r="DB37" s="3">
        <f t="shared" si="17"/>
        <v>13</v>
      </c>
      <c r="DC37" s="3">
        <f t="shared" si="17"/>
        <v>11</v>
      </c>
      <c r="DD37" s="3">
        <f t="shared" si="17"/>
        <v>0</v>
      </c>
      <c r="DE37" s="16">
        <f t="shared" si="17"/>
        <v>217</v>
      </c>
      <c r="DF37" s="16">
        <f>CX37+CY37+CZ37*1.5+DA37*2.3+DB37*2+DC37*0.4+DD37*0.2</f>
        <v>240.3</v>
      </c>
      <c r="DG37" s="35" t="s">
        <v>5</v>
      </c>
      <c r="DH37" s="3">
        <f t="shared" si="129"/>
        <v>146</v>
      </c>
      <c r="DI37" s="3">
        <f t="shared" si="129"/>
        <v>19</v>
      </c>
      <c r="DJ37" s="3">
        <f t="shared" si="129"/>
        <v>15</v>
      </c>
      <c r="DK37" s="3">
        <f t="shared" si="26"/>
        <v>8</v>
      </c>
      <c r="DL37" s="3">
        <f t="shared" si="26"/>
        <v>9</v>
      </c>
      <c r="DM37" s="3">
        <f t="shared" si="26"/>
        <v>12</v>
      </c>
      <c r="DN37" s="3">
        <f t="shared" si="26"/>
        <v>0</v>
      </c>
      <c r="DO37" s="16">
        <f t="shared" si="26"/>
        <v>209</v>
      </c>
      <c r="DP37" s="16">
        <f>DH37+DI37+DJ37*1.5+DK37*2.3+DL37*2+DM37*0.4+DN37*0.2</f>
        <v>228.70000000000002</v>
      </c>
      <c r="DQ37" s="35" t="s">
        <v>5</v>
      </c>
      <c r="DR37" s="3">
        <f t="shared" si="37"/>
        <v>164</v>
      </c>
      <c r="DS37" s="3">
        <f t="shared" si="28"/>
        <v>24</v>
      </c>
      <c r="DT37" s="3">
        <f t="shared" si="28"/>
        <v>25</v>
      </c>
      <c r="DU37" s="3">
        <f t="shared" si="28"/>
        <v>9</v>
      </c>
      <c r="DV37" s="3">
        <f t="shared" si="28"/>
        <v>8</v>
      </c>
      <c r="DW37" s="3">
        <f t="shared" si="28"/>
        <v>11</v>
      </c>
      <c r="DX37" s="3">
        <f t="shared" si="28"/>
        <v>13</v>
      </c>
      <c r="DY37" s="16">
        <f t="shared" si="28"/>
        <v>254</v>
      </c>
      <c r="DZ37" s="16">
        <f>DR37+DS37+DT37*1.5+DU37*2.3+DV37*2+DW37*0.4+DX37*0.2</f>
        <v>269.2</v>
      </c>
      <c r="EA37" s="35" t="s">
        <v>5</v>
      </c>
      <c r="EB37" s="3">
        <f t="shared" si="38"/>
        <v>45</v>
      </c>
      <c r="EC37" s="3">
        <f t="shared" si="30"/>
        <v>9</v>
      </c>
      <c r="ED37" s="3">
        <f t="shared" si="30"/>
        <v>4</v>
      </c>
      <c r="EE37" s="3">
        <f t="shared" si="30"/>
        <v>1</v>
      </c>
      <c r="EF37" s="3">
        <f t="shared" si="30"/>
        <v>4</v>
      </c>
      <c r="EG37" s="3">
        <f t="shared" si="30"/>
        <v>3</v>
      </c>
      <c r="EH37" s="3">
        <f t="shared" si="30"/>
        <v>0</v>
      </c>
      <c r="EI37" s="16">
        <f t="shared" si="30"/>
        <v>66</v>
      </c>
      <c r="EJ37" s="16">
        <f>EB37+EC37+ED37*1.5+EE37*2.3+EF37*2+EG37*0.4+EH37*0.2</f>
        <v>71.5</v>
      </c>
      <c r="EK37" s="35" t="s">
        <v>5</v>
      </c>
      <c r="EL37" s="3">
        <f t="shared" si="39"/>
        <v>65</v>
      </c>
      <c r="EM37" s="3">
        <f t="shared" si="32"/>
        <v>7</v>
      </c>
      <c r="EN37" s="3">
        <f t="shared" si="32"/>
        <v>3</v>
      </c>
      <c r="EO37" s="3">
        <f t="shared" si="32"/>
        <v>0</v>
      </c>
      <c r="EP37" s="3">
        <f t="shared" si="32"/>
        <v>1</v>
      </c>
      <c r="EQ37" s="3">
        <f t="shared" si="32"/>
        <v>6</v>
      </c>
      <c r="ER37" s="3">
        <f t="shared" si="32"/>
        <v>1</v>
      </c>
      <c r="ES37" s="16">
        <f t="shared" si="32"/>
        <v>83</v>
      </c>
      <c r="ET37" s="16">
        <f>EL37+EM37+EN37*1.5+EO37*2.3+EP37*2+EQ37*0.4+ER37*0.2</f>
        <v>81.100000000000009</v>
      </c>
    </row>
    <row r="38" spans="1:150" ht="13.8" thickTop="1" x14ac:dyDescent="0.25">
      <c r="A38" s="32">
        <f>A36+"00:15"</f>
        <v>0.20833333333333326</v>
      </c>
      <c r="B38" s="65">
        <v>4</v>
      </c>
      <c r="C38" s="65">
        <v>1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15">
        <f t="shared" si="108"/>
        <v>5</v>
      </c>
      <c r="J38" s="15">
        <f t="shared" ref="J38:J41" si="277">B38+C38+D38*1.5+E38*2.3+F38*2+G38*0.4+H38*0.2</f>
        <v>5</v>
      </c>
      <c r="K38" s="32">
        <f>K36+"00:15"</f>
        <v>0.20833333333333326</v>
      </c>
      <c r="L38" s="65">
        <v>24</v>
      </c>
      <c r="M38" s="65">
        <v>1</v>
      </c>
      <c r="N38" s="65">
        <v>3</v>
      </c>
      <c r="O38" s="65">
        <v>1</v>
      </c>
      <c r="P38" s="65">
        <v>3</v>
      </c>
      <c r="Q38" s="65">
        <v>3</v>
      </c>
      <c r="R38" s="65">
        <v>0</v>
      </c>
      <c r="S38" s="15">
        <f t="shared" si="110"/>
        <v>35</v>
      </c>
      <c r="T38" s="15">
        <f t="shared" ref="T38:T41" si="278">L38+M38+N38*1.5+O38*2.3+P38*2+Q38*0.4+R38*0.2</f>
        <v>39</v>
      </c>
      <c r="U38" s="32">
        <f>U36+"00:15"</f>
        <v>92.208333333333428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15">
        <f t="shared" si="112"/>
        <v>0</v>
      </c>
      <c r="AD38" s="15">
        <f t="shared" ref="AD38:AD41" si="279">V38+W38+X38*1.5+Y38*2.3+Z38*2+AA38*0.4+AB38*0.2</f>
        <v>0</v>
      </c>
      <c r="AE38" s="32">
        <f>AE36+"00:15"</f>
        <v>92.208333333333428</v>
      </c>
      <c r="AF38" s="65">
        <v>46</v>
      </c>
      <c r="AG38" s="65">
        <v>17</v>
      </c>
      <c r="AH38" s="65">
        <v>3</v>
      </c>
      <c r="AI38" s="65">
        <v>1</v>
      </c>
      <c r="AJ38" s="65">
        <v>3</v>
      </c>
      <c r="AK38" s="65">
        <v>3</v>
      </c>
      <c r="AL38" s="65">
        <v>1</v>
      </c>
      <c r="AM38" s="15">
        <f t="shared" si="114"/>
        <v>74</v>
      </c>
      <c r="AN38" s="15">
        <f t="shared" ref="AN38:AN41" si="280">AF38+AG38+AH38*1.5+AI38*2.3+AJ38*2+AK38*0.4+AL38*0.2</f>
        <v>77.2</v>
      </c>
      <c r="AO38" s="32">
        <f>AO36+"00:15"</f>
        <v>92.208333333333428</v>
      </c>
      <c r="AP38" s="65">
        <v>10</v>
      </c>
      <c r="AQ38" s="65">
        <v>4</v>
      </c>
      <c r="AR38" s="65">
        <v>1</v>
      </c>
      <c r="AS38" s="65">
        <v>0</v>
      </c>
      <c r="AT38" s="65">
        <v>0</v>
      </c>
      <c r="AU38" s="65">
        <v>0</v>
      </c>
      <c r="AV38" s="65">
        <v>1</v>
      </c>
      <c r="AW38" s="15">
        <f t="shared" si="116"/>
        <v>16</v>
      </c>
      <c r="AX38" s="15">
        <f t="shared" ref="AX38:AX41" si="281">AP38+AQ38+AR38*1.5+AS38*2.3+AT38*2+AU38*0.4+AV38*0.2</f>
        <v>15.7</v>
      </c>
      <c r="AY38" s="32">
        <f>AY36+"00:15"</f>
        <v>92.208333333333428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118"/>
        <v>0</v>
      </c>
      <c r="BH38" s="15">
        <f t="shared" ref="BH38:BH41" si="282">AZ38+BA38+BB38*1.5+BC38*2.3+BD38*2+BE38*0.4+BF38*0.2</f>
        <v>0</v>
      </c>
      <c r="BI38" s="32">
        <f>BI36+"00:15"</f>
        <v>92.208333333333428</v>
      </c>
      <c r="BJ38" s="65">
        <v>8</v>
      </c>
      <c r="BK38" s="65">
        <v>3</v>
      </c>
      <c r="BL38" s="65">
        <v>1</v>
      </c>
      <c r="BM38" s="65">
        <v>0</v>
      </c>
      <c r="BN38" s="65">
        <v>0</v>
      </c>
      <c r="BO38" s="65">
        <v>0</v>
      </c>
      <c r="BP38" s="65">
        <v>1</v>
      </c>
      <c r="BQ38" s="15">
        <f t="shared" si="120"/>
        <v>13</v>
      </c>
      <c r="BR38" s="15">
        <f t="shared" ref="BR38:BR41" si="283">BJ38+BK38+BL38*1.5+BM38*2.3+BN38*2+BO38*0.4+BP38*0.2</f>
        <v>12.7</v>
      </c>
      <c r="BS38" s="32">
        <f>BS36+"00:15"</f>
        <v>92.208333333333428</v>
      </c>
      <c r="BT38" s="65">
        <v>9</v>
      </c>
      <c r="BU38" s="65">
        <v>1</v>
      </c>
      <c r="BV38" s="65">
        <v>0</v>
      </c>
      <c r="BW38" s="65">
        <v>0</v>
      </c>
      <c r="BX38" s="65">
        <v>0</v>
      </c>
      <c r="BY38" s="65">
        <v>1</v>
      </c>
      <c r="BZ38" s="65">
        <v>0</v>
      </c>
      <c r="CA38" s="15">
        <f t="shared" si="122"/>
        <v>11</v>
      </c>
      <c r="CB38" s="15">
        <f t="shared" ref="CB38:CB41" si="284">BT38+BU38+BV38*1.5+BW38*2.3+BX38*2+BY38*0.4+BZ38*0.2</f>
        <v>10.4</v>
      </c>
      <c r="CC38" s="32">
        <f>CC36+"00:15"</f>
        <v>92.208333333333428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124"/>
        <v>0</v>
      </c>
      <c r="CL38" s="15">
        <f t="shared" ref="CL38:CL41" si="285">CD38+CE38+CF38*1.5+CG38*2.3+CH38*2+CI38*0.4+CJ38*0.2</f>
        <v>0</v>
      </c>
      <c r="CM38" s="32">
        <f>CM36+"00:15"</f>
        <v>92.208333333333428</v>
      </c>
      <c r="CN38" s="2">
        <f t="shared" si="35"/>
        <v>55</v>
      </c>
      <c r="CO38" s="2">
        <f t="shared" si="8"/>
        <v>18</v>
      </c>
      <c r="CP38" s="2">
        <f t="shared" si="8"/>
        <v>3</v>
      </c>
      <c r="CQ38" s="2">
        <f t="shared" si="8"/>
        <v>1</v>
      </c>
      <c r="CR38" s="2">
        <f t="shared" si="8"/>
        <v>3</v>
      </c>
      <c r="CS38" s="2">
        <f t="shared" si="8"/>
        <v>4</v>
      </c>
      <c r="CT38" s="2">
        <f t="shared" si="8"/>
        <v>1</v>
      </c>
      <c r="CU38" s="15">
        <f t="shared" si="8"/>
        <v>85</v>
      </c>
      <c r="CV38" s="15">
        <f t="shared" ref="CV38:CV41" si="286">CN38+CO38+CP38*1.5+CQ38*2.3+CR38*2+CS38*0.4+CT38*0.2</f>
        <v>87.6</v>
      </c>
      <c r="CW38" s="32">
        <f>CW36+"00:15"</f>
        <v>92.208333333333428</v>
      </c>
      <c r="CX38" s="2">
        <f t="shared" si="127"/>
        <v>28</v>
      </c>
      <c r="CY38" s="2">
        <f t="shared" si="127"/>
        <v>2</v>
      </c>
      <c r="CZ38" s="2">
        <f t="shared" si="127"/>
        <v>3</v>
      </c>
      <c r="DA38" s="2">
        <f t="shared" si="17"/>
        <v>1</v>
      </c>
      <c r="DB38" s="2">
        <f t="shared" si="17"/>
        <v>3</v>
      </c>
      <c r="DC38" s="2">
        <f t="shared" si="17"/>
        <v>3</v>
      </c>
      <c r="DD38" s="2">
        <f t="shared" si="17"/>
        <v>0</v>
      </c>
      <c r="DE38" s="15">
        <f t="shared" si="17"/>
        <v>40</v>
      </c>
      <c r="DF38" s="15">
        <f t="shared" ref="DF38:DF41" si="287">CX38+CY38+CZ38*1.5+DA38*2.3+DB38*2+DC38*0.4+DD38*0.2</f>
        <v>44</v>
      </c>
      <c r="DG38" s="32">
        <f>DG36+"00:15"</f>
        <v>92.208333333333428</v>
      </c>
      <c r="DH38" s="2">
        <f t="shared" si="129"/>
        <v>32</v>
      </c>
      <c r="DI38" s="2">
        <f t="shared" si="129"/>
        <v>4</v>
      </c>
      <c r="DJ38" s="2">
        <f t="shared" si="129"/>
        <v>4</v>
      </c>
      <c r="DK38" s="2">
        <f t="shared" si="26"/>
        <v>1</v>
      </c>
      <c r="DL38" s="2">
        <f t="shared" si="26"/>
        <v>3</v>
      </c>
      <c r="DM38" s="2">
        <f t="shared" si="26"/>
        <v>3</v>
      </c>
      <c r="DN38" s="2">
        <f t="shared" si="26"/>
        <v>1</v>
      </c>
      <c r="DO38" s="15">
        <f t="shared" si="26"/>
        <v>48</v>
      </c>
      <c r="DP38" s="15">
        <f t="shared" ref="DP38:DP41" si="288">DH38+DI38+DJ38*1.5+DK38*2.3+DL38*2+DM38*0.4+DN38*0.2</f>
        <v>51.7</v>
      </c>
      <c r="DQ38" s="32">
        <f>DQ36+"00:15"</f>
        <v>92.208333333333428</v>
      </c>
      <c r="DR38" s="2">
        <f t="shared" si="37"/>
        <v>56</v>
      </c>
      <c r="DS38" s="2">
        <f t="shared" si="28"/>
        <v>21</v>
      </c>
      <c r="DT38" s="2">
        <f t="shared" si="28"/>
        <v>4</v>
      </c>
      <c r="DU38" s="2">
        <f t="shared" si="28"/>
        <v>1</v>
      </c>
      <c r="DV38" s="2">
        <f t="shared" si="28"/>
        <v>3</v>
      </c>
      <c r="DW38" s="2">
        <f t="shared" si="28"/>
        <v>3</v>
      </c>
      <c r="DX38" s="2">
        <f t="shared" si="28"/>
        <v>2</v>
      </c>
      <c r="DY38" s="15">
        <f t="shared" si="28"/>
        <v>90</v>
      </c>
      <c r="DZ38" s="15">
        <f t="shared" ref="DZ38:DZ41" si="289">DR38+DS38+DT38*1.5+DU38*2.3+DV38*2+DW38*0.4+DX38*0.2</f>
        <v>92.9</v>
      </c>
      <c r="EA38" s="32">
        <f>EA36+"00:15"</f>
        <v>92.208333333333428</v>
      </c>
      <c r="EB38" s="2">
        <f t="shared" si="38"/>
        <v>14</v>
      </c>
      <c r="EC38" s="2">
        <f t="shared" si="30"/>
        <v>5</v>
      </c>
      <c r="ED38" s="2">
        <f t="shared" si="30"/>
        <v>1</v>
      </c>
      <c r="EE38" s="2">
        <f t="shared" si="30"/>
        <v>0</v>
      </c>
      <c r="EF38" s="2">
        <f t="shared" si="30"/>
        <v>0</v>
      </c>
      <c r="EG38" s="2">
        <f t="shared" si="30"/>
        <v>0</v>
      </c>
      <c r="EH38" s="2">
        <f t="shared" si="30"/>
        <v>1</v>
      </c>
      <c r="EI38" s="15">
        <f t="shared" si="30"/>
        <v>21</v>
      </c>
      <c r="EJ38" s="15">
        <f t="shared" ref="EJ38:EJ41" si="290">EB38+EC38+ED38*1.5+EE38*2.3+EF38*2+EG38*0.4+EH38*0.2</f>
        <v>20.7</v>
      </c>
      <c r="EK38" s="32">
        <f>EK36+"00:15"</f>
        <v>92.208333333333428</v>
      </c>
      <c r="EL38" s="2">
        <f t="shared" si="39"/>
        <v>17</v>
      </c>
      <c r="EM38" s="2">
        <f t="shared" si="32"/>
        <v>4</v>
      </c>
      <c r="EN38" s="2">
        <f t="shared" si="32"/>
        <v>1</v>
      </c>
      <c r="EO38" s="2">
        <f t="shared" si="32"/>
        <v>0</v>
      </c>
      <c r="EP38" s="2">
        <f t="shared" si="32"/>
        <v>0</v>
      </c>
      <c r="EQ38" s="2">
        <f t="shared" si="32"/>
        <v>1</v>
      </c>
      <c r="ER38" s="2">
        <f t="shared" si="32"/>
        <v>1</v>
      </c>
      <c r="ES38" s="15">
        <f t="shared" si="32"/>
        <v>24</v>
      </c>
      <c r="ET38" s="15">
        <f t="shared" ref="ET38:ET41" si="291">EL38+EM38+EN38*1.5+EO38*2.3+EP38*2+EQ38*0.4+ER38*0.2</f>
        <v>23.099999999999998</v>
      </c>
    </row>
    <row r="39" spans="1:150" x14ac:dyDescent="0.25">
      <c r="A39" s="32">
        <f>A38+"00:15"</f>
        <v>0.21874999999999992</v>
      </c>
      <c r="B39" s="65">
        <v>5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15">
        <f t="shared" si="108"/>
        <v>5</v>
      </c>
      <c r="J39" s="15">
        <f t="shared" si="277"/>
        <v>5</v>
      </c>
      <c r="K39" s="32">
        <f>K38+"00:15"</f>
        <v>0.21874999999999992</v>
      </c>
      <c r="L39" s="65">
        <v>36</v>
      </c>
      <c r="M39" s="65">
        <v>8</v>
      </c>
      <c r="N39" s="65">
        <v>1</v>
      </c>
      <c r="O39" s="65">
        <v>0</v>
      </c>
      <c r="P39" s="65">
        <v>6</v>
      </c>
      <c r="Q39" s="65">
        <v>0</v>
      </c>
      <c r="R39" s="65">
        <v>0</v>
      </c>
      <c r="S39" s="15">
        <f t="shared" si="110"/>
        <v>51</v>
      </c>
      <c r="T39" s="15">
        <f t="shared" si="278"/>
        <v>57.5</v>
      </c>
      <c r="U39" s="32">
        <f>U38+"00:15"</f>
        <v>92.218750000000099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15">
        <f t="shared" si="112"/>
        <v>0</v>
      </c>
      <c r="AD39" s="15">
        <f t="shared" si="279"/>
        <v>0</v>
      </c>
      <c r="AE39" s="32">
        <f>AE38+"00:15"</f>
        <v>92.218750000000099</v>
      </c>
      <c r="AF39" s="65">
        <v>69</v>
      </c>
      <c r="AG39" s="65">
        <v>24</v>
      </c>
      <c r="AH39" s="65">
        <v>4</v>
      </c>
      <c r="AI39" s="65">
        <v>0</v>
      </c>
      <c r="AJ39" s="65">
        <v>6</v>
      </c>
      <c r="AK39" s="65">
        <v>3</v>
      </c>
      <c r="AL39" s="65">
        <v>3</v>
      </c>
      <c r="AM39" s="15">
        <f t="shared" si="114"/>
        <v>109</v>
      </c>
      <c r="AN39" s="15">
        <f t="shared" si="280"/>
        <v>112.8</v>
      </c>
      <c r="AO39" s="32">
        <f>AO38+"00:15"</f>
        <v>92.218750000000099</v>
      </c>
      <c r="AP39" s="65">
        <v>14</v>
      </c>
      <c r="AQ39" s="65">
        <v>1</v>
      </c>
      <c r="AR39" s="65">
        <v>0</v>
      </c>
      <c r="AS39" s="65">
        <v>0</v>
      </c>
      <c r="AT39" s="65">
        <v>0</v>
      </c>
      <c r="AU39" s="65">
        <v>1</v>
      </c>
      <c r="AV39" s="65">
        <v>0</v>
      </c>
      <c r="AW39" s="15">
        <f t="shared" si="116"/>
        <v>16</v>
      </c>
      <c r="AX39" s="15">
        <f t="shared" si="281"/>
        <v>15.4</v>
      </c>
      <c r="AY39" s="32">
        <f>AY38+"00:15"</f>
        <v>92.218750000000099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118"/>
        <v>0</v>
      </c>
      <c r="BH39" s="15">
        <f t="shared" si="282"/>
        <v>0</v>
      </c>
      <c r="BI39" s="32">
        <f>BI38+"00:15"</f>
        <v>92.218750000000099</v>
      </c>
      <c r="BJ39" s="65">
        <v>17</v>
      </c>
      <c r="BK39" s="65">
        <v>3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15">
        <f t="shared" si="120"/>
        <v>20</v>
      </c>
      <c r="BR39" s="15">
        <f t="shared" si="283"/>
        <v>20</v>
      </c>
      <c r="BS39" s="32">
        <f>BS38+"00:15"</f>
        <v>92.218750000000099</v>
      </c>
      <c r="BT39" s="65">
        <v>22</v>
      </c>
      <c r="BU39" s="65">
        <v>6</v>
      </c>
      <c r="BV39" s="65">
        <v>0</v>
      </c>
      <c r="BW39" s="65">
        <v>0</v>
      </c>
      <c r="BX39" s="65">
        <v>0</v>
      </c>
      <c r="BY39" s="65">
        <v>1</v>
      </c>
      <c r="BZ39" s="65">
        <v>0</v>
      </c>
      <c r="CA39" s="15">
        <f t="shared" si="122"/>
        <v>29</v>
      </c>
      <c r="CB39" s="15">
        <f t="shared" si="284"/>
        <v>28.4</v>
      </c>
      <c r="CC39" s="32">
        <f>CC38+"00:15"</f>
        <v>92.218750000000099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124"/>
        <v>0</v>
      </c>
      <c r="CL39" s="15">
        <f t="shared" si="285"/>
        <v>0</v>
      </c>
      <c r="CM39" s="32">
        <f>CM38+"00:15"</f>
        <v>92.218750000000099</v>
      </c>
      <c r="CN39" s="2">
        <f t="shared" si="35"/>
        <v>91</v>
      </c>
      <c r="CO39" s="2">
        <f t="shared" si="8"/>
        <v>30</v>
      </c>
      <c r="CP39" s="2">
        <f t="shared" si="8"/>
        <v>4</v>
      </c>
      <c r="CQ39" s="2">
        <f t="shared" si="8"/>
        <v>0</v>
      </c>
      <c r="CR39" s="2">
        <f t="shared" si="8"/>
        <v>6</v>
      </c>
      <c r="CS39" s="2">
        <f t="shared" si="8"/>
        <v>4</v>
      </c>
      <c r="CT39" s="2">
        <f t="shared" si="8"/>
        <v>3</v>
      </c>
      <c r="CU39" s="15">
        <f t="shared" si="8"/>
        <v>138</v>
      </c>
      <c r="CV39" s="15">
        <f t="shared" si="286"/>
        <v>141.19999999999999</v>
      </c>
      <c r="CW39" s="32">
        <f>CW38+"00:15"</f>
        <v>92.218750000000099</v>
      </c>
      <c r="CX39" s="2">
        <f t="shared" si="127"/>
        <v>41</v>
      </c>
      <c r="CY39" s="2">
        <f t="shared" si="127"/>
        <v>8</v>
      </c>
      <c r="CZ39" s="2">
        <f t="shared" si="127"/>
        <v>1</v>
      </c>
      <c r="DA39" s="2">
        <f t="shared" si="17"/>
        <v>0</v>
      </c>
      <c r="DB39" s="2">
        <f t="shared" si="17"/>
        <v>6</v>
      </c>
      <c r="DC39" s="2">
        <f t="shared" si="17"/>
        <v>0</v>
      </c>
      <c r="DD39" s="2">
        <f t="shared" si="17"/>
        <v>0</v>
      </c>
      <c r="DE39" s="15">
        <f t="shared" si="17"/>
        <v>56</v>
      </c>
      <c r="DF39" s="15">
        <f t="shared" si="287"/>
        <v>62.5</v>
      </c>
      <c r="DG39" s="32">
        <f>DG38+"00:15"</f>
        <v>92.218750000000099</v>
      </c>
      <c r="DH39" s="2">
        <f t="shared" si="129"/>
        <v>53</v>
      </c>
      <c r="DI39" s="2">
        <f t="shared" si="129"/>
        <v>11</v>
      </c>
      <c r="DJ39" s="2">
        <f t="shared" si="129"/>
        <v>1</v>
      </c>
      <c r="DK39" s="2">
        <f t="shared" si="26"/>
        <v>0</v>
      </c>
      <c r="DL39" s="2">
        <f t="shared" si="26"/>
        <v>6</v>
      </c>
      <c r="DM39" s="2">
        <f t="shared" si="26"/>
        <v>0</v>
      </c>
      <c r="DN39" s="2">
        <f t="shared" si="26"/>
        <v>0</v>
      </c>
      <c r="DO39" s="15">
        <f t="shared" si="26"/>
        <v>71</v>
      </c>
      <c r="DP39" s="15">
        <f t="shared" si="288"/>
        <v>77.5</v>
      </c>
      <c r="DQ39" s="32">
        <f>DQ38+"00:15"</f>
        <v>92.218750000000099</v>
      </c>
      <c r="DR39" s="2">
        <f t="shared" si="37"/>
        <v>83</v>
      </c>
      <c r="DS39" s="2">
        <f t="shared" si="28"/>
        <v>25</v>
      </c>
      <c r="DT39" s="2">
        <f t="shared" si="28"/>
        <v>4</v>
      </c>
      <c r="DU39" s="2">
        <f t="shared" si="28"/>
        <v>0</v>
      </c>
      <c r="DV39" s="2">
        <f t="shared" si="28"/>
        <v>6</v>
      </c>
      <c r="DW39" s="2">
        <f t="shared" si="28"/>
        <v>4</v>
      </c>
      <c r="DX39" s="2">
        <f t="shared" si="28"/>
        <v>3</v>
      </c>
      <c r="DY39" s="15">
        <f t="shared" si="28"/>
        <v>125</v>
      </c>
      <c r="DZ39" s="15">
        <f t="shared" si="289"/>
        <v>128.19999999999999</v>
      </c>
      <c r="EA39" s="32">
        <f>EA38+"00:15"</f>
        <v>92.218750000000099</v>
      </c>
      <c r="EB39" s="2">
        <f t="shared" si="38"/>
        <v>19</v>
      </c>
      <c r="EC39" s="2">
        <f t="shared" si="30"/>
        <v>1</v>
      </c>
      <c r="ED39" s="2">
        <f t="shared" si="30"/>
        <v>0</v>
      </c>
      <c r="EE39" s="2">
        <f t="shared" si="30"/>
        <v>0</v>
      </c>
      <c r="EF39" s="2">
        <f t="shared" si="30"/>
        <v>0</v>
      </c>
      <c r="EG39" s="2">
        <f t="shared" si="30"/>
        <v>1</v>
      </c>
      <c r="EH39" s="2">
        <f t="shared" si="30"/>
        <v>0</v>
      </c>
      <c r="EI39" s="15">
        <f t="shared" si="30"/>
        <v>21</v>
      </c>
      <c r="EJ39" s="15">
        <f t="shared" si="290"/>
        <v>20.399999999999999</v>
      </c>
      <c r="EK39" s="32">
        <f>EK38+"00:15"</f>
        <v>92.218750000000099</v>
      </c>
      <c r="EL39" s="2">
        <f t="shared" si="39"/>
        <v>39</v>
      </c>
      <c r="EM39" s="2">
        <f t="shared" si="32"/>
        <v>9</v>
      </c>
      <c r="EN39" s="2">
        <f t="shared" si="32"/>
        <v>0</v>
      </c>
      <c r="EO39" s="2">
        <f t="shared" si="32"/>
        <v>0</v>
      </c>
      <c r="EP39" s="2">
        <f t="shared" si="32"/>
        <v>0</v>
      </c>
      <c r="EQ39" s="2">
        <f t="shared" si="32"/>
        <v>1</v>
      </c>
      <c r="ER39" s="2">
        <f t="shared" si="32"/>
        <v>0</v>
      </c>
      <c r="ES39" s="15">
        <f t="shared" si="32"/>
        <v>49</v>
      </c>
      <c r="ET39" s="15">
        <f t="shared" si="291"/>
        <v>48.4</v>
      </c>
    </row>
    <row r="40" spans="1:150" x14ac:dyDescent="0.25">
      <c r="A40" s="32">
        <f t="shared" ref="A40:A41" si="292">A39+"00:15"</f>
        <v>0.22916666666666657</v>
      </c>
      <c r="B40" s="65">
        <v>8</v>
      </c>
      <c r="C40" s="65">
        <v>1</v>
      </c>
      <c r="D40" s="65">
        <v>2</v>
      </c>
      <c r="E40" s="65">
        <v>0</v>
      </c>
      <c r="F40" s="65">
        <v>1</v>
      </c>
      <c r="G40" s="65">
        <v>0</v>
      </c>
      <c r="H40" s="65">
        <v>0</v>
      </c>
      <c r="I40" s="15">
        <f t="shared" si="108"/>
        <v>12</v>
      </c>
      <c r="J40" s="15">
        <f t="shared" si="277"/>
        <v>14</v>
      </c>
      <c r="K40" s="32">
        <f t="shared" ref="K40:K41" si="293">K39+"00:15"</f>
        <v>0.22916666666666657</v>
      </c>
      <c r="L40" s="65">
        <v>51</v>
      </c>
      <c r="M40" s="65">
        <v>8</v>
      </c>
      <c r="N40" s="65">
        <v>5</v>
      </c>
      <c r="O40" s="65">
        <v>0</v>
      </c>
      <c r="P40" s="65">
        <v>2</v>
      </c>
      <c r="Q40" s="65">
        <v>1</v>
      </c>
      <c r="R40" s="65">
        <v>2</v>
      </c>
      <c r="S40" s="15">
        <f t="shared" si="110"/>
        <v>69</v>
      </c>
      <c r="T40" s="15">
        <f t="shared" si="278"/>
        <v>71.300000000000011</v>
      </c>
      <c r="U40" s="32">
        <f t="shared" ref="U40:U41" si="294">U39+"00:15"</f>
        <v>92.229166666666771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15">
        <f t="shared" si="112"/>
        <v>0</v>
      </c>
      <c r="AD40" s="15">
        <f t="shared" si="279"/>
        <v>0</v>
      </c>
      <c r="AE40" s="32">
        <f t="shared" ref="AE40:AE41" si="295">AE39+"00:15"</f>
        <v>92.229166666666771</v>
      </c>
      <c r="AF40" s="65">
        <v>93</v>
      </c>
      <c r="AG40" s="65">
        <v>26</v>
      </c>
      <c r="AH40" s="65">
        <v>3</v>
      </c>
      <c r="AI40" s="65">
        <v>2</v>
      </c>
      <c r="AJ40" s="65">
        <v>9</v>
      </c>
      <c r="AK40" s="65">
        <v>3</v>
      </c>
      <c r="AL40" s="65">
        <v>0</v>
      </c>
      <c r="AM40" s="15">
        <f t="shared" si="114"/>
        <v>136</v>
      </c>
      <c r="AN40" s="15">
        <f t="shared" si="280"/>
        <v>147.29999999999998</v>
      </c>
      <c r="AO40" s="32">
        <f t="shared" ref="AO40:AO41" si="296">AO39+"00:15"</f>
        <v>92.229166666666771</v>
      </c>
      <c r="AP40" s="65">
        <v>22</v>
      </c>
      <c r="AQ40" s="65">
        <v>4</v>
      </c>
      <c r="AR40" s="65">
        <v>0</v>
      </c>
      <c r="AS40" s="65">
        <v>0</v>
      </c>
      <c r="AT40" s="65">
        <v>1</v>
      </c>
      <c r="AU40" s="65">
        <v>0</v>
      </c>
      <c r="AV40" s="65">
        <v>0</v>
      </c>
      <c r="AW40" s="15">
        <f t="shared" si="116"/>
        <v>27</v>
      </c>
      <c r="AX40" s="15">
        <f t="shared" si="281"/>
        <v>28</v>
      </c>
      <c r="AY40" s="32">
        <f t="shared" ref="AY40:AY41" si="297">AY39+"00:15"</f>
        <v>92.229166666666771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118"/>
        <v>0</v>
      </c>
      <c r="BH40" s="15">
        <f t="shared" si="282"/>
        <v>0</v>
      </c>
      <c r="BI40" s="32">
        <f t="shared" ref="BI40:BI41" si="298">BI39+"00:15"</f>
        <v>92.229166666666771</v>
      </c>
      <c r="BJ40" s="65">
        <v>13</v>
      </c>
      <c r="BK40" s="65">
        <v>0</v>
      </c>
      <c r="BL40" s="65">
        <v>0</v>
      </c>
      <c r="BM40" s="65">
        <v>0</v>
      </c>
      <c r="BN40" s="65">
        <v>0</v>
      </c>
      <c r="BO40" s="65">
        <v>1</v>
      </c>
      <c r="BP40" s="65">
        <v>0</v>
      </c>
      <c r="BQ40" s="15">
        <f t="shared" si="120"/>
        <v>14</v>
      </c>
      <c r="BR40" s="15">
        <f t="shared" si="283"/>
        <v>13.4</v>
      </c>
      <c r="BS40" s="32">
        <f t="shared" ref="BS40:BS41" si="299">BS39+"00:15"</f>
        <v>92.229166666666771</v>
      </c>
      <c r="BT40" s="65">
        <v>41</v>
      </c>
      <c r="BU40" s="65">
        <v>3</v>
      </c>
      <c r="BV40" s="65">
        <v>1</v>
      </c>
      <c r="BW40" s="65">
        <v>0</v>
      </c>
      <c r="BX40" s="65">
        <v>0</v>
      </c>
      <c r="BY40" s="65">
        <v>1</v>
      </c>
      <c r="BZ40" s="65">
        <v>0</v>
      </c>
      <c r="CA40" s="15">
        <f t="shared" si="122"/>
        <v>46</v>
      </c>
      <c r="CB40" s="15">
        <f t="shared" si="284"/>
        <v>45.9</v>
      </c>
      <c r="CC40" s="32">
        <f t="shared" ref="CC40:CC41" si="300">CC39+"00:15"</f>
        <v>92.229166666666771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124"/>
        <v>0</v>
      </c>
      <c r="CL40" s="15">
        <f t="shared" si="285"/>
        <v>0</v>
      </c>
      <c r="CM40" s="32">
        <f t="shared" ref="CM40:CM41" si="301">CM39+"00:15"</f>
        <v>92.229166666666771</v>
      </c>
      <c r="CN40" s="2">
        <f t="shared" si="35"/>
        <v>134</v>
      </c>
      <c r="CO40" s="2">
        <f t="shared" si="8"/>
        <v>29</v>
      </c>
      <c r="CP40" s="2">
        <f t="shared" si="8"/>
        <v>4</v>
      </c>
      <c r="CQ40" s="2">
        <f t="shared" si="8"/>
        <v>2</v>
      </c>
      <c r="CR40" s="2">
        <f t="shared" si="8"/>
        <v>9</v>
      </c>
      <c r="CS40" s="2">
        <f t="shared" si="8"/>
        <v>4</v>
      </c>
      <c r="CT40" s="2">
        <f t="shared" si="8"/>
        <v>0</v>
      </c>
      <c r="CU40" s="15">
        <f t="shared" si="8"/>
        <v>182</v>
      </c>
      <c r="CV40" s="15">
        <f t="shared" si="286"/>
        <v>193.2</v>
      </c>
      <c r="CW40" s="32">
        <f t="shared" ref="CW40:CW41" si="302">CW39+"00:15"</f>
        <v>92.229166666666771</v>
      </c>
      <c r="CX40" s="2">
        <f t="shared" si="127"/>
        <v>59</v>
      </c>
      <c r="CY40" s="2">
        <f t="shared" si="127"/>
        <v>9</v>
      </c>
      <c r="CZ40" s="2">
        <f t="shared" si="127"/>
        <v>7</v>
      </c>
      <c r="DA40" s="2">
        <f t="shared" si="17"/>
        <v>0</v>
      </c>
      <c r="DB40" s="2">
        <f t="shared" si="17"/>
        <v>3</v>
      </c>
      <c r="DC40" s="2">
        <f t="shared" si="17"/>
        <v>1</v>
      </c>
      <c r="DD40" s="2">
        <f t="shared" si="17"/>
        <v>2</v>
      </c>
      <c r="DE40" s="15">
        <f t="shared" si="17"/>
        <v>81</v>
      </c>
      <c r="DF40" s="15">
        <f t="shared" si="287"/>
        <v>85.300000000000011</v>
      </c>
      <c r="DG40" s="32">
        <f t="shared" ref="DG40:DG41" si="303">DG39+"00:15"</f>
        <v>92.229166666666771</v>
      </c>
      <c r="DH40" s="2">
        <f t="shared" si="129"/>
        <v>64</v>
      </c>
      <c r="DI40" s="2">
        <f t="shared" si="129"/>
        <v>8</v>
      </c>
      <c r="DJ40" s="2">
        <f t="shared" si="129"/>
        <v>5</v>
      </c>
      <c r="DK40" s="2">
        <f t="shared" si="26"/>
        <v>0</v>
      </c>
      <c r="DL40" s="2">
        <f t="shared" si="26"/>
        <v>2</v>
      </c>
      <c r="DM40" s="2">
        <f t="shared" si="26"/>
        <v>2</v>
      </c>
      <c r="DN40" s="2">
        <f t="shared" si="26"/>
        <v>2</v>
      </c>
      <c r="DO40" s="15">
        <f t="shared" si="26"/>
        <v>83</v>
      </c>
      <c r="DP40" s="15">
        <f t="shared" si="288"/>
        <v>84.7</v>
      </c>
      <c r="DQ40" s="32">
        <f t="shared" ref="DQ40:DQ41" si="304">DQ39+"00:15"</f>
        <v>92.229166666666771</v>
      </c>
      <c r="DR40" s="2">
        <f t="shared" si="37"/>
        <v>115</v>
      </c>
      <c r="DS40" s="2">
        <f t="shared" si="28"/>
        <v>30</v>
      </c>
      <c r="DT40" s="2">
        <f t="shared" si="28"/>
        <v>3</v>
      </c>
      <c r="DU40" s="2">
        <f t="shared" si="28"/>
        <v>2</v>
      </c>
      <c r="DV40" s="2">
        <f t="shared" si="28"/>
        <v>10</v>
      </c>
      <c r="DW40" s="2">
        <f t="shared" si="28"/>
        <v>3</v>
      </c>
      <c r="DX40" s="2">
        <f t="shared" si="28"/>
        <v>0</v>
      </c>
      <c r="DY40" s="15">
        <f t="shared" si="28"/>
        <v>163</v>
      </c>
      <c r="DZ40" s="15">
        <f t="shared" si="289"/>
        <v>175.29999999999998</v>
      </c>
      <c r="EA40" s="32">
        <f t="shared" ref="EA40:EA41" si="305">EA39+"00:15"</f>
        <v>92.229166666666771</v>
      </c>
      <c r="EB40" s="2">
        <f t="shared" si="38"/>
        <v>30</v>
      </c>
      <c r="EC40" s="2">
        <f t="shared" si="30"/>
        <v>5</v>
      </c>
      <c r="ED40" s="2">
        <f t="shared" si="30"/>
        <v>2</v>
      </c>
      <c r="EE40" s="2">
        <f t="shared" si="30"/>
        <v>0</v>
      </c>
      <c r="EF40" s="2">
        <f t="shared" si="30"/>
        <v>2</v>
      </c>
      <c r="EG40" s="2">
        <f t="shared" si="30"/>
        <v>0</v>
      </c>
      <c r="EH40" s="2">
        <f t="shared" si="30"/>
        <v>0</v>
      </c>
      <c r="EI40" s="15">
        <f t="shared" si="30"/>
        <v>39</v>
      </c>
      <c r="EJ40" s="15">
        <f t="shared" si="290"/>
        <v>42</v>
      </c>
      <c r="EK40" s="32">
        <f t="shared" ref="EK40:EK41" si="306">EK39+"00:15"</f>
        <v>92.229166666666771</v>
      </c>
      <c r="EL40" s="2">
        <f t="shared" si="39"/>
        <v>54</v>
      </c>
      <c r="EM40" s="2">
        <f t="shared" si="32"/>
        <v>3</v>
      </c>
      <c r="EN40" s="2">
        <f t="shared" si="32"/>
        <v>1</v>
      </c>
      <c r="EO40" s="2">
        <f t="shared" si="32"/>
        <v>0</v>
      </c>
      <c r="EP40" s="2">
        <f t="shared" si="32"/>
        <v>0</v>
      </c>
      <c r="EQ40" s="2">
        <f t="shared" si="32"/>
        <v>2</v>
      </c>
      <c r="ER40" s="2">
        <f t="shared" si="32"/>
        <v>0</v>
      </c>
      <c r="ES40" s="15">
        <f t="shared" si="32"/>
        <v>60</v>
      </c>
      <c r="ET40" s="15">
        <f t="shared" si="291"/>
        <v>59.3</v>
      </c>
    </row>
    <row r="41" spans="1:150" ht="13.8" thickBot="1" x14ac:dyDescent="0.3">
      <c r="A41" s="32">
        <f t="shared" si="292"/>
        <v>0.23958333333333323</v>
      </c>
      <c r="B41" s="65">
        <v>4</v>
      </c>
      <c r="C41" s="65">
        <v>1</v>
      </c>
      <c r="D41" s="65">
        <v>0</v>
      </c>
      <c r="E41" s="65">
        <v>0</v>
      </c>
      <c r="F41" s="65">
        <v>2</v>
      </c>
      <c r="G41" s="65">
        <v>1</v>
      </c>
      <c r="H41" s="65">
        <v>0</v>
      </c>
      <c r="I41" s="15">
        <f t="shared" si="108"/>
        <v>8</v>
      </c>
      <c r="J41" s="15">
        <f t="shared" si="277"/>
        <v>9.4</v>
      </c>
      <c r="K41" s="32">
        <f t="shared" si="293"/>
        <v>0.23958333333333323</v>
      </c>
      <c r="L41" s="65">
        <v>46</v>
      </c>
      <c r="M41" s="65">
        <v>8</v>
      </c>
      <c r="N41" s="65">
        <v>4</v>
      </c>
      <c r="O41" s="65">
        <v>3</v>
      </c>
      <c r="P41" s="65">
        <v>8</v>
      </c>
      <c r="Q41" s="65">
        <v>0</v>
      </c>
      <c r="R41" s="65">
        <v>3</v>
      </c>
      <c r="S41" s="15">
        <f t="shared" si="110"/>
        <v>72</v>
      </c>
      <c r="T41" s="15">
        <f t="shared" si="278"/>
        <v>83.5</v>
      </c>
      <c r="U41" s="32">
        <f t="shared" si="294"/>
        <v>92.239583333333442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15">
        <f t="shared" si="112"/>
        <v>0</v>
      </c>
      <c r="AD41" s="15">
        <f t="shared" si="279"/>
        <v>0</v>
      </c>
      <c r="AE41" s="32">
        <f t="shared" si="295"/>
        <v>92.239583333333442</v>
      </c>
      <c r="AF41" s="65">
        <v>113</v>
      </c>
      <c r="AG41" s="65">
        <v>25</v>
      </c>
      <c r="AH41" s="65">
        <v>9</v>
      </c>
      <c r="AI41" s="65">
        <v>0</v>
      </c>
      <c r="AJ41" s="65">
        <v>5</v>
      </c>
      <c r="AK41" s="65">
        <v>8</v>
      </c>
      <c r="AL41" s="65">
        <v>0</v>
      </c>
      <c r="AM41" s="15">
        <f t="shared" si="114"/>
        <v>160</v>
      </c>
      <c r="AN41" s="15">
        <f t="shared" si="280"/>
        <v>164.7</v>
      </c>
      <c r="AO41" s="32">
        <f t="shared" si="296"/>
        <v>92.239583333333442</v>
      </c>
      <c r="AP41" s="65">
        <v>25</v>
      </c>
      <c r="AQ41" s="65">
        <v>3</v>
      </c>
      <c r="AR41" s="65">
        <v>0</v>
      </c>
      <c r="AS41" s="65">
        <v>0</v>
      </c>
      <c r="AT41" s="65">
        <v>1</v>
      </c>
      <c r="AU41" s="65">
        <v>0</v>
      </c>
      <c r="AV41" s="65">
        <v>0</v>
      </c>
      <c r="AW41" s="15">
        <f t="shared" si="116"/>
        <v>29</v>
      </c>
      <c r="AX41" s="15">
        <f t="shared" si="281"/>
        <v>30</v>
      </c>
      <c r="AY41" s="32">
        <f t="shared" si="297"/>
        <v>92.239583333333442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118"/>
        <v>0</v>
      </c>
      <c r="BH41" s="15">
        <f t="shared" si="282"/>
        <v>0</v>
      </c>
      <c r="BI41" s="32">
        <f t="shared" si="298"/>
        <v>92.239583333333442</v>
      </c>
      <c r="BJ41" s="65">
        <v>14</v>
      </c>
      <c r="BK41" s="65">
        <v>2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15">
        <f t="shared" si="120"/>
        <v>16</v>
      </c>
      <c r="BR41" s="15">
        <f t="shared" si="283"/>
        <v>16</v>
      </c>
      <c r="BS41" s="32">
        <f t="shared" si="299"/>
        <v>92.239583333333442</v>
      </c>
      <c r="BT41" s="65">
        <v>52</v>
      </c>
      <c r="BU41" s="65">
        <v>9</v>
      </c>
      <c r="BV41" s="65">
        <v>1</v>
      </c>
      <c r="BW41" s="65">
        <v>0</v>
      </c>
      <c r="BX41" s="65">
        <v>3</v>
      </c>
      <c r="BY41" s="65">
        <v>3</v>
      </c>
      <c r="BZ41" s="65">
        <v>1</v>
      </c>
      <c r="CA41" s="15">
        <f t="shared" si="122"/>
        <v>69</v>
      </c>
      <c r="CB41" s="15">
        <f t="shared" si="284"/>
        <v>69.900000000000006</v>
      </c>
      <c r="CC41" s="32">
        <f t="shared" si="300"/>
        <v>92.239583333333442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124"/>
        <v>0</v>
      </c>
      <c r="CL41" s="15">
        <f t="shared" si="285"/>
        <v>0</v>
      </c>
      <c r="CM41" s="32">
        <f t="shared" si="301"/>
        <v>92.239583333333442</v>
      </c>
      <c r="CN41" s="2">
        <f t="shared" si="35"/>
        <v>165</v>
      </c>
      <c r="CO41" s="2">
        <f t="shared" si="8"/>
        <v>34</v>
      </c>
      <c r="CP41" s="2">
        <f t="shared" si="8"/>
        <v>10</v>
      </c>
      <c r="CQ41" s="2">
        <f t="shared" si="8"/>
        <v>0</v>
      </c>
      <c r="CR41" s="2">
        <f t="shared" si="8"/>
        <v>8</v>
      </c>
      <c r="CS41" s="2">
        <f t="shared" si="8"/>
        <v>11</v>
      </c>
      <c r="CT41" s="2">
        <f t="shared" si="8"/>
        <v>1</v>
      </c>
      <c r="CU41" s="15">
        <f t="shared" si="8"/>
        <v>229</v>
      </c>
      <c r="CV41" s="15">
        <f t="shared" si="286"/>
        <v>234.6</v>
      </c>
      <c r="CW41" s="32">
        <f t="shared" si="302"/>
        <v>92.239583333333442</v>
      </c>
      <c r="CX41" s="2">
        <f t="shared" si="127"/>
        <v>50</v>
      </c>
      <c r="CY41" s="2">
        <f t="shared" si="127"/>
        <v>9</v>
      </c>
      <c r="CZ41" s="2">
        <f t="shared" si="127"/>
        <v>4</v>
      </c>
      <c r="DA41" s="2">
        <f t="shared" si="17"/>
        <v>3</v>
      </c>
      <c r="DB41" s="2">
        <f t="shared" si="17"/>
        <v>10</v>
      </c>
      <c r="DC41" s="2">
        <f t="shared" si="17"/>
        <v>1</v>
      </c>
      <c r="DD41" s="2">
        <f t="shared" si="17"/>
        <v>3</v>
      </c>
      <c r="DE41" s="15">
        <f t="shared" si="17"/>
        <v>80</v>
      </c>
      <c r="DF41" s="15">
        <f t="shared" si="287"/>
        <v>92.9</v>
      </c>
      <c r="DG41" s="32">
        <f t="shared" si="303"/>
        <v>92.239583333333442</v>
      </c>
      <c r="DH41" s="2">
        <f t="shared" si="129"/>
        <v>60</v>
      </c>
      <c r="DI41" s="2">
        <f t="shared" si="129"/>
        <v>10</v>
      </c>
      <c r="DJ41" s="2">
        <f t="shared" si="129"/>
        <v>4</v>
      </c>
      <c r="DK41" s="2">
        <f t="shared" si="26"/>
        <v>3</v>
      </c>
      <c r="DL41" s="2">
        <f t="shared" si="26"/>
        <v>8</v>
      </c>
      <c r="DM41" s="2">
        <f t="shared" si="26"/>
        <v>0</v>
      </c>
      <c r="DN41" s="2">
        <f t="shared" si="26"/>
        <v>3</v>
      </c>
      <c r="DO41" s="15">
        <f t="shared" si="26"/>
        <v>88</v>
      </c>
      <c r="DP41" s="15">
        <f t="shared" si="288"/>
        <v>99.5</v>
      </c>
      <c r="DQ41" s="32">
        <f t="shared" si="304"/>
        <v>92.239583333333442</v>
      </c>
      <c r="DR41" s="2">
        <f t="shared" si="37"/>
        <v>138</v>
      </c>
      <c r="DS41" s="2">
        <f t="shared" si="28"/>
        <v>28</v>
      </c>
      <c r="DT41" s="2">
        <f t="shared" si="28"/>
        <v>9</v>
      </c>
      <c r="DU41" s="2">
        <f t="shared" si="28"/>
        <v>0</v>
      </c>
      <c r="DV41" s="2">
        <f t="shared" si="28"/>
        <v>6</v>
      </c>
      <c r="DW41" s="2">
        <f t="shared" si="28"/>
        <v>8</v>
      </c>
      <c r="DX41" s="2">
        <f t="shared" si="28"/>
        <v>0</v>
      </c>
      <c r="DY41" s="15">
        <f t="shared" si="28"/>
        <v>189</v>
      </c>
      <c r="DZ41" s="15">
        <f t="shared" si="289"/>
        <v>194.7</v>
      </c>
      <c r="EA41" s="32">
        <f t="shared" si="305"/>
        <v>92.239583333333442</v>
      </c>
      <c r="EB41" s="2">
        <f t="shared" si="38"/>
        <v>29</v>
      </c>
      <c r="EC41" s="2">
        <f t="shared" si="30"/>
        <v>4</v>
      </c>
      <c r="ED41" s="2">
        <f t="shared" si="30"/>
        <v>0</v>
      </c>
      <c r="EE41" s="2">
        <f t="shared" si="30"/>
        <v>0</v>
      </c>
      <c r="EF41" s="2">
        <f t="shared" si="30"/>
        <v>3</v>
      </c>
      <c r="EG41" s="2">
        <f t="shared" si="30"/>
        <v>1</v>
      </c>
      <c r="EH41" s="2">
        <f t="shared" si="30"/>
        <v>0</v>
      </c>
      <c r="EI41" s="15">
        <f t="shared" si="30"/>
        <v>37</v>
      </c>
      <c r="EJ41" s="15">
        <f t="shared" si="290"/>
        <v>39.4</v>
      </c>
      <c r="EK41" s="32">
        <f t="shared" si="306"/>
        <v>92.239583333333442</v>
      </c>
      <c r="EL41" s="2">
        <f t="shared" si="39"/>
        <v>66</v>
      </c>
      <c r="EM41" s="2">
        <f t="shared" si="32"/>
        <v>11</v>
      </c>
      <c r="EN41" s="2">
        <f t="shared" si="32"/>
        <v>1</v>
      </c>
      <c r="EO41" s="2">
        <f t="shared" si="32"/>
        <v>0</v>
      </c>
      <c r="EP41" s="2">
        <f t="shared" si="32"/>
        <v>3</v>
      </c>
      <c r="EQ41" s="2">
        <f t="shared" si="32"/>
        <v>3</v>
      </c>
      <c r="ER41" s="2">
        <f t="shared" si="32"/>
        <v>1</v>
      </c>
      <c r="ES41" s="15">
        <f t="shared" si="32"/>
        <v>85</v>
      </c>
      <c r="ET41" s="15">
        <f t="shared" si="291"/>
        <v>85.9</v>
      </c>
    </row>
    <row r="42" spans="1:150" ht="14.4" thickTop="1" thickBot="1" x14ac:dyDescent="0.3">
      <c r="A42" s="35" t="s">
        <v>5</v>
      </c>
      <c r="B42" s="3">
        <f t="shared" ref="B42:H42" si="307">SUM(B38:B41)</f>
        <v>21</v>
      </c>
      <c r="C42" s="3">
        <f t="shared" si="307"/>
        <v>3</v>
      </c>
      <c r="D42" s="3">
        <f t="shared" si="307"/>
        <v>2</v>
      </c>
      <c r="E42" s="3">
        <f t="shared" si="307"/>
        <v>0</v>
      </c>
      <c r="F42" s="3">
        <f t="shared" si="307"/>
        <v>3</v>
      </c>
      <c r="G42" s="3">
        <f t="shared" si="307"/>
        <v>1</v>
      </c>
      <c r="H42" s="3">
        <f t="shared" si="307"/>
        <v>0</v>
      </c>
      <c r="I42" s="16">
        <f t="shared" si="108"/>
        <v>30</v>
      </c>
      <c r="J42" s="16">
        <f>B42+C42+D42*1.5+E42*2.3+F42*2+G42*0.4+H42*0.2</f>
        <v>33.4</v>
      </c>
      <c r="K42" s="35" t="s">
        <v>5</v>
      </c>
      <c r="L42" s="3">
        <f t="shared" ref="L42:R42" si="308">SUM(L38:L41)</f>
        <v>157</v>
      </c>
      <c r="M42" s="3">
        <f t="shared" si="308"/>
        <v>25</v>
      </c>
      <c r="N42" s="3">
        <f t="shared" si="308"/>
        <v>13</v>
      </c>
      <c r="O42" s="3">
        <f t="shared" si="308"/>
        <v>4</v>
      </c>
      <c r="P42" s="3">
        <f t="shared" si="308"/>
        <v>19</v>
      </c>
      <c r="Q42" s="3">
        <f t="shared" si="308"/>
        <v>4</v>
      </c>
      <c r="R42" s="3">
        <f t="shared" si="308"/>
        <v>5</v>
      </c>
      <c r="S42" s="16">
        <f t="shared" si="110"/>
        <v>227</v>
      </c>
      <c r="T42" s="16">
        <f>L42+M42+N42*1.5+O42*2.3+P42*2+Q42*0.4+R42*0.2</f>
        <v>251.29999999999998</v>
      </c>
      <c r="U42" s="35" t="s">
        <v>5</v>
      </c>
      <c r="V42" s="3">
        <f t="shared" ref="V42:AB42" si="309">SUM(V38:V41)</f>
        <v>0</v>
      </c>
      <c r="W42" s="3">
        <f t="shared" si="309"/>
        <v>0</v>
      </c>
      <c r="X42" s="3">
        <f t="shared" si="309"/>
        <v>0</v>
      </c>
      <c r="Y42" s="3">
        <f t="shared" si="309"/>
        <v>0</v>
      </c>
      <c r="Z42" s="3">
        <f t="shared" si="309"/>
        <v>0</v>
      </c>
      <c r="AA42" s="3">
        <f t="shared" si="309"/>
        <v>0</v>
      </c>
      <c r="AB42" s="3">
        <f t="shared" si="309"/>
        <v>0</v>
      </c>
      <c r="AC42" s="16">
        <f t="shared" si="112"/>
        <v>0</v>
      </c>
      <c r="AD42" s="16">
        <f>V42+W42+X42*1.5+Y42*2.3+Z42*2+AA42*0.4+AB42*0.2</f>
        <v>0</v>
      </c>
      <c r="AE42" s="35" t="s">
        <v>5</v>
      </c>
      <c r="AF42" s="3">
        <f t="shared" ref="AF42:AL42" si="310">SUM(AF38:AF41)</f>
        <v>321</v>
      </c>
      <c r="AG42" s="3">
        <f t="shared" si="310"/>
        <v>92</v>
      </c>
      <c r="AH42" s="3">
        <f t="shared" si="310"/>
        <v>19</v>
      </c>
      <c r="AI42" s="3">
        <f t="shared" si="310"/>
        <v>3</v>
      </c>
      <c r="AJ42" s="3">
        <f t="shared" si="310"/>
        <v>23</v>
      </c>
      <c r="AK42" s="3">
        <f t="shared" si="310"/>
        <v>17</v>
      </c>
      <c r="AL42" s="3">
        <f t="shared" si="310"/>
        <v>4</v>
      </c>
      <c r="AM42" s="16">
        <f t="shared" si="114"/>
        <v>479</v>
      </c>
      <c r="AN42" s="16">
        <f>AF42+AG42+AH42*1.5+AI42*2.3+AJ42*2+AK42*0.4+AL42*0.2</f>
        <v>502</v>
      </c>
      <c r="AO42" s="35" t="s">
        <v>5</v>
      </c>
      <c r="AP42" s="3">
        <f t="shared" ref="AP42:AV42" si="311">SUM(AP38:AP41)</f>
        <v>71</v>
      </c>
      <c r="AQ42" s="3">
        <f t="shared" si="311"/>
        <v>12</v>
      </c>
      <c r="AR42" s="3">
        <f t="shared" si="311"/>
        <v>1</v>
      </c>
      <c r="AS42" s="3">
        <f t="shared" si="311"/>
        <v>0</v>
      </c>
      <c r="AT42" s="3">
        <f t="shared" si="311"/>
        <v>2</v>
      </c>
      <c r="AU42" s="3">
        <f t="shared" si="311"/>
        <v>1</v>
      </c>
      <c r="AV42" s="3">
        <f t="shared" si="311"/>
        <v>1</v>
      </c>
      <c r="AW42" s="16">
        <f t="shared" si="116"/>
        <v>88</v>
      </c>
      <c r="AX42" s="16">
        <f>AP42+AQ42+AR42*1.5+AS42*2.3+AT42*2+AU42*0.4+AV42*0.2</f>
        <v>89.100000000000009</v>
      </c>
      <c r="AY42" s="35" t="s">
        <v>5</v>
      </c>
      <c r="AZ42" s="3">
        <f t="shared" ref="AZ42:BF42" si="312">SUM(AZ38:AZ41)</f>
        <v>0</v>
      </c>
      <c r="BA42" s="3">
        <f t="shared" si="312"/>
        <v>0</v>
      </c>
      <c r="BB42" s="3">
        <f t="shared" si="312"/>
        <v>0</v>
      </c>
      <c r="BC42" s="3">
        <f t="shared" si="312"/>
        <v>0</v>
      </c>
      <c r="BD42" s="3">
        <f t="shared" si="312"/>
        <v>0</v>
      </c>
      <c r="BE42" s="3">
        <f t="shared" si="312"/>
        <v>0</v>
      </c>
      <c r="BF42" s="3">
        <f t="shared" si="312"/>
        <v>0</v>
      </c>
      <c r="BG42" s="16">
        <f t="shared" si="118"/>
        <v>0</v>
      </c>
      <c r="BH42" s="16">
        <f>AZ42+BA42+BB42*1.5+BC42*2.3+BD42*2+BE42*0.4+BF42*0.2</f>
        <v>0</v>
      </c>
      <c r="BI42" s="35" t="s">
        <v>5</v>
      </c>
      <c r="BJ42" s="3">
        <f t="shared" ref="BJ42:BP42" si="313">SUM(BJ38:BJ41)</f>
        <v>52</v>
      </c>
      <c r="BK42" s="3">
        <f t="shared" si="313"/>
        <v>8</v>
      </c>
      <c r="BL42" s="3">
        <f t="shared" si="313"/>
        <v>1</v>
      </c>
      <c r="BM42" s="3">
        <f t="shared" si="313"/>
        <v>0</v>
      </c>
      <c r="BN42" s="3">
        <f t="shared" si="313"/>
        <v>0</v>
      </c>
      <c r="BO42" s="3">
        <f t="shared" si="313"/>
        <v>1</v>
      </c>
      <c r="BP42" s="3">
        <f t="shared" si="313"/>
        <v>1</v>
      </c>
      <c r="BQ42" s="16">
        <f t="shared" si="120"/>
        <v>63</v>
      </c>
      <c r="BR42" s="16">
        <f>BJ42+BK42+BL42*1.5+BM42*2.3+BN42*2+BO42*0.4+BP42*0.2</f>
        <v>62.1</v>
      </c>
      <c r="BS42" s="35" t="s">
        <v>5</v>
      </c>
      <c r="BT42" s="3">
        <f t="shared" ref="BT42:BZ42" si="314">SUM(BT38:BT41)</f>
        <v>124</v>
      </c>
      <c r="BU42" s="3">
        <f t="shared" si="314"/>
        <v>19</v>
      </c>
      <c r="BV42" s="3">
        <f t="shared" si="314"/>
        <v>2</v>
      </c>
      <c r="BW42" s="3">
        <f t="shared" si="314"/>
        <v>0</v>
      </c>
      <c r="BX42" s="3">
        <f t="shared" si="314"/>
        <v>3</v>
      </c>
      <c r="BY42" s="3">
        <f t="shared" si="314"/>
        <v>6</v>
      </c>
      <c r="BZ42" s="3">
        <f t="shared" si="314"/>
        <v>1</v>
      </c>
      <c r="CA42" s="16">
        <f t="shared" si="122"/>
        <v>155</v>
      </c>
      <c r="CB42" s="16">
        <f>BT42+BU42+BV42*1.5+BW42*2.3+BX42*2+BY42*0.4+BZ42*0.2</f>
        <v>154.6</v>
      </c>
      <c r="CC42" s="35" t="s">
        <v>5</v>
      </c>
      <c r="CD42" s="3">
        <f t="shared" ref="CD42:CJ42" si="315">SUM(CD38:CD41)</f>
        <v>0</v>
      </c>
      <c r="CE42" s="3">
        <f t="shared" si="315"/>
        <v>0</v>
      </c>
      <c r="CF42" s="3">
        <f t="shared" si="315"/>
        <v>0</v>
      </c>
      <c r="CG42" s="3">
        <f t="shared" si="315"/>
        <v>0</v>
      </c>
      <c r="CH42" s="3">
        <f t="shared" si="315"/>
        <v>0</v>
      </c>
      <c r="CI42" s="3">
        <f t="shared" si="315"/>
        <v>0</v>
      </c>
      <c r="CJ42" s="3">
        <f t="shared" si="315"/>
        <v>0</v>
      </c>
      <c r="CK42" s="16">
        <f t="shared" si="124"/>
        <v>0</v>
      </c>
      <c r="CL42" s="16">
        <f>CD42+CE42+CF42*1.5+CG42*2.3+CH42*2+CI42*0.4+CJ42*0.2</f>
        <v>0</v>
      </c>
      <c r="CM42" s="35" t="s">
        <v>5</v>
      </c>
      <c r="CN42" s="3">
        <f t="shared" si="35"/>
        <v>445</v>
      </c>
      <c r="CO42" s="3">
        <f t="shared" si="8"/>
        <v>111</v>
      </c>
      <c r="CP42" s="3">
        <f t="shared" si="8"/>
        <v>21</v>
      </c>
      <c r="CQ42" s="3">
        <f t="shared" si="8"/>
        <v>3</v>
      </c>
      <c r="CR42" s="3">
        <f t="shared" si="8"/>
        <v>26</v>
      </c>
      <c r="CS42" s="3">
        <f t="shared" si="8"/>
        <v>23</v>
      </c>
      <c r="CT42" s="3">
        <f t="shared" si="8"/>
        <v>5</v>
      </c>
      <c r="CU42" s="16">
        <f t="shared" si="8"/>
        <v>634</v>
      </c>
      <c r="CV42" s="16">
        <f>CN42+CO42+CP42*1.5+CQ42*2.3+CR42*2+CS42*0.4+CT42*0.2</f>
        <v>656.6</v>
      </c>
      <c r="CW42" s="35" t="s">
        <v>5</v>
      </c>
      <c r="CX42" s="3">
        <f t="shared" si="127"/>
        <v>178</v>
      </c>
      <c r="CY42" s="3">
        <f t="shared" si="127"/>
        <v>28</v>
      </c>
      <c r="CZ42" s="3">
        <f t="shared" si="127"/>
        <v>15</v>
      </c>
      <c r="DA42" s="3">
        <f t="shared" si="17"/>
        <v>4</v>
      </c>
      <c r="DB42" s="3">
        <f t="shared" si="17"/>
        <v>22</v>
      </c>
      <c r="DC42" s="3">
        <f t="shared" si="17"/>
        <v>5</v>
      </c>
      <c r="DD42" s="3">
        <f t="shared" si="17"/>
        <v>5</v>
      </c>
      <c r="DE42" s="16">
        <f t="shared" si="17"/>
        <v>257</v>
      </c>
      <c r="DF42" s="16">
        <f>CX42+CY42+CZ42*1.5+DA42*2.3+DB42*2+DC42*0.4+DD42*0.2</f>
        <v>284.7</v>
      </c>
      <c r="DG42" s="35" t="s">
        <v>5</v>
      </c>
      <c r="DH42" s="3">
        <f t="shared" si="129"/>
        <v>209</v>
      </c>
      <c r="DI42" s="3">
        <f t="shared" si="129"/>
        <v>33</v>
      </c>
      <c r="DJ42" s="3">
        <f t="shared" si="129"/>
        <v>14</v>
      </c>
      <c r="DK42" s="3">
        <f t="shared" si="26"/>
        <v>4</v>
      </c>
      <c r="DL42" s="3">
        <f t="shared" si="26"/>
        <v>19</v>
      </c>
      <c r="DM42" s="3">
        <f t="shared" si="26"/>
        <v>5</v>
      </c>
      <c r="DN42" s="3">
        <f t="shared" si="26"/>
        <v>6</v>
      </c>
      <c r="DO42" s="16">
        <f t="shared" si="26"/>
        <v>290</v>
      </c>
      <c r="DP42" s="16">
        <f>DH42+DI42+DJ42*1.5+DK42*2.3+DL42*2+DM42*0.4+DN42*0.2</f>
        <v>313.39999999999998</v>
      </c>
      <c r="DQ42" s="35" t="s">
        <v>5</v>
      </c>
      <c r="DR42" s="3">
        <f t="shared" si="37"/>
        <v>392</v>
      </c>
      <c r="DS42" s="3">
        <f t="shared" si="28"/>
        <v>104</v>
      </c>
      <c r="DT42" s="3">
        <f t="shared" si="28"/>
        <v>20</v>
      </c>
      <c r="DU42" s="3">
        <f t="shared" si="28"/>
        <v>3</v>
      </c>
      <c r="DV42" s="3">
        <f t="shared" si="28"/>
        <v>25</v>
      </c>
      <c r="DW42" s="3">
        <f t="shared" si="28"/>
        <v>18</v>
      </c>
      <c r="DX42" s="3">
        <f t="shared" si="28"/>
        <v>5</v>
      </c>
      <c r="DY42" s="16">
        <f t="shared" si="28"/>
        <v>567</v>
      </c>
      <c r="DZ42" s="16">
        <f>DR42+DS42+DT42*1.5+DU42*2.3+DV42*2+DW42*0.4+DX42*0.2</f>
        <v>591.1</v>
      </c>
      <c r="EA42" s="35" t="s">
        <v>5</v>
      </c>
      <c r="EB42" s="3">
        <f t="shared" si="38"/>
        <v>92</v>
      </c>
      <c r="EC42" s="3">
        <f t="shared" si="30"/>
        <v>15</v>
      </c>
      <c r="ED42" s="3">
        <f t="shared" si="30"/>
        <v>3</v>
      </c>
      <c r="EE42" s="3">
        <f t="shared" si="30"/>
        <v>0</v>
      </c>
      <c r="EF42" s="3">
        <f t="shared" si="30"/>
        <v>5</v>
      </c>
      <c r="EG42" s="3">
        <f t="shared" si="30"/>
        <v>2</v>
      </c>
      <c r="EH42" s="3">
        <f t="shared" si="30"/>
        <v>1</v>
      </c>
      <c r="EI42" s="16">
        <f t="shared" si="30"/>
        <v>118</v>
      </c>
      <c r="EJ42" s="16">
        <f>EB42+EC42+ED42*1.5+EE42*2.3+EF42*2+EG42*0.4+EH42*0.2</f>
        <v>122.5</v>
      </c>
      <c r="EK42" s="35" t="s">
        <v>5</v>
      </c>
      <c r="EL42" s="3">
        <f t="shared" si="39"/>
        <v>176</v>
      </c>
      <c r="EM42" s="3">
        <f t="shared" si="32"/>
        <v>27</v>
      </c>
      <c r="EN42" s="3">
        <f t="shared" si="32"/>
        <v>3</v>
      </c>
      <c r="EO42" s="3">
        <f t="shared" si="32"/>
        <v>0</v>
      </c>
      <c r="EP42" s="3">
        <f t="shared" si="32"/>
        <v>3</v>
      </c>
      <c r="EQ42" s="3">
        <f t="shared" si="32"/>
        <v>7</v>
      </c>
      <c r="ER42" s="3">
        <f t="shared" si="32"/>
        <v>2</v>
      </c>
      <c r="ES42" s="16">
        <f t="shared" si="32"/>
        <v>218</v>
      </c>
      <c r="ET42" s="16">
        <f>EL42+EM42+EN42*1.5+EO42*2.3+EP42*2+EQ42*0.4+ER42*0.2</f>
        <v>216.70000000000002</v>
      </c>
    </row>
    <row r="43" spans="1:150" ht="13.8" thickTop="1" x14ac:dyDescent="0.25">
      <c r="A43" s="32">
        <f>A41+"00:15"</f>
        <v>0.24999999999999989</v>
      </c>
      <c r="B43" s="65">
        <v>18</v>
      </c>
      <c r="C43" s="65">
        <v>2</v>
      </c>
      <c r="D43" s="65">
        <v>1</v>
      </c>
      <c r="E43" s="65">
        <v>0</v>
      </c>
      <c r="F43" s="65">
        <v>1</v>
      </c>
      <c r="G43" s="65">
        <v>0</v>
      </c>
      <c r="H43" s="65">
        <v>0</v>
      </c>
      <c r="I43" s="15">
        <f t="shared" si="108"/>
        <v>22</v>
      </c>
      <c r="J43" s="15">
        <f t="shared" ref="J43:J46" si="316">B43+C43+D43*1.5+E43*2.3+F43*2+G43*0.4+H43*0.2</f>
        <v>23.5</v>
      </c>
      <c r="K43" s="32">
        <f>K41+"00:15"</f>
        <v>0.24999999999999989</v>
      </c>
      <c r="L43" s="65">
        <v>55</v>
      </c>
      <c r="M43" s="65">
        <v>8</v>
      </c>
      <c r="N43" s="65">
        <v>2</v>
      </c>
      <c r="O43" s="65">
        <v>1</v>
      </c>
      <c r="P43" s="65">
        <v>5</v>
      </c>
      <c r="Q43" s="65">
        <v>1</v>
      </c>
      <c r="R43" s="65">
        <v>0</v>
      </c>
      <c r="S43" s="15">
        <f t="shared" si="110"/>
        <v>72</v>
      </c>
      <c r="T43" s="15">
        <f t="shared" ref="T43:T46" si="317">L43+M43+N43*1.5+O43*2.3+P43*2+Q43*0.4+R43*0.2</f>
        <v>78.7</v>
      </c>
      <c r="U43" s="32">
        <f>U41+"00:15"</f>
        <v>92.250000000000114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15">
        <f t="shared" si="112"/>
        <v>0</v>
      </c>
      <c r="AD43" s="15">
        <f t="shared" ref="AD43:AD46" si="318">V43+W43+X43*1.5+Y43*2.3+Z43*2+AA43*0.4+AB43*0.2</f>
        <v>0</v>
      </c>
      <c r="AE43" s="32">
        <f>AE41+"00:15"</f>
        <v>92.250000000000114</v>
      </c>
      <c r="AF43" s="65">
        <v>121</v>
      </c>
      <c r="AG43" s="65">
        <v>26</v>
      </c>
      <c r="AH43" s="65">
        <v>9</v>
      </c>
      <c r="AI43" s="65">
        <v>0</v>
      </c>
      <c r="AJ43" s="65">
        <v>9</v>
      </c>
      <c r="AK43" s="65">
        <v>9</v>
      </c>
      <c r="AL43" s="65">
        <v>3</v>
      </c>
      <c r="AM43" s="15">
        <f t="shared" si="114"/>
        <v>177</v>
      </c>
      <c r="AN43" s="15">
        <f t="shared" ref="AN43:AN46" si="319">AF43+AG43+AH43*1.5+AI43*2.3+AJ43*2+AK43*0.4+AL43*0.2</f>
        <v>182.7</v>
      </c>
      <c r="AO43" s="32">
        <f>AO41+"00:15"</f>
        <v>92.250000000000114</v>
      </c>
      <c r="AP43" s="65">
        <v>31</v>
      </c>
      <c r="AQ43" s="65">
        <v>8</v>
      </c>
      <c r="AR43" s="65">
        <v>3</v>
      </c>
      <c r="AS43" s="65">
        <v>0</v>
      </c>
      <c r="AT43" s="65">
        <v>0</v>
      </c>
      <c r="AU43" s="65">
        <v>0</v>
      </c>
      <c r="AV43" s="65">
        <v>0</v>
      </c>
      <c r="AW43" s="15">
        <f t="shared" si="116"/>
        <v>42</v>
      </c>
      <c r="AX43" s="15">
        <f t="shared" ref="AX43:AX46" si="320">AP43+AQ43+AR43*1.5+AS43*2.3+AT43*2+AU43*0.4+AV43*0.2</f>
        <v>43.5</v>
      </c>
      <c r="AY43" s="32">
        <f>AY41+"00:15"</f>
        <v>92.250000000000114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118"/>
        <v>0</v>
      </c>
      <c r="BH43" s="15">
        <f t="shared" ref="BH43:BH46" si="321">AZ43+BA43+BB43*1.5+BC43*2.3+BD43*2+BE43*0.4+BF43*0.2</f>
        <v>0</v>
      </c>
      <c r="BI43" s="32">
        <f>BI41+"00:15"</f>
        <v>92.250000000000114</v>
      </c>
      <c r="BJ43" s="65">
        <v>22</v>
      </c>
      <c r="BK43" s="65">
        <v>3</v>
      </c>
      <c r="BL43" s="65">
        <v>2</v>
      </c>
      <c r="BM43" s="65">
        <v>0</v>
      </c>
      <c r="BN43" s="65">
        <v>0</v>
      </c>
      <c r="BO43" s="65">
        <v>2</v>
      </c>
      <c r="BP43" s="65">
        <v>0</v>
      </c>
      <c r="BQ43" s="15">
        <f t="shared" si="120"/>
        <v>29</v>
      </c>
      <c r="BR43" s="15">
        <f t="shared" ref="BR43:BR46" si="322">BJ43+BK43+BL43*1.5+BM43*2.3+BN43*2+BO43*0.4+BP43*0.2</f>
        <v>28.8</v>
      </c>
      <c r="BS43" s="32">
        <f>BS41+"00:15"</f>
        <v>92.250000000000114</v>
      </c>
      <c r="BT43" s="65">
        <v>60</v>
      </c>
      <c r="BU43" s="65">
        <v>8</v>
      </c>
      <c r="BV43" s="65">
        <v>2</v>
      </c>
      <c r="BW43" s="65">
        <v>0</v>
      </c>
      <c r="BX43" s="65">
        <v>1</v>
      </c>
      <c r="BY43" s="65">
        <v>3</v>
      </c>
      <c r="BZ43" s="65">
        <v>1</v>
      </c>
      <c r="CA43" s="15">
        <f t="shared" si="122"/>
        <v>75</v>
      </c>
      <c r="CB43" s="15">
        <f t="shared" ref="CB43:CB46" si="323">BT43+BU43+BV43*1.5+BW43*2.3+BX43*2+BY43*0.4+BZ43*0.2</f>
        <v>74.400000000000006</v>
      </c>
      <c r="CC43" s="32">
        <f>CC41+"00:15"</f>
        <v>92.250000000000114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124"/>
        <v>0</v>
      </c>
      <c r="CL43" s="15">
        <f t="shared" ref="CL43:CL46" si="324">CD43+CE43+CF43*1.5+CG43*2.3+CH43*2+CI43*0.4+CJ43*0.2</f>
        <v>0</v>
      </c>
      <c r="CM43" s="32">
        <f>CM41+"00:15"</f>
        <v>92.250000000000114</v>
      </c>
      <c r="CN43" s="2">
        <f t="shared" si="35"/>
        <v>181</v>
      </c>
      <c r="CO43" s="2">
        <f t="shared" si="8"/>
        <v>34</v>
      </c>
      <c r="CP43" s="2">
        <f t="shared" si="8"/>
        <v>11</v>
      </c>
      <c r="CQ43" s="2">
        <f t="shared" si="8"/>
        <v>0</v>
      </c>
      <c r="CR43" s="2">
        <f t="shared" si="8"/>
        <v>10</v>
      </c>
      <c r="CS43" s="2">
        <f t="shared" si="8"/>
        <v>12</v>
      </c>
      <c r="CT43" s="2">
        <f t="shared" si="8"/>
        <v>4</v>
      </c>
      <c r="CU43" s="15">
        <f t="shared" si="8"/>
        <v>252</v>
      </c>
      <c r="CV43" s="15">
        <f t="shared" ref="CV43:CV46" si="325">CN43+CO43+CP43*1.5+CQ43*2.3+CR43*2+CS43*0.4+CT43*0.2</f>
        <v>257.10000000000002</v>
      </c>
      <c r="CW43" s="32">
        <f>CW41+"00:15"</f>
        <v>92.250000000000114</v>
      </c>
      <c r="CX43" s="2">
        <f t="shared" si="127"/>
        <v>73</v>
      </c>
      <c r="CY43" s="2">
        <f t="shared" si="127"/>
        <v>10</v>
      </c>
      <c r="CZ43" s="2">
        <f t="shared" si="127"/>
        <v>3</v>
      </c>
      <c r="DA43" s="2">
        <f t="shared" si="17"/>
        <v>1</v>
      </c>
      <c r="DB43" s="2">
        <f t="shared" si="17"/>
        <v>6</v>
      </c>
      <c r="DC43" s="2">
        <f t="shared" si="17"/>
        <v>1</v>
      </c>
      <c r="DD43" s="2">
        <f t="shared" si="17"/>
        <v>0</v>
      </c>
      <c r="DE43" s="15">
        <f t="shared" si="17"/>
        <v>94</v>
      </c>
      <c r="DF43" s="15">
        <f t="shared" ref="DF43:DF46" si="326">CX43+CY43+CZ43*1.5+DA43*2.3+DB43*2+DC43*0.4+DD43*0.2</f>
        <v>102.2</v>
      </c>
      <c r="DG43" s="32">
        <f>DG41+"00:15"</f>
        <v>92.250000000000114</v>
      </c>
      <c r="DH43" s="2">
        <f t="shared" si="129"/>
        <v>77</v>
      </c>
      <c r="DI43" s="2">
        <f t="shared" si="129"/>
        <v>11</v>
      </c>
      <c r="DJ43" s="2">
        <f t="shared" si="129"/>
        <v>4</v>
      </c>
      <c r="DK43" s="2">
        <f t="shared" si="26"/>
        <v>1</v>
      </c>
      <c r="DL43" s="2">
        <f t="shared" si="26"/>
        <v>5</v>
      </c>
      <c r="DM43" s="2">
        <f t="shared" si="26"/>
        <v>3</v>
      </c>
      <c r="DN43" s="2">
        <f t="shared" si="26"/>
        <v>0</v>
      </c>
      <c r="DO43" s="15">
        <f t="shared" si="26"/>
        <v>101</v>
      </c>
      <c r="DP43" s="15">
        <f t="shared" ref="DP43:DP46" si="327">DH43+DI43+DJ43*1.5+DK43*2.3+DL43*2+DM43*0.4+DN43*0.2</f>
        <v>107.5</v>
      </c>
      <c r="DQ43" s="32">
        <f>DQ41+"00:15"</f>
        <v>92.250000000000114</v>
      </c>
      <c r="DR43" s="2">
        <f t="shared" si="37"/>
        <v>152</v>
      </c>
      <c r="DS43" s="2">
        <f t="shared" si="28"/>
        <v>34</v>
      </c>
      <c r="DT43" s="2">
        <f t="shared" si="28"/>
        <v>12</v>
      </c>
      <c r="DU43" s="2">
        <f t="shared" si="28"/>
        <v>0</v>
      </c>
      <c r="DV43" s="2">
        <f t="shared" si="28"/>
        <v>9</v>
      </c>
      <c r="DW43" s="2">
        <f t="shared" si="28"/>
        <v>9</v>
      </c>
      <c r="DX43" s="2">
        <f t="shared" si="28"/>
        <v>3</v>
      </c>
      <c r="DY43" s="15">
        <f t="shared" si="28"/>
        <v>219</v>
      </c>
      <c r="DZ43" s="15">
        <f t="shared" ref="DZ43:DZ46" si="328">DR43+DS43+DT43*1.5+DU43*2.3+DV43*2+DW43*0.4+DX43*0.2</f>
        <v>226.2</v>
      </c>
      <c r="EA43" s="32">
        <f>EA41+"00:15"</f>
        <v>92.250000000000114</v>
      </c>
      <c r="EB43" s="2">
        <f t="shared" si="38"/>
        <v>49</v>
      </c>
      <c r="EC43" s="2">
        <f t="shared" si="30"/>
        <v>10</v>
      </c>
      <c r="ED43" s="2">
        <f t="shared" si="30"/>
        <v>4</v>
      </c>
      <c r="EE43" s="2">
        <f t="shared" si="30"/>
        <v>0</v>
      </c>
      <c r="EF43" s="2">
        <f t="shared" si="30"/>
        <v>1</v>
      </c>
      <c r="EG43" s="2">
        <f t="shared" si="30"/>
        <v>0</v>
      </c>
      <c r="EH43" s="2">
        <f t="shared" si="30"/>
        <v>0</v>
      </c>
      <c r="EI43" s="15">
        <f t="shared" si="30"/>
        <v>64</v>
      </c>
      <c r="EJ43" s="15">
        <f t="shared" ref="EJ43:EJ46" si="329">EB43+EC43+ED43*1.5+EE43*2.3+EF43*2+EG43*0.4+EH43*0.2</f>
        <v>67</v>
      </c>
      <c r="EK43" s="32">
        <f>EK41+"00:15"</f>
        <v>92.250000000000114</v>
      </c>
      <c r="EL43" s="2">
        <f t="shared" si="39"/>
        <v>82</v>
      </c>
      <c r="EM43" s="2">
        <f t="shared" si="32"/>
        <v>11</v>
      </c>
      <c r="EN43" s="2">
        <f t="shared" si="32"/>
        <v>4</v>
      </c>
      <c r="EO43" s="2">
        <f t="shared" si="32"/>
        <v>0</v>
      </c>
      <c r="EP43" s="2">
        <f t="shared" si="32"/>
        <v>1</v>
      </c>
      <c r="EQ43" s="2">
        <f t="shared" si="32"/>
        <v>5</v>
      </c>
      <c r="ER43" s="2">
        <f t="shared" si="32"/>
        <v>1</v>
      </c>
      <c r="ES43" s="15">
        <f t="shared" si="32"/>
        <v>104</v>
      </c>
      <c r="ET43" s="15">
        <f t="shared" ref="ET43:ET46" si="330">EL43+EM43+EN43*1.5+EO43*2.3+EP43*2+EQ43*0.4+ER43*0.2</f>
        <v>103.2</v>
      </c>
    </row>
    <row r="44" spans="1:150" x14ac:dyDescent="0.25">
      <c r="A44" s="32">
        <f>A43+"00:15"</f>
        <v>0.26041666666666657</v>
      </c>
      <c r="B44" s="65">
        <v>12</v>
      </c>
      <c r="C44" s="65">
        <v>4</v>
      </c>
      <c r="D44" s="65">
        <v>0</v>
      </c>
      <c r="E44" s="65">
        <v>0</v>
      </c>
      <c r="F44" s="65">
        <v>3</v>
      </c>
      <c r="G44" s="65">
        <v>0</v>
      </c>
      <c r="H44" s="65">
        <v>0</v>
      </c>
      <c r="I44" s="15">
        <f t="shared" si="108"/>
        <v>19</v>
      </c>
      <c r="J44" s="15">
        <f t="shared" si="316"/>
        <v>22</v>
      </c>
      <c r="K44" s="32">
        <f>K43+"00:15"</f>
        <v>0.26041666666666657</v>
      </c>
      <c r="L44" s="65">
        <v>58</v>
      </c>
      <c r="M44" s="65">
        <v>11</v>
      </c>
      <c r="N44" s="65">
        <v>2</v>
      </c>
      <c r="O44" s="65">
        <v>1</v>
      </c>
      <c r="P44" s="65">
        <v>10</v>
      </c>
      <c r="Q44" s="65">
        <v>2</v>
      </c>
      <c r="R44" s="65">
        <v>2</v>
      </c>
      <c r="S44" s="15">
        <f t="shared" si="110"/>
        <v>86</v>
      </c>
      <c r="T44" s="15">
        <f t="shared" si="317"/>
        <v>95.5</v>
      </c>
      <c r="U44" s="32">
        <f>U43+"00:15"</f>
        <v>92.260416666666785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15">
        <f t="shared" si="112"/>
        <v>0</v>
      </c>
      <c r="AD44" s="15">
        <f t="shared" si="318"/>
        <v>0</v>
      </c>
      <c r="AE44" s="32">
        <f>AE43+"00:15"</f>
        <v>92.260416666666785</v>
      </c>
      <c r="AF44" s="65">
        <v>125</v>
      </c>
      <c r="AG44" s="65">
        <v>33</v>
      </c>
      <c r="AH44" s="65">
        <v>11</v>
      </c>
      <c r="AI44" s="65">
        <v>0</v>
      </c>
      <c r="AJ44" s="65">
        <v>12</v>
      </c>
      <c r="AK44" s="65">
        <v>8</v>
      </c>
      <c r="AL44" s="65">
        <v>0</v>
      </c>
      <c r="AM44" s="15">
        <f t="shared" si="114"/>
        <v>189</v>
      </c>
      <c r="AN44" s="15">
        <f t="shared" si="319"/>
        <v>201.7</v>
      </c>
      <c r="AO44" s="32">
        <f>AO43+"00:15"</f>
        <v>92.260416666666785</v>
      </c>
      <c r="AP44" s="65">
        <v>50</v>
      </c>
      <c r="AQ44" s="65">
        <v>14</v>
      </c>
      <c r="AR44" s="65">
        <v>10</v>
      </c>
      <c r="AS44" s="65">
        <v>0</v>
      </c>
      <c r="AT44" s="65">
        <v>1</v>
      </c>
      <c r="AU44" s="65">
        <v>1</v>
      </c>
      <c r="AV44" s="65">
        <v>0</v>
      </c>
      <c r="AW44" s="15">
        <f t="shared" si="116"/>
        <v>76</v>
      </c>
      <c r="AX44" s="15">
        <f t="shared" si="320"/>
        <v>81.400000000000006</v>
      </c>
      <c r="AY44" s="32">
        <f>AY43+"00:15"</f>
        <v>92.260416666666785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118"/>
        <v>0</v>
      </c>
      <c r="BH44" s="15">
        <f t="shared" si="321"/>
        <v>0</v>
      </c>
      <c r="BI44" s="32">
        <f>BI43+"00:15"</f>
        <v>92.260416666666785</v>
      </c>
      <c r="BJ44" s="65">
        <v>25</v>
      </c>
      <c r="BK44" s="65">
        <v>6</v>
      </c>
      <c r="BL44" s="65">
        <v>2</v>
      </c>
      <c r="BM44" s="65">
        <v>0</v>
      </c>
      <c r="BN44" s="65">
        <v>0</v>
      </c>
      <c r="BO44" s="65">
        <v>3</v>
      </c>
      <c r="BP44" s="65">
        <v>0</v>
      </c>
      <c r="BQ44" s="15">
        <f t="shared" si="120"/>
        <v>36</v>
      </c>
      <c r="BR44" s="15">
        <f t="shared" si="322"/>
        <v>35.200000000000003</v>
      </c>
      <c r="BS44" s="32">
        <f>BS43+"00:15"</f>
        <v>92.260416666666785</v>
      </c>
      <c r="BT44" s="65">
        <v>45</v>
      </c>
      <c r="BU44" s="65">
        <v>7</v>
      </c>
      <c r="BV44" s="65">
        <v>2</v>
      </c>
      <c r="BW44" s="65">
        <v>0</v>
      </c>
      <c r="BX44" s="65">
        <v>1</v>
      </c>
      <c r="BY44" s="65">
        <v>2</v>
      </c>
      <c r="BZ44" s="65">
        <v>1</v>
      </c>
      <c r="CA44" s="15">
        <f t="shared" si="122"/>
        <v>58</v>
      </c>
      <c r="CB44" s="15">
        <f t="shared" si="323"/>
        <v>58</v>
      </c>
      <c r="CC44" s="32">
        <f>CC43+"00:15"</f>
        <v>92.260416666666785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124"/>
        <v>0</v>
      </c>
      <c r="CL44" s="15">
        <f t="shared" si="324"/>
        <v>0</v>
      </c>
      <c r="CM44" s="32">
        <f>CM43+"00:15"</f>
        <v>92.260416666666785</v>
      </c>
      <c r="CN44" s="2">
        <f t="shared" si="35"/>
        <v>170</v>
      </c>
      <c r="CO44" s="2">
        <f t="shared" si="8"/>
        <v>40</v>
      </c>
      <c r="CP44" s="2">
        <f t="shared" si="8"/>
        <v>13</v>
      </c>
      <c r="CQ44" s="2">
        <f t="shared" si="8"/>
        <v>0</v>
      </c>
      <c r="CR44" s="2">
        <f t="shared" si="8"/>
        <v>13</v>
      </c>
      <c r="CS44" s="2">
        <f t="shared" si="8"/>
        <v>10</v>
      </c>
      <c r="CT44" s="2">
        <f t="shared" si="8"/>
        <v>1</v>
      </c>
      <c r="CU44" s="15">
        <f t="shared" si="8"/>
        <v>247</v>
      </c>
      <c r="CV44" s="15">
        <f t="shared" si="325"/>
        <v>259.7</v>
      </c>
      <c r="CW44" s="32">
        <f>CW43+"00:15"</f>
        <v>92.260416666666785</v>
      </c>
      <c r="CX44" s="2">
        <f t="shared" si="127"/>
        <v>70</v>
      </c>
      <c r="CY44" s="2">
        <f t="shared" si="127"/>
        <v>15</v>
      </c>
      <c r="CZ44" s="2">
        <f t="shared" si="127"/>
        <v>2</v>
      </c>
      <c r="DA44" s="2">
        <f t="shared" si="17"/>
        <v>1</v>
      </c>
      <c r="DB44" s="2">
        <f t="shared" si="17"/>
        <v>13</v>
      </c>
      <c r="DC44" s="2">
        <f t="shared" si="17"/>
        <v>2</v>
      </c>
      <c r="DD44" s="2">
        <f t="shared" si="17"/>
        <v>2</v>
      </c>
      <c r="DE44" s="15">
        <f t="shared" si="17"/>
        <v>105</v>
      </c>
      <c r="DF44" s="15">
        <f t="shared" si="326"/>
        <v>117.5</v>
      </c>
      <c r="DG44" s="32">
        <f>DG43+"00:15"</f>
        <v>92.260416666666785</v>
      </c>
      <c r="DH44" s="2">
        <f t="shared" si="129"/>
        <v>83</v>
      </c>
      <c r="DI44" s="2">
        <f t="shared" si="129"/>
        <v>17</v>
      </c>
      <c r="DJ44" s="2">
        <f t="shared" si="129"/>
        <v>4</v>
      </c>
      <c r="DK44" s="2">
        <f t="shared" si="26"/>
        <v>1</v>
      </c>
      <c r="DL44" s="2">
        <f t="shared" si="26"/>
        <v>10</v>
      </c>
      <c r="DM44" s="2">
        <f t="shared" si="26"/>
        <v>5</v>
      </c>
      <c r="DN44" s="2">
        <f t="shared" si="26"/>
        <v>2</v>
      </c>
      <c r="DO44" s="15">
        <f t="shared" si="26"/>
        <v>122</v>
      </c>
      <c r="DP44" s="15">
        <f t="shared" si="327"/>
        <v>130.70000000000002</v>
      </c>
      <c r="DQ44" s="32">
        <f>DQ43+"00:15"</f>
        <v>92.260416666666785</v>
      </c>
      <c r="DR44" s="2">
        <f t="shared" si="37"/>
        <v>175</v>
      </c>
      <c r="DS44" s="2">
        <f t="shared" si="28"/>
        <v>47</v>
      </c>
      <c r="DT44" s="2">
        <f t="shared" si="28"/>
        <v>21</v>
      </c>
      <c r="DU44" s="2">
        <f t="shared" si="28"/>
        <v>0</v>
      </c>
      <c r="DV44" s="2">
        <f t="shared" si="28"/>
        <v>13</v>
      </c>
      <c r="DW44" s="2">
        <f t="shared" si="28"/>
        <v>9</v>
      </c>
      <c r="DX44" s="2">
        <f t="shared" si="28"/>
        <v>0</v>
      </c>
      <c r="DY44" s="15">
        <f t="shared" si="28"/>
        <v>265</v>
      </c>
      <c r="DZ44" s="15">
        <f t="shared" si="328"/>
        <v>283.10000000000002</v>
      </c>
      <c r="EA44" s="32">
        <f>EA43+"00:15"</f>
        <v>92.260416666666785</v>
      </c>
      <c r="EB44" s="2">
        <f t="shared" si="38"/>
        <v>62</v>
      </c>
      <c r="EC44" s="2">
        <f t="shared" si="30"/>
        <v>18</v>
      </c>
      <c r="ED44" s="2">
        <f t="shared" si="30"/>
        <v>10</v>
      </c>
      <c r="EE44" s="2">
        <f t="shared" si="30"/>
        <v>0</v>
      </c>
      <c r="EF44" s="2">
        <f t="shared" si="30"/>
        <v>4</v>
      </c>
      <c r="EG44" s="2">
        <f t="shared" si="30"/>
        <v>1</v>
      </c>
      <c r="EH44" s="2">
        <f t="shared" si="30"/>
        <v>0</v>
      </c>
      <c r="EI44" s="15">
        <f t="shared" si="30"/>
        <v>95</v>
      </c>
      <c r="EJ44" s="15">
        <f t="shared" si="329"/>
        <v>103.4</v>
      </c>
      <c r="EK44" s="32">
        <f>EK43+"00:15"</f>
        <v>92.260416666666785</v>
      </c>
      <c r="EL44" s="2">
        <f t="shared" si="39"/>
        <v>70</v>
      </c>
      <c r="EM44" s="2">
        <f t="shared" si="32"/>
        <v>13</v>
      </c>
      <c r="EN44" s="2">
        <f t="shared" si="32"/>
        <v>4</v>
      </c>
      <c r="EO44" s="2">
        <f t="shared" si="32"/>
        <v>0</v>
      </c>
      <c r="EP44" s="2">
        <f t="shared" si="32"/>
        <v>1</v>
      </c>
      <c r="EQ44" s="2">
        <f t="shared" si="32"/>
        <v>5</v>
      </c>
      <c r="ER44" s="2">
        <f t="shared" si="32"/>
        <v>1</v>
      </c>
      <c r="ES44" s="15">
        <f t="shared" si="32"/>
        <v>94</v>
      </c>
      <c r="ET44" s="15">
        <f t="shared" si="330"/>
        <v>93.2</v>
      </c>
    </row>
    <row r="45" spans="1:150" x14ac:dyDescent="0.25">
      <c r="A45" s="32">
        <f t="shared" ref="A45:A46" si="331">A44+"00:15"</f>
        <v>0.27083333333333326</v>
      </c>
      <c r="B45" s="65">
        <v>25</v>
      </c>
      <c r="C45" s="65">
        <v>7</v>
      </c>
      <c r="D45" s="65">
        <v>1</v>
      </c>
      <c r="E45" s="65">
        <v>1</v>
      </c>
      <c r="F45" s="65">
        <v>2</v>
      </c>
      <c r="G45" s="65">
        <v>2</v>
      </c>
      <c r="H45" s="65">
        <v>1</v>
      </c>
      <c r="I45" s="15">
        <f t="shared" si="108"/>
        <v>39</v>
      </c>
      <c r="J45" s="15">
        <f t="shared" si="316"/>
        <v>40.799999999999997</v>
      </c>
      <c r="K45" s="32">
        <f t="shared" ref="K45:K46" si="332">K44+"00:15"</f>
        <v>0.27083333333333326</v>
      </c>
      <c r="L45" s="65">
        <v>81</v>
      </c>
      <c r="M45" s="65">
        <v>8</v>
      </c>
      <c r="N45" s="65">
        <v>5</v>
      </c>
      <c r="O45" s="65">
        <v>4</v>
      </c>
      <c r="P45" s="65">
        <v>11</v>
      </c>
      <c r="Q45" s="65">
        <v>2</v>
      </c>
      <c r="R45" s="65">
        <v>1</v>
      </c>
      <c r="S45" s="15">
        <f t="shared" si="110"/>
        <v>112</v>
      </c>
      <c r="T45" s="15">
        <f t="shared" si="317"/>
        <v>128.69999999999999</v>
      </c>
      <c r="U45" s="32">
        <f t="shared" ref="U45:U46" si="333">U44+"00:15"</f>
        <v>92.270833333333456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15">
        <f t="shared" si="112"/>
        <v>0</v>
      </c>
      <c r="AD45" s="15">
        <f t="shared" si="318"/>
        <v>0</v>
      </c>
      <c r="AE45" s="32">
        <f t="shared" ref="AE45:AE46" si="334">AE44+"00:15"</f>
        <v>92.270833333333456</v>
      </c>
      <c r="AF45" s="65">
        <v>118</v>
      </c>
      <c r="AG45" s="65">
        <v>45</v>
      </c>
      <c r="AH45" s="65">
        <v>15</v>
      </c>
      <c r="AI45" s="65">
        <v>4</v>
      </c>
      <c r="AJ45" s="65">
        <v>9</v>
      </c>
      <c r="AK45" s="65">
        <v>6</v>
      </c>
      <c r="AL45" s="65">
        <v>2</v>
      </c>
      <c r="AM45" s="15">
        <f t="shared" si="114"/>
        <v>199</v>
      </c>
      <c r="AN45" s="15">
        <f t="shared" si="319"/>
        <v>215.5</v>
      </c>
      <c r="AO45" s="32">
        <f t="shared" ref="AO45:AO46" si="335">AO44+"00:15"</f>
        <v>92.270833333333456</v>
      </c>
      <c r="AP45" s="65">
        <v>53</v>
      </c>
      <c r="AQ45" s="65">
        <v>19</v>
      </c>
      <c r="AR45" s="65">
        <v>8</v>
      </c>
      <c r="AS45" s="65">
        <v>0</v>
      </c>
      <c r="AT45" s="65">
        <v>0</v>
      </c>
      <c r="AU45" s="65">
        <v>2</v>
      </c>
      <c r="AV45" s="65">
        <v>0</v>
      </c>
      <c r="AW45" s="15">
        <f t="shared" si="116"/>
        <v>82</v>
      </c>
      <c r="AX45" s="15">
        <f t="shared" si="320"/>
        <v>84.8</v>
      </c>
      <c r="AY45" s="32">
        <f t="shared" ref="AY45:AY46" si="336">AY44+"00:15"</f>
        <v>92.270833333333456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118"/>
        <v>0</v>
      </c>
      <c r="BH45" s="15">
        <f t="shared" si="321"/>
        <v>0</v>
      </c>
      <c r="BI45" s="32">
        <f t="shared" ref="BI45:BI46" si="337">BI44+"00:15"</f>
        <v>92.270833333333456</v>
      </c>
      <c r="BJ45" s="65">
        <v>34</v>
      </c>
      <c r="BK45" s="65">
        <v>6</v>
      </c>
      <c r="BL45" s="65">
        <v>4</v>
      </c>
      <c r="BM45" s="65">
        <v>1</v>
      </c>
      <c r="BN45" s="65">
        <v>0</v>
      </c>
      <c r="BO45" s="65">
        <v>3</v>
      </c>
      <c r="BP45" s="65">
        <v>1</v>
      </c>
      <c r="BQ45" s="15">
        <f t="shared" si="120"/>
        <v>49</v>
      </c>
      <c r="BR45" s="15">
        <f t="shared" si="322"/>
        <v>49.7</v>
      </c>
      <c r="BS45" s="32">
        <f t="shared" ref="BS45:BS46" si="338">BS44+"00:15"</f>
        <v>92.270833333333456</v>
      </c>
      <c r="BT45" s="65">
        <v>52</v>
      </c>
      <c r="BU45" s="65">
        <v>8</v>
      </c>
      <c r="BV45" s="65">
        <v>2</v>
      </c>
      <c r="BW45" s="65">
        <v>0</v>
      </c>
      <c r="BX45" s="65">
        <v>2</v>
      </c>
      <c r="BY45" s="65">
        <v>1</v>
      </c>
      <c r="BZ45" s="65">
        <v>0</v>
      </c>
      <c r="CA45" s="15">
        <f t="shared" si="122"/>
        <v>65</v>
      </c>
      <c r="CB45" s="15">
        <f t="shared" si="323"/>
        <v>67.400000000000006</v>
      </c>
      <c r="CC45" s="32">
        <f t="shared" ref="CC45:CC46" si="339">CC44+"00:15"</f>
        <v>92.270833333333456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124"/>
        <v>0</v>
      </c>
      <c r="CL45" s="15">
        <f t="shared" si="324"/>
        <v>0</v>
      </c>
      <c r="CM45" s="32">
        <f t="shared" ref="CM45:CM46" si="340">CM44+"00:15"</f>
        <v>92.270833333333456</v>
      </c>
      <c r="CN45" s="2">
        <f t="shared" si="35"/>
        <v>170</v>
      </c>
      <c r="CO45" s="2">
        <f t="shared" si="35"/>
        <v>53</v>
      </c>
      <c r="CP45" s="2">
        <f t="shared" si="35"/>
        <v>17</v>
      </c>
      <c r="CQ45" s="2">
        <f t="shared" si="35"/>
        <v>4</v>
      </c>
      <c r="CR45" s="2">
        <f t="shared" si="35"/>
        <v>11</v>
      </c>
      <c r="CS45" s="2">
        <f t="shared" si="35"/>
        <v>7</v>
      </c>
      <c r="CT45" s="2">
        <f t="shared" si="35"/>
        <v>2</v>
      </c>
      <c r="CU45" s="15">
        <f t="shared" si="35"/>
        <v>264</v>
      </c>
      <c r="CV45" s="15">
        <f t="shared" si="325"/>
        <v>282.89999999999998</v>
      </c>
      <c r="CW45" s="32">
        <f t="shared" ref="CW45:CW46" si="341">CW44+"00:15"</f>
        <v>92.270833333333456</v>
      </c>
      <c r="CX45" s="2">
        <f t="shared" si="127"/>
        <v>106</v>
      </c>
      <c r="CY45" s="2">
        <f t="shared" si="127"/>
        <v>15</v>
      </c>
      <c r="CZ45" s="2">
        <f t="shared" si="127"/>
        <v>6</v>
      </c>
      <c r="DA45" s="2">
        <f t="shared" si="127"/>
        <v>5</v>
      </c>
      <c r="DB45" s="2">
        <f t="shared" si="127"/>
        <v>13</v>
      </c>
      <c r="DC45" s="2">
        <f t="shared" si="127"/>
        <v>4</v>
      </c>
      <c r="DD45" s="2">
        <f t="shared" si="127"/>
        <v>2</v>
      </c>
      <c r="DE45" s="15">
        <f t="shared" si="127"/>
        <v>151</v>
      </c>
      <c r="DF45" s="15">
        <f t="shared" si="326"/>
        <v>169.5</v>
      </c>
      <c r="DG45" s="32">
        <f t="shared" ref="DG45:DG46" si="342">DG44+"00:15"</f>
        <v>92.270833333333456</v>
      </c>
      <c r="DH45" s="2">
        <f t="shared" si="129"/>
        <v>115</v>
      </c>
      <c r="DI45" s="2">
        <f t="shared" si="129"/>
        <v>14</v>
      </c>
      <c r="DJ45" s="2">
        <f t="shared" si="129"/>
        <v>9</v>
      </c>
      <c r="DK45" s="2">
        <f t="shared" si="129"/>
        <v>5</v>
      </c>
      <c r="DL45" s="2">
        <f t="shared" si="129"/>
        <v>11</v>
      </c>
      <c r="DM45" s="2">
        <f t="shared" si="129"/>
        <v>5</v>
      </c>
      <c r="DN45" s="2">
        <f t="shared" si="129"/>
        <v>2</v>
      </c>
      <c r="DO45" s="15">
        <f t="shared" si="129"/>
        <v>161</v>
      </c>
      <c r="DP45" s="15">
        <f t="shared" si="327"/>
        <v>178.4</v>
      </c>
      <c r="DQ45" s="32">
        <f t="shared" ref="DQ45:DQ46" si="343">DQ44+"00:15"</f>
        <v>92.270833333333456</v>
      </c>
      <c r="DR45" s="2">
        <f t="shared" si="37"/>
        <v>171</v>
      </c>
      <c r="DS45" s="2">
        <f t="shared" si="37"/>
        <v>64</v>
      </c>
      <c r="DT45" s="2">
        <f t="shared" si="37"/>
        <v>23</v>
      </c>
      <c r="DU45" s="2">
        <f t="shared" si="37"/>
        <v>4</v>
      </c>
      <c r="DV45" s="2">
        <f t="shared" si="37"/>
        <v>9</v>
      </c>
      <c r="DW45" s="2">
        <f t="shared" si="37"/>
        <v>8</v>
      </c>
      <c r="DX45" s="2">
        <f t="shared" si="37"/>
        <v>2</v>
      </c>
      <c r="DY45" s="15">
        <f t="shared" si="37"/>
        <v>281</v>
      </c>
      <c r="DZ45" s="15">
        <f t="shared" si="328"/>
        <v>300.29999999999995</v>
      </c>
      <c r="EA45" s="32">
        <f t="shared" ref="EA45:EA46" si="344">EA44+"00:15"</f>
        <v>92.270833333333456</v>
      </c>
      <c r="EB45" s="2">
        <f t="shared" si="38"/>
        <v>78</v>
      </c>
      <c r="EC45" s="2">
        <f t="shared" si="38"/>
        <v>26</v>
      </c>
      <c r="ED45" s="2">
        <f t="shared" si="38"/>
        <v>9</v>
      </c>
      <c r="EE45" s="2">
        <f t="shared" si="38"/>
        <v>1</v>
      </c>
      <c r="EF45" s="2">
        <f t="shared" si="38"/>
        <v>2</v>
      </c>
      <c r="EG45" s="2">
        <f t="shared" si="38"/>
        <v>4</v>
      </c>
      <c r="EH45" s="2">
        <f t="shared" si="38"/>
        <v>1</v>
      </c>
      <c r="EI45" s="15">
        <f t="shared" si="38"/>
        <v>121</v>
      </c>
      <c r="EJ45" s="15">
        <f t="shared" si="329"/>
        <v>125.6</v>
      </c>
      <c r="EK45" s="32">
        <f t="shared" ref="EK45:EK46" si="345">EK44+"00:15"</f>
        <v>92.270833333333456</v>
      </c>
      <c r="EL45" s="2">
        <f t="shared" si="39"/>
        <v>86</v>
      </c>
      <c r="EM45" s="2">
        <f t="shared" si="39"/>
        <v>14</v>
      </c>
      <c r="EN45" s="2">
        <f t="shared" si="39"/>
        <v>6</v>
      </c>
      <c r="EO45" s="2">
        <f t="shared" si="39"/>
        <v>1</v>
      </c>
      <c r="EP45" s="2">
        <f t="shared" si="39"/>
        <v>2</v>
      </c>
      <c r="EQ45" s="2">
        <f t="shared" si="39"/>
        <v>4</v>
      </c>
      <c r="ER45" s="2">
        <f t="shared" si="39"/>
        <v>1</v>
      </c>
      <c r="ES45" s="15">
        <f t="shared" si="39"/>
        <v>114</v>
      </c>
      <c r="ET45" s="15">
        <f t="shared" si="330"/>
        <v>117.1</v>
      </c>
    </row>
    <row r="46" spans="1:150" ht="13.8" thickBot="1" x14ac:dyDescent="0.3">
      <c r="A46" s="32">
        <f t="shared" si="331"/>
        <v>0.28124999999999994</v>
      </c>
      <c r="B46" s="65">
        <v>42</v>
      </c>
      <c r="C46" s="65">
        <v>7</v>
      </c>
      <c r="D46" s="65">
        <v>1</v>
      </c>
      <c r="E46" s="65">
        <v>0</v>
      </c>
      <c r="F46" s="65">
        <v>2</v>
      </c>
      <c r="G46" s="65">
        <v>2</v>
      </c>
      <c r="H46" s="65">
        <v>0</v>
      </c>
      <c r="I46" s="15">
        <f t="shared" si="108"/>
        <v>54</v>
      </c>
      <c r="J46" s="15">
        <f t="shared" si="316"/>
        <v>55.3</v>
      </c>
      <c r="K46" s="32">
        <f t="shared" si="332"/>
        <v>0.28124999999999994</v>
      </c>
      <c r="L46" s="65">
        <v>82</v>
      </c>
      <c r="M46" s="65">
        <v>8</v>
      </c>
      <c r="N46" s="65">
        <v>4</v>
      </c>
      <c r="O46" s="65">
        <v>2</v>
      </c>
      <c r="P46" s="65">
        <v>9</v>
      </c>
      <c r="Q46" s="65">
        <v>3</v>
      </c>
      <c r="R46" s="65">
        <v>0</v>
      </c>
      <c r="S46" s="15">
        <f t="shared" si="110"/>
        <v>108</v>
      </c>
      <c r="T46" s="15">
        <f t="shared" si="317"/>
        <v>119.8</v>
      </c>
      <c r="U46" s="32">
        <f t="shared" si="333"/>
        <v>92.281250000000128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15">
        <f t="shared" si="112"/>
        <v>0</v>
      </c>
      <c r="AD46" s="15">
        <f t="shared" si="318"/>
        <v>0</v>
      </c>
      <c r="AE46" s="32">
        <f t="shared" si="334"/>
        <v>92.281250000000128</v>
      </c>
      <c r="AF46" s="65">
        <v>129</v>
      </c>
      <c r="AG46" s="65">
        <v>32</v>
      </c>
      <c r="AH46" s="65">
        <v>10</v>
      </c>
      <c r="AI46" s="65">
        <v>3</v>
      </c>
      <c r="AJ46" s="65">
        <v>8</v>
      </c>
      <c r="AK46" s="65">
        <v>3</v>
      </c>
      <c r="AL46" s="65">
        <v>0</v>
      </c>
      <c r="AM46" s="15">
        <f t="shared" si="114"/>
        <v>185</v>
      </c>
      <c r="AN46" s="15">
        <f t="shared" si="319"/>
        <v>200.1</v>
      </c>
      <c r="AO46" s="32">
        <f t="shared" si="335"/>
        <v>92.281250000000128</v>
      </c>
      <c r="AP46" s="65">
        <v>54</v>
      </c>
      <c r="AQ46" s="65">
        <v>13</v>
      </c>
      <c r="AR46" s="65">
        <v>2</v>
      </c>
      <c r="AS46" s="65">
        <v>0</v>
      </c>
      <c r="AT46" s="65">
        <v>1</v>
      </c>
      <c r="AU46" s="65">
        <v>2</v>
      </c>
      <c r="AV46" s="65">
        <v>1</v>
      </c>
      <c r="AW46" s="15">
        <f t="shared" si="116"/>
        <v>73</v>
      </c>
      <c r="AX46" s="15">
        <f t="shared" si="320"/>
        <v>73</v>
      </c>
      <c r="AY46" s="32">
        <f t="shared" si="336"/>
        <v>92.281250000000128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118"/>
        <v>0</v>
      </c>
      <c r="BH46" s="15">
        <f t="shared" si="321"/>
        <v>0</v>
      </c>
      <c r="BI46" s="32">
        <f t="shared" si="337"/>
        <v>92.281250000000128</v>
      </c>
      <c r="BJ46" s="65">
        <v>39</v>
      </c>
      <c r="BK46" s="65">
        <v>10</v>
      </c>
      <c r="BL46" s="65">
        <v>3</v>
      </c>
      <c r="BM46" s="65">
        <v>0</v>
      </c>
      <c r="BN46" s="65">
        <v>0</v>
      </c>
      <c r="BO46" s="65">
        <v>2</v>
      </c>
      <c r="BP46" s="65">
        <v>0</v>
      </c>
      <c r="BQ46" s="15">
        <f t="shared" si="120"/>
        <v>54</v>
      </c>
      <c r="BR46" s="15">
        <f t="shared" si="322"/>
        <v>54.3</v>
      </c>
      <c r="BS46" s="32">
        <f t="shared" si="338"/>
        <v>92.281250000000128</v>
      </c>
      <c r="BT46" s="65">
        <v>37</v>
      </c>
      <c r="BU46" s="65">
        <v>11</v>
      </c>
      <c r="BV46" s="65">
        <v>3</v>
      </c>
      <c r="BW46" s="65">
        <v>1</v>
      </c>
      <c r="BX46" s="65">
        <v>1</v>
      </c>
      <c r="BY46" s="65">
        <v>1</v>
      </c>
      <c r="BZ46" s="65">
        <v>0</v>
      </c>
      <c r="CA46" s="15">
        <f t="shared" si="122"/>
        <v>54</v>
      </c>
      <c r="CB46" s="15">
        <f t="shared" si="323"/>
        <v>57.199999999999996</v>
      </c>
      <c r="CC46" s="32">
        <f t="shared" si="339"/>
        <v>92.281250000000128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124"/>
        <v>0</v>
      </c>
      <c r="CL46" s="15">
        <f t="shared" si="324"/>
        <v>0</v>
      </c>
      <c r="CM46" s="32">
        <f t="shared" si="340"/>
        <v>92.281250000000128</v>
      </c>
      <c r="CN46" s="2">
        <f t="shared" ref="CN46:CU72" si="346">SUM(V46,AF46,BT46)</f>
        <v>166</v>
      </c>
      <c r="CO46" s="2">
        <f t="shared" si="346"/>
        <v>43</v>
      </c>
      <c r="CP46" s="2">
        <f t="shared" si="346"/>
        <v>13</v>
      </c>
      <c r="CQ46" s="2">
        <f t="shared" si="346"/>
        <v>4</v>
      </c>
      <c r="CR46" s="2">
        <f t="shared" si="346"/>
        <v>9</v>
      </c>
      <c r="CS46" s="2">
        <f t="shared" si="346"/>
        <v>4</v>
      </c>
      <c r="CT46" s="2">
        <f t="shared" si="346"/>
        <v>0</v>
      </c>
      <c r="CU46" s="15">
        <f t="shared" si="346"/>
        <v>239</v>
      </c>
      <c r="CV46" s="15">
        <f t="shared" si="325"/>
        <v>257.3</v>
      </c>
      <c r="CW46" s="32">
        <f t="shared" si="341"/>
        <v>92.281250000000128</v>
      </c>
      <c r="CX46" s="2">
        <f t="shared" ref="CX46:DE72" si="347">SUM(B46,L46,V46)</f>
        <v>124</v>
      </c>
      <c r="CY46" s="2">
        <f t="shared" si="347"/>
        <v>15</v>
      </c>
      <c r="CZ46" s="2">
        <f t="shared" si="347"/>
        <v>5</v>
      </c>
      <c r="DA46" s="2">
        <f t="shared" si="347"/>
        <v>2</v>
      </c>
      <c r="DB46" s="2">
        <f t="shared" si="347"/>
        <v>11</v>
      </c>
      <c r="DC46" s="2">
        <f t="shared" si="347"/>
        <v>5</v>
      </c>
      <c r="DD46" s="2">
        <f t="shared" si="347"/>
        <v>0</v>
      </c>
      <c r="DE46" s="15">
        <f t="shared" si="347"/>
        <v>162</v>
      </c>
      <c r="DF46" s="15">
        <f t="shared" si="326"/>
        <v>175.1</v>
      </c>
      <c r="DG46" s="32">
        <f t="shared" si="342"/>
        <v>92.281250000000128</v>
      </c>
      <c r="DH46" s="2">
        <f t="shared" ref="DH46:DO72" si="348">SUM(L46,AZ46,BJ46)</f>
        <v>121</v>
      </c>
      <c r="DI46" s="2">
        <f t="shared" si="348"/>
        <v>18</v>
      </c>
      <c r="DJ46" s="2">
        <f t="shared" si="348"/>
        <v>7</v>
      </c>
      <c r="DK46" s="2">
        <f t="shared" si="348"/>
        <v>2</v>
      </c>
      <c r="DL46" s="2">
        <f t="shared" si="348"/>
        <v>9</v>
      </c>
      <c r="DM46" s="2">
        <f t="shared" si="348"/>
        <v>5</v>
      </c>
      <c r="DN46" s="2">
        <f t="shared" si="348"/>
        <v>0</v>
      </c>
      <c r="DO46" s="15">
        <f t="shared" si="348"/>
        <v>162</v>
      </c>
      <c r="DP46" s="15">
        <f t="shared" si="327"/>
        <v>174.1</v>
      </c>
      <c r="DQ46" s="32">
        <f t="shared" si="343"/>
        <v>92.281250000000128</v>
      </c>
      <c r="DR46" s="2">
        <f t="shared" ref="DR46:DY72" si="349">SUM(AF46,AP46,AZ46)</f>
        <v>183</v>
      </c>
      <c r="DS46" s="2">
        <f t="shared" si="349"/>
        <v>45</v>
      </c>
      <c r="DT46" s="2">
        <f t="shared" si="349"/>
        <v>12</v>
      </c>
      <c r="DU46" s="2">
        <f t="shared" si="349"/>
        <v>3</v>
      </c>
      <c r="DV46" s="2">
        <f t="shared" si="349"/>
        <v>9</v>
      </c>
      <c r="DW46" s="2">
        <f t="shared" si="349"/>
        <v>5</v>
      </c>
      <c r="DX46" s="2">
        <f t="shared" si="349"/>
        <v>1</v>
      </c>
      <c r="DY46" s="15">
        <f t="shared" si="349"/>
        <v>258</v>
      </c>
      <c r="DZ46" s="15">
        <f t="shared" si="328"/>
        <v>273.09999999999997</v>
      </c>
      <c r="EA46" s="32">
        <f t="shared" si="344"/>
        <v>92.281250000000128</v>
      </c>
      <c r="EB46" s="2">
        <f t="shared" ref="EB46:EI72" si="350">SUM(B46,AP46,CD46)</f>
        <v>96</v>
      </c>
      <c r="EC46" s="2">
        <f t="shared" si="350"/>
        <v>20</v>
      </c>
      <c r="ED46" s="2">
        <f t="shared" si="350"/>
        <v>3</v>
      </c>
      <c r="EE46" s="2">
        <f t="shared" si="350"/>
        <v>0</v>
      </c>
      <c r="EF46" s="2">
        <f t="shared" si="350"/>
        <v>3</v>
      </c>
      <c r="EG46" s="2">
        <f t="shared" si="350"/>
        <v>4</v>
      </c>
      <c r="EH46" s="2">
        <f t="shared" si="350"/>
        <v>1</v>
      </c>
      <c r="EI46" s="15">
        <f t="shared" si="350"/>
        <v>127</v>
      </c>
      <c r="EJ46" s="15">
        <f t="shared" si="329"/>
        <v>128.29999999999998</v>
      </c>
      <c r="EK46" s="32">
        <f t="shared" si="345"/>
        <v>92.281250000000128</v>
      </c>
      <c r="EL46" s="2">
        <f t="shared" ref="EL46:ES72" si="351">SUM(BJ46,BT46,CD46)</f>
        <v>76</v>
      </c>
      <c r="EM46" s="2">
        <f t="shared" si="351"/>
        <v>21</v>
      </c>
      <c r="EN46" s="2">
        <f t="shared" si="351"/>
        <v>6</v>
      </c>
      <c r="EO46" s="2">
        <f t="shared" si="351"/>
        <v>1</v>
      </c>
      <c r="EP46" s="2">
        <f t="shared" si="351"/>
        <v>1</v>
      </c>
      <c r="EQ46" s="2">
        <f t="shared" si="351"/>
        <v>3</v>
      </c>
      <c r="ER46" s="2">
        <f t="shared" si="351"/>
        <v>0</v>
      </c>
      <c r="ES46" s="15">
        <f t="shared" si="351"/>
        <v>108</v>
      </c>
      <c r="ET46" s="15">
        <f t="shared" si="330"/>
        <v>111.5</v>
      </c>
    </row>
    <row r="47" spans="1:150" ht="14.4" thickTop="1" thickBot="1" x14ac:dyDescent="0.3">
      <c r="A47" s="35" t="s">
        <v>5</v>
      </c>
      <c r="B47" s="3">
        <f t="shared" ref="B47:H47" si="352">SUM(B43:B46)</f>
        <v>97</v>
      </c>
      <c r="C47" s="3">
        <f t="shared" si="352"/>
        <v>20</v>
      </c>
      <c r="D47" s="3">
        <f t="shared" si="352"/>
        <v>3</v>
      </c>
      <c r="E47" s="3">
        <f t="shared" si="352"/>
        <v>1</v>
      </c>
      <c r="F47" s="3">
        <f t="shared" si="352"/>
        <v>8</v>
      </c>
      <c r="G47" s="3">
        <f t="shared" si="352"/>
        <v>4</v>
      </c>
      <c r="H47" s="3">
        <f t="shared" si="352"/>
        <v>1</v>
      </c>
      <c r="I47" s="16">
        <f t="shared" si="108"/>
        <v>134</v>
      </c>
      <c r="J47" s="16">
        <f>B47+C47+D47*1.5+E47*2.3+F47*2+G47*0.4+H47*0.2</f>
        <v>141.6</v>
      </c>
      <c r="K47" s="35" t="s">
        <v>5</v>
      </c>
      <c r="L47" s="3">
        <f t="shared" ref="L47:R47" si="353">SUM(L43:L46)</f>
        <v>276</v>
      </c>
      <c r="M47" s="3">
        <f t="shared" si="353"/>
        <v>35</v>
      </c>
      <c r="N47" s="3">
        <f t="shared" si="353"/>
        <v>13</v>
      </c>
      <c r="O47" s="3">
        <f t="shared" si="353"/>
        <v>8</v>
      </c>
      <c r="P47" s="3">
        <f t="shared" si="353"/>
        <v>35</v>
      </c>
      <c r="Q47" s="3">
        <f t="shared" si="353"/>
        <v>8</v>
      </c>
      <c r="R47" s="3">
        <f t="shared" si="353"/>
        <v>3</v>
      </c>
      <c r="S47" s="16">
        <f t="shared" si="110"/>
        <v>378</v>
      </c>
      <c r="T47" s="16">
        <f>L47+M47+N47*1.5+O47*2.3+P47*2+Q47*0.4+R47*0.2</f>
        <v>422.7</v>
      </c>
      <c r="U47" s="35" t="s">
        <v>5</v>
      </c>
      <c r="V47" s="3">
        <f t="shared" ref="V47:AB47" si="354">SUM(V43:V46)</f>
        <v>0</v>
      </c>
      <c r="W47" s="3">
        <f t="shared" si="354"/>
        <v>0</v>
      </c>
      <c r="X47" s="3">
        <f t="shared" si="354"/>
        <v>0</v>
      </c>
      <c r="Y47" s="3">
        <f t="shared" si="354"/>
        <v>0</v>
      </c>
      <c r="Z47" s="3">
        <f t="shared" si="354"/>
        <v>0</v>
      </c>
      <c r="AA47" s="3">
        <f t="shared" si="354"/>
        <v>0</v>
      </c>
      <c r="AB47" s="3">
        <f t="shared" si="354"/>
        <v>0</v>
      </c>
      <c r="AC47" s="16">
        <f t="shared" si="112"/>
        <v>0</v>
      </c>
      <c r="AD47" s="16">
        <f>V47+W47+X47*1.5+Y47*2.3+Z47*2+AA47*0.4+AB47*0.2</f>
        <v>0</v>
      </c>
      <c r="AE47" s="35" t="s">
        <v>5</v>
      </c>
      <c r="AF47" s="3">
        <f t="shared" ref="AF47:AL47" si="355">SUM(AF43:AF46)</f>
        <v>493</v>
      </c>
      <c r="AG47" s="3">
        <f t="shared" si="355"/>
        <v>136</v>
      </c>
      <c r="AH47" s="3">
        <f t="shared" si="355"/>
        <v>45</v>
      </c>
      <c r="AI47" s="3">
        <f t="shared" si="355"/>
        <v>7</v>
      </c>
      <c r="AJ47" s="3">
        <f t="shared" si="355"/>
        <v>38</v>
      </c>
      <c r="AK47" s="3">
        <f t="shared" si="355"/>
        <v>26</v>
      </c>
      <c r="AL47" s="3">
        <f t="shared" si="355"/>
        <v>5</v>
      </c>
      <c r="AM47" s="16">
        <f t="shared" si="114"/>
        <v>750</v>
      </c>
      <c r="AN47" s="16">
        <f>AF47+AG47+AH47*1.5+AI47*2.3+AJ47*2+AK47*0.4+AL47*0.2</f>
        <v>800</v>
      </c>
      <c r="AO47" s="35" t="s">
        <v>5</v>
      </c>
      <c r="AP47" s="3">
        <f t="shared" ref="AP47:AV47" si="356">SUM(AP43:AP46)</f>
        <v>188</v>
      </c>
      <c r="AQ47" s="3">
        <f t="shared" si="356"/>
        <v>54</v>
      </c>
      <c r="AR47" s="3">
        <f t="shared" si="356"/>
        <v>23</v>
      </c>
      <c r="AS47" s="3">
        <f t="shared" si="356"/>
        <v>0</v>
      </c>
      <c r="AT47" s="3">
        <f t="shared" si="356"/>
        <v>2</v>
      </c>
      <c r="AU47" s="3">
        <f t="shared" si="356"/>
        <v>5</v>
      </c>
      <c r="AV47" s="3">
        <f t="shared" si="356"/>
        <v>1</v>
      </c>
      <c r="AW47" s="16">
        <f t="shared" si="116"/>
        <v>273</v>
      </c>
      <c r="AX47" s="16">
        <f>AP47+AQ47+AR47*1.5+AS47*2.3+AT47*2+AU47*0.4+AV47*0.2</f>
        <v>282.7</v>
      </c>
      <c r="AY47" s="35" t="s">
        <v>5</v>
      </c>
      <c r="AZ47" s="3">
        <f t="shared" ref="AZ47:BF47" si="357">SUM(AZ43:AZ46)</f>
        <v>0</v>
      </c>
      <c r="BA47" s="3">
        <f t="shared" si="357"/>
        <v>0</v>
      </c>
      <c r="BB47" s="3">
        <f t="shared" si="357"/>
        <v>0</v>
      </c>
      <c r="BC47" s="3">
        <f t="shared" si="357"/>
        <v>0</v>
      </c>
      <c r="BD47" s="3">
        <f t="shared" si="357"/>
        <v>0</v>
      </c>
      <c r="BE47" s="3">
        <f t="shared" si="357"/>
        <v>0</v>
      </c>
      <c r="BF47" s="3">
        <f t="shared" si="357"/>
        <v>0</v>
      </c>
      <c r="BG47" s="16">
        <f t="shared" si="118"/>
        <v>0</v>
      </c>
      <c r="BH47" s="16">
        <f>AZ47+BA47+BB47*1.5+BC47*2.3+BD47*2+BE47*0.4+BF47*0.2</f>
        <v>0</v>
      </c>
      <c r="BI47" s="35" t="s">
        <v>5</v>
      </c>
      <c r="BJ47" s="3">
        <f t="shared" ref="BJ47:BP47" si="358">SUM(BJ43:BJ46)</f>
        <v>120</v>
      </c>
      <c r="BK47" s="3">
        <f t="shared" si="358"/>
        <v>25</v>
      </c>
      <c r="BL47" s="3">
        <f t="shared" si="358"/>
        <v>11</v>
      </c>
      <c r="BM47" s="3">
        <f t="shared" si="358"/>
        <v>1</v>
      </c>
      <c r="BN47" s="3">
        <f t="shared" si="358"/>
        <v>0</v>
      </c>
      <c r="BO47" s="3">
        <f t="shared" si="358"/>
        <v>10</v>
      </c>
      <c r="BP47" s="3">
        <f t="shared" si="358"/>
        <v>1</v>
      </c>
      <c r="BQ47" s="16">
        <f t="shared" si="120"/>
        <v>168</v>
      </c>
      <c r="BR47" s="16">
        <f>BJ47+BK47+BL47*1.5+BM47*2.3+BN47*2+BO47*0.4+BP47*0.2</f>
        <v>168</v>
      </c>
      <c r="BS47" s="35" t="s">
        <v>5</v>
      </c>
      <c r="BT47" s="3">
        <f t="shared" ref="BT47:BZ47" si="359">SUM(BT43:BT46)</f>
        <v>194</v>
      </c>
      <c r="BU47" s="3">
        <f t="shared" si="359"/>
        <v>34</v>
      </c>
      <c r="BV47" s="3">
        <f t="shared" si="359"/>
        <v>9</v>
      </c>
      <c r="BW47" s="3">
        <f t="shared" si="359"/>
        <v>1</v>
      </c>
      <c r="BX47" s="3">
        <f t="shared" si="359"/>
        <v>5</v>
      </c>
      <c r="BY47" s="3">
        <f t="shared" si="359"/>
        <v>7</v>
      </c>
      <c r="BZ47" s="3">
        <f t="shared" si="359"/>
        <v>2</v>
      </c>
      <c r="CA47" s="16">
        <f t="shared" si="122"/>
        <v>252</v>
      </c>
      <c r="CB47" s="16">
        <f>BT47+BU47+BV47*1.5+BW47*2.3+BX47*2+BY47*0.4+BZ47*0.2</f>
        <v>257</v>
      </c>
      <c r="CC47" s="35" t="s">
        <v>5</v>
      </c>
      <c r="CD47" s="3">
        <f t="shared" ref="CD47:CJ47" si="360">SUM(CD43:CD46)</f>
        <v>0</v>
      </c>
      <c r="CE47" s="3">
        <f t="shared" si="360"/>
        <v>0</v>
      </c>
      <c r="CF47" s="3">
        <f t="shared" si="360"/>
        <v>0</v>
      </c>
      <c r="CG47" s="3">
        <f t="shared" si="360"/>
        <v>0</v>
      </c>
      <c r="CH47" s="3">
        <f t="shared" si="360"/>
        <v>0</v>
      </c>
      <c r="CI47" s="3">
        <f t="shared" si="360"/>
        <v>0</v>
      </c>
      <c r="CJ47" s="3">
        <f t="shared" si="360"/>
        <v>0</v>
      </c>
      <c r="CK47" s="16">
        <f t="shared" si="124"/>
        <v>0</v>
      </c>
      <c r="CL47" s="16">
        <f>CD47+CE47+CF47*1.5+CG47*2.3+CH47*2+CI47*0.4+CJ47*0.2</f>
        <v>0</v>
      </c>
      <c r="CM47" s="35" t="s">
        <v>5</v>
      </c>
      <c r="CN47" s="3">
        <f t="shared" ref="CN47" si="361">SUM(V47,AF47,BT47)</f>
        <v>687</v>
      </c>
      <c r="CO47" s="3">
        <f t="shared" ref="CO47" si="362">SUM(W47,AG47,BU47)</f>
        <v>170</v>
      </c>
      <c r="CP47" s="3">
        <f t="shared" ref="CP47" si="363">SUM(X47,AH47,BV47)</f>
        <v>54</v>
      </c>
      <c r="CQ47" s="3">
        <f t="shared" ref="CQ47" si="364">SUM(Y47,AI47,BW47)</f>
        <v>8</v>
      </c>
      <c r="CR47" s="3">
        <f t="shared" ref="CR47" si="365">SUM(Z47,AJ47,BX47)</f>
        <v>43</v>
      </c>
      <c r="CS47" s="3">
        <f t="shared" ref="CS47" si="366">SUM(AA47,AK47,BY47)</f>
        <v>33</v>
      </c>
      <c r="CT47" s="3">
        <f t="shared" ref="CT47" si="367">SUM(AB47,AL47,BZ47)</f>
        <v>7</v>
      </c>
      <c r="CU47" s="16">
        <f t="shared" ref="CU47" si="368">SUM(AC47,AM47,CA47)</f>
        <v>1002</v>
      </c>
      <c r="CV47" s="16">
        <f>CN47+CO47+CP47*1.5+CQ47*2.3+CR47*2+CS47*0.4+CT47*0.2</f>
        <v>1057.0000000000002</v>
      </c>
      <c r="CW47" s="35" t="s">
        <v>5</v>
      </c>
      <c r="CX47" s="3">
        <f t="shared" ref="CX47" si="369">SUM(B47,L47,V47)</f>
        <v>373</v>
      </c>
      <c r="CY47" s="3">
        <f t="shared" ref="CY47" si="370">SUM(C47,M47,W47)</f>
        <v>55</v>
      </c>
      <c r="CZ47" s="3">
        <f t="shared" ref="CZ47" si="371">SUM(D47,N47,X47)</f>
        <v>16</v>
      </c>
      <c r="DA47" s="3">
        <f t="shared" ref="DA47" si="372">SUM(E47,O47,Y47)</f>
        <v>9</v>
      </c>
      <c r="DB47" s="3">
        <f t="shared" ref="DB47" si="373">SUM(F47,P47,Z47)</f>
        <v>43</v>
      </c>
      <c r="DC47" s="3">
        <f t="shared" ref="DC47" si="374">SUM(G47,Q47,AA47)</f>
        <v>12</v>
      </c>
      <c r="DD47" s="3">
        <f t="shared" ref="DD47" si="375">SUM(H47,R47,AB47)</f>
        <v>4</v>
      </c>
      <c r="DE47" s="16">
        <f t="shared" ref="DE47" si="376">SUM(I47,S47,AC47)</f>
        <v>512</v>
      </c>
      <c r="DF47" s="16">
        <f>CX47+CY47+CZ47*1.5+DA47*2.3+DB47*2+DC47*0.4+DD47*0.2</f>
        <v>564.29999999999995</v>
      </c>
      <c r="DG47" s="35" t="s">
        <v>5</v>
      </c>
      <c r="DH47" s="3">
        <f t="shared" ref="DH47" si="377">SUM(L47,AZ47,BJ47)</f>
        <v>396</v>
      </c>
      <c r="DI47" s="3">
        <f t="shared" ref="DI47" si="378">SUM(M47,BA47,BK47)</f>
        <v>60</v>
      </c>
      <c r="DJ47" s="3">
        <f t="shared" ref="DJ47" si="379">SUM(N47,BB47,BL47)</f>
        <v>24</v>
      </c>
      <c r="DK47" s="3">
        <f t="shared" ref="DK47" si="380">SUM(O47,BC47,BM47)</f>
        <v>9</v>
      </c>
      <c r="DL47" s="3">
        <f t="shared" ref="DL47" si="381">SUM(P47,BD47,BN47)</f>
        <v>35</v>
      </c>
      <c r="DM47" s="3">
        <f t="shared" ref="DM47" si="382">SUM(Q47,BE47,BO47)</f>
        <v>18</v>
      </c>
      <c r="DN47" s="3">
        <f t="shared" ref="DN47" si="383">SUM(R47,BF47,BP47)</f>
        <v>4</v>
      </c>
      <c r="DO47" s="16">
        <f t="shared" ref="DO47" si="384">SUM(S47,BG47,BQ47)</f>
        <v>546</v>
      </c>
      <c r="DP47" s="16">
        <f>DH47+DI47+DJ47*1.5+DK47*2.3+DL47*2+DM47*0.4+DN47*0.2</f>
        <v>590.70000000000005</v>
      </c>
      <c r="DQ47" s="35" t="s">
        <v>5</v>
      </c>
      <c r="DR47" s="3">
        <f t="shared" ref="DR47" si="385">SUM(AF47,AP47,AZ47)</f>
        <v>681</v>
      </c>
      <c r="DS47" s="3">
        <f t="shared" ref="DS47" si="386">SUM(AG47,AQ47,BA47)</f>
        <v>190</v>
      </c>
      <c r="DT47" s="3">
        <f t="shared" ref="DT47" si="387">SUM(AH47,AR47,BB47)</f>
        <v>68</v>
      </c>
      <c r="DU47" s="3">
        <f t="shared" ref="DU47" si="388">SUM(AI47,AS47,BC47)</f>
        <v>7</v>
      </c>
      <c r="DV47" s="3">
        <f t="shared" ref="DV47" si="389">SUM(AJ47,AT47,BD47)</f>
        <v>40</v>
      </c>
      <c r="DW47" s="3">
        <f t="shared" ref="DW47" si="390">SUM(AK47,AU47,BE47)</f>
        <v>31</v>
      </c>
      <c r="DX47" s="3">
        <f t="shared" ref="DX47" si="391">SUM(AL47,AV47,BF47)</f>
        <v>6</v>
      </c>
      <c r="DY47" s="16">
        <f t="shared" ref="DY47" si="392">SUM(AM47,AW47,BG47)</f>
        <v>1023</v>
      </c>
      <c r="DZ47" s="16">
        <f>DR47+DS47+DT47*1.5+DU47*2.3+DV47*2+DW47*0.4+DX47*0.2</f>
        <v>1082.7</v>
      </c>
      <c r="EA47" s="35" t="s">
        <v>5</v>
      </c>
      <c r="EB47" s="3">
        <f t="shared" ref="EB47" si="393">SUM(B47,AP47,CD47)</f>
        <v>285</v>
      </c>
      <c r="EC47" s="3">
        <f t="shared" ref="EC47" si="394">SUM(C47,AQ47,CE47)</f>
        <v>74</v>
      </c>
      <c r="ED47" s="3">
        <f t="shared" ref="ED47" si="395">SUM(D47,AR47,CF47)</f>
        <v>26</v>
      </c>
      <c r="EE47" s="3">
        <f t="shared" ref="EE47" si="396">SUM(E47,AS47,CG47)</f>
        <v>1</v>
      </c>
      <c r="EF47" s="3">
        <f t="shared" ref="EF47" si="397">SUM(F47,AT47,CH47)</f>
        <v>10</v>
      </c>
      <c r="EG47" s="3">
        <f t="shared" ref="EG47" si="398">SUM(G47,AU47,CI47)</f>
        <v>9</v>
      </c>
      <c r="EH47" s="3">
        <f t="shared" ref="EH47" si="399">SUM(H47,AV47,CJ47)</f>
        <v>2</v>
      </c>
      <c r="EI47" s="16">
        <f t="shared" ref="EI47" si="400">SUM(I47,AW47,CK47)</f>
        <v>407</v>
      </c>
      <c r="EJ47" s="16">
        <f>EB47+EC47+ED47*1.5+EE47*2.3+EF47*2+EG47*0.4+EH47*0.2</f>
        <v>424.3</v>
      </c>
      <c r="EK47" s="35" t="s">
        <v>5</v>
      </c>
      <c r="EL47" s="3">
        <f t="shared" ref="EL47" si="401">SUM(BJ47,BT47,CD47)</f>
        <v>314</v>
      </c>
      <c r="EM47" s="3">
        <f t="shared" ref="EM47" si="402">SUM(BK47,BU47,CE47)</f>
        <v>59</v>
      </c>
      <c r="EN47" s="3">
        <f t="shared" ref="EN47" si="403">SUM(BL47,BV47,CF47)</f>
        <v>20</v>
      </c>
      <c r="EO47" s="3">
        <f t="shared" ref="EO47" si="404">SUM(BM47,BW47,CG47)</f>
        <v>2</v>
      </c>
      <c r="EP47" s="3">
        <f t="shared" ref="EP47" si="405">SUM(BN47,BX47,CH47)</f>
        <v>5</v>
      </c>
      <c r="EQ47" s="3">
        <f t="shared" ref="EQ47" si="406">SUM(BO47,BY47,CI47)</f>
        <v>17</v>
      </c>
      <c r="ER47" s="3">
        <f t="shared" ref="ER47" si="407">SUM(BP47,BZ47,CJ47)</f>
        <v>3</v>
      </c>
      <c r="ES47" s="16">
        <f t="shared" ref="ES47" si="408">SUM(BQ47,CA47,CK47)</f>
        <v>420</v>
      </c>
      <c r="ET47" s="16">
        <f>EL47+EM47+EN47*1.5+EO47*2.3+EP47*2+EQ47*0.4+ER47*0.2</f>
        <v>425.00000000000006</v>
      </c>
    </row>
    <row r="48" spans="1:150" ht="13.8" thickTop="1" x14ac:dyDescent="0.25">
      <c r="A48" s="32">
        <f>A46+"00:15"</f>
        <v>0.29166666666666663</v>
      </c>
      <c r="B48" s="65">
        <v>29</v>
      </c>
      <c r="C48" s="65">
        <v>6</v>
      </c>
      <c r="D48" s="65">
        <v>1</v>
      </c>
      <c r="E48" s="65">
        <v>0</v>
      </c>
      <c r="F48" s="65">
        <v>2</v>
      </c>
      <c r="G48" s="65">
        <v>4</v>
      </c>
      <c r="H48" s="65">
        <v>2</v>
      </c>
      <c r="I48" s="15">
        <f t="shared" si="108"/>
        <v>44</v>
      </c>
      <c r="J48" s="15">
        <f t="shared" ref="J48:J51" si="409">B48+C48+D48*1.5+E48*2.3+F48*2+G48*0.4+H48*0.2</f>
        <v>42.5</v>
      </c>
      <c r="K48" s="32">
        <f>K46+"00:15"</f>
        <v>0.29166666666666663</v>
      </c>
      <c r="L48" s="65">
        <v>90</v>
      </c>
      <c r="M48" s="65">
        <v>11</v>
      </c>
      <c r="N48" s="65">
        <v>5</v>
      </c>
      <c r="O48" s="65">
        <v>0</v>
      </c>
      <c r="P48" s="65">
        <v>9</v>
      </c>
      <c r="Q48" s="65">
        <v>1</v>
      </c>
      <c r="R48" s="65">
        <v>4</v>
      </c>
      <c r="S48" s="15">
        <f t="shared" si="110"/>
        <v>120</v>
      </c>
      <c r="T48" s="15">
        <f t="shared" ref="T48:T51" si="410">L48+M48+N48*1.5+O48*2.3+P48*2+Q48*0.4+R48*0.2</f>
        <v>127.7</v>
      </c>
      <c r="U48" s="32">
        <f>U46+"00:15"</f>
        <v>92.291666666666799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15">
        <f t="shared" si="112"/>
        <v>0</v>
      </c>
      <c r="AD48" s="15">
        <f t="shared" ref="AD48:AD51" si="411">V48+W48+X48*1.5+Y48*2.3+Z48*2+AA48*0.4+AB48*0.2</f>
        <v>0</v>
      </c>
      <c r="AE48" s="32">
        <f>AE46+"00:15"</f>
        <v>92.291666666666799</v>
      </c>
      <c r="AF48" s="65">
        <v>85</v>
      </c>
      <c r="AG48" s="65">
        <v>27</v>
      </c>
      <c r="AH48" s="65">
        <v>4</v>
      </c>
      <c r="AI48" s="65">
        <v>1</v>
      </c>
      <c r="AJ48" s="65">
        <v>9</v>
      </c>
      <c r="AK48" s="65">
        <v>0</v>
      </c>
      <c r="AL48" s="65">
        <v>0</v>
      </c>
      <c r="AM48" s="15">
        <f t="shared" si="114"/>
        <v>126</v>
      </c>
      <c r="AN48" s="15">
        <f t="shared" ref="AN48:AN51" si="412">AF48+AG48+AH48*1.5+AI48*2.3+AJ48*2+AK48*0.4+AL48*0.2</f>
        <v>138.30000000000001</v>
      </c>
      <c r="AO48" s="32">
        <f>AO46+"00:15"</f>
        <v>92.291666666666799</v>
      </c>
      <c r="AP48" s="65">
        <v>57</v>
      </c>
      <c r="AQ48" s="65">
        <v>18</v>
      </c>
      <c r="AR48" s="65">
        <v>1</v>
      </c>
      <c r="AS48" s="65">
        <v>0</v>
      </c>
      <c r="AT48" s="65">
        <v>1</v>
      </c>
      <c r="AU48" s="65">
        <v>3</v>
      </c>
      <c r="AV48" s="65">
        <v>2</v>
      </c>
      <c r="AW48" s="15">
        <f t="shared" si="116"/>
        <v>82</v>
      </c>
      <c r="AX48" s="15">
        <f t="shared" ref="AX48:AX51" si="413">AP48+AQ48+AR48*1.5+AS48*2.3+AT48*2+AU48*0.4+AV48*0.2</f>
        <v>80.100000000000009</v>
      </c>
      <c r="AY48" s="32">
        <f>AY46+"00:15"</f>
        <v>92.291666666666799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118"/>
        <v>0</v>
      </c>
      <c r="BH48" s="15">
        <f t="shared" ref="BH48:BH51" si="414">AZ48+BA48+BB48*1.5+BC48*2.3+BD48*2+BE48*0.4+BF48*0.2</f>
        <v>0</v>
      </c>
      <c r="BI48" s="32">
        <f>BI46+"00:15"</f>
        <v>92.291666666666799</v>
      </c>
      <c r="BJ48" s="65">
        <v>48</v>
      </c>
      <c r="BK48" s="65">
        <v>7</v>
      </c>
      <c r="BL48" s="65">
        <v>0</v>
      </c>
      <c r="BM48" s="65">
        <v>0</v>
      </c>
      <c r="BN48" s="65">
        <v>0</v>
      </c>
      <c r="BO48" s="65">
        <v>1</v>
      </c>
      <c r="BP48" s="65">
        <v>0</v>
      </c>
      <c r="BQ48" s="15">
        <f t="shared" si="120"/>
        <v>56</v>
      </c>
      <c r="BR48" s="15">
        <f t="shared" ref="BR48:BR51" si="415">BJ48+BK48+BL48*1.5+BM48*2.3+BN48*2+BO48*0.4+BP48*0.2</f>
        <v>55.4</v>
      </c>
      <c r="BS48" s="32">
        <f>BS46+"00:15"</f>
        <v>92.291666666666799</v>
      </c>
      <c r="BT48" s="65">
        <v>72</v>
      </c>
      <c r="BU48" s="65">
        <v>20</v>
      </c>
      <c r="BV48" s="65">
        <v>5</v>
      </c>
      <c r="BW48" s="65">
        <v>0</v>
      </c>
      <c r="BX48" s="65">
        <v>2</v>
      </c>
      <c r="BY48" s="65">
        <v>6</v>
      </c>
      <c r="BZ48" s="65">
        <v>0</v>
      </c>
      <c r="CA48" s="15">
        <f t="shared" si="122"/>
        <v>105</v>
      </c>
      <c r="CB48" s="15">
        <f t="shared" ref="CB48:CB51" si="416">BT48+BU48+BV48*1.5+BW48*2.3+BX48*2+BY48*0.4+BZ48*0.2</f>
        <v>105.9</v>
      </c>
      <c r="CC48" s="32">
        <f>CC46+"00:15"</f>
        <v>92.291666666666799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124"/>
        <v>0</v>
      </c>
      <c r="CL48" s="15">
        <f t="shared" ref="CL48:CL51" si="417">CD48+CE48+CF48*1.5+CG48*2.3+CH48*2+CI48*0.4+CJ48*0.2</f>
        <v>0</v>
      </c>
      <c r="CM48" s="32">
        <f>CM46+"00:15"</f>
        <v>92.291666666666799</v>
      </c>
      <c r="CN48" s="2">
        <f t="shared" si="346"/>
        <v>157</v>
      </c>
      <c r="CO48" s="2">
        <f t="shared" si="346"/>
        <v>47</v>
      </c>
      <c r="CP48" s="2">
        <f t="shared" si="346"/>
        <v>9</v>
      </c>
      <c r="CQ48" s="2">
        <f t="shared" si="346"/>
        <v>1</v>
      </c>
      <c r="CR48" s="2">
        <f t="shared" si="346"/>
        <v>11</v>
      </c>
      <c r="CS48" s="2">
        <f t="shared" si="346"/>
        <v>6</v>
      </c>
      <c r="CT48" s="2">
        <f t="shared" si="346"/>
        <v>0</v>
      </c>
      <c r="CU48" s="15">
        <f t="shared" si="346"/>
        <v>231</v>
      </c>
      <c r="CV48" s="15">
        <f t="shared" ref="CV48:CV51" si="418">CN48+CO48+CP48*1.5+CQ48*2.3+CR48*2+CS48*0.4+CT48*0.2</f>
        <v>244.20000000000002</v>
      </c>
      <c r="CW48" s="32">
        <f>CW46+"00:15"</f>
        <v>92.291666666666799</v>
      </c>
      <c r="CX48" s="2">
        <f t="shared" si="347"/>
        <v>119</v>
      </c>
      <c r="CY48" s="2">
        <f t="shared" si="347"/>
        <v>17</v>
      </c>
      <c r="CZ48" s="2">
        <f t="shared" si="347"/>
        <v>6</v>
      </c>
      <c r="DA48" s="2">
        <f t="shared" si="347"/>
        <v>0</v>
      </c>
      <c r="DB48" s="2">
        <f t="shared" si="347"/>
        <v>11</v>
      </c>
      <c r="DC48" s="2">
        <f t="shared" si="347"/>
        <v>5</v>
      </c>
      <c r="DD48" s="2">
        <f t="shared" si="347"/>
        <v>6</v>
      </c>
      <c r="DE48" s="15">
        <f t="shared" si="347"/>
        <v>164</v>
      </c>
      <c r="DF48" s="15">
        <f t="shared" ref="DF48:DF51" si="419">CX48+CY48+CZ48*1.5+DA48*2.3+DB48*2+DC48*0.4+DD48*0.2</f>
        <v>170.2</v>
      </c>
      <c r="DG48" s="32">
        <f>DG46+"00:15"</f>
        <v>92.291666666666799</v>
      </c>
      <c r="DH48" s="2">
        <f t="shared" si="348"/>
        <v>138</v>
      </c>
      <c r="DI48" s="2">
        <f t="shared" si="348"/>
        <v>18</v>
      </c>
      <c r="DJ48" s="2">
        <f t="shared" si="348"/>
        <v>5</v>
      </c>
      <c r="DK48" s="2">
        <f t="shared" si="348"/>
        <v>0</v>
      </c>
      <c r="DL48" s="2">
        <f t="shared" si="348"/>
        <v>9</v>
      </c>
      <c r="DM48" s="2">
        <f t="shared" si="348"/>
        <v>2</v>
      </c>
      <c r="DN48" s="2">
        <f t="shared" si="348"/>
        <v>4</v>
      </c>
      <c r="DO48" s="15">
        <f t="shared" si="348"/>
        <v>176</v>
      </c>
      <c r="DP48" s="15">
        <f t="shared" ref="DP48:DP51" si="420">DH48+DI48+DJ48*1.5+DK48*2.3+DL48*2+DM48*0.4+DN48*0.2</f>
        <v>183.10000000000002</v>
      </c>
      <c r="DQ48" s="32">
        <f>DQ46+"00:15"</f>
        <v>92.291666666666799</v>
      </c>
      <c r="DR48" s="2">
        <f t="shared" si="349"/>
        <v>142</v>
      </c>
      <c r="DS48" s="2">
        <f t="shared" si="349"/>
        <v>45</v>
      </c>
      <c r="DT48" s="2">
        <f t="shared" si="349"/>
        <v>5</v>
      </c>
      <c r="DU48" s="2">
        <f t="shared" si="349"/>
        <v>1</v>
      </c>
      <c r="DV48" s="2">
        <f t="shared" si="349"/>
        <v>10</v>
      </c>
      <c r="DW48" s="2">
        <f t="shared" si="349"/>
        <v>3</v>
      </c>
      <c r="DX48" s="2">
        <f t="shared" si="349"/>
        <v>2</v>
      </c>
      <c r="DY48" s="15">
        <f t="shared" si="349"/>
        <v>208</v>
      </c>
      <c r="DZ48" s="15">
        <f t="shared" ref="DZ48:DZ51" si="421">DR48+DS48+DT48*1.5+DU48*2.3+DV48*2+DW48*0.4+DX48*0.2</f>
        <v>218.4</v>
      </c>
      <c r="EA48" s="32">
        <f>EA46+"00:15"</f>
        <v>92.291666666666799</v>
      </c>
      <c r="EB48" s="2">
        <f t="shared" si="350"/>
        <v>86</v>
      </c>
      <c r="EC48" s="2">
        <f t="shared" si="350"/>
        <v>24</v>
      </c>
      <c r="ED48" s="2">
        <f t="shared" si="350"/>
        <v>2</v>
      </c>
      <c r="EE48" s="2">
        <f t="shared" si="350"/>
        <v>0</v>
      </c>
      <c r="EF48" s="2">
        <f t="shared" si="350"/>
        <v>3</v>
      </c>
      <c r="EG48" s="2">
        <f t="shared" si="350"/>
        <v>7</v>
      </c>
      <c r="EH48" s="2">
        <f t="shared" si="350"/>
        <v>4</v>
      </c>
      <c r="EI48" s="15">
        <f t="shared" si="350"/>
        <v>126</v>
      </c>
      <c r="EJ48" s="15">
        <f t="shared" ref="EJ48:EJ51" si="422">EB48+EC48+ED48*1.5+EE48*2.3+EF48*2+EG48*0.4+EH48*0.2</f>
        <v>122.6</v>
      </c>
      <c r="EK48" s="32">
        <f>EK46+"00:15"</f>
        <v>92.291666666666799</v>
      </c>
      <c r="EL48" s="2">
        <f t="shared" si="351"/>
        <v>120</v>
      </c>
      <c r="EM48" s="2">
        <f t="shared" si="351"/>
        <v>27</v>
      </c>
      <c r="EN48" s="2">
        <f t="shared" si="351"/>
        <v>5</v>
      </c>
      <c r="EO48" s="2">
        <f t="shared" si="351"/>
        <v>0</v>
      </c>
      <c r="EP48" s="2">
        <f t="shared" si="351"/>
        <v>2</v>
      </c>
      <c r="EQ48" s="2">
        <f t="shared" si="351"/>
        <v>7</v>
      </c>
      <c r="ER48" s="2">
        <f t="shared" si="351"/>
        <v>0</v>
      </c>
      <c r="ES48" s="15">
        <f t="shared" si="351"/>
        <v>161</v>
      </c>
      <c r="ET48" s="15">
        <f t="shared" ref="ET48:ET51" si="423">EL48+EM48+EN48*1.5+EO48*2.3+EP48*2+EQ48*0.4+ER48*0.2</f>
        <v>161.30000000000001</v>
      </c>
    </row>
    <row r="49" spans="1:150" x14ac:dyDescent="0.25">
      <c r="A49" s="32">
        <f>A48+"00:15"</f>
        <v>0.30208333333333331</v>
      </c>
      <c r="B49" s="65">
        <v>46</v>
      </c>
      <c r="C49" s="65">
        <v>7</v>
      </c>
      <c r="D49" s="65">
        <v>1</v>
      </c>
      <c r="E49" s="65">
        <v>0</v>
      </c>
      <c r="F49" s="65">
        <v>2</v>
      </c>
      <c r="G49" s="65">
        <v>3</v>
      </c>
      <c r="H49" s="65">
        <v>2</v>
      </c>
      <c r="I49" s="15">
        <f t="shared" si="108"/>
        <v>61</v>
      </c>
      <c r="J49" s="15">
        <f t="shared" si="409"/>
        <v>60.1</v>
      </c>
      <c r="K49" s="32">
        <f>K48+"00:15"</f>
        <v>0.30208333333333331</v>
      </c>
      <c r="L49" s="65">
        <v>97</v>
      </c>
      <c r="M49" s="65">
        <v>14</v>
      </c>
      <c r="N49" s="65">
        <v>1</v>
      </c>
      <c r="O49" s="65">
        <v>0</v>
      </c>
      <c r="P49" s="65">
        <v>13</v>
      </c>
      <c r="Q49" s="65">
        <v>6</v>
      </c>
      <c r="R49" s="65">
        <v>8</v>
      </c>
      <c r="S49" s="15">
        <f t="shared" si="110"/>
        <v>139</v>
      </c>
      <c r="T49" s="15">
        <f t="shared" si="410"/>
        <v>142.5</v>
      </c>
      <c r="U49" s="32">
        <f>U48+"00:15"</f>
        <v>92.302083333333471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15">
        <f t="shared" si="112"/>
        <v>0</v>
      </c>
      <c r="AD49" s="15">
        <f t="shared" si="411"/>
        <v>0</v>
      </c>
      <c r="AE49" s="32">
        <f>AE48+"00:15"</f>
        <v>92.302083333333471</v>
      </c>
      <c r="AF49" s="65">
        <v>59</v>
      </c>
      <c r="AG49" s="65">
        <v>20</v>
      </c>
      <c r="AH49" s="65">
        <v>9</v>
      </c>
      <c r="AI49" s="65">
        <v>2</v>
      </c>
      <c r="AJ49" s="65">
        <v>10</v>
      </c>
      <c r="AK49" s="65">
        <v>5</v>
      </c>
      <c r="AL49" s="65">
        <v>3</v>
      </c>
      <c r="AM49" s="15">
        <f t="shared" si="114"/>
        <v>108</v>
      </c>
      <c r="AN49" s="15">
        <f t="shared" si="412"/>
        <v>119.69999999999999</v>
      </c>
      <c r="AO49" s="32">
        <f>AO48+"00:15"</f>
        <v>92.302083333333471</v>
      </c>
      <c r="AP49" s="65">
        <v>44</v>
      </c>
      <c r="AQ49" s="65">
        <v>11</v>
      </c>
      <c r="AR49" s="65">
        <v>3</v>
      </c>
      <c r="AS49" s="65">
        <v>0</v>
      </c>
      <c r="AT49" s="65">
        <v>2</v>
      </c>
      <c r="AU49" s="65">
        <v>4</v>
      </c>
      <c r="AV49" s="65">
        <v>3</v>
      </c>
      <c r="AW49" s="15">
        <f t="shared" si="116"/>
        <v>67</v>
      </c>
      <c r="AX49" s="15">
        <f t="shared" si="413"/>
        <v>65.699999999999989</v>
      </c>
      <c r="AY49" s="32">
        <f>AY48+"00:15"</f>
        <v>92.302083333333471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118"/>
        <v>0</v>
      </c>
      <c r="BH49" s="15">
        <f t="shared" si="414"/>
        <v>0</v>
      </c>
      <c r="BI49" s="32">
        <f>BI48+"00:15"</f>
        <v>92.302083333333471</v>
      </c>
      <c r="BJ49" s="65">
        <v>22</v>
      </c>
      <c r="BK49" s="65">
        <v>7</v>
      </c>
      <c r="BL49" s="65">
        <v>1</v>
      </c>
      <c r="BM49" s="65">
        <v>0</v>
      </c>
      <c r="BN49" s="65">
        <v>0</v>
      </c>
      <c r="BO49" s="65">
        <v>0</v>
      </c>
      <c r="BP49" s="65">
        <v>0</v>
      </c>
      <c r="BQ49" s="15">
        <f t="shared" si="120"/>
        <v>30</v>
      </c>
      <c r="BR49" s="15">
        <f t="shared" si="415"/>
        <v>30.5</v>
      </c>
      <c r="BS49" s="32">
        <f>BS48+"00:15"</f>
        <v>92.302083333333471</v>
      </c>
      <c r="BT49" s="65">
        <v>37</v>
      </c>
      <c r="BU49" s="65">
        <v>8</v>
      </c>
      <c r="BV49" s="65">
        <v>2</v>
      </c>
      <c r="BW49" s="65">
        <v>0</v>
      </c>
      <c r="BX49" s="65">
        <v>1</v>
      </c>
      <c r="BY49" s="65">
        <v>4</v>
      </c>
      <c r="BZ49" s="65">
        <v>0</v>
      </c>
      <c r="CA49" s="15">
        <f t="shared" si="122"/>
        <v>52</v>
      </c>
      <c r="CB49" s="15">
        <f t="shared" si="416"/>
        <v>51.6</v>
      </c>
      <c r="CC49" s="32">
        <f>CC48+"00:15"</f>
        <v>92.302083333333471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124"/>
        <v>0</v>
      </c>
      <c r="CL49" s="15">
        <f t="shared" si="417"/>
        <v>0</v>
      </c>
      <c r="CM49" s="32">
        <f>CM48+"00:15"</f>
        <v>92.302083333333471</v>
      </c>
      <c r="CN49" s="2">
        <f t="shared" si="346"/>
        <v>96</v>
      </c>
      <c r="CO49" s="2">
        <f t="shared" si="346"/>
        <v>28</v>
      </c>
      <c r="CP49" s="2">
        <f t="shared" si="346"/>
        <v>11</v>
      </c>
      <c r="CQ49" s="2">
        <f t="shared" si="346"/>
        <v>2</v>
      </c>
      <c r="CR49" s="2">
        <f t="shared" si="346"/>
        <v>11</v>
      </c>
      <c r="CS49" s="2">
        <f t="shared" si="346"/>
        <v>9</v>
      </c>
      <c r="CT49" s="2">
        <f t="shared" si="346"/>
        <v>3</v>
      </c>
      <c r="CU49" s="15">
        <f t="shared" si="346"/>
        <v>160</v>
      </c>
      <c r="CV49" s="15">
        <f t="shared" si="418"/>
        <v>171.29999999999998</v>
      </c>
      <c r="CW49" s="32">
        <f>CW48+"00:15"</f>
        <v>92.302083333333471</v>
      </c>
      <c r="CX49" s="2">
        <f t="shared" si="347"/>
        <v>143</v>
      </c>
      <c r="CY49" s="2">
        <f t="shared" si="347"/>
        <v>21</v>
      </c>
      <c r="CZ49" s="2">
        <f t="shared" si="347"/>
        <v>2</v>
      </c>
      <c r="DA49" s="2">
        <f t="shared" si="347"/>
        <v>0</v>
      </c>
      <c r="DB49" s="2">
        <f t="shared" si="347"/>
        <v>15</v>
      </c>
      <c r="DC49" s="2">
        <f t="shared" si="347"/>
        <v>9</v>
      </c>
      <c r="DD49" s="2">
        <f t="shared" si="347"/>
        <v>10</v>
      </c>
      <c r="DE49" s="15">
        <f t="shared" si="347"/>
        <v>200</v>
      </c>
      <c r="DF49" s="15">
        <f t="shared" si="419"/>
        <v>202.6</v>
      </c>
      <c r="DG49" s="32">
        <f>DG48+"00:15"</f>
        <v>92.302083333333471</v>
      </c>
      <c r="DH49" s="2">
        <f t="shared" si="348"/>
        <v>119</v>
      </c>
      <c r="DI49" s="2">
        <f t="shared" si="348"/>
        <v>21</v>
      </c>
      <c r="DJ49" s="2">
        <f t="shared" si="348"/>
        <v>2</v>
      </c>
      <c r="DK49" s="2">
        <f t="shared" si="348"/>
        <v>0</v>
      </c>
      <c r="DL49" s="2">
        <f t="shared" si="348"/>
        <v>13</v>
      </c>
      <c r="DM49" s="2">
        <f t="shared" si="348"/>
        <v>6</v>
      </c>
      <c r="DN49" s="2">
        <f t="shared" si="348"/>
        <v>8</v>
      </c>
      <c r="DO49" s="15">
        <f t="shared" si="348"/>
        <v>169</v>
      </c>
      <c r="DP49" s="15">
        <f t="shared" si="420"/>
        <v>173</v>
      </c>
      <c r="DQ49" s="32">
        <f>DQ48+"00:15"</f>
        <v>92.302083333333471</v>
      </c>
      <c r="DR49" s="2">
        <f t="shared" si="349"/>
        <v>103</v>
      </c>
      <c r="DS49" s="2">
        <f t="shared" si="349"/>
        <v>31</v>
      </c>
      <c r="DT49" s="2">
        <f t="shared" si="349"/>
        <v>12</v>
      </c>
      <c r="DU49" s="2">
        <f t="shared" si="349"/>
        <v>2</v>
      </c>
      <c r="DV49" s="2">
        <f t="shared" si="349"/>
        <v>12</v>
      </c>
      <c r="DW49" s="2">
        <f t="shared" si="349"/>
        <v>9</v>
      </c>
      <c r="DX49" s="2">
        <f t="shared" si="349"/>
        <v>6</v>
      </c>
      <c r="DY49" s="15">
        <f t="shared" si="349"/>
        <v>175</v>
      </c>
      <c r="DZ49" s="15">
        <f t="shared" si="421"/>
        <v>185.39999999999998</v>
      </c>
      <c r="EA49" s="32">
        <f>EA48+"00:15"</f>
        <v>92.302083333333471</v>
      </c>
      <c r="EB49" s="2">
        <f t="shared" si="350"/>
        <v>90</v>
      </c>
      <c r="EC49" s="2">
        <f t="shared" si="350"/>
        <v>18</v>
      </c>
      <c r="ED49" s="2">
        <f t="shared" si="350"/>
        <v>4</v>
      </c>
      <c r="EE49" s="2">
        <f t="shared" si="350"/>
        <v>0</v>
      </c>
      <c r="EF49" s="2">
        <f t="shared" si="350"/>
        <v>4</v>
      </c>
      <c r="EG49" s="2">
        <f t="shared" si="350"/>
        <v>7</v>
      </c>
      <c r="EH49" s="2">
        <f t="shared" si="350"/>
        <v>5</v>
      </c>
      <c r="EI49" s="15">
        <f t="shared" si="350"/>
        <v>128</v>
      </c>
      <c r="EJ49" s="15">
        <f t="shared" si="422"/>
        <v>125.8</v>
      </c>
      <c r="EK49" s="32">
        <f>EK48+"00:15"</f>
        <v>92.302083333333471</v>
      </c>
      <c r="EL49" s="2">
        <f t="shared" si="351"/>
        <v>59</v>
      </c>
      <c r="EM49" s="2">
        <f t="shared" si="351"/>
        <v>15</v>
      </c>
      <c r="EN49" s="2">
        <f t="shared" si="351"/>
        <v>3</v>
      </c>
      <c r="EO49" s="2">
        <f t="shared" si="351"/>
        <v>0</v>
      </c>
      <c r="EP49" s="2">
        <f t="shared" si="351"/>
        <v>1</v>
      </c>
      <c r="EQ49" s="2">
        <f t="shared" si="351"/>
        <v>4</v>
      </c>
      <c r="ER49" s="2">
        <f t="shared" si="351"/>
        <v>0</v>
      </c>
      <c r="ES49" s="15">
        <f t="shared" si="351"/>
        <v>82</v>
      </c>
      <c r="ET49" s="15">
        <f t="shared" si="423"/>
        <v>82.1</v>
      </c>
    </row>
    <row r="50" spans="1:150" x14ac:dyDescent="0.25">
      <c r="A50" s="32">
        <f t="shared" ref="A50:A51" si="424">A49+"00:15"</f>
        <v>0.3125</v>
      </c>
      <c r="B50" s="65">
        <v>49</v>
      </c>
      <c r="C50" s="65">
        <v>8</v>
      </c>
      <c r="D50" s="65">
        <v>2</v>
      </c>
      <c r="E50" s="65">
        <v>0</v>
      </c>
      <c r="F50" s="65">
        <v>2</v>
      </c>
      <c r="G50" s="65">
        <v>3</v>
      </c>
      <c r="H50" s="65">
        <v>3</v>
      </c>
      <c r="I50" s="15">
        <f t="shared" si="108"/>
        <v>67</v>
      </c>
      <c r="J50" s="15">
        <f t="shared" si="409"/>
        <v>65.8</v>
      </c>
      <c r="K50" s="32">
        <f t="shared" ref="K50:K51" si="425">K49+"00:15"</f>
        <v>0.3125</v>
      </c>
      <c r="L50" s="65">
        <v>101</v>
      </c>
      <c r="M50" s="65">
        <v>18</v>
      </c>
      <c r="N50" s="65">
        <v>6</v>
      </c>
      <c r="O50" s="65">
        <v>0</v>
      </c>
      <c r="P50" s="65">
        <v>8</v>
      </c>
      <c r="Q50" s="65">
        <v>8</v>
      </c>
      <c r="R50" s="65">
        <v>2</v>
      </c>
      <c r="S50" s="15">
        <f t="shared" si="110"/>
        <v>143</v>
      </c>
      <c r="T50" s="15">
        <f t="shared" si="410"/>
        <v>147.6</v>
      </c>
      <c r="U50" s="32">
        <f t="shared" ref="U50:U51" si="426">U49+"00:15"</f>
        <v>92.312500000000142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15">
        <f t="shared" si="112"/>
        <v>0</v>
      </c>
      <c r="AD50" s="15">
        <f t="shared" si="411"/>
        <v>0</v>
      </c>
      <c r="AE50" s="32">
        <f t="shared" ref="AE50:AE51" si="427">AE49+"00:15"</f>
        <v>92.312500000000142</v>
      </c>
      <c r="AF50" s="65">
        <v>79</v>
      </c>
      <c r="AG50" s="65">
        <v>21</v>
      </c>
      <c r="AH50" s="65">
        <v>9</v>
      </c>
      <c r="AI50" s="65">
        <v>2</v>
      </c>
      <c r="AJ50" s="65">
        <v>8</v>
      </c>
      <c r="AK50" s="65">
        <v>4</v>
      </c>
      <c r="AL50" s="65">
        <v>3</v>
      </c>
      <c r="AM50" s="15">
        <f t="shared" si="114"/>
        <v>126</v>
      </c>
      <c r="AN50" s="15">
        <f t="shared" si="412"/>
        <v>136.29999999999998</v>
      </c>
      <c r="AO50" s="32">
        <f t="shared" ref="AO50:AO51" si="428">AO49+"00:15"</f>
        <v>92.312500000000142</v>
      </c>
      <c r="AP50" s="65">
        <v>54</v>
      </c>
      <c r="AQ50" s="65">
        <v>5</v>
      </c>
      <c r="AR50" s="65">
        <v>1</v>
      </c>
      <c r="AS50" s="65">
        <v>0</v>
      </c>
      <c r="AT50" s="65">
        <v>0</v>
      </c>
      <c r="AU50" s="65">
        <v>2</v>
      </c>
      <c r="AV50" s="65">
        <v>6</v>
      </c>
      <c r="AW50" s="15">
        <f t="shared" si="116"/>
        <v>68</v>
      </c>
      <c r="AX50" s="15">
        <f t="shared" si="413"/>
        <v>62.5</v>
      </c>
      <c r="AY50" s="32">
        <f t="shared" ref="AY50:AY51" si="429">AY49+"00:15"</f>
        <v>92.312500000000142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118"/>
        <v>0</v>
      </c>
      <c r="BH50" s="15">
        <f t="shared" si="414"/>
        <v>0</v>
      </c>
      <c r="BI50" s="32">
        <f t="shared" ref="BI50:BI51" si="430">BI49+"00:15"</f>
        <v>92.312500000000142</v>
      </c>
      <c r="BJ50" s="65">
        <v>19</v>
      </c>
      <c r="BK50" s="65">
        <v>6</v>
      </c>
      <c r="BL50" s="65">
        <v>4</v>
      </c>
      <c r="BM50" s="65">
        <v>0</v>
      </c>
      <c r="BN50" s="65">
        <v>0</v>
      </c>
      <c r="BO50" s="65">
        <v>0</v>
      </c>
      <c r="BP50" s="65">
        <v>0</v>
      </c>
      <c r="BQ50" s="15">
        <f t="shared" si="120"/>
        <v>29</v>
      </c>
      <c r="BR50" s="15">
        <f t="shared" si="415"/>
        <v>31</v>
      </c>
      <c r="BS50" s="32">
        <f t="shared" ref="BS50:BS51" si="431">BS49+"00:15"</f>
        <v>92.312500000000142</v>
      </c>
      <c r="BT50" s="65">
        <v>33</v>
      </c>
      <c r="BU50" s="65">
        <v>8</v>
      </c>
      <c r="BV50" s="65">
        <v>5</v>
      </c>
      <c r="BW50" s="65">
        <v>0</v>
      </c>
      <c r="BX50" s="65">
        <v>2</v>
      </c>
      <c r="BY50" s="65">
        <v>10</v>
      </c>
      <c r="BZ50" s="65">
        <v>0</v>
      </c>
      <c r="CA50" s="15">
        <f t="shared" si="122"/>
        <v>58</v>
      </c>
      <c r="CB50" s="15">
        <f t="shared" si="416"/>
        <v>56.5</v>
      </c>
      <c r="CC50" s="32">
        <f t="shared" ref="CC50:CC51" si="432">CC49+"00:15"</f>
        <v>92.312500000000142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124"/>
        <v>0</v>
      </c>
      <c r="CL50" s="15">
        <f t="shared" si="417"/>
        <v>0</v>
      </c>
      <c r="CM50" s="32">
        <f t="shared" ref="CM50:CM51" si="433">CM49+"00:15"</f>
        <v>92.312500000000142</v>
      </c>
      <c r="CN50" s="2">
        <f t="shared" si="346"/>
        <v>112</v>
      </c>
      <c r="CO50" s="2">
        <f t="shared" si="346"/>
        <v>29</v>
      </c>
      <c r="CP50" s="2">
        <f t="shared" si="346"/>
        <v>14</v>
      </c>
      <c r="CQ50" s="2">
        <f t="shared" si="346"/>
        <v>2</v>
      </c>
      <c r="CR50" s="2">
        <f t="shared" si="346"/>
        <v>10</v>
      </c>
      <c r="CS50" s="2">
        <f t="shared" si="346"/>
        <v>14</v>
      </c>
      <c r="CT50" s="2">
        <f t="shared" si="346"/>
        <v>3</v>
      </c>
      <c r="CU50" s="15">
        <f t="shared" si="346"/>
        <v>184</v>
      </c>
      <c r="CV50" s="15">
        <f t="shared" si="418"/>
        <v>192.79999999999998</v>
      </c>
      <c r="CW50" s="32">
        <f t="shared" ref="CW50:CW51" si="434">CW49+"00:15"</f>
        <v>92.312500000000142</v>
      </c>
      <c r="CX50" s="2">
        <f t="shared" si="347"/>
        <v>150</v>
      </c>
      <c r="CY50" s="2">
        <f t="shared" si="347"/>
        <v>26</v>
      </c>
      <c r="CZ50" s="2">
        <f t="shared" si="347"/>
        <v>8</v>
      </c>
      <c r="DA50" s="2">
        <f t="shared" si="347"/>
        <v>0</v>
      </c>
      <c r="DB50" s="2">
        <f t="shared" si="347"/>
        <v>10</v>
      </c>
      <c r="DC50" s="2">
        <f t="shared" si="347"/>
        <v>11</v>
      </c>
      <c r="DD50" s="2">
        <f t="shared" si="347"/>
        <v>5</v>
      </c>
      <c r="DE50" s="15">
        <f t="shared" si="347"/>
        <v>210</v>
      </c>
      <c r="DF50" s="15">
        <f t="shared" si="419"/>
        <v>213.4</v>
      </c>
      <c r="DG50" s="32">
        <f t="shared" ref="DG50:DG51" si="435">DG49+"00:15"</f>
        <v>92.312500000000142</v>
      </c>
      <c r="DH50" s="2">
        <f t="shared" si="348"/>
        <v>120</v>
      </c>
      <c r="DI50" s="2">
        <f t="shared" si="348"/>
        <v>24</v>
      </c>
      <c r="DJ50" s="2">
        <f t="shared" si="348"/>
        <v>10</v>
      </c>
      <c r="DK50" s="2">
        <f t="shared" si="348"/>
        <v>0</v>
      </c>
      <c r="DL50" s="2">
        <f t="shared" si="348"/>
        <v>8</v>
      </c>
      <c r="DM50" s="2">
        <f t="shared" si="348"/>
        <v>8</v>
      </c>
      <c r="DN50" s="2">
        <f t="shared" si="348"/>
        <v>2</v>
      </c>
      <c r="DO50" s="15">
        <f t="shared" si="348"/>
        <v>172</v>
      </c>
      <c r="DP50" s="15">
        <f t="shared" si="420"/>
        <v>178.6</v>
      </c>
      <c r="DQ50" s="32">
        <f t="shared" ref="DQ50:DQ51" si="436">DQ49+"00:15"</f>
        <v>92.312500000000142</v>
      </c>
      <c r="DR50" s="2">
        <f t="shared" si="349"/>
        <v>133</v>
      </c>
      <c r="DS50" s="2">
        <f t="shared" si="349"/>
        <v>26</v>
      </c>
      <c r="DT50" s="2">
        <f t="shared" si="349"/>
        <v>10</v>
      </c>
      <c r="DU50" s="2">
        <f t="shared" si="349"/>
        <v>2</v>
      </c>
      <c r="DV50" s="2">
        <f t="shared" si="349"/>
        <v>8</v>
      </c>
      <c r="DW50" s="2">
        <f t="shared" si="349"/>
        <v>6</v>
      </c>
      <c r="DX50" s="2">
        <f t="shared" si="349"/>
        <v>9</v>
      </c>
      <c r="DY50" s="15">
        <f t="shared" si="349"/>
        <v>194</v>
      </c>
      <c r="DZ50" s="15">
        <f t="shared" si="421"/>
        <v>198.8</v>
      </c>
      <c r="EA50" s="32">
        <f t="shared" ref="EA50:EA51" si="437">EA49+"00:15"</f>
        <v>92.312500000000142</v>
      </c>
      <c r="EB50" s="2">
        <f t="shared" si="350"/>
        <v>103</v>
      </c>
      <c r="EC50" s="2">
        <f t="shared" si="350"/>
        <v>13</v>
      </c>
      <c r="ED50" s="2">
        <f t="shared" si="350"/>
        <v>3</v>
      </c>
      <c r="EE50" s="2">
        <f t="shared" si="350"/>
        <v>0</v>
      </c>
      <c r="EF50" s="2">
        <f t="shared" si="350"/>
        <v>2</v>
      </c>
      <c r="EG50" s="2">
        <f t="shared" si="350"/>
        <v>5</v>
      </c>
      <c r="EH50" s="2">
        <f t="shared" si="350"/>
        <v>9</v>
      </c>
      <c r="EI50" s="15">
        <f t="shared" si="350"/>
        <v>135</v>
      </c>
      <c r="EJ50" s="15">
        <f t="shared" si="422"/>
        <v>128.30000000000001</v>
      </c>
      <c r="EK50" s="32">
        <f t="shared" ref="EK50:EK51" si="438">EK49+"00:15"</f>
        <v>92.312500000000142</v>
      </c>
      <c r="EL50" s="2">
        <f t="shared" si="351"/>
        <v>52</v>
      </c>
      <c r="EM50" s="2">
        <f t="shared" si="351"/>
        <v>14</v>
      </c>
      <c r="EN50" s="2">
        <f t="shared" si="351"/>
        <v>9</v>
      </c>
      <c r="EO50" s="2">
        <f t="shared" si="351"/>
        <v>0</v>
      </c>
      <c r="EP50" s="2">
        <f t="shared" si="351"/>
        <v>2</v>
      </c>
      <c r="EQ50" s="2">
        <f t="shared" si="351"/>
        <v>10</v>
      </c>
      <c r="ER50" s="2">
        <f t="shared" si="351"/>
        <v>0</v>
      </c>
      <c r="ES50" s="15">
        <f t="shared" si="351"/>
        <v>87</v>
      </c>
      <c r="ET50" s="15">
        <f t="shared" si="423"/>
        <v>87.5</v>
      </c>
    </row>
    <row r="51" spans="1:150" ht="13.8" thickBot="1" x14ac:dyDescent="0.3">
      <c r="A51" s="32">
        <f t="shared" si="424"/>
        <v>0.32291666666666669</v>
      </c>
      <c r="B51" s="65">
        <v>39</v>
      </c>
      <c r="C51" s="65">
        <v>5</v>
      </c>
      <c r="D51" s="65">
        <v>0</v>
      </c>
      <c r="E51" s="65">
        <v>0</v>
      </c>
      <c r="F51" s="65">
        <v>4</v>
      </c>
      <c r="G51" s="65">
        <v>3</v>
      </c>
      <c r="H51" s="65">
        <v>2</v>
      </c>
      <c r="I51" s="15">
        <f t="shared" si="108"/>
        <v>53</v>
      </c>
      <c r="J51" s="15">
        <f t="shared" si="409"/>
        <v>53.6</v>
      </c>
      <c r="K51" s="32">
        <f t="shared" si="425"/>
        <v>0.32291666666666669</v>
      </c>
      <c r="L51" s="65">
        <v>124</v>
      </c>
      <c r="M51" s="65">
        <v>17</v>
      </c>
      <c r="N51" s="65">
        <v>6</v>
      </c>
      <c r="O51" s="65">
        <v>1</v>
      </c>
      <c r="P51" s="65">
        <v>9</v>
      </c>
      <c r="Q51" s="65">
        <v>4</v>
      </c>
      <c r="R51" s="65">
        <v>4</v>
      </c>
      <c r="S51" s="15">
        <f t="shared" si="110"/>
        <v>165</v>
      </c>
      <c r="T51" s="15">
        <f t="shared" si="410"/>
        <v>172.70000000000002</v>
      </c>
      <c r="U51" s="32">
        <f t="shared" si="426"/>
        <v>92.322916666666814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15">
        <f t="shared" si="112"/>
        <v>0</v>
      </c>
      <c r="AD51" s="15">
        <f t="shared" si="411"/>
        <v>0</v>
      </c>
      <c r="AE51" s="32">
        <f t="shared" si="427"/>
        <v>92.322916666666814</v>
      </c>
      <c r="AF51" s="65">
        <v>80</v>
      </c>
      <c r="AG51" s="65">
        <v>29</v>
      </c>
      <c r="AH51" s="65">
        <v>9</v>
      </c>
      <c r="AI51" s="65">
        <v>0</v>
      </c>
      <c r="AJ51" s="65">
        <v>8</v>
      </c>
      <c r="AK51" s="65">
        <v>7</v>
      </c>
      <c r="AL51" s="65">
        <v>3</v>
      </c>
      <c r="AM51" s="15">
        <f t="shared" si="114"/>
        <v>136</v>
      </c>
      <c r="AN51" s="15">
        <f t="shared" si="412"/>
        <v>141.9</v>
      </c>
      <c r="AO51" s="32">
        <f t="shared" si="428"/>
        <v>92.322916666666814</v>
      </c>
      <c r="AP51" s="65">
        <v>62</v>
      </c>
      <c r="AQ51" s="65">
        <v>7</v>
      </c>
      <c r="AR51" s="65">
        <v>1</v>
      </c>
      <c r="AS51" s="65">
        <v>0</v>
      </c>
      <c r="AT51" s="65">
        <v>3</v>
      </c>
      <c r="AU51" s="65">
        <v>3</v>
      </c>
      <c r="AV51" s="65">
        <v>2</v>
      </c>
      <c r="AW51" s="15">
        <f t="shared" si="116"/>
        <v>78</v>
      </c>
      <c r="AX51" s="15">
        <f t="shared" si="413"/>
        <v>78.100000000000009</v>
      </c>
      <c r="AY51" s="32">
        <f t="shared" si="429"/>
        <v>92.322916666666814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118"/>
        <v>0</v>
      </c>
      <c r="BH51" s="15">
        <f t="shared" si="414"/>
        <v>0</v>
      </c>
      <c r="BI51" s="32">
        <f t="shared" si="430"/>
        <v>92.322916666666814</v>
      </c>
      <c r="BJ51" s="65">
        <v>28</v>
      </c>
      <c r="BK51" s="65">
        <v>9</v>
      </c>
      <c r="BL51" s="65">
        <v>3</v>
      </c>
      <c r="BM51" s="65">
        <v>0</v>
      </c>
      <c r="BN51" s="65">
        <v>0</v>
      </c>
      <c r="BO51" s="65">
        <v>2</v>
      </c>
      <c r="BP51" s="65">
        <v>0</v>
      </c>
      <c r="BQ51" s="15">
        <f t="shared" si="120"/>
        <v>42</v>
      </c>
      <c r="BR51" s="15">
        <f t="shared" si="415"/>
        <v>42.3</v>
      </c>
      <c r="BS51" s="32">
        <f t="shared" si="431"/>
        <v>92.322916666666814</v>
      </c>
      <c r="BT51" s="65">
        <v>30</v>
      </c>
      <c r="BU51" s="65">
        <v>6</v>
      </c>
      <c r="BV51" s="65">
        <v>2</v>
      </c>
      <c r="BW51" s="65">
        <v>1</v>
      </c>
      <c r="BX51" s="65">
        <v>2</v>
      </c>
      <c r="BY51" s="65">
        <v>6</v>
      </c>
      <c r="BZ51" s="65">
        <v>0</v>
      </c>
      <c r="CA51" s="15">
        <f t="shared" si="122"/>
        <v>47</v>
      </c>
      <c r="CB51" s="15">
        <f t="shared" si="416"/>
        <v>47.699999999999996</v>
      </c>
      <c r="CC51" s="32">
        <f t="shared" si="432"/>
        <v>92.322916666666814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124"/>
        <v>0</v>
      </c>
      <c r="CL51" s="15">
        <f t="shared" si="417"/>
        <v>0</v>
      </c>
      <c r="CM51" s="32">
        <f t="shared" si="433"/>
        <v>92.322916666666814</v>
      </c>
      <c r="CN51" s="2">
        <f t="shared" si="346"/>
        <v>110</v>
      </c>
      <c r="CO51" s="2">
        <f t="shared" si="346"/>
        <v>35</v>
      </c>
      <c r="CP51" s="2">
        <f t="shared" si="346"/>
        <v>11</v>
      </c>
      <c r="CQ51" s="2">
        <f t="shared" si="346"/>
        <v>1</v>
      </c>
      <c r="CR51" s="2">
        <f t="shared" si="346"/>
        <v>10</v>
      </c>
      <c r="CS51" s="2">
        <f t="shared" si="346"/>
        <v>13</v>
      </c>
      <c r="CT51" s="2">
        <f t="shared" si="346"/>
        <v>3</v>
      </c>
      <c r="CU51" s="15">
        <f t="shared" si="346"/>
        <v>183</v>
      </c>
      <c r="CV51" s="15">
        <f t="shared" si="418"/>
        <v>189.6</v>
      </c>
      <c r="CW51" s="32">
        <f t="shared" si="434"/>
        <v>92.322916666666814</v>
      </c>
      <c r="CX51" s="2">
        <f t="shared" si="347"/>
        <v>163</v>
      </c>
      <c r="CY51" s="2">
        <f t="shared" si="347"/>
        <v>22</v>
      </c>
      <c r="CZ51" s="2">
        <f t="shared" si="347"/>
        <v>6</v>
      </c>
      <c r="DA51" s="2">
        <f t="shared" si="347"/>
        <v>1</v>
      </c>
      <c r="DB51" s="2">
        <f t="shared" si="347"/>
        <v>13</v>
      </c>
      <c r="DC51" s="2">
        <f t="shared" si="347"/>
        <v>7</v>
      </c>
      <c r="DD51" s="2">
        <f t="shared" si="347"/>
        <v>6</v>
      </c>
      <c r="DE51" s="15">
        <f t="shared" si="347"/>
        <v>218</v>
      </c>
      <c r="DF51" s="15">
        <f t="shared" si="419"/>
        <v>226.3</v>
      </c>
      <c r="DG51" s="32">
        <f t="shared" si="435"/>
        <v>92.322916666666814</v>
      </c>
      <c r="DH51" s="2">
        <f t="shared" si="348"/>
        <v>152</v>
      </c>
      <c r="DI51" s="2">
        <f t="shared" si="348"/>
        <v>26</v>
      </c>
      <c r="DJ51" s="2">
        <f t="shared" si="348"/>
        <v>9</v>
      </c>
      <c r="DK51" s="2">
        <f t="shared" si="348"/>
        <v>1</v>
      </c>
      <c r="DL51" s="2">
        <f t="shared" si="348"/>
        <v>9</v>
      </c>
      <c r="DM51" s="2">
        <f t="shared" si="348"/>
        <v>6</v>
      </c>
      <c r="DN51" s="2">
        <f t="shared" si="348"/>
        <v>4</v>
      </c>
      <c r="DO51" s="15">
        <f t="shared" si="348"/>
        <v>207</v>
      </c>
      <c r="DP51" s="15">
        <f t="shared" si="420"/>
        <v>215.00000000000003</v>
      </c>
      <c r="DQ51" s="32">
        <f t="shared" si="436"/>
        <v>92.322916666666814</v>
      </c>
      <c r="DR51" s="2">
        <f t="shared" si="349"/>
        <v>142</v>
      </c>
      <c r="DS51" s="2">
        <f t="shared" si="349"/>
        <v>36</v>
      </c>
      <c r="DT51" s="2">
        <f t="shared" si="349"/>
        <v>10</v>
      </c>
      <c r="DU51" s="2">
        <f t="shared" si="349"/>
        <v>0</v>
      </c>
      <c r="DV51" s="2">
        <f t="shared" si="349"/>
        <v>11</v>
      </c>
      <c r="DW51" s="2">
        <f t="shared" si="349"/>
        <v>10</v>
      </c>
      <c r="DX51" s="2">
        <f t="shared" si="349"/>
        <v>5</v>
      </c>
      <c r="DY51" s="15">
        <f t="shared" si="349"/>
        <v>214</v>
      </c>
      <c r="DZ51" s="15">
        <f t="shared" si="421"/>
        <v>220</v>
      </c>
      <c r="EA51" s="32">
        <f t="shared" si="437"/>
        <v>92.322916666666814</v>
      </c>
      <c r="EB51" s="2">
        <f t="shared" si="350"/>
        <v>101</v>
      </c>
      <c r="EC51" s="2">
        <f t="shared" si="350"/>
        <v>12</v>
      </c>
      <c r="ED51" s="2">
        <f t="shared" si="350"/>
        <v>1</v>
      </c>
      <c r="EE51" s="2">
        <f t="shared" si="350"/>
        <v>0</v>
      </c>
      <c r="EF51" s="2">
        <f t="shared" si="350"/>
        <v>7</v>
      </c>
      <c r="EG51" s="2">
        <f t="shared" si="350"/>
        <v>6</v>
      </c>
      <c r="EH51" s="2">
        <f t="shared" si="350"/>
        <v>4</v>
      </c>
      <c r="EI51" s="15">
        <f t="shared" si="350"/>
        <v>131</v>
      </c>
      <c r="EJ51" s="15">
        <f t="shared" si="422"/>
        <v>131.70000000000002</v>
      </c>
      <c r="EK51" s="32">
        <f t="shared" si="438"/>
        <v>92.322916666666814</v>
      </c>
      <c r="EL51" s="2">
        <f t="shared" si="351"/>
        <v>58</v>
      </c>
      <c r="EM51" s="2">
        <f t="shared" si="351"/>
        <v>15</v>
      </c>
      <c r="EN51" s="2">
        <f t="shared" si="351"/>
        <v>5</v>
      </c>
      <c r="EO51" s="2">
        <f t="shared" si="351"/>
        <v>1</v>
      </c>
      <c r="EP51" s="2">
        <f t="shared" si="351"/>
        <v>2</v>
      </c>
      <c r="EQ51" s="2">
        <f t="shared" si="351"/>
        <v>8</v>
      </c>
      <c r="ER51" s="2">
        <f t="shared" si="351"/>
        <v>0</v>
      </c>
      <c r="ES51" s="15">
        <f t="shared" si="351"/>
        <v>89</v>
      </c>
      <c r="ET51" s="15">
        <f t="shared" si="423"/>
        <v>90</v>
      </c>
    </row>
    <row r="52" spans="1:150" ht="14.4" thickTop="1" thickBot="1" x14ac:dyDescent="0.3">
      <c r="A52" s="35" t="s">
        <v>5</v>
      </c>
      <c r="B52" s="3">
        <f t="shared" ref="B52:H52" si="439">SUM(B48:B51)</f>
        <v>163</v>
      </c>
      <c r="C52" s="3">
        <f t="shared" si="439"/>
        <v>26</v>
      </c>
      <c r="D52" s="3">
        <f t="shared" si="439"/>
        <v>4</v>
      </c>
      <c r="E52" s="3">
        <f t="shared" si="439"/>
        <v>0</v>
      </c>
      <c r="F52" s="3">
        <f t="shared" si="439"/>
        <v>10</v>
      </c>
      <c r="G52" s="3">
        <f t="shared" si="439"/>
        <v>13</v>
      </c>
      <c r="H52" s="3">
        <f t="shared" si="439"/>
        <v>9</v>
      </c>
      <c r="I52" s="16">
        <f t="shared" si="108"/>
        <v>225</v>
      </c>
      <c r="J52" s="16">
        <f>B52+C52+D52*1.5+E52*2.3+F52*2+G52*0.4+H52*0.2</f>
        <v>222</v>
      </c>
      <c r="K52" s="35" t="s">
        <v>5</v>
      </c>
      <c r="L52" s="3">
        <f t="shared" ref="L52:R52" si="440">SUM(L48:L51)</f>
        <v>412</v>
      </c>
      <c r="M52" s="3">
        <f t="shared" si="440"/>
        <v>60</v>
      </c>
      <c r="N52" s="3">
        <f t="shared" si="440"/>
        <v>18</v>
      </c>
      <c r="O52" s="3">
        <f t="shared" si="440"/>
        <v>1</v>
      </c>
      <c r="P52" s="3">
        <f t="shared" si="440"/>
        <v>39</v>
      </c>
      <c r="Q52" s="3">
        <f t="shared" si="440"/>
        <v>19</v>
      </c>
      <c r="R52" s="3">
        <f t="shared" si="440"/>
        <v>18</v>
      </c>
      <c r="S52" s="16">
        <f t="shared" si="110"/>
        <v>567</v>
      </c>
      <c r="T52" s="16">
        <f>L52+M52+N52*1.5+O52*2.3+P52*2+Q52*0.4+R52*0.2</f>
        <v>590.5</v>
      </c>
      <c r="U52" s="35" t="s">
        <v>5</v>
      </c>
      <c r="V52" s="3">
        <f t="shared" ref="V52:AB52" si="441">SUM(V48:V51)</f>
        <v>0</v>
      </c>
      <c r="W52" s="3">
        <f t="shared" si="441"/>
        <v>0</v>
      </c>
      <c r="X52" s="3">
        <f t="shared" si="441"/>
        <v>0</v>
      </c>
      <c r="Y52" s="3">
        <f t="shared" si="441"/>
        <v>0</v>
      </c>
      <c r="Z52" s="3">
        <f t="shared" si="441"/>
        <v>0</v>
      </c>
      <c r="AA52" s="3">
        <f t="shared" si="441"/>
        <v>0</v>
      </c>
      <c r="AB52" s="3">
        <f t="shared" si="441"/>
        <v>0</v>
      </c>
      <c r="AC52" s="16">
        <f t="shared" si="112"/>
        <v>0</v>
      </c>
      <c r="AD52" s="16">
        <f>V52+W52+X52*1.5+Y52*2.3+Z52*2+AA52*0.4+AB52*0.2</f>
        <v>0</v>
      </c>
      <c r="AE52" s="35" t="s">
        <v>5</v>
      </c>
      <c r="AF52" s="3">
        <f t="shared" ref="AF52:AL52" si="442">SUM(AF48:AF51)</f>
        <v>303</v>
      </c>
      <c r="AG52" s="3">
        <f t="shared" si="442"/>
        <v>97</v>
      </c>
      <c r="AH52" s="3">
        <f t="shared" si="442"/>
        <v>31</v>
      </c>
      <c r="AI52" s="3">
        <f t="shared" si="442"/>
        <v>5</v>
      </c>
      <c r="AJ52" s="3">
        <f t="shared" si="442"/>
        <v>35</v>
      </c>
      <c r="AK52" s="3">
        <f t="shared" si="442"/>
        <v>16</v>
      </c>
      <c r="AL52" s="3">
        <f t="shared" si="442"/>
        <v>9</v>
      </c>
      <c r="AM52" s="16">
        <f t="shared" si="114"/>
        <v>496</v>
      </c>
      <c r="AN52" s="16">
        <f>AF52+AG52+AH52*1.5+AI52*2.3+AJ52*2+AK52*0.4+AL52*0.2</f>
        <v>536.19999999999993</v>
      </c>
      <c r="AO52" s="35" t="s">
        <v>5</v>
      </c>
      <c r="AP52" s="3">
        <f t="shared" ref="AP52:AV52" si="443">SUM(AP48:AP51)</f>
        <v>217</v>
      </c>
      <c r="AQ52" s="3">
        <f t="shared" si="443"/>
        <v>41</v>
      </c>
      <c r="AR52" s="3">
        <f t="shared" si="443"/>
        <v>6</v>
      </c>
      <c r="AS52" s="3">
        <f t="shared" si="443"/>
        <v>0</v>
      </c>
      <c r="AT52" s="3">
        <f t="shared" si="443"/>
        <v>6</v>
      </c>
      <c r="AU52" s="3">
        <f t="shared" si="443"/>
        <v>12</v>
      </c>
      <c r="AV52" s="3">
        <f t="shared" si="443"/>
        <v>13</v>
      </c>
      <c r="AW52" s="16">
        <f t="shared" si="116"/>
        <v>295</v>
      </c>
      <c r="AX52" s="16">
        <f>AP52+AQ52+AR52*1.5+AS52*2.3+AT52*2+AU52*0.4+AV52*0.2</f>
        <v>286.40000000000003</v>
      </c>
      <c r="AY52" s="35" t="s">
        <v>5</v>
      </c>
      <c r="AZ52" s="3">
        <f t="shared" ref="AZ52:BF52" si="444">SUM(AZ48:AZ51)</f>
        <v>0</v>
      </c>
      <c r="BA52" s="3">
        <f t="shared" si="444"/>
        <v>0</v>
      </c>
      <c r="BB52" s="3">
        <f t="shared" si="444"/>
        <v>0</v>
      </c>
      <c r="BC52" s="3">
        <f t="shared" si="444"/>
        <v>0</v>
      </c>
      <c r="BD52" s="3">
        <f t="shared" si="444"/>
        <v>0</v>
      </c>
      <c r="BE52" s="3">
        <f t="shared" si="444"/>
        <v>0</v>
      </c>
      <c r="BF52" s="3">
        <f t="shared" si="444"/>
        <v>0</v>
      </c>
      <c r="BG52" s="16">
        <f t="shared" si="118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445">SUM(BJ48:BJ51)</f>
        <v>117</v>
      </c>
      <c r="BK52" s="3">
        <f t="shared" si="445"/>
        <v>29</v>
      </c>
      <c r="BL52" s="3">
        <f t="shared" si="445"/>
        <v>8</v>
      </c>
      <c r="BM52" s="3">
        <f t="shared" si="445"/>
        <v>0</v>
      </c>
      <c r="BN52" s="3">
        <f t="shared" si="445"/>
        <v>0</v>
      </c>
      <c r="BO52" s="3">
        <f t="shared" si="445"/>
        <v>3</v>
      </c>
      <c r="BP52" s="3">
        <f t="shared" si="445"/>
        <v>0</v>
      </c>
      <c r="BQ52" s="16">
        <f t="shared" si="120"/>
        <v>157</v>
      </c>
      <c r="BR52" s="16">
        <f>BJ52+BK52+BL52*1.5+BM52*2.3+BN52*2+BO52*0.4+BP52*0.2</f>
        <v>159.19999999999999</v>
      </c>
      <c r="BS52" s="35" t="s">
        <v>5</v>
      </c>
      <c r="BT52" s="3">
        <f t="shared" ref="BT52:BZ52" si="446">SUM(BT48:BT51)</f>
        <v>172</v>
      </c>
      <c r="BU52" s="3">
        <f t="shared" si="446"/>
        <v>42</v>
      </c>
      <c r="BV52" s="3">
        <f t="shared" si="446"/>
        <v>14</v>
      </c>
      <c r="BW52" s="3">
        <f t="shared" si="446"/>
        <v>1</v>
      </c>
      <c r="BX52" s="3">
        <f t="shared" si="446"/>
        <v>7</v>
      </c>
      <c r="BY52" s="3">
        <f t="shared" si="446"/>
        <v>26</v>
      </c>
      <c r="BZ52" s="3">
        <f t="shared" si="446"/>
        <v>0</v>
      </c>
      <c r="CA52" s="16">
        <f t="shared" si="122"/>
        <v>262</v>
      </c>
      <c r="CB52" s="16">
        <f>BT52+BU52+BV52*1.5+BW52*2.3+BX52*2+BY52*0.4+BZ52*0.2</f>
        <v>261.7</v>
      </c>
      <c r="CC52" s="35" t="s">
        <v>5</v>
      </c>
      <c r="CD52" s="3">
        <f t="shared" ref="CD52:CJ52" si="447">SUM(CD48:CD51)</f>
        <v>0</v>
      </c>
      <c r="CE52" s="3">
        <f t="shared" si="447"/>
        <v>0</v>
      </c>
      <c r="CF52" s="3">
        <f t="shared" si="447"/>
        <v>0</v>
      </c>
      <c r="CG52" s="3">
        <f t="shared" si="447"/>
        <v>0</v>
      </c>
      <c r="CH52" s="3">
        <f t="shared" si="447"/>
        <v>0</v>
      </c>
      <c r="CI52" s="3">
        <f t="shared" si="447"/>
        <v>0</v>
      </c>
      <c r="CJ52" s="3">
        <f t="shared" si="447"/>
        <v>0</v>
      </c>
      <c r="CK52" s="16">
        <f t="shared" si="124"/>
        <v>0</v>
      </c>
      <c r="CL52" s="16">
        <f>CD52+CE52+CF52*1.5+CG52*2.3+CH52*2+CI52*0.4+CJ52*0.2</f>
        <v>0</v>
      </c>
      <c r="CM52" s="35" t="s">
        <v>5</v>
      </c>
      <c r="CN52" s="3">
        <f t="shared" si="346"/>
        <v>475</v>
      </c>
      <c r="CO52" s="3">
        <f t="shared" si="346"/>
        <v>139</v>
      </c>
      <c r="CP52" s="3">
        <f t="shared" si="346"/>
        <v>45</v>
      </c>
      <c r="CQ52" s="3">
        <f t="shared" si="346"/>
        <v>6</v>
      </c>
      <c r="CR52" s="3">
        <f t="shared" si="346"/>
        <v>42</v>
      </c>
      <c r="CS52" s="3">
        <f t="shared" si="346"/>
        <v>42</v>
      </c>
      <c r="CT52" s="3">
        <f t="shared" si="346"/>
        <v>9</v>
      </c>
      <c r="CU52" s="16">
        <f t="shared" ref="CU52" si="448">SUM(AC52,AM52,CA52)</f>
        <v>758</v>
      </c>
      <c r="CV52" s="16">
        <f>CN52+CO52+CP52*1.5+CQ52*2.3+CR52*2+CS52*0.4+CT52*0.2</f>
        <v>797.89999999999986</v>
      </c>
      <c r="CW52" s="35" t="s">
        <v>5</v>
      </c>
      <c r="CX52" s="3">
        <f t="shared" si="347"/>
        <v>575</v>
      </c>
      <c r="CY52" s="3">
        <f t="shared" si="347"/>
        <v>86</v>
      </c>
      <c r="CZ52" s="3">
        <f t="shared" si="347"/>
        <v>22</v>
      </c>
      <c r="DA52" s="3">
        <f t="shared" si="347"/>
        <v>1</v>
      </c>
      <c r="DB52" s="3">
        <f t="shared" si="347"/>
        <v>49</v>
      </c>
      <c r="DC52" s="3">
        <f t="shared" si="347"/>
        <v>32</v>
      </c>
      <c r="DD52" s="3">
        <f t="shared" si="347"/>
        <v>27</v>
      </c>
      <c r="DE52" s="16">
        <f t="shared" ref="DE52" si="449">SUM(I52,S52,AC52)</f>
        <v>792</v>
      </c>
      <c r="DF52" s="16">
        <f>CX52+CY52+CZ52*1.5+DA52*2.3+DB52*2+DC52*0.4+DD52*0.2</f>
        <v>812.49999999999989</v>
      </c>
      <c r="DG52" s="35" t="s">
        <v>5</v>
      </c>
      <c r="DH52" s="3">
        <f t="shared" si="348"/>
        <v>529</v>
      </c>
      <c r="DI52" s="3">
        <f t="shared" si="348"/>
        <v>89</v>
      </c>
      <c r="DJ52" s="3">
        <f t="shared" si="348"/>
        <v>26</v>
      </c>
      <c r="DK52" s="3">
        <f t="shared" si="348"/>
        <v>1</v>
      </c>
      <c r="DL52" s="3">
        <f t="shared" si="348"/>
        <v>39</v>
      </c>
      <c r="DM52" s="3">
        <f t="shared" si="348"/>
        <v>22</v>
      </c>
      <c r="DN52" s="3">
        <f t="shared" si="348"/>
        <v>18</v>
      </c>
      <c r="DO52" s="16">
        <f t="shared" ref="DO52" si="450">SUM(S52,BG52,BQ52)</f>
        <v>724</v>
      </c>
      <c r="DP52" s="16">
        <f>DH52+DI52+DJ52*1.5+DK52*2.3+DL52*2+DM52*0.4+DN52*0.2</f>
        <v>749.69999999999993</v>
      </c>
      <c r="DQ52" s="35" t="s">
        <v>5</v>
      </c>
      <c r="DR52" s="3">
        <f t="shared" si="349"/>
        <v>520</v>
      </c>
      <c r="DS52" s="3">
        <f t="shared" si="349"/>
        <v>138</v>
      </c>
      <c r="DT52" s="3">
        <f t="shared" si="349"/>
        <v>37</v>
      </c>
      <c r="DU52" s="3">
        <f t="shared" si="349"/>
        <v>5</v>
      </c>
      <c r="DV52" s="3">
        <f t="shared" si="349"/>
        <v>41</v>
      </c>
      <c r="DW52" s="3">
        <f t="shared" si="349"/>
        <v>28</v>
      </c>
      <c r="DX52" s="3">
        <f t="shared" si="349"/>
        <v>22</v>
      </c>
      <c r="DY52" s="16">
        <f t="shared" ref="DY52" si="451">SUM(AM52,AW52,BG52)</f>
        <v>791</v>
      </c>
      <c r="DZ52" s="16">
        <f>DR52+DS52+DT52*1.5+DU52*2.3+DV52*2+DW52*0.4+DX52*0.2</f>
        <v>822.6</v>
      </c>
      <c r="EA52" s="35" t="s">
        <v>5</v>
      </c>
      <c r="EB52" s="3">
        <f t="shared" si="350"/>
        <v>380</v>
      </c>
      <c r="EC52" s="3">
        <f t="shared" si="350"/>
        <v>67</v>
      </c>
      <c r="ED52" s="3">
        <f t="shared" si="350"/>
        <v>10</v>
      </c>
      <c r="EE52" s="3">
        <f t="shared" si="350"/>
        <v>0</v>
      </c>
      <c r="EF52" s="3">
        <f t="shared" si="350"/>
        <v>16</v>
      </c>
      <c r="EG52" s="3">
        <f t="shared" si="350"/>
        <v>25</v>
      </c>
      <c r="EH52" s="3">
        <f t="shared" si="350"/>
        <v>22</v>
      </c>
      <c r="EI52" s="16">
        <f t="shared" ref="EI52" si="452">SUM(I52,AW52,CK52)</f>
        <v>520</v>
      </c>
      <c r="EJ52" s="16">
        <f>EB52+EC52+ED52*1.5+EE52*2.3+EF52*2+EG52*0.4+EH52*0.2</f>
        <v>508.4</v>
      </c>
      <c r="EK52" s="35" t="s">
        <v>5</v>
      </c>
      <c r="EL52" s="3">
        <f t="shared" si="351"/>
        <v>289</v>
      </c>
      <c r="EM52" s="3">
        <f t="shared" si="351"/>
        <v>71</v>
      </c>
      <c r="EN52" s="3">
        <f t="shared" si="351"/>
        <v>22</v>
      </c>
      <c r="EO52" s="3">
        <f t="shared" si="351"/>
        <v>1</v>
      </c>
      <c r="EP52" s="3">
        <f t="shared" si="351"/>
        <v>7</v>
      </c>
      <c r="EQ52" s="3">
        <f t="shared" si="351"/>
        <v>29</v>
      </c>
      <c r="ER52" s="3">
        <f t="shared" si="351"/>
        <v>0</v>
      </c>
      <c r="ES52" s="16">
        <f t="shared" ref="ES52" si="453">SUM(BQ52,CA52,CK52)</f>
        <v>419</v>
      </c>
      <c r="ET52" s="16">
        <f>EL52+EM52+EN52*1.5+EO52*2.3+EP52*2+EQ52*0.4+ER52*0.2</f>
        <v>420.90000000000003</v>
      </c>
    </row>
    <row r="53" spans="1:150" ht="13.8" thickTop="1" x14ac:dyDescent="0.25">
      <c r="A53" s="32">
        <f>A51+"00:15"</f>
        <v>0.33333333333333337</v>
      </c>
      <c r="B53" s="65">
        <v>54</v>
      </c>
      <c r="C53" s="65">
        <v>8</v>
      </c>
      <c r="D53" s="65">
        <v>4</v>
      </c>
      <c r="E53" s="65">
        <v>0</v>
      </c>
      <c r="F53" s="65">
        <v>2</v>
      </c>
      <c r="G53" s="65">
        <v>1</v>
      </c>
      <c r="H53" s="65">
        <v>2</v>
      </c>
      <c r="I53" s="15">
        <f t="shared" si="108"/>
        <v>71</v>
      </c>
      <c r="J53" s="15">
        <f t="shared" ref="J53:J56" si="454">B53+C53+D53*1.5+E53*2.3+F53*2+G53*0.4+H53*0.2</f>
        <v>72.800000000000011</v>
      </c>
      <c r="K53" s="32">
        <f>K51+"00:15"</f>
        <v>0.33333333333333337</v>
      </c>
      <c r="L53" s="65">
        <v>75</v>
      </c>
      <c r="M53" s="65">
        <v>18</v>
      </c>
      <c r="N53" s="65">
        <v>5</v>
      </c>
      <c r="O53" s="65">
        <v>2</v>
      </c>
      <c r="P53" s="65">
        <v>7</v>
      </c>
      <c r="Q53" s="65">
        <v>3</v>
      </c>
      <c r="R53" s="65">
        <v>4</v>
      </c>
      <c r="S53" s="15">
        <f t="shared" si="110"/>
        <v>114</v>
      </c>
      <c r="T53" s="15">
        <f t="shared" ref="T53:T56" si="455">L53+M53+N53*1.5+O53*2.3+P53*2+Q53*0.4+R53*0.2</f>
        <v>121.1</v>
      </c>
      <c r="U53" s="32">
        <f>U51+"00:15"</f>
        <v>92.333333333333485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15">
        <f t="shared" si="112"/>
        <v>0</v>
      </c>
      <c r="AD53" s="15">
        <f t="shared" ref="AD53:AD56" si="456">V53+W53+X53*1.5+Y53*2.3+Z53*2+AA53*0.4+AB53*0.2</f>
        <v>0</v>
      </c>
      <c r="AE53" s="32">
        <f>AE51+"00:15"</f>
        <v>92.333333333333485</v>
      </c>
      <c r="AF53" s="65">
        <v>86</v>
      </c>
      <c r="AG53" s="65">
        <v>24</v>
      </c>
      <c r="AH53" s="65">
        <v>12</v>
      </c>
      <c r="AI53" s="65">
        <v>2</v>
      </c>
      <c r="AJ53" s="65">
        <v>9</v>
      </c>
      <c r="AK53" s="65">
        <v>8</v>
      </c>
      <c r="AL53" s="65">
        <v>4</v>
      </c>
      <c r="AM53" s="15">
        <f t="shared" si="114"/>
        <v>145</v>
      </c>
      <c r="AN53" s="15">
        <f t="shared" ref="AN53:AN56" si="457">AF53+AG53+AH53*1.5+AI53*2.3+AJ53*2+AK53*0.4+AL53*0.2</f>
        <v>154.6</v>
      </c>
      <c r="AO53" s="32">
        <f>AO51+"00:15"</f>
        <v>92.333333333333485</v>
      </c>
      <c r="AP53" s="65">
        <v>55</v>
      </c>
      <c r="AQ53" s="65">
        <v>13</v>
      </c>
      <c r="AR53" s="65">
        <v>4</v>
      </c>
      <c r="AS53" s="65">
        <v>1</v>
      </c>
      <c r="AT53" s="65">
        <v>1</v>
      </c>
      <c r="AU53" s="65">
        <v>2</v>
      </c>
      <c r="AV53" s="65">
        <v>4</v>
      </c>
      <c r="AW53" s="15">
        <f t="shared" si="116"/>
        <v>80</v>
      </c>
      <c r="AX53" s="15">
        <f t="shared" ref="AX53:AX56" si="458">AP53+AQ53+AR53*1.5+AS53*2.3+AT53*2+AU53*0.4+AV53*0.2</f>
        <v>79.899999999999991</v>
      </c>
      <c r="AY53" s="32">
        <f>AY51+"00:15"</f>
        <v>92.333333333333485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118"/>
        <v>0</v>
      </c>
      <c r="BH53" s="15">
        <f t="shared" ref="BH53:BH56" si="459">AZ53+BA53+BB53*1.5+BC53*2.3+BD53*2+BE53*0.4+BF53*0.2</f>
        <v>0</v>
      </c>
      <c r="BI53" s="32">
        <f>BI51+"00:15"</f>
        <v>92.333333333333485</v>
      </c>
      <c r="BJ53" s="65">
        <v>19</v>
      </c>
      <c r="BK53" s="65">
        <v>7</v>
      </c>
      <c r="BL53" s="65">
        <v>4</v>
      </c>
      <c r="BM53" s="65">
        <v>0</v>
      </c>
      <c r="BN53" s="65">
        <v>0</v>
      </c>
      <c r="BO53" s="65">
        <v>2</v>
      </c>
      <c r="BP53" s="65">
        <v>1</v>
      </c>
      <c r="BQ53" s="15">
        <f t="shared" si="120"/>
        <v>33</v>
      </c>
      <c r="BR53" s="15">
        <f t="shared" ref="BR53:BR56" si="460">BJ53+BK53+BL53*1.5+BM53*2.3+BN53*2+BO53*0.4+BP53*0.2</f>
        <v>33</v>
      </c>
      <c r="BS53" s="32">
        <f>BS51+"00:15"</f>
        <v>92.333333333333485</v>
      </c>
      <c r="BT53" s="65">
        <v>33</v>
      </c>
      <c r="BU53" s="65">
        <v>6</v>
      </c>
      <c r="BV53" s="65">
        <v>3</v>
      </c>
      <c r="BW53" s="65">
        <v>0</v>
      </c>
      <c r="BX53" s="65">
        <v>1</v>
      </c>
      <c r="BY53" s="65">
        <v>5</v>
      </c>
      <c r="BZ53" s="65">
        <v>2</v>
      </c>
      <c r="CA53" s="15">
        <f t="shared" si="122"/>
        <v>50</v>
      </c>
      <c r="CB53" s="15">
        <f t="shared" ref="CB53:CB56" si="461">BT53+BU53+BV53*1.5+BW53*2.3+BX53*2+BY53*0.4+BZ53*0.2</f>
        <v>47.9</v>
      </c>
      <c r="CC53" s="32">
        <f>CC51+"00:15"</f>
        <v>92.333333333333485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124"/>
        <v>0</v>
      </c>
      <c r="CL53" s="15">
        <f t="shared" ref="CL53:CL56" si="462">CD53+CE53+CF53*1.5+CG53*2.3+CH53*2+CI53*0.4+CJ53*0.2</f>
        <v>0</v>
      </c>
      <c r="CM53" s="32">
        <f>CM51+"00:15"</f>
        <v>92.333333333333485</v>
      </c>
      <c r="CN53" s="2">
        <f t="shared" si="346"/>
        <v>119</v>
      </c>
      <c r="CO53" s="2">
        <f t="shared" si="346"/>
        <v>30</v>
      </c>
      <c r="CP53" s="2">
        <f t="shared" si="346"/>
        <v>15</v>
      </c>
      <c r="CQ53" s="2">
        <f t="shared" si="346"/>
        <v>2</v>
      </c>
      <c r="CR53" s="2">
        <f t="shared" si="346"/>
        <v>10</v>
      </c>
      <c r="CS53" s="2">
        <f t="shared" si="346"/>
        <v>13</v>
      </c>
      <c r="CT53" s="2">
        <f t="shared" si="346"/>
        <v>6</v>
      </c>
      <c r="CU53" s="15">
        <f t="shared" si="346"/>
        <v>195</v>
      </c>
      <c r="CV53" s="15">
        <f t="shared" ref="CV53:CV56" si="463">CN53+CO53+CP53*1.5+CQ53*2.3+CR53*2+CS53*0.4+CT53*0.2</f>
        <v>202.49999999999997</v>
      </c>
      <c r="CW53" s="32">
        <f>CW51+"00:15"</f>
        <v>92.333333333333485</v>
      </c>
      <c r="CX53" s="2">
        <f t="shared" si="347"/>
        <v>129</v>
      </c>
      <c r="CY53" s="2">
        <f t="shared" si="347"/>
        <v>26</v>
      </c>
      <c r="CZ53" s="2">
        <f t="shared" si="347"/>
        <v>9</v>
      </c>
      <c r="DA53" s="2">
        <f t="shared" si="347"/>
        <v>2</v>
      </c>
      <c r="DB53" s="2">
        <f t="shared" si="347"/>
        <v>9</v>
      </c>
      <c r="DC53" s="2">
        <f t="shared" si="347"/>
        <v>4</v>
      </c>
      <c r="DD53" s="2">
        <f t="shared" si="347"/>
        <v>6</v>
      </c>
      <c r="DE53" s="15">
        <f t="shared" si="347"/>
        <v>185</v>
      </c>
      <c r="DF53" s="15">
        <f t="shared" ref="DF53:DF56" si="464">CX53+CY53+CZ53*1.5+DA53*2.3+DB53*2+DC53*0.4+DD53*0.2</f>
        <v>193.89999999999998</v>
      </c>
      <c r="DG53" s="32">
        <f>DG51+"00:15"</f>
        <v>92.333333333333485</v>
      </c>
      <c r="DH53" s="2">
        <f t="shared" si="348"/>
        <v>94</v>
      </c>
      <c r="DI53" s="2">
        <f t="shared" si="348"/>
        <v>25</v>
      </c>
      <c r="DJ53" s="2">
        <f t="shared" si="348"/>
        <v>9</v>
      </c>
      <c r="DK53" s="2">
        <f t="shared" si="348"/>
        <v>2</v>
      </c>
      <c r="DL53" s="2">
        <f t="shared" si="348"/>
        <v>7</v>
      </c>
      <c r="DM53" s="2">
        <f t="shared" si="348"/>
        <v>5</v>
      </c>
      <c r="DN53" s="2">
        <f t="shared" si="348"/>
        <v>5</v>
      </c>
      <c r="DO53" s="15">
        <f t="shared" si="348"/>
        <v>147</v>
      </c>
      <c r="DP53" s="15">
        <f t="shared" ref="DP53:DP56" si="465">DH53+DI53+DJ53*1.5+DK53*2.3+DL53*2+DM53*0.4+DN53*0.2</f>
        <v>154.1</v>
      </c>
      <c r="DQ53" s="32">
        <f>DQ51+"00:15"</f>
        <v>92.333333333333485</v>
      </c>
      <c r="DR53" s="2">
        <f t="shared" si="349"/>
        <v>141</v>
      </c>
      <c r="DS53" s="2">
        <f t="shared" si="349"/>
        <v>37</v>
      </c>
      <c r="DT53" s="2">
        <f t="shared" si="349"/>
        <v>16</v>
      </c>
      <c r="DU53" s="2">
        <f t="shared" si="349"/>
        <v>3</v>
      </c>
      <c r="DV53" s="2">
        <f t="shared" si="349"/>
        <v>10</v>
      </c>
      <c r="DW53" s="2">
        <f t="shared" si="349"/>
        <v>10</v>
      </c>
      <c r="DX53" s="2">
        <f t="shared" si="349"/>
        <v>8</v>
      </c>
      <c r="DY53" s="15">
        <f t="shared" si="349"/>
        <v>225</v>
      </c>
      <c r="DZ53" s="15">
        <f t="shared" ref="DZ53:DZ56" si="466">DR53+DS53+DT53*1.5+DU53*2.3+DV53*2+DW53*0.4+DX53*0.2</f>
        <v>234.5</v>
      </c>
      <c r="EA53" s="32">
        <f>EA51+"00:15"</f>
        <v>92.333333333333485</v>
      </c>
      <c r="EB53" s="2">
        <f t="shared" si="350"/>
        <v>109</v>
      </c>
      <c r="EC53" s="2">
        <f t="shared" si="350"/>
        <v>21</v>
      </c>
      <c r="ED53" s="2">
        <f t="shared" si="350"/>
        <v>8</v>
      </c>
      <c r="EE53" s="2">
        <f t="shared" si="350"/>
        <v>1</v>
      </c>
      <c r="EF53" s="2">
        <f t="shared" si="350"/>
        <v>3</v>
      </c>
      <c r="EG53" s="2">
        <f t="shared" si="350"/>
        <v>3</v>
      </c>
      <c r="EH53" s="2">
        <f t="shared" si="350"/>
        <v>6</v>
      </c>
      <c r="EI53" s="15">
        <f t="shared" si="350"/>
        <v>151</v>
      </c>
      <c r="EJ53" s="15">
        <f t="shared" ref="EJ53:EJ56" si="467">EB53+EC53+ED53*1.5+EE53*2.3+EF53*2+EG53*0.4+EH53*0.2</f>
        <v>152.69999999999999</v>
      </c>
      <c r="EK53" s="32">
        <f>EK51+"00:15"</f>
        <v>92.333333333333485</v>
      </c>
      <c r="EL53" s="2">
        <f t="shared" si="351"/>
        <v>52</v>
      </c>
      <c r="EM53" s="2">
        <f t="shared" si="351"/>
        <v>13</v>
      </c>
      <c r="EN53" s="2">
        <f t="shared" si="351"/>
        <v>7</v>
      </c>
      <c r="EO53" s="2">
        <f t="shared" si="351"/>
        <v>0</v>
      </c>
      <c r="EP53" s="2">
        <f t="shared" si="351"/>
        <v>1</v>
      </c>
      <c r="EQ53" s="2">
        <f t="shared" si="351"/>
        <v>7</v>
      </c>
      <c r="ER53" s="2">
        <f t="shared" si="351"/>
        <v>3</v>
      </c>
      <c r="ES53" s="15">
        <f t="shared" si="351"/>
        <v>83</v>
      </c>
      <c r="ET53" s="15">
        <f t="shared" ref="ET53:ET56" si="468">EL53+EM53+EN53*1.5+EO53*2.3+EP53*2+EQ53*0.4+ER53*0.2</f>
        <v>80.899999999999991</v>
      </c>
    </row>
    <row r="54" spans="1:150" x14ac:dyDescent="0.25">
      <c r="A54" s="32">
        <f>A53+"00:15"</f>
        <v>0.34375000000000006</v>
      </c>
      <c r="B54" s="65">
        <v>38</v>
      </c>
      <c r="C54" s="65">
        <v>5</v>
      </c>
      <c r="D54" s="65">
        <v>1</v>
      </c>
      <c r="E54" s="65">
        <v>0</v>
      </c>
      <c r="F54" s="65">
        <v>1</v>
      </c>
      <c r="G54" s="65">
        <v>2</v>
      </c>
      <c r="H54" s="65">
        <v>3</v>
      </c>
      <c r="I54" s="15">
        <f t="shared" si="108"/>
        <v>50</v>
      </c>
      <c r="J54" s="15">
        <f t="shared" si="454"/>
        <v>47.9</v>
      </c>
      <c r="K54" s="32">
        <f>K53+"00:15"</f>
        <v>0.34375000000000006</v>
      </c>
      <c r="L54" s="65">
        <v>97</v>
      </c>
      <c r="M54" s="65">
        <v>7</v>
      </c>
      <c r="N54" s="65">
        <v>7</v>
      </c>
      <c r="O54" s="65">
        <v>3</v>
      </c>
      <c r="P54" s="65">
        <v>8</v>
      </c>
      <c r="Q54" s="65">
        <v>7</v>
      </c>
      <c r="R54" s="65">
        <v>5</v>
      </c>
      <c r="S54" s="15">
        <f t="shared" si="110"/>
        <v>134</v>
      </c>
      <c r="T54" s="15">
        <f t="shared" si="455"/>
        <v>141.20000000000002</v>
      </c>
      <c r="U54" s="32">
        <f>U53+"00:15"</f>
        <v>92.343750000000156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15">
        <f t="shared" si="112"/>
        <v>0</v>
      </c>
      <c r="AD54" s="15">
        <f t="shared" si="456"/>
        <v>0</v>
      </c>
      <c r="AE54" s="32">
        <f>AE53+"00:15"</f>
        <v>92.343750000000156</v>
      </c>
      <c r="AF54" s="65">
        <v>70</v>
      </c>
      <c r="AG54" s="65">
        <v>19</v>
      </c>
      <c r="AH54" s="65">
        <v>12</v>
      </c>
      <c r="AI54" s="65">
        <v>0</v>
      </c>
      <c r="AJ54" s="65">
        <v>5</v>
      </c>
      <c r="AK54" s="65">
        <v>5</v>
      </c>
      <c r="AL54" s="65">
        <v>2</v>
      </c>
      <c r="AM54" s="15">
        <f t="shared" si="114"/>
        <v>113</v>
      </c>
      <c r="AN54" s="15">
        <f t="shared" si="457"/>
        <v>119.4</v>
      </c>
      <c r="AO54" s="32">
        <f>AO53+"00:15"</f>
        <v>92.343750000000156</v>
      </c>
      <c r="AP54" s="65">
        <v>49</v>
      </c>
      <c r="AQ54" s="65">
        <v>3</v>
      </c>
      <c r="AR54" s="65">
        <v>4</v>
      </c>
      <c r="AS54" s="65">
        <v>0</v>
      </c>
      <c r="AT54" s="65">
        <v>0</v>
      </c>
      <c r="AU54" s="65">
        <v>1</v>
      </c>
      <c r="AV54" s="65">
        <v>0</v>
      </c>
      <c r="AW54" s="15">
        <f t="shared" si="116"/>
        <v>57</v>
      </c>
      <c r="AX54" s="15">
        <f t="shared" si="458"/>
        <v>58.4</v>
      </c>
      <c r="AY54" s="32">
        <f>AY53+"00:15"</f>
        <v>92.343750000000156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118"/>
        <v>0</v>
      </c>
      <c r="BH54" s="15">
        <f t="shared" si="459"/>
        <v>0</v>
      </c>
      <c r="BI54" s="32">
        <f>BI53+"00:15"</f>
        <v>92.343750000000156</v>
      </c>
      <c r="BJ54" s="65">
        <v>31</v>
      </c>
      <c r="BK54" s="65">
        <v>9</v>
      </c>
      <c r="BL54" s="65">
        <v>2</v>
      </c>
      <c r="BM54" s="65">
        <v>0</v>
      </c>
      <c r="BN54" s="65">
        <v>0</v>
      </c>
      <c r="BO54" s="65">
        <v>0</v>
      </c>
      <c r="BP54" s="65">
        <v>0</v>
      </c>
      <c r="BQ54" s="15">
        <f t="shared" si="120"/>
        <v>42</v>
      </c>
      <c r="BR54" s="15">
        <f t="shared" si="460"/>
        <v>43</v>
      </c>
      <c r="BS54" s="32">
        <f>BS53+"00:15"</f>
        <v>92.343750000000156</v>
      </c>
      <c r="BT54" s="65">
        <v>27</v>
      </c>
      <c r="BU54" s="65">
        <v>4</v>
      </c>
      <c r="BV54" s="65">
        <v>3</v>
      </c>
      <c r="BW54" s="65">
        <v>0</v>
      </c>
      <c r="BX54" s="65">
        <v>1</v>
      </c>
      <c r="BY54" s="65">
        <v>2</v>
      </c>
      <c r="BZ54" s="65">
        <v>0</v>
      </c>
      <c r="CA54" s="15">
        <f t="shared" si="122"/>
        <v>37</v>
      </c>
      <c r="CB54" s="15">
        <f t="shared" si="461"/>
        <v>38.299999999999997</v>
      </c>
      <c r="CC54" s="32">
        <f>CC53+"00:15"</f>
        <v>92.343750000000156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124"/>
        <v>0</v>
      </c>
      <c r="CL54" s="15">
        <f t="shared" si="462"/>
        <v>0</v>
      </c>
      <c r="CM54" s="32">
        <f>CM53+"00:15"</f>
        <v>92.343750000000156</v>
      </c>
      <c r="CN54" s="2">
        <f t="shared" si="346"/>
        <v>97</v>
      </c>
      <c r="CO54" s="2">
        <f t="shared" si="346"/>
        <v>23</v>
      </c>
      <c r="CP54" s="2">
        <f t="shared" si="346"/>
        <v>15</v>
      </c>
      <c r="CQ54" s="2">
        <f t="shared" si="346"/>
        <v>0</v>
      </c>
      <c r="CR54" s="2">
        <f t="shared" si="346"/>
        <v>6</v>
      </c>
      <c r="CS54" s="2">
        <f t="shared" si="346"/>
        <v>7</v>
      </c>
      <c r="CT54" s="2">
        <f t="shared" si="346"/>
        <v>2</v>
      </c>
      <c r="CU54" s="15">
        <f t="shared" si="346"/>
        <v>150</v>
      </c>
      <c r="CV54" s="15">
        <f t="shared" si="463"/>
        <v>157.70000000000002</v>
      </c>
      <c r="CW54" s="32">
        <f>CW53+"00:15"</f>
        <v>92.343750000000156</v>
      </c>
      <c r="CX54" s="2">
        <f t="shared" si="347"/>
        <v>135</v>
      </c>
      <c r="CY54" s="2">
        <f t="shared" si="347"/>
        <v>12</v>
      </c>
      <c r="CZ54" s="2">
        <f t="shared" si="347"/>
        <v>8</v>
      </c>
      <c r="DA54" s="2">
        <f t="shared" si="347"/>
        <v>3</v>
      </c>
      <c r="DB54" s="2">
        <f t="shared" si="347"/>
        <v>9</v>
      </c>
      <c r="DC54" s="2">
        <f t="shared" si="347"/>
        <v>9</v>
      </c>
      <c r="DD54" s="2">
        <f t="shared" si="347"/>
        <v>8</v>
      </c>
      <c r="DE54" s="15">
        <f t="shared" si="347"/>
        <v>184</v>
      </c>
      <c r="DF54" s="15">
        <f t="shared" si="464"/>
        <v>189.1</v>
      </c>
      <c r="DG54" s="32">
        <f>DG53+"00:15"</f>
        <v>92.343750000000156</v>
      </c>
      <c r="DH54" s="2">
        <f t="shared" si="348"/>
        <v>128</v>
      </c>
      <c r="DI54" s="2">
        <f t="shared" si="348"/>
        <v>16</v>
      </c>
      <c r="DJ54" s="2">
        <f t="shared" si="348"/>
        <v>9</v>
      </c>
      <c r="DK54" s="2">
        <f t="shared" si="348"/>
        <v>3</v>
      </c>
      <c r="DL54" s="2">
        <f t="shared" si="348"/>
        <v>8</v>
      </c>
      <c r="DM54" s="2">
        <f t="shared" si="348"/>
        <v>7</v>
      </c>
      <c r="DN54" s="2">
        <f t="shared" si="348"/>
        <v>5</v>
      </c>
      <c r="DO54" s="15">
        <f t="shared" si="348"/>
        <v>176</v>
      </c>
      <c r="DP54" s="15">
        <f t="shared" si="465"/>
        <v>184.20000000000002</v>
      </c>
      <c r="DQ54" s="32">
        <f>DQ53+"00:15"</f>
        <v>92.343750000000156</v>
      </c>
      <c r="DR54" s="2">
        <f t="shared" si="349"/>
        <v>119</v>
      </c>
      <c r="DS54" s="2">
        <f t="shared" si="349"/>
        <v>22</v>
      </c>
      <c r="DT54" s="2">
        <f t="shared" si="349"/>
        <v>16</v>
      </c>
      <c r="DU54" s="2">
        <f t="shared" si="349"/>
        <v>0</v>
      </c>
      <c r="DV54" s="2">
        <f t="shared" si="349"/>
        <v>5</v>
      </c>
      <c r="DW54" s="2">
        <f t="shared" si="349"/>
        <v>6</v>
      </c>
      <c r="DX54" s="2">
        <f t="shared" si="349"/>
        <v>2</v>
      </c>
      <c r="DY54" s="15">
        <f t="shared" si="349"/>
        <v>170</v>
      </c>
      <c r="DZ54" s="15">
        <f t="shared" si="466"/>
        <v>177.8</v>
      </c>
      <c r="EA54" s="32">
        <f>EA53+"00:15"</f>
        <v>92.343750000000156</v>
      </c>
      <c r="EB54" s="2">
        <f t="shared" si="350"/>
        <v>87</v>
      </c>
      <c r="EC54" s="2">
        <f t="shared" si="350"/>
        <v>8</v>
      </c>
      <c r="ED54" s="2">
        <f t="shared" si="350"/>
        <v>5</v>
      </c>
      <c r="EE54" s="2">
        <f t="shared" si="350"/>
        <v>0</v>
      </c>
      <c r="EF54" s="2">
        <f t="shared" si="350"/>
        <v>1</v>
      </c>
      <c r="EG54" s="2">
        <f t="shared" si="350"/>
        <v>3</v>
      </c>
      <c r="EH54" s="2">
        <f t="shared" si="350"/>
        <v>3</v>
      </c>
      <c r="EI54" s="15">
        <f t="shared" si="350"/>
        <v>107</v>
      </c>
      <c r="EJ54" s="15">
        <f t="shared" si="467"/>
        <v>106.3</v>
      </c>
      <c r="EK54" s="32">
        <f>EK53+"00:15"</f>
        <v>92.343750000000156</v>
      </c>
      <c r="EL54" s="2">
        <f t="shared" si="351"/>
        <v>58</v>
      </c>
      <c r="EM54" s="2">
        <f t="shared" si="351"/>
        <v>13</v>
      </c>
      <c r="EN54" s="2">
        <f t="shared" si="351"/>
        <v>5</v>
      </c>
      <c r="EO54" s="2">
        <f t="shared" si="351"/>
        <v>0</v>
      </c>
      <c r="EP54" s="2">
        <f t="shared" si="351"/>
        <v>1</v>
      </c>
      <c r="EQ54" s="2">
        <f t="shared" si="351"/>
        <v>2</v>
      </c>
      <c r="ER54" s="2">
        <f t="shared" si="351"/>
        <v>0</v>
      </c>
      <c r="ES54" s="15">
        <f t="shared" si="351"/>
        <v>79</v>
      </c>
      <c r="ET54" s="15">
        <f t="shared" si="468"/>
        <v>81.3</v>
      </c>
    </row>
    <row r="55" spans="1:150" x14ac:dyDescent="0.25">
      <c r="A55" s="32">
        <f t="shared" ref="A55:A56" si="469">A54+"00:15"</f>
        <v>0.35416666666666674</v>
      </c>
      <c r="B55" s="65">
        <v>56</v>
      </c>
      <c r="C55" s="65">
        <v>8</v>
      </c>
      <c r="D55" s="65">
        <v>3</v>
      </c>
      <c r="E55" s="65">
        <v>0</v>
      </c>
      <c r="F55" s="65">
        <v>2</v>
      </c>
      <c r="G55" s="65">
        <v>2</v>
      </c>
      <c r="H55" s="65">
        <v>2</v>
      </c>
      <c r="I55" s="15">
        <f t="shared" si="108"/>
        <v>73</v>
      </c>
      <c r="J55" s="15">
        <f t="shared" si="454"/>
        <v>73.7</v>
      </c>
      <c r="K55" s="32">
        <f t="shared" ref="K55:K56" si="470">K54+"00:15"</f>
        <v>0.35416666666666674</v>
      </c>
      <c r="L55" s="65">
        <v>112</v>
      </c>
      <c r="M55" s="65">
        <v>13</v>
      </c>
      <c r="N55" s="65">
        <v>7</v>
      </c>
      <c r="O55" s="65">
        <v>0</v>
      </c>
      <c r="P55" s="65">
        <v>10</v>
      </c>
      <c r="Q55" s="65">
        <v>2</v>
      </c>
      <c r="R55" s="65">
        <v>6</v>
      </c>
      <c r="S55" s="15">
        <f t="shared" si="110"/>
        <v>150</v>
      </c>
      <c r="T55" s="15">
        <f t="shared" si="455"/>
        <v>157.5</v>
      </c>
      <c r="U55" s="32">
        <f t="shared" ref="U55:U56" si="471">U54+"00:15"</f>
        <v>92.354166666666828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15">
        <f t="shared" si="112"/>
        <v>0</v>
      </c>
      <c r="AD55" s="15">
        <f t="shared" si="456"/>
        <v>0</v>
      </c>
      <c r="AE55" s="32">
        <f t="shared" ref="AE55:AE56" si="472">AE54+"00:15"</f>
        <v>92.354166666666828</v>
      </c>
      <c r="AF55" s="65">
        <v>73</v>
      </c>
      <c r="AG55" s="65">
        <v>12</v>
      </c>
      <c r="AH55" s="65">
        <v>10</v>
      </c>
      <c r="AI55" s="65">
        <v>1</v>
      </c>
      <c r="AJ55" s="65">
        <v>13</v>
      </c>
      <c r="AK55" s="65">
        <v>2</v>
      </c>
      <c r="AL55" s="65">
        <v>0</v>
      </c>
      <c r="AM55" s="15">
        <f t="shared" si="114"/>
        <v>111</v>
      </c>
      <c r="AN55" s="15">
        <f t="shared" si="457"/>
        <v>129.10000000000002</v>
      </c>
      <c r="AO55" s="32">
        <f t="shared" ref="AO55:AO56" si="473">AO54+"00:15"</f>
        <v>92.354166666666828</v>
      </c>
      <c r="AP55" s="65">
        <v>53</v>
      </c>
      <c r="AQ55" s="65">
        <v>5</v>
      </c>
      <c r="AR55" s="65">
        <v>1</v>
      </c>
      <c r="AS55" s="65">
        <v>0</v>
      </c>
      <c r="AT55" s="65">
        <v>0</v>
      </c>
      <c r="AU55" s="65">
        <v>1</v>
      </c>
      <c r="AV55" s="65">
        <v>1</v>
      </c>
      <c r="AW55" s="15">
        <f t="shared" si="116"/>
        <v>61</v>
      </c>
      <c r="AX55" s="15">
        <f t="shared" si="458"/>
        <v>60.1</v>
      </c>
      <c r="AY55" s="32">
        <f t="shared" ref="AY55:AY56" si="474">AY54+"00:15"</f>
        <v>92.354166666666828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118"/>
        <v>0</v>
      </c>
      <c r="BH55" s="15">
        <f t="shared" si="459"/>
        <v>0</v>
      </c>
      <c r="BI55" s="32">
        <f t="shared" ref="BI55:BI56" si="475">BI54+"00:15"</f>
        <v>92.354166666666828</v>
      </c>
      <c r="BJ55" s="65">
        <v>30</v>
      </c>
      <c r="BK55" s="65">
        <v>6</v>
      </c>
      <c r="BL55" s="65">
        <v>4</v>
      </c>
      <c r="BM55" s="65">
        <v>0</v>
      </c>
      <c r="BN55" s="65">
        <v>1</v>
      </c>
      <c r="BO55" s="65">
        <v>0</v>
      </c>
      <c r="BP55" s="65">
        <v>0</v>
      </c>
      <c r="BQ55" s="15">
        <f t="shared" si="120"/>
        <v>41</v>
      </c>
      <c r="BR55" s="15">
        <f t="shared" si="460"/>
        <v>44</v>
      </c>
      <c r="BS55" s="32">
        <f t="shared" ref="BS55:BS56" si="476">BS54+"00:15"</f>
        <v>92.354166666666828</v>
      </c>
      <c r="BT55" s="65">
        <v>35</v>
      </c>
      <c r="BU55" s="65">
        <v>8</v>
      </c>
      <c r="BV55" s="65">
        <v>1</v>
      </c>
      <c r="BW55" s="65">
        <v>0</v>
      </c>
      <c r="BX55" s="65">
        <v>3</v>
      </c>
      <c r="BY55" s="65">
        <v>7</v>
      </c>
      <c r="BZ55" s="65">
        <v>1</v>
      </c>
      <c r="CA55" s="15">
        <f t="shared" si="122"/>
        <v>55</v>
      </c>
      <c r="CB55" s="15">
        <f t="shared" si="461"/>
        <v>53.5</v>
      </c>
      <c r="CC55" s="32">
        <f t="shared" ref="CC55:CC56" si="477">CC54+"00:15"</f>
        <v>92.354166666666828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124"/>
        <v>0</v>
      </c>
      <c r="CL55" s="15">
        <f t="shared" si="462"/>
        <v>0</v>
      </c>
      <c r="CM55" s="32">
        <f t="shared" ref="CM55:CM56" si="478">CM54+"00:15"</f>
        <v>92.354166666666828</v>
      </c>
      <c r="CN55" s="2">
        <f t="shared" si="346"/>
        <v>108</v>
      </c>
      <c r="CO55" s="2">
        <f t="shared" si="346"/>
        <v>20</v>
      </c>
      <c r="CP55" s="2">
        <f t="shared" si="346"/>
        <v>11</v>
      </c>
      <c r="CQ55" s="2">
        <f t="shared" si="346"/>
        <v>1</v>
      </c>
      <c r="CR55" s="2">
        <f t="shared" si="346"/>
        <v>16</v>
      </c>
      <c r="CS55" s="2">
        <f t="shared" si="346"/>
        <v>9</v>
      </c>
      <c r="CT55" s="2">
        <f t="shared" si="346"/>
        <v>1</v>
      </c>
      <c r="CU55" s="15">
        <f t="shared" si="346"/>
        <v>166</v>
      </c>
      <c r="CV55" s="15">
        <f t="shared" si="463"/>
        <v>182.6</v>
      </c>
      <c r="CW55" s="32">
        <f t="shared" ref="CW55:CW56" si="479">CW54+"00:15"</f>
        <v>92.354166666666828</v>
      </c>
      <c r="CX55" s="2">
        <f t="shared" si="347"/>
        <v>168</v>
      </c>
      <c r="CY55" s="2">
        <f t="shared" si="347"/>
        <v>21</v>
      </c>
      <c r="CZ55" s="2">
        <f t="shared" si="347"/>
        <v>10</v>
      </c>
      <c r="DA55" s="2">
        <f t="shared" si="347"/>
        <v>0</v>
      </c>
      <c r="DB55" s="2">
        <f t="shared" si="347"/>
        <v>12</v>
      </c>
      <c r="DC55" s="2">
        <f t="shared" si="347"/>
        <v>4</v>
      </c>
      <c r="DD55" s="2">
        <f t="shared" si="347"/>
        <v>8</v>
      </c>
      <c r="DE55" s="15">
        <f t="shared" si="347"/>
        <v>223</v>
      </c>
      <c r="DF55" s="15">
        <f t="shared" si="464"/>
        <v>231.2</v>
      </c>
      <c r="DG55" s="32">
        <f t="shared" ref="DG55:DG56" si="480">DG54+"00:15"</f>
        <v>92.354166666666828</v>
      </c>
      <c r="DH55" s="2">
        <f t="shared" si="348"/>
        <v>142</v>
      </c>
      <c r="DI55" s="2">
        <f t="shared" si="348"/>
        <v>19</v>
      </c>
      <c r="DJ55" s="2">
        <f t="shared" si="348"/>
        <v>11</v>
      </c>
      <c r="DK55" s="2">
        <f t="shared" si="348"/>
        <v>0</v>
      </c>
      <c r="DL55" s="2">
        <f t="shared" si="348"/>
        <v>11</v>
      </c>
      <c r="DM55" s="2">
        <f t="shared" si="348"/>
        <v>2</v>
      </c>
      <c r="DN55" s="2">
        <f t="shared" si="348"/>
        <v>6</v>
      </c>
      <c r="DO55" s="15">
        <f t="shared" si="348"/>
        <v>191</v>
      </c>
      <c r="DP55" s="15">
        <f t="shared" si="465"/>
        <v>201.5</v>
      </c>
      <c r="DQ55" s="32">
        <f t="shared" ref="DQ55:DQ56" si="481">DQ54+"00:15"</f>
        <v>92.354166666666828</v>
      </c>
      <c r="DR55" s="2">
        <f t="shared" si="349"/>
        <v>126</v>
      </c>
      <c r="DS55" s="2">
        <f t="shared" si="349"/>
        <v>17</v>
      </c>
      <c r="DT55" s="2">
        <f t="shared" si="349"/>
        <v>11</v>
      </c>
      <c r="DU55" s="2">
        <f t="shared" si="349"/>
        <v>1</v>
      </c>
      <c r="DV55" s="2">
        <f t="shared" si="349"/>
        <v>13</v>
      </c>
      <c r="DW55" s="2">
        <f t="shared" si="349"/>
        <v>3</v>
      </c>
      <c r="DX55" s="2">
        <f t="shared" si="349"/>
        <v>1</v>
      </c>
      <c r="DY55" s="15">
        <f t="shared" si="349"/>
        <v>172</v>
      </c>
      <c r="DZ55" s="15">
        <f t="shared" si="466"/>
        <v>189.2</v>
      </c>
      <c r="EA55" s="32">
        <f t="shared" ref="EA55:EA56" si="482">EA54+"00:15"</f>
        <v>92.354166666666828</v>
      </c>
      <c r="EB55" s="2">
        <f t="shared" si="350"/>
        <v>109</v>
      </c>
      <c r="EC55" s="2">
        <f t="shared" si="350"/>
        <v>13</v>
      </c>
      <c r="ED55" s="2">
        <f t="shared" si="350"/>
        <v>4</v>
      </c>
      <c r="EE55" s="2">
        <f t="shared" si="350"/>
        <v>0</v>
      </c>
      <c r="EF55" s="2">
        <f t="shared" si="350"/>
        <v>2</v>
      </c>
      <c r="EG55" s="2">
        <f t="shared" si="350"/>
        <v>3</v>
      </c>
      <c r="EH55" s="2">
        <f t="shared" si="350"/>
        <v>3</v>
      </c>
      <c r="EI55" s="15">
        <f t="shared" si="350"/>
        <v>134</v>
      </c>
      <c r="EJ55" s="15">
        <f t="shared" si="467"/>
        <v>133.79999999999998</v>
      </c>
      <c r="EK55" s="32">
        <f t="shared" ref="EK55:EK56" si="483">EK54+"00:15"</f>
        <v>92.354166666666828</v>
      </c>
      <c r="EL55" s="2">
        <f t="shared" si="351"/>
        <v>65</v>
      </c>
      <c r="EM55" s="2">
        <f t="shared" si="351"/>
        <v>14</v>
      </c>
      <c r="EN55" s="2">
        <f t="shared" si="351"/>
        <v>5</v>
      </c>
      <c r="EO55" s="2">
        <f t="shared" si="351"/>
        <v>0</v>
      </c>
      <c r="EP55" s="2">
        <f t="shared" si="351"/>
        <v>4</v>
      </c>
      <c r="EQ55" s="2">
        <f t="shared" si="351"/>
        <v>7</v>
      </c>
      <c r="ER55" s="2">
        <f t="shared" si="351"/>
        <v>1</v>
      </c>
      <c r="ES55" s="15">
        <f t="shared" si="351"/>
        <v>96</v>
      </c>
      <c r="ET55" s="15">
        <f t="shared" si="468"/>
        <v>97.5</v>
      </c>
    </row>
    <row r="56" spans="1:150" ht="13.8" thickBot="1" x14ac:dyDescent="0.3">
      <c r="A56" s="32">
        <f t="shared" si="469"/>
        <v>0.36458333333333343</v>
      </c>
      <c r="B56" s="65">
        <v>23</v>
      </c>
      <c r="C56" s="65">
        <v>5</v>
      </c>
      <c r="D56" s="65">
        <v>10</v>
      </c>
      <c r="E56" s="65">
        <v>0</v>
      </c>
      <c r="F56" s="65">
        <v>1</v>
      </c>
      <c r="G56" s="65">
        <v>2</v>
      </c>
      <c r="H56" s="65">
        <v>2</v>
      </c>
      <c r="I56" s="15">
        <f t="shared" si="108"/>
        <v>43</v>
      </c>
      <c r="J56" s="15">
        <f t="shared" si="454"/>
        <v>46.199999999999996</v>
      </c>
      <c r="K56" s="32">
        <f t="shared" si="470"/>
        <v>0.36458333333333343</v>
      </c>
      <c r="L56" s="65">
        <v>98</v>
      </c>
      <c r="M56" s="65">
        <v>13</v>
      </c>
      <c r="N56" s="65">
        <v>11</v>
      </c>
      <c r="O56" s="65">
        <v>0</v>
      </c>
      <c r="P56" s="65">
        <v>10</v>
      </c>
      <c r="Q56" s="65">
        <v>4</v>
      </c>
      <c r="R56" s="65">
        <v>3</v>
      </c>
      <c r="S56" s="15">
        <f t="shared" si="110"/>
        <v>139</v>
      </c>
      <c r="T56" s="15">
        <f t="shared" si="455"/>
        <v>149.69999999999999</v>
      </c>
      <c r="U56" s="32">
        <f t="shared" si="471"/>
        <v>92.364583333333499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15">
        <f t="shared" si="112"/>
        <v>0</v>
      </c>
      <c r="AD56" s="15">
        <f t="shared" si="456"/>
        <v>0</v>
      </c>
      <c r="AE56" s="32">
        <f t="shared" si="472"/>
        <v>92.364583333333499</v>
      </c>
      <c r="AF56" s="65">
        <v>63</v>
      </c>
      <c r="AG56" s="65">
        <v>8</v>
      </c>
      <c r="AH56" s="65">
        <v>9</v>
      </c>
      <c r="AI56" s="65">
        <v>2</v>
      </c>
      <c r="AJ56" s="65">
        <v>10</v>
      </c>
      <c r="AK56" s="65">
        <v>9</v>
      </c>
      <c r="AL56" s="65">
        <v>8</v>
      </c>
      <c r="AM56" s="15">
        <f t="shared" si="114"/>
        <v>109</v>
      </c>
      <c r="AN56" s="15">
        <f t="shared" si="457"/>
        <v>114.29999999999998</v>
      </c>
      <c r="AO56" s="32">
        <f t="shared" si="473"/>
        <v>92.364583333333499</v>
      </c>
      <c r="AP56" s="65">
        <v>42</v>
      </c>
      <c r="AQ56" s="65">
        <v>10</v>
      </c>
      <c r="AR56" s="65">
        <v>2</v>
      </c>
      <c r="AS56" s="65">
        <v>0</v>
      </c>
      <c r="AT56" s="65">
        <v>0</v>
      </c>
      <c r="AU56" s="65">
        <v>1</v>
      </c>
      <c r="AV56" s="65">
        <v>0</v>
      </c>
      <c r="AW56" s="15">
        <f t="shared" si="116"/>
        <v>55</v>
      </c>
      <c r="AX56" s="15">
        <f t="shared" si="458"/>
        <v>55.4</v>
      </c>
      <c r="AY56" s="32">
        <f t="shared" si="474"/>
        <v>92.364583333333499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118"/>
        <v>0</v>
      </c>
      <c r="BH56" s="15">
        <f t="shared" si="459"/>
        <v>0</v>
      </c>
      <c r="BI56" s="32">
        <f t="shared" si="475"/>
        <v>92.364583333333499</v>
      </c>
      <c r="BJ56" s="65">
        <v>25</v>
      </c>
      <c r="BK56" s="65">
        <v>5</v>
      </c>
      <c r="BL56" s="65">
        <v>2</v>
      </c>
      <c r="BM56" s="65">
        <v>0</v>
      </c>
      <c r="BN56" s="65">
        <v>1</v>
      </c>
      <c r="BO56" s="65">
        <v>0</v>
      </c>
      <c r="BP56" s="65">
        <v>0</v>
      </c>
      <c r="BQ56" s="15">
        <f t="shared" si="120"/>
        <v>33</v>
      </c>
      <c r="BR56" s="15">
        <f t="shared" si="460"/>
        <v>35</v>
      </c>
      <c r="BS56" s="32">
        <f t="shared" si="476"/>
        <v>92.364583333333499</v>
      </c>
      <c r="BT56" s="65">
        <v>26</v>
      </c>
      <c r="BU56" s="65">
        <v>15</v>
      </c>
      <c r="BV56" s="65">
        <v>2</v>
      </c>
      <c r="BW56" s="65">
        <v>0</v>
      </c>
      <c r="BX56" s="65">
        <v>2</v>
      </c>
      <c r="BY56" s="65">
        <v>4</v>
      </c>
      <c r="BZ56" s="65">
        <v>1</v>
      </c>
      <c r="CA56" s="15">
        <f t="shared" si="122"/>
        <v>50</v>
      </c>
      <c r="CB56" s="15">
        <f t="shared" si="461"/>
        <v>49.800000000000004</v>
      </c>
      <c r="CC56" s="32">
        <f t="shared" si="477"/>
        <v>92.364583333333499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124"/>
        <v>0</v>
      </c>
      <c r="CL56" s="15">
        <f t="shared" si="462"/>
        <v>0</v>
      </c>
      <c r="CM56" s="32">
        <f t="shared" si="478"/>
        <v>92.364583333333499</v>
      </c>
      <c r="CN56" s="2">
        <f t="shared" si="346"/>
        <v>89</v>
      </c>
      <c r="CO56" s="2">
        <f t="shared" si="346"/>
        <v>23</v>
      </c>
      <c r="CP56" s="2">
        <f t="shared" si="346"/>
        <v>11</v>
      </c>
      <c r="CQ56" s="2">
        <f t="shared" si="346"/>
        <v>2</v>
      </c>
      <c r="CR56" s="2">
        <f t="shared" si="346"/>
        <v>12</v>
      </c>
      <c r="CS56" s="2">
        <f t="shared" si="346"/>
        <v>13</v>
      </c>
      <c r="CT56" s="2">
        <f t="shared" si="346"/>
        <v>9</v>
      </c>
      <c r="CU56" s="15">
        <f t="shared" si="346"/>
        <v>159</v>
      </c>
      <c r="CV56" s="15">
        <f t="shared" si="463"/>
        <v>164.1</v>
      </c>
      <c r="CW56" s="32">
        <f t="shared" si="479"/>
        <v>92.364583333333499</v>
      </c>
      <c r="CX56" s="2">
        <f t="shared" si="347"/>
        <v>121</v>
      </c>
      <c r="CY56" s="2">
        <f t="shared" si="347"/>
        <v>18</v>
      </c>
      <c r="CZ56" s="2">
        <f t="shared" si="347"/>
        <v>21</v>
      </c>
      <c r="DA56" s="2">
        <f t="shared" si="347"/>
        <v>0</v>
      </c>
      <c r="DB56" s="2">
        <f t="shared" si="347"/>
        <v>11</v>
      </c>
      <c r="DC56" s="2">
        <f t="shared" si="347"/>
        <v>6</v>
      </c>
      <c r="DD56" s="2">
        <f t="shared" si="347"/>
        <v>5</v>
      </c>
      <c r="DE56" s="15">
        <f t="shared" si="347"/>
        <v>182</v>
      </c>
      <c r="DF56" s="15">
        <f t="shared" si="464"/>
        <v>195.9</v>
      </c>
      <c r="DG56" s="32">
        <f t="shared" si="480"/>
        <v>92.364583333333499</v>
      </c>
      <c r="DH56" s="2">
        <f t="shared" si="348"/>
        <v>123</v>
      </c>
      <c r="DI56" s="2">
        <f t="shared" si="348"/>
        <v>18</v>
      </c>
      <c r="DJ56" s="2">
        <f t="shared" si="348"/>
        <v>13</v>
      </c>
      <c r="DK56" s="2">
        <f t="shared" si="348"/>
        <v>0</v>
      </c>
      <c r="DL56" s="2">
        <f t="shared" si="348"/>
        <v>11</v>
      </c>
      <c r="DM56" s="2">
        <f t="shared" si="348"/>
        <v>4</v>
      </c>
      <c r="DN56" s="2">
        <f t="shared" si="348"/>
        <v>3</v>
      </c>
      <c r="DO56" s="15">
        <f t="shared" si="348"/>
        <v>172</v>
      </c>
      <c r="DP56" s="15">
        <f t="shared" si="465"/>
        <v>184.7</v>
      </c>
      <c r="DQ56" s="32">
        <f t="shared" si="481"/>
        <v>92.364583333333499</v>
      </c>
      <c r="DR56" s="2">
        <f t="shared" si="349"/>
        <v>105</v>
      </c>
      <c r="DS56" s="2">
        <f t="shared" si="349"/>
        <v>18</v>
      </c>
      <c r="DT56" s="2">
        <f t="shared" si="349"/>
        <v>11</v>
      </c>
      <c r="DU56" s="2">
        <f t="shared" si="349"/>
        <v>2</v>
      </c>
      <c r="DV56" s="2">
        <f t="shared" si="349"/>
        <v>10</v>
      </c>
      <c r="DW56" s="2">
        <f t="shared" si="349"/>
        <v>10</v>
      </c>
      <c r="DX56" s="2">
        <f t="shared" si="349"/>
        <v>8</v>
      </c>
      <c r="DY56" s="15">
        <f t="shared" si="349"/>
        <v>164</v>
      </c>
      <c r="DZ56" s="15">
        <f t="shared" si="466"/>
        <v>169.7</v>
      </c>
      <c r="EA56" s="32">
        <f t="shared" si="482"/>
        <v>92.364583333333499</v>
      </c>
      <c r="EB56" s="2">
        <f t="shared" si="350"/>
        <v>65</v>
      </c>
      <c r="EC56" s="2">
        <f t="shared" si="350"/>
        <v>15</v>
      </c>
      <c r="ED56" s="2">
        <f t="shared" si="350"/>
        <v>12</v>
      </c>
      <c r="EE56" s="2">
        <f t="shared" si="350"/>
        <v>0</v>
      </c>
      <c r="EF56" s="2">
        <f t="shared" si="350"/>
        <v>1</v>
      </c>
      <c r="EG56" s="2">
        <f t="shared" si="350"/>
        <v>3</v>
      </c>
      <c r="EH56" s="2">
        <f t="shared" si="350"/>
        <v>2</v>
      </c>
      <c r="EI56" s="15">
        <f t="shared" si="350"/>
        <v>98</v>
      </c>
      <c r="EJ56" s="15">
        <f t="shared" si="467"/>
        <v>101.60000000000001</v>
      </c>
      <c r="EK56" s="32">
        <f t="shared" si="483"/>
        <v>92.364583333333499</v>
      </c>
      <c r="EL56" s="2">
        <f t="shared" si="351"/>
        <v>51</v>
      </c>
      <c r="EM56" s="2">
        <f t="shared" si="351"/>
        <v>20</v>
      </c>
      <c r="EN56" s="2">
        <f t="shared" si="351"/>
        <v>4</v>
      </c>
      <c r="EO56" s="2">
        <f t="shared" si="351"/>
        <v>0</v>
      </c>
      <c r="EP56" s="2">
        <f t="shared" si="351"/>
        <v>3</v>
      </c>
      <c r="EQ56" s="2">
        <f t="shared" si="351"/>
        <v>4</v>
      </c>
      <c r="ER56" s="2">
        <f t="shared" si="351"/>
        <v>1</v>
      </c>
      <c r="ES56" s="15">
        <f t="shared" si="351"/>
        <v>83</v>
      </c>
      <c r="ET56" s="15">
        <f t="shared" si="468"/>
        <v>84.8</v>
      </c>
    </row>
    <row r="57" spans="1:150" ht="14.4" thickTop="1" thickBot="1" x14ac:dyDescent="0.3">
      <c r="A57" s="35" t="s">
        <v>5</v>
      </c>
      <c r="B57" s="3">
        <f t="shared" ref="B57:H57" si="484">SUM(B53:B56)</f>
        <v>171</v>
      </c>
      <c r="C57" s="3">
        <f t="shared" si="484"/>
        <v>26</v>
      </c>
      <c r="D57" s="3">
        <f t="shared" si="484"/>
        <v>18</v>
      </c>
      <c r="E57" s="3">
        <f t="shared" si="484"/>
        <v>0</v>
      </c>
      <c r="F57" s="3">
        <f t="shared" si="484"/>
        <v>6</v>
      </c>
      <c r="G57" s="3">
        <f t="shared" si="484"/>
        <v>7</v>
      </c>
      <c r="H57" s="3">
        <f t="shared" si="484"/>
        <v>9</v>
      </c>
      <c r="I57" s="16">
        <f t="shared" si="108"/>
        <v>237</v>
      </c>
      <c r="J57" s="16">
        <f>B57+C57+D57*1.5+E57*2.3+F57*2+G57*0.4+H57*0.2</f>
        <v>240.60000000000002</v>
      </c>
      <c r="K57" s="35" t="s">
        <v>5</v>
      </c>
      <c r="L57" s="3">
        <f t="shared" ref="L57:R57" si="485">SUM(L53:L56)</f>
        <v>382</v>
      </c>
      <c r="M57" s="3">
        <f t="shared" si="485"/>
        <v>51</v>
      </c>
      <c r="N57" s="3">
        <f t="shared" si="485"/>
        <v>30</v>
      </c>
      <c r="O57" s="3">
        <f t="shared" si="485"/>
        <v>5</v>
      </c>
      <c r="P57" s="3">
        <f t="shared" si="485"/>
        <v>35</v>
      </c>
      <c r="Q57" s="3">
        <f t="shared" si="485"/>
        <v>16</v>
      </c>
      <c r="R57" s="3">
        <f t="shared" si="485"/>
        <v>18</v>
      </c>
      <c r="S57" s="16">
        <f t="shared" si="110"/>
        <v>537</v>
      </c>
      <c r="T57" s="16">
        <f>L57+M57+N57*1.5+O57*2.3+P57*2+Q57*0.4+R57*0.2</f>
        <v>569.5</v>
      </c>
      <c r="U57" s="35" t="s">
        <v>5</v>
      </c>
      <c r="V57" s="3">
        <f t="shared" ref="V57:AB57" si="486">SUM(V53:V56)</f>
        <v>0</v>
      </c>
      <c r="W57" s="3">
        <f t="shared" si="486"/>
        <v>0</v>
      </c>
      <c r="X57" s="3">
        <f t="shared" si="486"/>
        <v>0</v>
      </c>
      <c r="Y57" s="3">
        <f t="shared" si="486"/>
        <v>0</v>
      </c>
      <c r="Z57" s="3">
        <f t="shared" si="486"/>
        <v>0</v>
      </c>
      <c r="AA57" s="3">
        <f t="shared" si="486"/>
        <v>0</v>
      </c>
      <c r="AB57" s="3">
        <f t="shared" si="486"/>
        <v>0</v>
      </c>
      <c r="AC57" s="16">
        <f t="shared" si="112"/>
        <v>0</v>
      </c>
      <c r="AD57" s="16">
        <f>V57+W57+X57*1.5+Y57*2.3+Z57*2+AA57*0.4+AB57*0.2</f>
        <v>0</v>
      </c>
      <c r="AE57" s="35" t="s">
        <v>5</v>
      </c>
      <c r="AF57" s="3">
        <f t="shared" ref="AF57:AL57" si="487">SUM(AF53:AF56)</f>
        <v>292</v>
      </c>
      <c r="AG57" s="3">
        <f t="shared" si="487"/>
        <v>63</v>
      </c>
      <c r="AH57" s="3">
        <f t="shared" si="487"/>
        <v>43</v>
      </c>
      <c r="AI57" s="3">
        <f t="shared" si="487"/>
        <v>5</v>
      </c>
      <c r="AJ57" s="3">
        <f t="shared" si="487"/>
        <v>37</v>
      </c>
      <c r="AK57" s="3">
        <f t="shared" si="487"/>
        <v>24</v>
      </c>
      <c r="AL57" s="3">
        <f t="shared" si="487"/>
        <v>14</v>
      </c>
      <c r="AM57" s="16">
        <f t="shared" si="114"/>
        <v>478</v>
      </c>
      <c r="AN57" s="16">
        <f>AF57+AG57+AH57*1.5+AI57*2.3+AJ57*2+AK57*0.4+AL57*0.2</f>
        <v>517.4</v>
      </c>
      <c r="AO57" s="35" t="s">
        <v>5</v>
      </c>
      <c r="AP57" s="3">
        <f t="shared" ref="AP57:AV57" si="488">SUM(AP53:AP56)</f>
        <v>199</v>
      </c>
      <c r="AQ57" s="3">
        <f t="shared" si="488"/>
        <v>31</v>
      </c>
      <c r="AR57" s="3">
        <f t="shared" si="488"/>
        <v>11</v>
      </c>
      <c r="AS57" s="3">
        <f t="shared" si="488"/>
        <v>1</v>
      </c>
      <c r="AT57" s="3">
        <f t="shared" si="488"/>
        <v>1</v>
      </c>
      <c r="AU57" s="3">
        <f t="shared" si="488"/>
        <v>5</v>
      </c>
      <c r="AV57" s="3">
        <f t="shared" si="488"/>
        <v>5</v>
      </c>
      <c r="AW57" s="16">
        <f t="shared" si="116"/>
        <v>253</v>
      </c>
      <c r="AX57" s="16">
        <f>AP57+AQ57+AR57*1.5+AS57*2.3+AT57*2+AU57*0.4+AV57*0.2</f>
        <v>253.8</v>
      </c>
      <c r="AY57" s="35" t="s">
        <v>5</v>
      </c>
      <c r="AZ57" s="3">
        <f t="shared" ref="AZ57:BF57" si="489">SUM(AZ53:AZ56)</f>
        <v>0</v>
      </c>
      <c r="BA57" s="3">
        <f t="shared" si="489"/>
        <v>0</v>
      </c>
      <c r="BB57" s="3">
        <f t="shared" si="489"/>
        <v>0</v>
      </c>
      <c r="BC57" s="3">
        <f t="shared" si="489"/>
        <v>0</v>
      </c>
      <c r="BD57" s="3">
        <f t="shared" si="489"/>
        <v>0</v>
      </c>
      <c r="BE57" s="3">
        <f t="shared" si="489"/>
        <v>0</v>
      </c>
      <c r="BF57" s="3">
        <f t="shared" si="489"/>
        <v>0</v>
      </c>
      <c r="BG57" s="16">
        <f t="shared" si="118"/>
        <v>0</v>
      </c>
      <c r="BH57" s="16">
        <f>AZ57+BA57+BB57*1.5+BC57*2.3+BD57*2+BE57*0.4+BF57*0.2</f>
        <v>0</v>
      </c>
      <c r="BI57" s="35" t="s">
        <v>5</v>
      </c>
      <c r="BJ57" s="3">
        <f t="shared" ref="BJ57:BP57" si="490">SUM(BJ53:BJ56)</f>
        <v>105</v>
      </c>
      <c r="BK57" s="3">
        <f t="shared" si="490"/>
        <v>27</v>
      </c>
      <c r="BL57" s="3">
        <f t="shared" si="490"/>
        <v>12</v>
      </c>
      <c r="BM57" s="3">
        <f t="shared" si="490"/>
        <v>0</v>
      </c>
      <c r="BN57" s="3">
        <f t="shared" si="490"/>
        <v>2</v>
      </c>
      <c r="BO57" s="3">
        <f t="shared" si="490"/>
        <v>2</v>
      </c>
      <c r="BP57" s="3">
        <f t="shared" si="490"/>
        <v>1</v>
      </c>
      <c r="BQ57" s="16">
        <f t="shared" si="120"/>
        <v>149</v>
      </c>
      <c r="BR57" s="16">
        <f>BJ57+BK57+BL57*1.5+BM57*2.3+BN57*2+BO57*0.4+BP57*0.2</f>
        <v>155</v>
      </c>
      <c r="BS57" s="35" t="s">
        <v>5</v>
      </c>
      <c r="BT57" s="3">
        <f t="shared" ref="BT57:BZ57" si="491">SUM(BT53:BT56)</f>
        <v>121</v>
      </c>
      <c r="BU57" s="3">
        <f t="shared" si="491"/>
        <v>33</v>
      </c>
      <c r="BV57" s="3">
        <f t="shared" si="491"/>
        <v>9</v>
      </c>
      <c r="BW57" s="3">
        <f t="shared" si="491"/>
        <v>0</v>
      </c>
      <c r="BX57" s="3">
        <f t="shared" si="491"/>
        <v>7</v>
      </c>
      <c r="BY57" s="3">
        <f t="shared" si="491"/>
        <v>18</v>
      </c>
      <c r="BZ57" s="3">
        <f t="shared" si="491"/>
        <v>4</v>
      </c>
      <c r="CA57" s="16">
        <f t="shared" si="122"/>
        <v>192</v>
      </c>
      <c r="CB57" s="16">
        <f>BT57+BU57+BV57*1.5+BW57*2.3+BX57*2+BY57*0.4+BZ57*0.2</f>
        <v>189.5</v>
      </c>
      <c r="CC57" s="35" t="s">
        <v>5</v>
      </c>
      <c r="CD57" s="3">
        <f t="shared" ref="CD57:CJ57" si="492">SUM(CD53:CD56)</f>
        <v>0</v>
      </c>
      <c r="CE57" s="3">
        <f t="shared" si="492"/>
        <v>0</v>
      </c>
      <c r="CF57" s="3">
        <f t="shared" si="492"/>
        <v>0</v>
      </c>
      <c r="CG57" s="3">
        <f t="shared" si="492"/>
        <v>0</v>
      </c>
      <c r="CH57" s="3">
        <f t="shared" si="492"/>
        <v>0</v>
      </c>
      <c r="CI57" s="3">
        <f t="shared" si="492"/>
        <v>0</v>
      </c>
      <c r="CJ57" s="3">
        <f t="shared" si="492"/>
        <v>0</v>
      </c>
      <c r="CK57" s="16">
        <f t="shared" si="124"/>
        <v>0</v>
      </c>
      <c r="CL57" s="16">
        <f>CD57+CE57+CF57*1.5+CG57*2.3+CH57*2+CI57*0.4+CJ57*0.2</f>
        <v>0</v>
      </c>
      <c r="CM57" s="35" t="s">
        <v>5</v>
      </c>
      <c r="CN57" s="3">
        <f t="shared" si="346"/>
        <v>413</v>
      </c>
      <c r="CO57" s="3">
        <f t="shared" si="346"/>
        <v>96</v>
      </c>
      <c r="CP57" s="3">
        <f t="shared" si="346"/>
        <v>52</v>
      </c>
      <c r="CQ57" s="3">
        <f t="shared" si="346"/>
        <v>5</v>
      </c>
      <c r="CR57" s="3">
        <f t="shared" si="346"/>
        <v>44</v>
      </c>
      <c r="CS57" s="3">
        <f t="shared" si="346"/>
        <v>42</v>
      </c>
      <c r="CT57" s="3">
        <f t="shared" si="346"/>
        <v>18</v>
      </c>
      <c r="CU57" s="16">
        <f t="shared" si="346"/>
        <v>670</v>
      </c>
      <c r="CV57" s="16">
        <f>CN57+CO57+CP57*1.5+CQ57*2.3+CR57*2+CS57*0.4+CT57*0.2</f>
        <v>706.9</v>
      </c>
      <c r="CW57" s="35" t="s">
        <v>5</v>
      </c>
      <c r="CX57" s="3">
        <f t="shared" si="347"/>
        <v>553</v>
      </c>
      <c r="CY57" s="3">
        <f t="shared" si="347"/>
        <v>77</v>
      </c>
      <c r="CZ57" s="3">
        <f t="shared" si="347"/>
        <v>48</v>
      </c>
      <c r="DA57" s="3">
        <f t="shared" si="347"/>
        <v>5</v>
      </c>
      <c r="DB57" s="3">
        <f t="shared" si="347"/>
        <v>41</v>
      </c>
      <c r="DC57" s="3">
        <f t="shared" si="347"/>
        <v>23</v>
      </c>
      <c r="DD57" s="3">
        <f t="shared" si="347"/>
        <v>27</v>
      </c>
      <c r="DE57" s="16">
        <f t="shared" si="347"/>
        <v>774</v>
      </c>
      <c r="DF57" s="16">
        <f>CX57+CY57+CZ57*1.5+DA57*2.3+DB57*2+DC57*0.4+DD57*0.2</f>
        <v>810.1</v>
      </c>
      <c r="DG57" s="35" t="s">
        <v>5</v>
      </c>
      <c r="DH57" s="3">
        <f t="shared" si="348"/>
        <v>487</v>
      </c>
      <c r="DI57" s="3">
        <f t="shared" si="348"/>
        <v>78</v>
      </c>
      <c r="DJ57" s="3">
        <f t="shared" si="348"/>
        <v>42</v>
      </c>
      <c r="DK57" s="3">
        <f t="shared" si="348"/>
        <v>5</v>
      </c>
      <c r="DL57" s="3">
        <f t="shared" si="348"/>
        <v>37</v>
      </c>
      <c r="DM57" s="3">
        <f t="shared" si="348"/>
        <v>18</v>
      </c>
      <c r="DN57" s="3">
        <f t="shared" si="348"/>
        <v>19</v>
      </c>
      <c r="DO57" s="16">
        <f t="shared" si="348"/>
        <v>686</v>
      </c>
      <c r="DP57" s="16">
        <f>DH57+DI57+DJ57*1.5+DK57*2.3+DL57*2+DM57*0.4+DN57*0.2</f>
        <v>724.5</v>
      </c>
      <c r="DQ57" s="35" t="s">
        <v>5</v>
      </c>
      <c r="DR57" s="3">
        <f t="shared" si="349"/>
        <v>491</v>
      </c>
      <c r="DS57" s="3">
        <f t="shared" si="349"/>
        <v>94</v>
      </c>
      <c r="DT57" s="3">
        <f t="shared" si="349"/>
        <v>54</v>
      </c>
      <c r="DU57" s="3">
        <f t="shared" si="349"/>
        <v>6</v>
      </c>
      <c r="DV57" s="3">
        <f t="shared" si="349"/>
        <v>38</v>
      </c>
      <c r="DW57" s="3">
        <f t="shared" si="349"/>
        <v>29</v>
      </c>
      <c r="DX57" s="3">
        <f t="shared" si="349"/>
        <v>19</v>
      </c>
      <c r="DY57" s="16">
        <f t="shared" si="349"/>
        <v>731</v>
      </c>
      <c r="DZ57" s="16">
        <f>DR57+DS57+DT57*1.5+DU57*2.3+DV57*2+DW57*0.4+DX57*0.2</f>
        <v>771.19999999999993</v>
      </c>
      <c r="EA57" s="35" t="s">
        <v>5</v>
      </c>
      <c r="EB57" s="3">
        <f t="shared" si="350"/>
        <v>370</v>
      </c>
      <c r="EC57" s="3">
        <f t="shared" si="350"/>
        <v>57</v>
      </c>
      <c r="ED57" s="3">
        <f t="shared" si="350"/>
        <v>29</v>
      </c>
      <c r="EE57" s="3">
        <f t="shared" si="350"/>
        <v>1</v>
      </c>
      <c r="EF57" s="3">
        <f t="shared" si="350"/>
        <v>7</v>
      </c>
      <c r="EG57" s="3">
        <f t="shared" si="350"/>
        <v>12</v>
      </c>
      <c r="EH57" s="3">
        <f t="shared" si="350"/>
        <v>14</v>
      </c>
      <c r="EI57" s="16">
        <f t="shared" si="350"/>
        <v>490</v>
      </c>
      <c r="EJ57" s="16">
        <f>EB57+EC57+ED57*1.5+EE57*2.3+EF57*2+EG57*0.4+EH57*0.2</f>
        <v>494.40000000000003</v>
      </c>
      <c r="EK57" s="35" t="s">
        <v>5</v>
      </c>
      <c r="EL57" s="3">
        <f t="shared" si="351"/>
        <v>226</v>
      </c>
      <c r="EM57" s="3">
        <f t="shared" si="351"/>
        <v>60</v>
      </c>
      <c r="EN57" s="3">
        <f t="shared" si="351"/>
        <v>21</v>
      </c>
      <c r="EO57" s="3">
        <f t="shared" si="351"/>
        <v>0</v>
      </c>
      <c r="EP57" s="3">
        <f t="shared" si="351"/>
        <v>9</v>
      </c>
      <c r="EQ57" s="3">
        <f t="shared" si="351"/>
        <v>20</v>
      </c>
      <c r="ER57" s="3">
        <f t="shared" si="351"/>
        <v>5</v>
      </c>
      <c r="ES57" s="16">
        <f t="shared" si="351"/>
        <v>341</v>
      </c>
      <c r="ET57" s="16">
        <f>EL57+EM57+EN57*1.5+EO57*2.3+EP57*2+EQ57*0.4+ER57*0.2</f>
        <v>344.5</v>
      </c>
    </row>
    <row r="58" spans="1:150" ht="13.8" thickTop="1" x14ac:dyDescent="0.25">
      <c r="A58" s="32">
        <f>A56+"00:15"</f>
        <v>0.37500000000000011</v>
      </c>
      <c r="B58" s="65">
        <v>26</v>
      </c>
      <c r="C58" s="65">
        <v>6</v>
      </c>
      <c r="D58" s="65">
        <v>0</v>
      </c>
      <c r="E58" s="65">
        <v>0</v>
      </c>
      <c r="F58" s="65">
        <v>2</v>
      </c>
      <c r="G58" s="65">
        <v>1</v>
      </c>
      <c r="H58" s="65">
        <v>1</v>
      </c>
      <c r="I58" s="15">
        <f t="shared" si="108"/>
        <v>36</v>
      </c>
      <c r="J58" s="15">
        <f t="shared" ref="J58:J61" si="493">B58+C58+D58*1.5+E58*2.3+F58*2+G58*0.4+H58*0.2</f>
        <v>36.6</v>
      </c>
      <c r="K58" s="32">
        <f>K56+"00:15"</f>
        <v>0.37500000000000011</v>
      </c>
      <c r="L58" s="65">
        <v>93</v>
      </c>
      <c r="M58" s="65">
        <v>22</v>
      </c>
      <c r="N58" s="65">
        <v>7</v>
      </c>
      <c r="O58" s="65">
        <v>2</v>
      </c>
      <c r="P58" s="65">
        <v>10</v>
      </c>
      <c r="Q58" s="65">
        <v>4</v>
      </c>
      <c r="R58" s="65">
        <v>4</v>
      </c>
      <c r="S58" s="15">
        <f t="shared" si="110"/>
        <v>142</v>
      </c>
      <c r="T58" s="15">
        <f t="shared" ref="T58:T61" si="494">L58+M58+N58*1.5+O58*2.3+P58*2+Q58*0.4+R58*0.2</f>
        <v>152.5</v>
      </c>
      <c r="U58" s="32">
        <f>U56+"00:15"</f>
        <v>92.375000000000171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15">
        <f t="shared" si="112"/>
        <v>0</v>
      </c>
      <c r="AD58" s="15">
        <f t="shared" ref="AD58:AD61" si="495">V58+W58+X58*1.5+Y58*2.3+Z58*2+AA58*0.4+AB58*0.2</f>
        <v>0</v>
      </c>
      <c r="AE58" s="32">
        <f>AE56+"00:15"</f>
        <v>92.375000000000171</v>
      </c>
      <c r="AF58" s="65">
        <v>72</v>
      </c>
      <c r="AG58" s="65">
        <v>18</v>
      </c>
      <c r="AH58" s="65">
        <v>8</v>
      </c>
      <c r="AI58" s="65">
        <v>2</v>
      </c>
      <c r="AJ58" s="65">
        <v>6</v>
      </c>
      <c r="AK58" s="65">
        <v>12</v>
      </c>
      <c r="AL58" s="65">
        <v>3</v>
      </c>
      <c r="AM58" s="15">
        <f t="shared" si="114"/>
        <v>121</v>
      </c>
      <c r="AN58" s="15">
        <f t="shared" ref="AN58:AN61" si="496">AF58+AG58+AH58*1.5+AI58*2.3+AJ58*2+AK58*0.4+AL58*0.2</f>
        <v>123.99999999999999</v>
      </c>
      <c r="AO58" s="32">
        <f>AO56+"00:15"</f>
        <v>92.375000000000171</v>
      </c>
      <c r="AP58" s="65">
        <v>44</v>
      </c>
      <c r="AQ58" s="65">
        <v>8</v>
      </c>
      <c r="AR58" s="65">
        <v>1</v>
      </c>
      <c r="AS58" s="65">
        <v>0</v>
      </c>
      <c r="AT58" s="65">
        <v>0</v>
      </c>
      <c r="AU58" s="65">
        <v>3</v>
      </c>
      <c r="AV58" s="65">
        <v>3</v>
      </c>
      <c r="AW58" s="15">
        <f t="shared" si="116"/>
        <v>59</v>
      </c>
      <c r="AX58" s="15">
        <f t="shared" ref="AX58:AX61" si="497">AP58+AQ58+AR58*1.5+AS58*2.3+AT58*2+AU58*0.4+AV58*0.2</f>
        <v>55.300000000000004</v>
      </c>
      <c r="AY58" s="32">
        <f>AY56+"00:15"</f>
        <v>92.375000000000171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118"/>
        <v>0</v>
      </c>
      <c r="BH58" s="15">
        <f t="shared" ref="BH58:BH61" si="498">AZ58+BA58+BB58*1.5+BC58*2.3+BD58*2+BE58*0.4+BF58*0.2</f>
        <v>0</v>
      </c>
      <c r="BI58" s="32">
        <f>BI56+"00:15"</f>
        <v>92.375000000000171</v>
      </c>
      <c r="BJ58" s="65">
        <v>37</v>
      </c>
      <c r="BK58" s="65">
        <v>10</v>
      </c>
      <c r="BL58" s="65">
        <v>2</v>
      </c>
      <c r="BM58" s="65">
        <v>1</v>
      </c>
      <c r="BN58" s="65">
        <v>1</v>
      </c>
      <c r="BO58" s="65">
        <v>1</v>
      </c>
      <c r="BP58" s="65">
        <v>0</v>
      </c>
      <c r="BQ58" s="15">
        <f t="shared" si="120"/>
        <v>52</v>
      </c>
      <c r="BR58" s="15">
        <f t="shared" ref="BR58:BR61" si="499">BJ58+BK58+BL58*1.5+BM58*2.3+BN58*2+BO58*0.4+BP58*0.2</f>
        <v>54.699999999999996</v>
      </c>
      <c r="BS58" s="32">
        <f>BS56+"00:15"</f>
        <v>92.375000000000171</v>
      </c>
      <c r="BT58" s="65">
        <v>30</v>
      </c>
      <c r="BU58" s="65">
        <v>4</v>
      </c>
      <c r="BV58" s="65">
        <v>3</v>
      </c>
      <c r="BW58" s="65">
        <v>0</v>
      </c>
      <c r="BX58" s="65">
        <v>2</v>
      </c>
      <c r="BY58" s="65">
        <v>2</v>
      </c>
      <c r="BZ58" s="65">
        <v>1</v>
      </c>
      <c r="CA58" s="15">
        <f t="shared" si="122"/>
        <v>42</v>
      </c>
      <c r="CB58" s="15">
        <f t="shared" ref="CB58:CB61" si="500">BT58+BU58+BV58*1.5+BW58*2.3+BX58*2+BY58*0.4+BZ58*0.2</f>
        <v>43.5</v>
      </c>
      <c r="CC58" s="32">
        <f>CC56+"00:15"</f>
        <v>92.375000000000171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124"/>
        <v>0</v>
      </c>
      <c r="CL58" s="15">
        <f t="shared" ref="CL58:CL61" si="501">CD58+CE58+CF58*1.5+CG58*2.3+CH58*2+CI58*0.4+CJ58*0.2</f>
        <v>0</v>
      </c>
      <c r="CM58" s="32">
        <f>CM56+"00:15"</f>
        <v>92.375000000000171</v>
      </c>
      <c r="CN58" s="2">
        <f t="shared" si="346"/>
        <v>102</v>
      </c>
      <c r="CO58" s="2">
        <f t="shared" si="346"/>
        <v>22</v>
      </c>
      <c r="CP58" s="2">
        <f t="shared" si="346"/>
        <v>11</v>
      </c>
      <c r="CQ58" s="2">
        <f t="shared" si="346"/>
        <v>2</v>
      </c>
      <c r="CR58" s="2">
        <f t="shared" si="346"/>
        <v>8</v>
      </c>
      <c r="CS58" s="2">
        <f t="shared" si="346"/>
        <v>14</v>
      </c>
      <c r="CT58" s="2">
        <f t="shared" si="346"/>
        <v>4</v>
      </c>
      <c r="CU58" s="15">
        <f t="shared" si="346"/>
        <v>163</v>
      </c>
      <c r="CV58" s="15">
        <f t="shared" ref="CV58:CV61" si="502">CN58+CO58+CP58*1.5+CQ58*2.3+CR58*2+CS58*0.4+CT58*0.2</f>
        <v>167.5</v>
      </c>
      <c r="CW58" s="32">
        <f>CW56+"00:15"</f>
        <v>92.375000000000171</v>
      </c>
      <c r="CX58" s="2">
        <f t="shared" si="347"/>
        <v>119</v>
      </c>
      <c r="CY58" s="2">
        <f t="shared" si="347"/>
        <v>28</v>
      </c>
      <c r="CZ58" s="2">
        <f t="shared" si="347"/>
        <v>7</v>
      </c>
      <c r="DA58" s="2">
        <f t="shared" si="347"/>
        <v>2</v>
      </c>
      <c r="DB58" s="2">
        <f t="shared" si="347"/>
        <v>12</v>
      </c>
      <c r="DC58" s="2">
        <f t="shared" si="347"/>
        <v>5</v>
      </c>
      <c r="DD58" s="2">
        <f t="shared" si="347"/>
        <v>5</v>
      </c>
      <c r="DE58" s="15">
        <f t="shared" si="347"/>
        <v>178</v>
      </c>
      <c r="DF58" s="15">
        <f t="shared" ref="DF58:DF61" si="503">CX58+CY58+CZ58*1.5+DA58*2.3+DB58*2+DC58*0.4+DD58*0.2</f>
        <v>189.1</v>
      </c>
      <c r="DG58" s="32">
        <f>DG56+"00:15"</f>
        <v>92.375000000000171</v>
      </c>
      <c r="DH58" s="2">
        <f t="shared" si="348"/>
        <v>130</v>
      </c>
      <c r="DI58" s="2">
        <f t="shared" si="348"/>
        <v>32</v>
      </c>
      <c r="DJ58" s="2">
        <f t="shared" si="348"/>
        <v>9</v>
      </c>
      <c r="DK58" s="2">
        <f t="shared" si="348"/>
        <v>3</v>
      </c>
      <c r="DL58" s="2">
        <f t="shared" si="348"/>
        <v>11</v>
      </c>
      <c r="DM58" s="2">
        <f t="shared" si="348"/>
        <v>5</v>
      </c>
      <c r="DN58" s="2">
        <f t="shared" si="348"/>
        <v>4</v>
      </c>
      <c r="DO58" s="15">
        <f t="shared" si="348"/>
        <v>194</v>
      </c>
      <c r="DP58" s="15">
        <f t="shared" ref="DP58:DP61" si="504">DH58+DI58+DJ58*1.5+DK58*2.3+DL58*2+DM58*0.4+DN58*0.2</f>
        <v>207.20000000000002</v>
      </c>
      <c r="DQ58" s="32">
        <f>DQ56+"00:15"</f>
        <v>92.375000000000171</v>
      </c>
      <c r="DR58" s="2">
        <f t="shared" si="349"/>
        <v>116</v>
      </c>
      <c r="DS58" s="2">
        <f t="shared" si="349"/>
        <v>26</v>
      </c>
      <c r="DT58" s="2">
        <f t="shared" si="349"/>
        <v>9</v>
      </c>
      <c r="DU58" s="2">
        <f t="shared" si="349"/>
        <v>2</v>
      </c>
      <c r="DV58" s="2">
        <f t="shared" si="349"/>
        <v>6</v>
      </c>
      <c r="DW58" s="2">
        <f t="shared" si="349"/>
        <v>15</v>
      </c>
      <c r="DX58" s="2">
        <f t="shared" si="349"/>
        <v>6</v>
      </c>
      <c r="DY58" s="15">
        <f t="shared" si="349"/>
        <v>180</v>
      </c>
      <c r="DZ58" s="15">
        <f t="shared" ref="DZ58:DZ61" si="505">DR58+DS58+DT58*1.5+DU58*2.3+DV58*2+DW58*0.4+DX58*0.2</f>
        <v>179.29999999999998</v>
      </c>
      <c r="EA58" s="32">
        <f>EA56+"00:15"</f>
        <v>92.375000000000171</v>
      </c>
      <c r="EB58" s="2">
        <f t="shared" si="350"/>
        <v>70</v>
      </c>
      <c r="EC58" s="2">
        <f t="shared" si="350"/>
        <v>14</v>
      </c>
      <c r="ED58" s="2">
        <f t="shared" si="350"/>
        <v>1</v>
      </c>
      <c r="EE58" s="2">
        <f t="shared" si="350"/>
        <v>0</v>
      </c>
      <c r="EF58" s="2">
        <f t="shared" si="350"/>
        <v>2</v>
      </c>
      <c r="EG58" s="2">
        <f t="shared" si="350"/>
        <v>4</v>
      </c>
      <c r="EH58" s="2">
        <f t="shared" si="350"/>
        <v>4</v>
      </c>
      <c r="EI58" s="15">
        <f t="shared" si="350"/>
        <v>95</v>
      </c>
      <c r="EJ58" s="15">
        <f t="shared" ref="EJ58:EJ61" si="506">EB58+EC58+ED58*1.5+EE58*2.3+EF58*2+EG58*0.4+EH58*0.2</f>
        <v>91.899999999999991</v>
      </c>
      <c r="EK58" s="32">
        <f>EK56+"00:15"</f>
        <v>92.375000000000171</v>
      </c>
      <c r="EL58" s="2">
        <f t="shared" si="351"/>
        <v>67</v>
      </c>
      <c r="EM58" s="2">
        <f t="shared" si="351"/>
        <v>14</v>
      </c>
      <c r="EN58" s="2">
        <f t="shared" si="351"/>
        <v>5</v>
      </c>
      <c r="EO58" s="2">
        <f t="shared" si="351"/>
        <v>1</v>
      </c>
      <c r="EP58" s="2">
        <f t="shared" si="351"/>
        <v>3</v>
      </c>
      <c r="EQ58" s="2">
        <f t="shared" si="351"/>
        <v>3</v>
      </c>
      <c r="ER58" s="2">
        <f t="shared" si="351"/>
        <v>1</v>
      </c>
      <c r="ES58" s="15">
        <f t="shared" si="351"/>
        <v>94</v>
      </c>
      <c r="ET58" s="15">
        <f t="shared" ref="ET58:ET61" si="507">EL58+EM58+EN58*1.5+EO58*2.3+EP58*2+EQ58*0.4+ER58*0.2</f>
        <v>98.2</v>
      </c>
    </row>
    <row r="59" spans="1:150" x14ac:dyDescent="0.25">
      <c r="A59" s="32">
        <f>A58+"00:15"</f>
        <v>0.3854166666666668</v>
      </c>
      <c r="B59" s="65">
        <v>36</v>
      </c>
      <c r="C59" s="65">
        <v>5</v>
      </c>
      <c r="D59" s="65">
        <v>1</v>
      </c>
      <c r="E59" s="65">
        <v>1</v>
      </c>
      <c r="F59" s="65">
        <v>0</v>
      </c>
      <c r="G59" s="65">
        <v>0</v>
      </c>
      <c r="H59" s="65">
        <v>2</v>
      </c>
      <c r="I59" s="15">
        <f t="shared" si="108"/>
        <v>45</v>
      </c>
      <c r="J59" s="15">
        <f t="shared" si="493"/>
        <v>45.199999999999996</v>
      </c>
      <c r="K59" s="32">
        <f>K58+"00:15"</f>
        <v>0.3854166666666668</v>
      </c>
      <c r="L59" s="65">
        <v>112</v>
      </c>
      <c r="M59" s="65">
        <v>27</v>
      </c>
      <c r="N59" s="65">
        <v>7</v>
      </c>
      <c r="O59" s="65">
        <v>0</v>
      </c>
      <c r="P59" s="65">
        <v>13</v>
      </c>
      <c r="Q59" s="65">
        <v>3</v>
      </c>
      <c r="R59" s="65">
        <v>1</v>
      </c>
      <c r="S59" s="15">
        <f t="shared" si="110"/>
        <v>163</v>
      </c>
      <c r="T59" s="15">
        <f t="shared" si="494"/>
        <v>176.89999999999998</v>
      </c>
      <c r="U59" s="32">
        <f>U58+"00:15"</f>
        <v>92.385416666666842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15">
        <f t="shared" si="112"/>
        <v>0</v>
      </c>
      <c r="AD59" s="15">
        <f t="shared" si="495"/>
        <v>0</v>
      </c>
      <c r="AE59" s="32">
        <f>AE58+"00:15"</f>
        <v>92.385416666666842</v>
      </c>
      <c r="AF59" s="65">
        <v>79</v>
      </c>
      <c r="AG59" s="65">
        <v>18</v>
      </c>
      <c r="AH59" s="65">
        <v>4</v>
      </c>
      <c r="AI59" s="65">
        <v>2</v>
      </c>
      <c r="AJ59" s="65">
        <v>14</v>
      </c>
      <c r="AK59" s="65">
        <v>5</v>
      </c>
      <c r="AL59" s="65">
        <v>3</v>
      </c>
      <c r="AM59" s="15">
        <f t="shared" si="114"/>
        <v>125</v>
      </c>
      <c r="AN59" s="15">
        <f t="shared" si="496"/>
        <v>138.19999999999999</v>
      </c>
      <c r="AO59" s="32">
        <f>AO58+"00:15"</f>
        <v>92.385416666666842</v>
      </c>
      <c r="AP59" s="65">
        <v>40</v>
      </c>
      <c r="AQ59" s="65">
        <v>14</v>
      </c>
      <c r="AR59" s="65">
        <v>3</v>
      </c>
      <c r="AS59" s="65">
        <v>0</v>
      </c>
      <c r="AT59" s="65">
        <v>0</v>
      </c>
      <c r="AU59" s="65">
        <v>1</v>
      </c>
      <c r="AV59" s="65">
        <v>0</v>
      </c>
      <c r="AW59" s="15">
        <f t="shared" si="116"/>
        <v>58</v>
      </c>
      <c r="AX59" s="15">
        <f t="shared" si="497"/>
        <v>58.9</v>
      </c>
      <c r="AY59" s="32">
        <f>AY58+"00:15"</f>
        <v>92.385416666666842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118"/>
        <v>0</v>
      </c>
      <c r="BH59" s="15">
        <f t="shared" si="498"/>
        <v>0</v>
      </c>
      <c r="BI59" s="32">
        <f>BI58+"00:15"</f>
        <v>92.385416666666842</v>
      </c>
      <c r="BJ59" s="65">
        <v>38</v>
      </c>
      <c r="BK59" s="65">
        <v>5</v>
      </c>
      <c r="BL59" s="65">
        <v>1</v>
      </c>
      <c r="BM59" s="65">
        <v>0</v>
      </c>
      <c r="BN59" s="65">
        <v>2</v>
      </c>
      <c r="BO59" s="65">
        <v>0</v>
      </c>
      <c r="BP59" s="65">
        <v>0</v>
      </c>
      <c r="BQ59" s="15">
        <f t="shared" si="120"/>
        <v>46</v>
      </c>
      <c r="BR59" s="15">
        <f t="shared" si="499"/>
        <v>48.5</v>
      </c>
      <c r="BS59" s="32">
        <f>BS58+"00:15"</f>
        <v>92.385416666666842</v>
      </c>
      <c r="BT59" s="65">
        <v>25</v>
      </c>
      <c r="BU59" s="65">
        <v>0</v>
      </c>
      <c r="BV59" s="65">
        <v>3</v>
      </c>
      <c r="BW59" s="65">
        <v>1</v>
      </c>
      <c r="BX59" s="65">
        <v>2</v>
      </c>
      <c r="BY59" s="65">
        <v>1</v>
      </c>
      <c r="BZ59" s="65">
        <v>0</v>
      </c>
      <c r="CA59" s="15">
        <f t="shared" si="122"/>
        <v>32</v>
      </c>
      <c r="CB59" s="15">
        <f t="shared" si="500"/>
        <v>36.199999999999996</v>
      </c>
      <c r="CC59" s="32">
        <f>CC58+"00:15"</f>
        <v>92.385416666666842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124"/>
        <v>0</v>
      </c>
      <c r="CL59" s="15">
        <f t="shared" si="501"/>
        <v>0</v>
      </c>
      <c r="CM59" s="32">
        <f>CM58+"00:15"</f>
        <v>92.385416666666842</v>
      </c>
      <c r="CN59" s="2">
        <f t="shared" si="346"/>
        <v>104</v>
      </c>
      <c r="CO59" s="2">
        <f t="shared" si="346"/>
        <v>18</v>
      </c>
      <c r="CP59" s="2">
        <f t="shared" si="346"/>
        <v>7</v>
      </c>
      <c r="CQ59" s="2">
        <f t="shared" si="346"/>
        <v>3</v>
      </c>
      <c r="CR59" s="2">
        <f t="shared" si="346"/>
        <v>16</v>
      </c>
      <c r="CS59" s="2">
        <f t="shared" si="346"/>
        <v>6</v>
      </c>
      <c r="CT59" s="2">
        <f t="shared" si="346"/>
        <v>3</v>
      </c>
      <c r="CU59" s="15">
        <f t="shared" si="346"/>
        <v>157</v>
      </c>
      <c r="CV59" s="15">
        <f t="shared" si="502"/>
        <v>174.4</v>
      </c>
      <c r="CW59" s="32">
        <f>CW58+"00:15"</f>
        <v>92.385416666666842</v>
      </c>
      <c r="CX59" s="2">
        <f t="shared" si="347"/>
        <v>148</v>
      </c>
      <c r="CY59" s="2">
        <f t="shared" si="347"/>
        <v>32</v>
      </c>
      <c r="CZ59" s="2">
        <f t="shared" si="347"/>
        <v>8</v>
      </c>
      <c r="DA59" s="2">
        <f t="shared" si="347"/>
        <v>1</v>
      </c>
      <c r="DB59" s="2">
        <f t="shared" si="347"/>
        <v>13</v>
      </c>
      <c r="DC59" s="2">
        <f t="shared" si="347"/>
        <v>3</v>
      </c>
      <c r="DD59" s="2">
        <f t="shared" si="347"/>
        <v>3</v>
      </c>
      <c r="DE59" s="15">
        <f t="shared" si="347"/>
        <v>208</v>
      </c>
      <c r="DF59" s="15">
        <f t="shared" si="503"/>
        <v>222.1</v>
      </c>
      <c r="DG59" s="32">
        <f>DG58+"00:15"</f>
        <v>92.385416666666842</v>
      </c>
      <c r="DH59" s="2">
        <f t="shared" si="348"/>
        <v>150</v>
      </c>
      <c r="DI59" s="2">
        <f t="shared" si="348"/>
        <v>32</v>
      </c>
      <c r="DJ59" s="2">
        <f t="shared" si="348"/>
        <v>8</v>
      </c>
      <c r="DK59" s="2">
        <f t="shared" si="348"/>
        <v>0</v>
      </c>
      <c r="DL59" s="2">
        <f t="shared" si="348"/>
        <v>15</v>
      </c>
      <c r="DM59" s="2">
        <f t="shared" si="348"/>
        <v>3</v>
      </c>
      <c r="DN59" s="2">
        <f t="shared" si="348"/>
        <v>1</v>
      </c>
      <c r="DO59" s="15">
        <f t="shared" si="348"/>
        <v>209</v>
      </c>
      <c r="DP59" s="15">
        <f t="shared" si="504"/>
        <v>225.39999999999998</v>
      </c>
      <c r="DQ59" s="32">
        <f>DQ58+"00:15"</f>
        <v>92.385416666666842</v>
      </c>
      <c r="DR59" s="2">
        <f t="shared" si="349"/>
        <v>119</v>
      </c>
      <c r="DS59" s="2">
        <f t="shared" si="349"/>
        <v>32</v>
      </c>
      <c r="DT59" s="2">
        <f t="shared" si="349"/>
        <v>7</v>
      </c>
      <c r="DU59" s="2">
        <f t="shared" si="349"/>
        <v>2</v>
      </c>
      <c r="DV59" s="2">
        <f t="shared" si="349"/>
        <v>14</v>
      </c>
      <c r="DW59" s="2">
        <f t="shared" si="349"/>
        <v>6</v>
      </c>
      <c r="DX59" s="2">
        <f t="shared" si="349"/>
        <v>3</v>
      </c>
      <c r="DY59" s="15">
        <f t="shared" si="349"/>
        <v>183</v>
      </c>
      <c r="DZ59" s="15">
        <f t="shared" si="505"/>
        <v>197.1</v>
      </c>
      <c r="EA59" s="32">
        <f>EA58+"00:15"</f>
        <v>92.385416666666842</v>
      </c>
      <c r="EB59" s="2">
        <f t="shared" si="350"/>
        <v>76</v>
      </c>
      <c r="EC59" s="2">
        <f t="shared" si="350"/>
        <v>19</v>
      </c>
      <c r="ED59" s="2">
        <f t="shared" si="350"/>
        <v>4</v>
      </c>
      <c r="EE59" s="2">
        <f t="shared" si="350"/>
        <v>1</v>
      </c>
      <c r="EF59" s="2">
        <f t="shared" si="350"/>
        <v>0</v>
      </c>
      <c r="EG59" s="2">
        <f t="shared" si="350"/>
        <v>1</v>
      </c>
      <c r="EH59" s="2">
        <f t="shared" si="350"/>
        <v>2</v>
      </c>
      <c r="EI59" s="15">
        <f t="shared" si="350"/>
        <v>103</v>
      </c>
      <c r="EJ59" s="15">
        <f t="shared" si="506"/>
        <v>104.10000000000001</v>
      </c>
      <c r="EK59" s="32">
        <f>EK58+"00:15"</f>
        <v>92.385416666666842</v>
      </c>
      <c r="EL59" s="2">
        <f t="shared" si="351"/>
        <v>63</v>
      </c>
      <c r="EM59" s="2">
        <f t="shared" si="351"/>
        <v>5</v>
      </c>
      <c r="EN59" s="2">
        <f t="shared" si="351"/>
        <v>4</v>
      </c>
      <c r="EO59" s="2">
        <f t="shared" si="351"/>
        <v>1</v>
      </c>
      <c r="EP59" s="2">
        <f t="shared" si="351"/>
        <v>4</v>
      </c>
      <c r="EQ59" s="2">
        <f t="shared" si="351"/>
        <v>1</v>
      </c>
      <c r="ER59" s="2">
        <f t="shared" si="351"/>
        <v>0</v>
      </c>
      <c r="ES59" s="15">
        <f t="shared" si="351"/>
        <v>78</v>
      </c>
      <c r="ET59" s="15">
        <f t="shared" si="507"/>
        <v>84.7</v>
      </c>
    </row>
    <row r="60" spans="1:150" x14ac:dyDescent="0.25">
      <c r="A60" s="32">
        <f t="shared" ref="A60:A61" si="508">A59+"00:15"</f>
        <v>0.39583333333333348</v>
      </c>
      <c r="B60" s="65">
        <v>27</v>
      </c>
      <c r="C60" s="65">
        <v>6</v>
      </c>
      <c r="D60" s="65">
        <v>4</v>
      </c>
      <c r="E60" s="65">
        <v>0</v>
      </c>
      <c r="F60" s="65">
        <v>1</v>
      </c>
      <c r="G60" s="65">
        <v>1</v>
      </c>
      <c r="H60" s="65">
        <v>3</v>
      </c>
      <c r="I60" s="15">
        <f t="shared" si="108"/>
        <v>42</v>
      </c>
      <c r="J60" s="15">
        <f t="shared" si="493"/>
        <v>42</v>
      </c>
      <c r="K60" s="32">
        <f t="shared" ref="K60:K61" si="509">K59+"00:15"</f>
        <v>0.39583333333333348</v>
      </c>
      <c r="L60" s="65">
        <v>98</v>
      </c>
      <c r="M60" s="65">
        <v>21</v>
      </c>
      <c r="N60" s="65">
        <v>11</v>
      </c>
      <c r="O60" s="65">
        <v>0</v>
      </c>
      <c r="P60" s="65">
        <v>10</v>
      </c>
      <c r="Q60" s="65">
        <v>5</v>
      </c>
      <c r="R60" s="65">
        <v>2</v>
      </c>
      <c r="S60" s="15">
        <f t="shared" si="110"/>
        <v>147</v>
      </c>
      <c r="T60" s="15">
        <f t="shared" si="494"/>
        <v>157.9</v>
      </c>
      <c r="U60" s="32">
        <f t="shared" ref="U60:U61" si="510">U59+"00:15"</f>
        <v>92.395833333333513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15">
        <f t="shared" si="112"/>
        <v>0</v>
      </c>
      <c r="AD60" s="15">
        <f t="shared" si="495"/>
        <v>0</v>
      </c>
      <c r="AE60" s="32">
        <f t="shared" ref="AE60:AE61" si="511">AE59+"00:15"</f>
        <v>92.395833333333513</v>
      </c>
      <c r="AF60" s="65">
        <v>79</v>
      </c>
      <c r="AG60" s="65">
        <v>19</v>
      </c>
      <c r="AH60" s="65">
        <v>9</v>
      </c>
      <c r="AI60" s="65">
        <v>1</v>
      </c>
      <c r="AJ60" s="65">
        <v>7</v>
      </c>
      <c r="AK60" s="65">
        <v>6</v>
      </c>
      <c r="AL60" s="65">
        <v>1</v>
      </c>
      <c r="AM60" s="15">
        <f t="shared" si="114"/>
        <v>122</v>
      </c>
      <c r="AN60" s="15">
        <f t="shared" si="496"/>
        <v>130.39999999999998</v>
      </c>
      <c r="AO60" s="32">
        <f t="shared" ref="AO60:AO61" si="512">AO59+"00:15"</f>
        <v>92.395833333333513</v>
      </c>
      <c r="AP60" s="65">
        <v>43</v>
      </c>
      <c r="AQ60" s="65">
        <v>11</v>
      </c>
      <c r="AR60" s="65">
        <v>6</v>
      </c>
      <c r="AS60" s="65">
        <v>0</v>
      </c>
      <c r="AT60" s="65">
        <v>1</v>
      </c>
      <c r="AU60" s="65">
        <v>2</v>
      </c>
      <c r="AV60" s="65">
        <v>0</v>
      </c>
      <c r="AW60" s="15">
        <f t="shared" si="116"/>
        <v>63</v>
      </c>
      <c r="AX60" s="15">
        <f t="shared" si="497"/>
        <v>65.8</v>
      </c>
      <c r="AY60" s="32">
        <f t="shared" ref="AY60:AY61" si="513">AY59+"00:15"</f>
        <v>92.395833333333513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15">
        <f t="shared" si="118"/>
        <v>0</v>
      </c>
      <c r="BH60" s="15">
        <f t="shared" si="498"/>
        <v>0</v>
      </c>
      <c r="BI60" s="32">
        <f t="shared" ref="BI60:BI61" si="514">BI59+"00:15"</f>
        <v>92.395833333333513</v>
      </c>
      <c r="BJ60" s="65">
        <v>42</v>
      </c>
      <c r="BK60" s="65">
        <v>7</v>
      </c>
      <c r="BL60" s="65">
        <v>4</v>
      </c>
      <c r="BM60" s="65">
        <v>0</v>
      </c>
      <c r="BN60" s="65">
        <v>2</v>
      </c>
      <c r="BO60" s="65">
        <v>1</v>
      </c>
      <c r="BP60" s="65">
        <v>0</v>
      </c>
      <c r="BQ60" s="15">
        <f t="shared" si="120"/>
        <v>56</v>
      </c>
      <c r="BR60" s="15">
        <f t="shared" si="499"/>
        <v>59.4</v>
      </c>
      <c r="BS60" s="32">
        <f t="shared" ref="BS60:BS61" si="515">BS59+"00:15"</f>
        <v>92.395833333333513</v>
      </c>
      <c r="BT60" s="65">
        <v>27</v>
      </c>
      <c r="BU60" s="65">
        <v>11</v>
      </c>
      <c r="BV60" s="65">
        <v>2</v>
      </c>
      <c r="BW60" s="65">
        <v>1</v>
      </c>
      <c r="BX60" s="65">
        <v>2</v>
      </c>
      <c r="BY60" s="65">
        <v>1</v>
      </c>
      <c r="BZ60" s="65">
        <v>0</v>
      </c>
      <c r="CA60" s="15">
        <f t="shared" si="122"/>
        <v>44</v>
      </c>
      <c r="CB60" s="15">
        <f t="shared" si="500"/>
        <v>47.699999999999996</v>
      </c>
      <c r="CC60" s="32">
        <f t="shared" ref="CC60:CC61" si="516">CC59+"00:15"</f>
        <v>92.395833333333513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124"/>
        <v>0</v>
      </c>
      <c r="CL60" s="15">
        <f t="shared" si="501"/>
        <v>0</v>
      </c>
      <c r="CM60" s="32">
        <f t="shared" ref="CM60:CM61" si="517">CM59+"00:15"</f>
        <v>92.395833333333513</v>
      </c>
      <c r="CN60" s="2">
        <f t="shared" si="346"/>
        <v>106</v>
      </c>
      <c r="CO60" s="2">
        <f t="shared" si="346"/>
        <v>30</v>
      </c>
      <c r="CP60" s="2">
        <f t="shared" si="346"/>
        <v>11</v>
      </c>
      <c r="CQ60" s="2">
        <f t="shared" si="346"/>
        <v>2</v>
      </c>
      <c r="CR60" s="2">
        <f t="shared" si="346"/>
        <v>9</v>
      </c>
      <c r="CS60" s="2">
        <f t="shared" si="346"/>
        <v>7</v>
      </c>
      <c r="CT60" s="2">
        <f t="shared" si="346"/>
        <v>1</v>
      </c>
      <c r="CU60" s="15">
        <f t="shared" si="346"/>
        <v>166</v>
      </c>
      <c r="CV60" s="15">
        <f t="shared" si="502"/>
        <v>178.1</v>
      </c>
      <c r="CW60" s="32">
        <f t="shared" ref="CW60:CW61" si="518">CW59+"00:15"</f>
        <v>92.395833333333513</v>
      </c>
      <c r="CX60" s="2">
        <f t="shared" si="347"/>
        <v>125</v>
      </c>
      <c r="CY60" s="2">
        <f t="shared" si="347"/>
        <v>27</v>
      </c>
      <c r="CZ60" s="2">
        <f t="shared" si="347"/>
        <v>15</v>
      </c>
      <c r="DA60" s="2">
        <f t="shared" si="347"/>
        <v>0</v>
      </c>
      <c r="DB60" s="2">
        <f t="shared" si="347"/>
        <v>11</v>
      </c>
      <c r="DC60" s="2">
        <f t="shared" si="347"/>
        <v>6</v>
      </c>
      <c r="DD60" s="2">
        <f t="shared" si="347"/>
        <v>5</v>
      </c>
      <c r="DE60" s="15">
        <f t="shared" si="347"/>
        <v>189</v>
      </c>
      <c r="DF60" s="15">
        <f t="shared" si="503"/>
        <v>199.9</v>
      </c>
      <c r="DG60" s="32">
        <f t="shared" ref="DG60:DG61" si="519">DG59+"00:15"</f>
        <v>92.395833333333513</v>
      </c>
      <c r="DH60" s="2">
        <f t="shared" si="348"/>
        <v>140</v>
      </c>
      <c r="DI60" s="2">
        <f t="shared" si="348"/>
        <v>28</v>
      </c>
      <c r="DJ60" s="2">
        <f t="shared" si="348"/>
        <v>15</v>
      </c>
      <c r="DK60" s="2">
        <f t="shared" si="348"/>
        <v>0</v>
      </c>
      <c r="DL60" s="2">
        <f t="shared" si="348"/>
        <v>12</v>
      </c>
      <c r="DM60" s="2">
        <f t="shared" si="348"/>
        <v>6</v>
      </c>
      <c r="DN60" s="2">
        <f t="shared" si="348"/>
        <v>2</v>
      </c>
      <c r="DO60" s="15">
        <f t="shared" si="348"/>
        <v>203</v>
      </c>
      <c r="DP60" s="15">
        <f t="shared" si="504"/>
        <v>217.3</v>
      </c>
      <c r="DQ60" s="32">
        <f t="shared" ref="DQ60:DQ61" si="520">DQ59+"00:15"</f>
        <v>92.395833333333513</v>
      </c>
      <c r="DR60" s="2">
        <f t="shared" si="349"/>
        <v>122</v>
      </c>
      <c r="DS60" s="2">
        <f t="shared" si="349"/>
        <v>30</v>
      </c>
      <c r="DT60" s="2">
        <f t="shared" si="349"/>
        <v>15</v>
      </c>
      <c r="DU60" s="2">
        <f t="shared" si="349"/>
        <v>1</v>
      </c>
      <c r="DV60" s="2">
        <f t="shared" si="349"/>
        <v>8</v>
      </c>
      <c r="DW60" s="2">
        <f t="shared" si="349"/>
        <v>8</v>
      </c>
      <c r="DX60" s="2">
        <f t="shared" si="349"/>
        <v>1</v>
      </c>
      <c r="DY60" s="15">
        <f t="shared" si="349"/>
        <v>185</v>
      </c>
      <c r="DZ60" s="15">
        <f t="shared" si="505"/>
        <v>196.2</v>
      </c>
      <c r="EA60" s="32">
        <f t="shared" ref="EA60:EA61" si="521">EA59+"00:15"</f>
        <v>92.395833333333513</v>
      </c>
      <c r="EB60" s="2">
        <f t="shared" si="350"/>
        <v>70</v>
      </c>
      <c r="EC60" s="2">
        <f t="shared" si="350"/>
        <v>17</v>
      </c>
      <c r="ED60" s="2">
        <f t="shared" si="350"/>
        <v>10</v>
      </c>
      <c r="EE60" s="2">
        <f t="shared" si="350"/>
        <v>0</v>
      </c>
      <c r="EF60" s="2">
        <f t="shared" si="350"/>
        <v>2</v>
      </c>
      <c r="EG60" s="2">
        <f t="shared" si="350"/>
        <v>3</v>
      </c>
      <c r="EH60" s="2">
        <f t="shared" si="350"/>
        <v>3</v>
      </c>
      <c r="EI60" s="15">
        <f t="shared" si="350"/>
        <v>105</v>
      </c>
      <c r="EJ60" s="15">
        <f t="shared" si="506"/>
        <v>107.8</v>
      </c>
      <c r="EK60" s="32">
        <f t="shared" ref="EK60:EK61" si="522">EK59+"00:15"</f>
        <v>92.395833333333513</v>
      </c>
      <c r="EL60" s="2">
        <f t="shared" si="351"/>
        <v>69</v>
      </c>
      <c r="EM60" s="2">
        <f t="shared" si="351"/>
        <v>18</v>
      </c>
      <c r="EN60" s="2">
        <f t="shared" si="351"/>
        <v>6</v>
      </c>
      <c r="EO60" s="2">
        <f t="shared" si="351"/>
        <v>1</v>
      </c>
      <c r="EP60" s="2">
        <f t="shared" si="351"/>
        <v>4</v>
      </c>
      <c r="EQ60" s="2">
        <f t="shared" si="351"/>
        <v>2</v>
      </c>
      <c r="ER60" s="2">
        <f t="shared" si="351"/>
        <v>0</v>
      </c>
      <c r="ES60" s="15">
        <f t="shared" si="351"/>
        <v>100</v>
      </c>
      <c r="ET60" s="15">
        <f t="shared" si="507"/>
        <v>107.1</v>
      </c>
    </row>
    <row r="61" spans="1:150" ht="13.8" thickBot="1" x14ac:dyDescent="0.3">
      <c r="A61" s="32">
        <f t="shared" si="508"/>
        <v>0.40625000000000017</v>
      </c>
      <c r="B61" s="65">
        <v>30</v>
      </c>
      <c r="C61" s="65">
        <v>4</v>
      </c>
      <c r="D61" s="65">
        <v>5</v>
      </c>
      <c r="E61" s="65">
        <v>0</v>
      </c>
      <c r="F61" s="65">
        <v>4</v>
      </c>
      <c r="G61" s="65">
        <v>0</v>
      </c>
      <c r="H61" s="65">
        <v>1</v>
      </c>
      <c r="I61" s="15">
        <f t="shared" si="108"/>
        <v>44</v>
      </c>
      <c r="J61" s="15">
        <f t="shared" si="493"/>
        <v>49.7</v>
      </c>
      <c r="K61" s="32">
        <f t="shared" si="509"/>
        <v>0.40625000000000017</v>
      </c>
      <c r="L61" s="65">
        <v>84</v>
      </c>
      <c r="M61" s="65">
        <v>14</v>
      </c>
      <c r="N61" s="65">
        <v>8</v>
      </c>
      <c r="O61" s="65">
        <v>1</v>
      </c>
      <c r="P61" s="65">
        <v>9</v>
      </c>
      <c r="Q61" s="65">
        <v>4</v>
      </c>
      <c r="R61" s="65">
        <v>2</v>
      </c>
      <c r="S61" s="15">
        <f t="shared" si="110"/>
        <v>122</v>
      </c>
      <c r="T61" s="15">
        <f t="shared" si="494"/>
        <v>132.30000000000001</v>
      </c>
      <c r="U61" s="32">
        <f t="shared" si="510"/>
        <v>92.406250000000185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15">
        <f t="shared" si="112"/>
        <v>0</v>
      </c>
      <c r="AD61" s="15">
        <f t="shared" si="495"/>
        <v>0</v>
      </c>
      <c r="AE61" s="32">
        <f t="shared" si="511"/>
        <v>92.406250000000185</v>
      </c>
      <c r="AF61" s="65">
        <v>80</v>
      </c>
      <c r="AG61" s="65">
        <v>18</v>
      </c>
      <c r="AH61" s="65">
        <v>4</v>
      </c>
      <c r="AI61" s="65">
        <v>3</v>
      </c>
      <c r="AJ61" s="65">
        <v>17</v>
      </c>
      <c r="AK61" s="65">
        <v>8</v>
      </c>
      <c r="AL61" s="65">
        <v>2</v>
      </c>
      <c r="AM61" s="15">
        <f t="shared" si="114"/>
        <v>132</v>
      </c>
      <c r="AN61" s="15">
        <f t="shared" si="496"/>
        <v>148.5</v>
      </c>
      <c r="AO61" s="32">
        <f t="shared" si="512"/>
        <v>92.406250000000185</v>
      </c>
      <c r="AP61" s="65">
        <v>57</v>
      </c>
      <c r="AQ61" s="65">
        <v>12</v>
      </c>
      <c r="AR61" s="65">
        <v>7</v>
      </c>
      <c r="AS61" s="65">
        <v>1</v>
      </c>
      <c r="AT61" s="65">
        <v>1</v>
      </c>
      <c r="AU61" s="65">
        <v>1</v>
      </c>
      <c r="AV61" s="65">
        <v>0</v>
      </c>
      <c r="AW61" s="15">
        <f t="shared" si="116"/>
        <v>79</v>
      </c>
      <c r="AX61" s="15">
        <f t="shared" si="497"/>
        <v>84.2</v>
      </c>
      <c r="AY61" s="32">
        <f t="shared" si="513"/>
        <v>92.406250000000185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118"/>
        <v>0</v>
      </c>
      <c r="BH61" s="15">
        <f t="shared" si="498"/>
        <v>0</v>
      </c>
      <c r="BI61" s="32">
        <f t="shared" si="514"/>
        <v>92.406250000000185</v>
      </c>
      <c r="BJ61" s="65">
        <v>37</v>
      </c>
      <c r="BK61" s="65">
        <v>16</v>
      </c>
      <c r="BL61" s="65">
        <v>7</v>
      </c>
      <c r="BM61" s="65">
        <v>0</v>
      </c>
      <c r="BN61" s="65">
        <v>1</v>
      </c>
      <c r="BO61" s="65">
        <v>0</v>
      </c>
      <c r="BP61" s="65">
        <v>0</v>
      </c>
      <c r="BQ61" s="15">
        <f t="shared" si="120"/>
        <v>61</v>
      </c>
      <c r="BR61" s="15">
        <f t="shared" si="499"/>
        <v>65.5</v>
      </c>
      <c r="BS61" s="32">
        <f t="shared" si="515"/>
        <v>92.406250000000185</v>
      </c>
      <c r="BT61" s="65">
        <v>39</v>
      </c>
      <c r="BU61" s="65">
        <v>5</v>
      </c>
      <c r="BV61" s="65">
        <v>3</v>
      </c>
      <c r="BW61" s="65">
        <v>2</v>
      </c>
      <c r="BX61" s="65">
        <v>2</v>
      </c>
      <c r="BY61" s="65">
        <v>2</v>
      </c>
      <c r="BZ61" s="65">
        <v>0</v>
      </c>
      <c r="CA61" s="15">
        <f t="shared" si="122"/>
        <v>53</v>
      </c>
      <c r="CB61" s="15">
        <f t="shared" si="500"/>
        <v>57.9</v>
      </c>
      <c r="CC61" s="32">
        <f t="shared" si="516"/>
        <v>92.406250000000185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124"/>
        <v>0</v>
      </c>
      <c r="CL61" s="15">
        <f t="shared" si="501"/>
        <v>0</v>
      </c>
      <c r="CM61" s="32">
        <f t="shared" si="517"/>
        <v>92.406250000000185</v>
      </c>
      <c r="CN61" s="2">
        <f t="shared" si="346"/>
        <v>119</v>
      </c>
      <c r="CO61" s="2">
        <f t="shared" si="346"/>
        <v>23</v>
      </c>
      <c r="CP61" s="2">
        <f t="shared" si="346"/>
        <v>7</v>
      </c>
      <c r="CQ61" s="2">
        <f t="shared" si="346"/>
        <v>5</v>
      </c>
      <c r="CR61" s="2">
        <f t="shared" si="346"/>
        <v>19</v>
      </c>
      <c r="CS61" s="2">
        <f t="shared" si="346"/>
        <v>10</v>
      </c>
      <c r="CT61" s="2">
        <f t="shared" si="346"/>
        <v>2</v>
      </c>
      <c r="CU61" s="15">
        <f t="shared" si="346"/>
        <v>185</v>
      </c>
      <c r="CV61" s="15">
        <f t="shared" si="502"/>
        <v>206.4</v>
      </c>
      <c r="CW61" s="32">
        <f t="shared" si="518"/>
        <v>92.406250000000185</v>
      </c>
      <c r="CX61" s="2">
        <f t="shared" si="347"/>
        <v>114</v>
      </c>
      <c r="CY61" s="2">
        <f t="shared" si="347"/>
        <v>18</v>
      </c>
      <c r="CZ61" s="2">
        <f t="shared" si="347"/>
        <v>13</v>
      </c>
      <c r="DA61" s="2">
        <f t="shared" si="347"/>
        <v>1</v>
      </c>
      <c r="DB61" s="2">
        <f t="shared" si="347"/>
        <v>13</v>
      </c>
      <c r="DC61" s="2">
        <f t="shared" si="347"/>
        <v>4</v>
      </c>
      <c r="DD61" s="2">
        <f t="shared" si="347"/>
        <v>3</v>
      </c>
      <c r="DE61" s="15">
        <f t="shared" si="347"/>
        <v>166</v>
      </c>
      <c r="DF61" s="15">
        <f t="shared" si="503"/>
        <v>182</v>
      </c>
      <c r="DG61" s="32">
        <f t="shared" si="519"/>
        <v>92.406250000000185</v>
      </c>
      <c r="DH61" s="2">
        <f t="shared" si="348"/>
        <v>121</v>
      </c>
      <c r="DI61" s="2">
        <f t="shared" si="348"/>
        <v>30</v>
      </c>
      <c r="DJ61" s="2">
        <f t="shared" si="348"/>
        <v>15</v>
      </c>
      <c r="DK61" s="2">
        <f t="shared" si="348"/>
        <v>1</v>
      </c>
      <c r="DL61" s="2">
        <f t="shared" si="348"/>
        <v>10</v>
      </c>
      <c r="DM61" s="2">
        <f t="shared" si="348"/>
        <v>4</v>
      </c>
      <c r="DN61" s="2">
        <f t="shared" si="348"/>
        <v>2</v>
      </c>
      <c r="DO61" s="15">
        <f t="shared" si="348"/>
        <v>183</v>
      </c>
      <c r="DP61" s="15">
        <f t="shared" si="504"/>
        <v>197.8</v>
      </c>
      <c r="DQ61" s="32">
        <f t="shared" si="520"/>
        <v>92.406250000000185</v>
      </c>
      <c r="DR61" s="2">
        <f t="shared" si="349"/>
        <v>137</v>
      </c>
      <c r="DS61" s="2">
        <f t="shared" si="349"/>
        <v>30</v>
      </c>
      <c r="DT61" s="2">
        <f t="shared" si="349"/>
        <v>11</v>
      </c>
      <c r="DU61" s="2">
        <f t="shared" si="349"/>
        <v>4</v>
      </c>
      <c r="DV61" s="2">
        <f t="shared" si="349"/>
        <v>18</v>
      </c>
      <c r="DW61" s="2">
        <f t="shared" si="349"/>
        <v>9</v>
      </c>
      <c r="DX61" s="2">
        <f t="shared" si="349"/>
        <v>2</v>
      </c>
      <c r="DY61" s="15">
        <f t="shared" si="349"/>
        <v>211</v>
      </c>
      <c r="DZ61" s="15">
        <f t="shared" si="505"/>
        <v>232.7</v>
      </c>
      <c r="EA61" s="32">
        <f t="shared" si="521"/>
        <v>92.406250000000185</v>
      </c>
      <c r="EB61" s="2">
        <f t="shared" si="350"/>
        <v>87</v>
      </c>
      <c r="EC61" s="2">
        <f t="shared" si="350"/>
        <v>16</v>
      </c>
      <c r="ED61" s="2">
        <f t="shared" si="350"/>
        <v>12</v>
      </c>
      <c r="EE61" s="2">
        <f t="shared" si="350"/>
        <v>1</v>
      </c>
      <c r="EF61" s="2">
        <f t="shared" si="350"/>
        <v>5</v>
      </c>
      <c r="EG61" s="2">
        <f t="shared" si="350"/>
        <v>1</v>
      </c>
      <c r="EH61" s="2">
        <f t="shared" si="350"/>
        <v>1</v>
      </c>
      <c r="EI61" s="15">
        <f t="shared" si="350"/>
        <v>123</v>
      </c>
      <c r="EJ61" s="15">
        <f t="shared" si="506"/>
        <v>133.9</v>
      </c>
      <c r="EK61" s="32">
        <f t="shared" si="522"/>
        <v>92.406250000000185</v>
      </c>
      <c r="EL61" s="2">
        <f t="shared" si="351"/>
        <v>76</v>
      </c>
      <c r="EM61" s="2">
        <f t="shared" si="351"/>
        <v>21</v>
      </c>
      <c r="EN61" s="2">
        <f t="shared" si="351"/>
        <v>10</v>
      </c>
      <c r="EO61" s="2">
        <f t="shared" si="351"/>
        <v>2</v>
      </c>
      <c r="EP61" s="2">
        <f t="shared" si="351"/>
        <v>3</v>
      </c>
      <c r="EQ61" s="2">
        <f t="shared" si="351"/>
        <v>2</v>
      </c>
      <c r="ER61" s="2">
        <f t="shared" si="351"/>
        <v>0</v>
      </c>
      <c r="ES61" s="15">
        <f t="shared" si="351"/>
        <v>114</v>
      </c>
      <c r="ET61" s="15">
        <f t="shared" si="507"/>
        <v>123.39999999999999</v>
      </c>
    </row>
    <row r="62" spans="1:150" ht="14.4" thickTop="1" thickBot="1" x14ac:dyDescent="0.3">
      <c r="A62" s="35" t="s">
        <v>5</v>
      </c>
      <c r="B62" s="3">
        <f t="shared" ref="B62:H62" si="523">SUM(B58:B61)</f>
        <v>119</v>
      </c>
      <c r="C62" s="3">
        <f t="shared" si="523"/>
        <v>21</v>
      </c>
      <c r="D62" s="3">
        <f t="shared" si="523"/>
        <v>10</v>
      </c>
      <c r="E62" s="3">
        <f t="shared" si="523"/>
        <v>1</v>
      </c>
      <c r="F62" s="3">
        <f t="shared" si="523"/>
        <v>7</v>
      </c>
      <c r="G62" s="3">
        <f t="shared" si="523"/>
        <v>2</v>
      </c>
      <c r="H62" s="3">
        <f t="shared" si="523"/>
        <v>7</v>
      </c>
      <c r="I62" s="16">
        <f t="shared" si="108"/>
        <v>167</v>
      </c>
      <c r="J62" s="16">
        <f>B62+C62+D62*1.5+E62*2.3+F62*2+G62*0.4+H62*0.2</f>
        <v>173.50000000000003</v>
      </c>
      <c r="K62" s="35" t="s">
        <v>5</v>
      </c>
      <c r="L62" s="3">
        <f t="shared" ref="L62:R62" si="524">SUM(L58:L61)</f>
        <v>387</v>
      </c>
      <c r="M62" s="3">
        <f t="shared" si="524"/>
        <v>84</v>
      </c>
      <c r="N62" s="3">
        <f t="shared" si="524"/>
        <v>33</v>
      </c>
      <c r="O62" s="3">
        <f t="shared" si="524"/>
        <v>3</v>
      </c>
      <c r="P62" s="3">
        <f t="shared" si="524"/>
        <v>42</v>
      </c>
      <c r="Q62" s="3">
        <f t="shared" si="524"/>
        <v>16</v>
      </c>
      <c r="R62" s="3">
        <f t="shared" si="524"/>
        <v>9</v>
      </c>
      <c r="S62" s="16">
        <f t="shared" si="110"/>
        <v>574</v>
      </c>
      <c r="T62" s="16">
        <f>L62+M62+N62*1.5+O62*2.3+P62*2+Q62*0.4+R62*0.2</f>
        <v>619.59999999999991</v>
      </c>
      <c r="U62" s="35" t="s">
        <v>5</v>
      </c>
      <c r="V62" s="3">
        <f t="shared" ref="V62:AB62" si="525">SUM(V58:V61)</f>
        <v>0</v>
      </c>
      <c r="W62" s="3">
        <f t="shared" si="525"/>
        <v>0</v>
      </c>
      <c r="X62" s="3">
        <f t="shared" si="525"/>
        <v>0</v>
      </c>
      <c r="Y62" s="3">
        <f t="shared" si="525"/>
        <v>0</v>
      </c>
      <c r="Z62" s="3">
        <f t="shared" si="525"/>
        <v>0</v>
      </c>
      <c r="AA62" s="3">
        <f t="shared" si="525"/>
        <v>0</v>
      </c>
      <c r="AB62" s="3">
        <f t="shared" si="525"/>
        <v>0</v>
      </c>
      <c r="AC62" s="16">
        <f t="shared" si="112"/>
        <v>0</v>
      </c>
      <c r="AD62" s="16">
        <f>V62+W62+X62*1.5+Y62*2.3+Z62*2+AA62*0.4+AB62*0.2</f>
        <v>0</v>
      </c>
      <c r="AE62" s="35" t="s">
        <v>5</v>
      </c>
      <c r="AF62" s="3">
        <f t="shared" ref="AF62:AL62" si="526">SUM(AF58:AF61)</f>
        <v>310</v>
      </c>
      <c r="AG62" s="3">
        <f t="shared" si="526"/>
        <v>73</v>
      </c>
      <c r="AH62" s="3">
        <f t="shared" si="526"/>
        <v>25</v>
      </c>
      <c r="AI62" s="3">
        <f t="shared" si="526"/>
        <v>8</v>
      </c>
      <c r="AJ62" s="3">
        <f t="shared" si="526"/>
        <v>44</v>
      </c>
      <c r="AK62" s="3">
        <f t="shared" si="526"/>
        <v>31</v>
      </c>
      <c r="AL62" s="3">
        <f t="shared" si="526"/>
        <v>9</v>
      </c>
      <c r="AM62" s="16">
        <f t="shared" si="114"/>
        <v>500</v>
      </c>
      <c r="AN62" s="16">
        <f>AF62+AG62+AH62*1.5+AI62*2.3+AJ62*2+AK62*0.4+AL62*0.2</f>
        <v>541.09999999999991</v>
      </c>
      <c r="AO62" s="35" t="s">
        <v>5</v>
      </c>
      <c r="AP62" s="3">
        <f t="shared" ref="AP62:AV62" si="527">SUM(AP58:AP61)</f>
        <v>184</v>
      </c>
      <c r="AQ62" s="3">
        <f t="shared" si="527"/>
        <v>45</v>
      </c>
      <c r="AR62" s="3">
        <f t="shared" si="527"/>
        <v>17</v>
      </c>
      <c r="AS62" s="3">
        <f t="shared" si="527"/>
        <v>1</v>
      </c>
      <c r="AT62" s="3">
        <f t="shared" si="527"/>
        <v>2</v>
      </c>
      <c r="AU62" s="3">
        <f t="shared" si="527"/>
        <v>7</v>
      </c>
      <c r="AV62" s="3">
        <f t="shared" si="527"/>
        <v>3</v>
      </c>
      <c r="AW62" s="16">
        <f t="shared" si="116"/>
        <v>259</v>
      </c>
      <c r="AX62" s="16">
        <f>AP62+AQ62+AR62*1.5+AS62*2.3+AT62*2+AU62*0.4+AV62*0.2</f>
        <v>264.20000000000005</v>
      </c>
      <c r="AY62" s="35" t="s">
        <v>5</v>
      </c>
      <c r="AZ62" s="3">
        <f t="shared" ref="AZ62:BF62" si="528">SUM(AZ58:AZ61)</f>
        <v>0</v>
      </c>
      <c r="BA62" s="3">
        <f t="shared" si="528"/>
        <v>0</v>
      </c>
      <c r="BB62" s="3">
        <f t="shared" si="528"/>
        <v>0</v>
      </c>
      <c r="BC62" s="3">
        <f t="shared" si="528"/>
        <v>0</v>
      </c>
      <c r="BD62" s="3">
        <f t="shared" si="528"/>
        <v>0</v>
      </c>
      <c r="BE62" s="3">
        <f t="shared" si="528"/>
        <v>0</v>
      </c>
      <c r="BF62" s="3">
        <f t="shared" si="528"/>
        <v>0</v>
      </c>
      <c r="BG62" s="16">
        <f t="shared" si="118"/>
        <v>0</v>
      </c>
      <c r="BH62" s="16">
        <f>AZ62+BA62+BB62*1.5+BC62*2.3+BD62*2+BE62*0.4+BF62*0.2</f>
        <v>0</v>
      </c>
      <c r="BI62" s="35" t="s">
        <v>5</v>
      </c>
      <c r="BJ62" s="3">
        <f t="shared" ref="BJ62:BP62" si="529">SUM(BJ58:BJ61)</f>
        <v>154</v>
      </c>
      <c r="BK62" s="3">
        <f t="shared" si="529"/>
        <v>38</v>
      </c>
      <c r="BL62" s="3">
        <f t="shared" si="529"/>
        <v>14</v>
      </c>
      <c r="BM62" s="3">
        <f t="shared" si="529"/>
        <v>1</v>
      </c>
      <c r="BN62" s="3">
        <f t="shared" si="529"/>
        <v>6</v>
      </c>
      <c r="BO62" s="3">
        <f t="shared" si="529"/>
        <v>2</v>
      </c>
      <c r="BP62" s="3">
        <f t="shared" si="529"/>
        <v>0</v>
      </c>
      <c r="BQ62" s="16">
        <f t="shared" si="120"/>
        <v>215</v>
      </c>
      <c r="BR62" s="16">
        <f>BJ62+BK62+BL62*1.5+BM62*2.3+BN62*2+BO62*0.4+BP62*0.2</f>
        <v>228.10000000000002</v>
      </c>
      <c r="BS62" s="35" t="s">
        <v>5</v>
      </c>
      <c r="BT62" s="3">
        <f t="shared" ref="BT62:BZ62" si="530">SUM(BT58:BT61)</f>
        <v>121</v>
      </c>
      <c r="BU62" s="3">
        <f t="shared" si="530"/>
        <v>20</v>
      </c>
      <c r="BV62" s="3">
        <f t="shared" si="530"/>
        <v>11</v>
      </c>
      <c r="BW62" s="3">
        <f t="shared" si="530"/>
        <v>4</v>
      </c>
      <c r="BX62" s="3">
        <f t="shared" si="530"/>
        <v>8</v>
      </c>
      <c r="BY62" s="3">
        <f t="shared" si="530"/>
        <v>6</v>
      </c>
      <c r="BZ62" s="3">
        <f t="shared" si="530"/>
        <v>1</v>
      </c>
      <c r="CA62" s="16">
        <f t="shared" si="122"/>
        <v>171</v>
      </c>
      <c r="CB62" s="16">
        <f>BT62+BU62+BV62*1.5+BW62*2.3+BX62*2+BY62*0.4+BZ62*0.2</f>
        <v>185.29999999999998</v>
      </c>
      <c r="CC62" s="35" t="s">
        <v>5</v>
      </c>
      <c r="CD62" s="3">
        <f t="shared" ref="CD62:CJ62" si="531">SUM(CD58:CD61)</f>
        <v>0</v>
      </c>
      <c r="CE62" s="3">
        <f t="shared" si="531"/>
        <v>0</v>
      </c>
      <c r="CF62" s="3">
        <f t="shared" si="531"/>
        <v>0</v>
      </c>
      <c r="CG62" s="3">
        <f t="shared" si="531"/>
        <v>0</v>
      </c>
      <c r="CH62" s="3">
        <f t="shared" si="531"/>
        <v>0</v>
      </c>
      <c r="CI62" s="3">
        <f t="shared" si="531"/>
        <v>0</v>
      </c>
      <c r="CJ62" s="3">
        <f t="shared" si="531"/>
        <v>0</v>
      </c>
      <c r="CK62" s="16">
        <f t="shared" si="124"/>
        <v>0</v>
      </c>
      <c r="CL62" s="16">
        <f>CD62+CE62+CF62*1.5+CG62*2.3+CH62*2+CI62*0.4+CJ62*0.2</f>
        <v>0</v>
      </c>
      <c r="CM62" s="35" t="s">
        <v>5</v>
      </c>
      <c r="CN62" s="3">
        <f t="shared" si="346"/>
        <v>431</v>
      </c>
      <c r="CO62" s="3">
        <f t="shared" si="346"/>
        <v>93</v>
      </c>
      <c r="CP62" s="3">
        <f t="shared" si="346"/>
        <v>36</v>
      </c>
      <c r="CQ62" s="3">
        <f t="shared" si="346"/>
        <v>12</v>
      </c>
      <c r="CR62" s="3">
        <f t="shared" si="346"/>
        <v>52</v>
      </c>
      <c r="CS62" s="3">
        <f t="shared" si="346"/>
        <v>37</v>
      </c>
      <c r="CT62" s="3">
        <f t="shared" si="346"/>
        <v>10</v>
      </c>
      <c r="CU62" s="16">
        <f t="shared" si="346"/>
        <v>671</v>
      </c>
      <c r="CV62" s="16">
        <f>CN62+CO62+CP62*1.5+CQ62*2.3+CR62*2+CS62*0.4+CT62*0.2</f>
        <v>726.4</v>
      </c>
      <c r="CW62" s="35" t="s">
        <v>5</v>
      </c>
      <c r="CX62" s="3">
        <f t="shared" si="347"/>
        <v>506</v>
      </c>
      <c r="CY62" s="3">
        <f t="shared" si="347"/>
        <v>105</v>
      </c>
      <c r="CZ62" s="3">
        <f t="shared" si="347"/>
        <v>43</v>
      </c>
      <c r="DA62" s="3">
        <f t="shared" si="347"/>
        <v>4</v>
      </c>
      <c r="DB62" s="3">
        <f t="shared" si="347"/>
        <v>49</v>
      </c>
      <c r="DC62" s="3">
        <f t="shared" si="347"/>
        <v>18</v>
      </c>
      <c r="DD62" s="3">
        <f t="shared" si="347"/>
        <v>16</v>
      </c>
      <c r="DE62" s="16">
        <f t="shared" si="347"/>
        <v>741</v>
      </c>
      <c r="DF62" s="16">
        <f>CX62+CY62+CZ62*1.5+DA62*2.3+DB62*2+DC62*0.4+DD62*0.2</f>
        <v>793.10000000000014</v>
      </c>
      <c r="DG62" s="35" t="s">
        <v>5</v>
      </c>
      <c r="DH62" s="3">
        <f t="shared" si="348"/>
        <v>541</v>
      </c>
      <c r="DI62" s="3">
        <f t="shared" si="348"/>
        <v>122</v>
      </c>
      <c r="DJ62" s="3">
        <f t="shared" si="348"/>
        <v>47</v>
      </c>
      <c r="DK62" s="3">
        <f t="shared" si="348"/>
        <v>4</v>
      </c>
      <c r="DL62" s="3">
        <f t="shared" si="348"/>
        <v>48</v>
      </c>
      <c r="DM62" s="3">
        <f t="shared" si="348"/>
        <v>18</v>
      </c>
      <c r="DN62" s="3">
        <f t="shared" si="348"/>
        <v>9</v>
      </c>
      <c r="DO62" s="16">
        <f t="shared" si="348"/>
        <v>789</v>
      </c>
      <c r="DP62" s="16">
        <f>DH62+DI62+DJ62*1.5+DK62*2.3+DL62*2+DM62*0.4+DN62*0.2</f>
        <v>847.7</v>
      </c>
      <c r="DQ62" s="35" t="s">
        <v>5</v>
      </c>
      <c r="DR62" s="3">
        <f t="shared" si="349"/>
        <v>494</v>
      </c>
      <c r="DS62" s="3">
        <f t="shared" si="349"/>
        <v>118</v>
      </c>
      <c r="DT62" s="3">
        <f t="shared" si="349"/>
        <v>42</v>
      </c>
      <c r="DU62" s="3">
        <f t="shared" si="349"/>
        <v>9</v>
      </c>
      <c r="DV62" s="3">
        <f t="shared" si="349"/>
        <v>46</v>
      </c>
      <c r="DW62" s="3">
        <f t="shared" si="349"/>
        <v>38</v>
      </c>
      <c r="DX62" s="3">
        <f t="shared" si="349"/>
        <v>12</v>
      </c>
      <c r="DY62" s="16">
        <f t="shared" si="349"/>
        <v>759</v>
      </c>
      <c r="DZ62" s="16">
        <f>DR62+DS62+DT62*1.5+DU62*2.3+DV62*2+DW62*0.4+DX62*0.2</f>
        <v>805.30000000000007</v>
      </c>
      <c r="EA62" s="35" t="s">
        <v>5</v>
      </c>
      <c r="EB62" s="3">
        <f t="shared" si="350"/>
        <v>303</v>
      </c>
      <c r="EC62" s="3">
        <f t="shared" si="350"/>
        <v>66</v>
      </c>
      <c r="ED62" s="3">
        <f t="shared" si="350"/>
        <v>27</v>
      </c>
      <c r="EE62" s="3">
        <f t="shared" si="350"/>
        <v>2</v>
      </c>
      <c r="EF62" s="3">
        <f t="shared" si="350"/>
        <v>9</v>
      </c>
      <c r="EG62" s="3">
        <f t="shared" si="350"/>
        <v>9</v>
      </c>
      <c r="EH62" s="3">
        <f t="shared" si="350"/>
        <v>10</v>
      </c>
      <c r="EI62" s="16">
        <f t="shared" si="350"/>
        <v>426</v>
      </c>
      <c r="EJ62" s="16">
        <f>EB62+EC62+ED62*1.5+EE62*2.3+EF62*2+EG62*0.4+EH62*0.2</f>
        <v>437.70000000000005</v>
      </c>
      <c r="EK62" s="35" t="s">
        <v>5</v>
      </c>
      <c r="EL62" s="3">
        <f t="shared" si="351"/>
        <v>275</v>
      </c>
      <c r="EM62" s="3">
        <f t="shared" si="351"/>
        <v>58</v>
      </c>
      <c r="EN62" s="3">
        <f t="shared" si="351"/>
        <v>25</v>
      </c>
      <c r="EO62" s="3">
        <f t="shared" si="351"/>
        <v>5</v>
      </c>
      <c r="EP62" s="3">
        <f t="shared" si="351"/>
        <v>14</v>
      </c>
      <c r="EQ62" s="3">
        <f t="shared" si="351"/>
        <v>8</v>
      </c>
      <c r="ER62" s="3">
        <f t="shared" si="351"/>
        <v>1</v>
      </c>
      <c r="ES62" s="16">
        <f t="shared" si="351"/>
        <v>386</v>
      </c>
      <c r="ET62" s="16">
        <f>EL62+EM62+EN62*1.5+EO62*2.3+EP62*2+EQ62*0.4+ER62*0.2</f>
        <v>413.4</v>
      </c>
    </row>
    <row r="63" spans="1:150" ht="13.8" thickTop="1" x14ac:dyDescent="0.25">
      <c r="A63" s="32">
        <f>A61+"00:15"</f>
        <v>0.41666666666666685</v>
      </c>
      <c r="B63" s="65">
        <v>27</v>
      </c>
      <c r="C63" s="65">
        <v>11</v>
      </c>
      <c r="D63" s="65">
        <v>5</v>
      </c>
      <c r="E63" s="65">
        <v>0</v>
      </c>
      <c r="F63" s="65">
        <v>2</v>
      </c>
      <c r="G63" s="65">
        <v>0</v>
      </c>
      <c r="H63" s="65">
        <v>1</v>
      </c>
      <c r="I63" s="15">
        <f t="shared" si="108"/>
        <v>46</v>
      </c>
      <c r="J63" s="15">
        <f t="shared" ref="J63:J66" si="532">B63+C63+D63*1.5+E63*2.3+F63*2+G63*0.4+H63*0.2</f>
        <v>49.7</v>
      </c>
      <c r="K63" s="32">
        <f>K61+"00:15"</f>
        <v>0.41666666666666685</v>
      </c>
      <c r="L63" s="65">
        <v>77</v>
      </c>
      <c r="M63" s="65">
        <v>26</v>
      </c>
      <c r="N63" s="65">
        <v>9</v>
      </c>
      <c r="O63" s="65">
        <v>1</v>
      </c>
      <c r="P63" s="65">
        <v>12</v>
      </c>
      <c r="Q63" s="65">
        <v>9</v>
      </c>
      <c r="R63" s="65">
        <v>2</v>
      </c>
      <c r="S63" s="15">
        <f t="shared" si="110"/>
        <v>136</v>
      </c>
      <c r="T63" s="15">
        <f t="shared" ref="T63:T66" si="533">L63+M63+N63*1.5+O63*2.3+P63*2+Q63*0.4+R63*0.2</f>
        <v>146.80000000000001</v>
      </c>
      <c r="U63" s="32">
        <f>U61+"00:15"</f>
        <v>92.416666666666856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15">
        <f t="shared" si="112"/>
        <v>0</v>
      </c>
      <c r="AD63" s="15">
        <f t="shared" ref="AD63:AD66" si="534">V63+W63+X63*1.5+Y63*2.3+Z63*2+AA63*0.4+AB63*0.2</f>
        <v>0</v>
      </c>
      <c r="AE63" s="32">
        <f>AE61+"00:15"</f>
        <v>92.416666666666856</v>
      </c>
      <c r="AF63" s="65">
        <v>93</v>
      </c>
      <c r="AG63" s="65">
        <v>24</v>
      </c>
      <c r="AH63" s="65">
        <v>11</v>
      </c>
      <c r="AI63" s="65">
        <v>2</v>
      </c>
      <c r="AJ63" s="65">
        <v>9</v>
      </c>
      <c r="AK63" s="65">
        <v>15</v>
      </c>
      <c r="AL63" s="65">
        <v>4</v>
      </c>
      <c r="AM63" s="15">
        <f t="shared" si="114"/>
        <v>158</v>
      </c>
      <c r="AN63" s="15">
        <f t="shared" ref="AN63:AN66" si="535">AF63+AG63+AH63*1.5+AI63*2.3+AJ63*2+AK63*0.4+AL63*0.2</f>
        <v>162.9</v>
      </c>
      <c r="AO63" s="32">
        <f>AO61+"00:15"</f>
        <v>92.416666666666856</v>
      </c>
      <c r="AP63" s="65">
        <v>49</v>
      </c>
      <c r="AQ63" s="65">
        <v>15</v>
      </c>
      <c r="AR63" s="65">
        <v>2</v>
      </c>
      <c r="AS63" s="65">
        <v>0</v>
      </c>
      <c r="AT63" s="65">
        <v>0</v>
      </c>
      <c r="AU63" s="65">
        <v>2</v>
      </c>
      <c r="AV63" s="65">
        <v>0</v>
      </c>
      <c r="AW63" s="15">
        <f t="shared" si="116"/>
        <v>68</v>
      </c>
      <c r="AX63" s="15">
        <f t="shared" ref="AX63:AX66" si="536">AP63+AQ63+AR63*1.5+AS63*2.3+AT63*2+AU63*0.4+AV63*0.2</f>
        <v>67.8</v>
      </c>
      <c r="AY63" s="32">
        <f>AY61+"00:15"</f>
        <v>92.416666666666856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118"/>
        <v>0</v>
      </c>
      <c r="BH63" s="15">
        <f t="shared" ref="BH63:BH66" si="537">AZ63+BA63+BB63*1.5+BC63*2.3+BD63*2+BE63*0.4+BF63*0.2</f>
        <v>0</v>
      </c>
      <c r="BI63" s="32">
        <f>BI61+"00:15"</f>
        <v>92.416666666666856</v>
      </c>
      <c r="BJ63" s="65">
        <v>41</v>
      </c>
      <c r="BK63" s="65">
        <v>11</v>
      </c>
      <c r="BL63" s="65">
        <v>3</v>
      </c>
      <c r="BM63" s="65">
        <v>0</v>
      </c>
      <c r="BN63" s="65">
        <v>1</v>
      </c>
      <c r="BO63" s="65">
        <v>1</v>
      </c>
      <c r="BP63" s="65">
        <v>1</v>
      </c>
      <c r="BQ63" s="15">
        <f t="shared" si="120"/>
        <v>58</v>
      </c>
      <c r="BR63" s="15">
        <f t="shared" ref="BR63:BR66" si="538">BJ63+BK63+BL63*1.5+BM63*2.3+BN63*2+BO63*0.4+BP63*0.2</f>
        <v>59.1</v>
      </c>
      <c r="BS63" s="32">
        <f>BS61+"00:15"</f>
        <v>92.416666666666856</v>
      </c>
      <c r="BT63" s="65">
        <v>31</v>
      </c>
      <c r="BU63" s="65">
        <v>7</v>
      </c>
      <c r="BV63" s="65">
        <v>4</v>
      </c>
      <c r="BW63" s="65">
        <v>0</v>
      </c>
      <c r="BX63" s="65">
        <v>2</v>
      </c>
      <c r="BY63" s="65">
        <v>3</v>
      </c>
      <c r="BZ63" s="65">
        <v>1</v>
      </c>
      <c r="CA63" s="15">
        <f t="shared" si="122"/>
        <v>48</v>
      </c>
      <c r="CB63" s="15">
        <f t="shared" ref="CB63:CB66" si="539">BT63+BU63+BV63*1.5+BW63*2.3+BX63*2+BY63*0.4+BZ63*0.2</f>
        <v>49.400000000000006</v>
      </c>
      <c r="CC63" s="32">
        <f>CC61+"00:15"</f>
        <v>92.416666666666856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124"/>
        <v>0</v>
      </c>
      <c r="CL63" s="15">
        <f t="shared" ref="CL63:CL66" si="540">CD63+CE63+CF63*1.5+CG63*2.3+CH63*2+CI63*0.4+CJ63*0.2</f>
        <v>0</v>
      </c>
      <c r="CM63" s="32">
        <f>CM61+"00:15"</f>
        <v>92.416666666666856</v>
      </c>
      <c r="CN63" s="2">
        <f t="shared" si="346"/>
        <v>124</v>
      </c>
      <c r="CO63" s="2">
        <f t="shared" si="346"/>
        <v>31</v>
      </c>
      <c r="CP63" s="2">
        <f t="shared" si="346"/>
        <v>15</v>
      </c>
      <c r="CQ63" s="2">
        <f t="shared" si="346"/>
        <v>2</v>
      </c>
      <c r="CR63" s="2">
        <f t="shared" si="346"/>
        <v>11</v>
      </c>
      <c r="CS63" s="2">
        <f t="shared" si="346"/>
        <v>18</v>
      </c>
      <c r="CT63" s="2">
        <f t="shared" si="346"/>
        <v>5</v>
      </c>
      <c r="CU63" s="15">
        <f t="shared" si="346"/>
        <v>206</v>
      </c>
      <c r="CV63" s="15">
        <f t="shared" ref="CV63:CV66" si="541">CN63+CO63+CP63*1.5+CQ63*2.3+CR63*2+CS63*0.4+CT63*0.2</f>
        <v>212.29999999999998</v>
      </c>
      <c r="CW63" s="32">
        <f>CW61+"00:15"</f>
        <v>92.416666666666856</v>
      </c>
      <c r="CX63" s="2">
        <f t="shared" si="347"/>
        <v>104</v>
      </c>
      <c r="CY63" s="2">
        <f t="shared" si="347"/>
        <v>37</v>
      </c>
      <c r="CZ63" s="2">
        <f t="shared" si="347"/>
        <v>14</v>
      </c>
      <c r="DA63" s="2">
        <f t="shared" si="347"/>
        <v>1</v>
      </c>
      <c r="DB63" s="2">
        <f t="shared" si="347"/>
        <v>14</v>
      </c>
      <c r="DC63" s="2">
        <f t="shared" si="347"/>
        <v>9</v>
      </c>
      <c r="DD63" s="2">
        <f t="shared" si="347"/>
        <v>3</v>
      </c>
      <c r="DE63" s="15">
        <f t="shared" si="347"/>
        <v>182</v>
      </c>
      <c r="DF63" s="15">
        <f t="shared" ref="DF63:DF66" si="542">CX63+CY63+CZ63*1.5+DA63*2.3+DB63*2+DC63*0.4+DD63*0.2</f>
        <v>196.5</v>
      </c>
      <c r="DG63" s="32">
        <f>DG61+"00:15"</f>
        <v>92.416666666666856</v>
      </c>
      <c r="DH63" s="2">
        <f t="shared" si="348"/>
        <v>118</v>
      </c>
      <c r="DI63" s="2">
        <f t="shared" si="348"/>
        <v>37</v>
      </c>
      <c r="DJ63" s="2">
        <f t="shared" si="348"/>
        <v>12</v>
      </c>
      <c r="DK63" s="2">
        <f t="shared" si="348"/>
        <v>1</v>
      </c>
      <c r="DL63" s="2">
        <f t="shared" si="348"/>
        <v>13</v>
      </c>
      <c r="DM63" s="2">
        <f t="shared" si="348"/>
        <v>10</v>
      </c>
      <c r="DN63" s="2">
        <f t="shared" si="348"/>
        <v>3</v>
      </c>
      <c r="DO63" s="15">
        <f t="shared" si="348"/>
        <v>194</v>
      </c>
      <c r="DP63" s="15">
        <f t="shared" ref="DP63:DP66" si="543">DH63+DI63+DJ63*1.5+DK63*2.3+DL63*2+DM63*0.4+DN63*0.2</f>
        <v>205.9</v>
      </c>
      <c r="DQ63" s="32">
        <f>DQ61+"00:15"</f>
        <v>92.416666666666856</v>
      </c>
      <c r="DR63" s="2">
        <f t="shared" si="349"/>
        <v>142</v>
      </c>
      <c r="DS63" s="2">
        <f t="shared" si="349"/>
        <v>39</v>
      </c>
      <c r="DT63" s="2">
        <f t="shared" si="349"/>
        <v>13</v>
      </c>
      <c r="DU63" s="2">
        <f t="shared" si="349"/>
        <v>2</v>
      </c>
      <c r="DV63" s="2">
        <f t="shared" si="349"/>
        <v>9</v>
      </c>
      <c r="DW63" s="2">
        <f t="shared" si="349"/>
        <v>17</v>
      </c>
      <c r="DX63" s="2">
        <f t="shared" si="349"/>
        <v>4</v>
      </c>
      <c r="DY63" s="15">
        <f t="shared" si="349"/>
        <v>226</v>
      </c>
      <c r="DZ63" s="15">
        <f t="shared" ref="DZ63:DZ66" si="544">DR63+DS63+DT63*1.5+DU63*2.3+DV63*2+DW63*0.4+DX63*0.2</f>
        <v>230.70000000000002</v>
      </c>
      <c r="EA63" s="32">
        <f>EA61+"00:15"</f>
        <v>92.416666666666856</v>
      </c>
      <c r="EB63" s="2">
        <f t="shared" si="350"/>
        <v>76</v>
      </c>
      <c r="EC63" s="2">
        <f t="shared" si="350"/>
        <v>26</v>
      </c>
      <c r="ED63" s="2">
        <f t="shared" si="350"/>
        <v>7</v>
      </c>
      <c r="EE63" s="2">
        <f t="shared" si="350"/>
        <v>0</v>
      </c>
      <c r="EF63" s="2">
        <f t="shared" si="350"/>
        <v>2</v>
      </c>
      <c r="EG63" s="2">
        <f t="shared" si="350"/>
        <v>2</v>
      </c>
      <c r="EH63" s="2">
        <f t="shared" si="350"/>
        <v>1</v>
      </c>
      <c r="EI63" s="15">
        <f t="shared" si="350"/>
        <v>114</v>
      </c>
      <c r="EJ63" s="15">
        <f t="shared" ref="EJ63:EJ66" si="545">EB63+EC63+ED63*1.5+EE63*2.3+EF63*2+EG63*0.4+EH63*0.2</f>
        <v>117.5</v>
      </c>
      <c r="EK63" s="32">
        <f>EK61+"00:15"</f>
        <v>92.416666666666856</v>
      </c>
      <c r="EL63" s="2">
        <f t="shared" si="351"/>
        <v>72</v>
      </c>
      <c r="EM63" s="2">
        <f t="shared" si="351"/>
        <v>18</v>
      </c>
      <c r="EN63" s="2">
        <f t="shared" si="351"/>
        <v>7</v>
      </c>
      <c r="EO63" s="2">
        <f t="shared" si="351"/>
        <v>0</v>
      </c>
      <c r="EP63" s="2">
        <f t="shared" si="351"/>
        <v>3</v>
      </c>
      <c r="EQ63" s="2">
        <f t="shared" si="351"/>
        <v>4</v>
      </c>
      <c r="ER63" s="2">
        <f t="shared" si="351"/>
        <v>2</v>
      </c>
      <c r="ES63" s="15">
        <f t="shared" si="351"/>
        <v>106</v>
      </c>
      <c r="ET63" s="15">
        <f t="shared" ref="ET63:ET66" si="546">EL63+EM63+EN63*1.5+EO63*2.3+EP63*2+EQ63*0.4+ER63*0.2</f>
        <v>108.5</v>
      </c>
    </row>
    <row r="64" spans="1:150" x14ac:dyDescent="0.25">
      <c r="A64" s="32">
        <f>A63+"00:15"</f>
        <v>0.42708333333333354</v>
      </c>
      <c r="B64" s="65">
        <v>20</v>
      </c>
      <c r="C64" s="65">
        <v>4</v>
      </c>
      <c r="D64" s="65">
        <v>5</v>
      </c>
      <c r="E64" s="65">
        <v>0</v>
      </c>
      <c r="F64" s="65">
        <v>1</v>
      </c>
      <c r="G64" s="65">
        <v>2</v>
      </c>
      <c r="H64" s="65">
        <v>1</v>
      </c>
      <c r="I64" s="15">
        <f t="shared" si="108"/>
        <v>33</v>
      </c>
      <c r="J64" s="15">
        <f t="shared" si="532"/>
        <v>34.5</v>
      </c>
      <c r="K64" s="32">
        <f>K63+"00:15"</f>
        <v>0.42708333333333354</v>
      </c>
      <c r="L64" s="65">
        <v>72</v>
      </c>
      <c r="M64" s="65">
        <v>21</v>
      </c>
      <c r="N64" s="65">
        <v>8</v>
      </c>
      <c r="O64" s="65">
        <v>0</v>
      </c>
      <c r="P64" s="65">
        <v>9</v>
      </c>
      <c r="Q64" s="65">
        <v>9</v>
      </c>
      <c r="R64" s="65">
        <v>6</v>
      </c>
      <c r="S64" s="15">
        <f t="shared" si="110"/>
        <v>125</v>
      </c>
      <c r="T64" s="15">
        <f t="shared" si="533"/>
        <v>127.8</v>
      </c>
      <c r="U64" s="32">
        <f>U63+"00:15"</f>
        <v>92.427083333333528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15">
        <f t="shared" si="112"/>
        <v>0</v>
      </c>
      <c r="AD64" s="15">
        <f t="shared" si="534"/>
        <v>0</v>
      </c>
      <c r="AE64" s="32">
        <f>AE63+"00:15"</f>
        <v>92.427083333333528</v>
      </c>
      <c r="AF64" s="65">
        <v>98</v>
      </c>
      <c r="AG64" s="65">
        <v>13</v>
      </c>
      <c r="AH64" s="65">
        <v>8</v>
      </c>
      <c r="AI64" s="65">
        <v>0</v>
      </c>
      <c r="AJ64" s="65">
        <v>11</v>
      </c>
      <c r="AK64" s="65">
        <v>12</v>
      </c>
      <c r="AL64" s="65">
        <v>7</v>
      </c>
      <c r="AM64" s="15">
        <f t="shared" si="114"/>
        <v>149</v>
      </c>
      <c r="AN64" s="15">
        <f t="shared" si="535"/>
        <v>151.20000000000002</v>
      </c>
      <c r="AO64" s="32">
        <f>AO63+"00:15"</f>
        <v>92.427083333333528</v>
      </c>
      <c r="AP64" s="65">
        <v>30</v>
      </c>
      <c r="AQ64" s="65">
        <v>12</v>
      </c>
      <c r="AR64" s="65">
        <v>4</v>
      </c>
      <c r="AS64" s="65">
        <v>2</v>
      </c>
      <c r="AT64" s="65">
        <v>1</v>
      </c>
      <c r="AU64" s="65">
        <v>4</v>
      </c>
      <c r="AV64" s="65">
        <v>3</v>
      </c>
      <c r="AW64" s="15">
        <f t="shared" si="116"/>
        <v>56</v>
      </c>
      <c r="AX64" s="15">
        <f t="shared" si="536"/>
        <v>56.800000000000004</v>
      </c>
      <c r="AY64" s="32">
        <f>AY63+"00:15"</f>
        <v>92.427083333333528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118"/>
        <v>0</v>
      </c>
      <c r="BH64" s="15">
        <f t="shared" si="537"/>
        <v>0</v>
      </c>
      <c r="BI64" s="32">
        <f>BI63+"00:15"</f>
        <v>92.427083333333528</v>
      </c>
      <c r="BJ64" s="65">
        <v>33</v>
      </c>
      <c r="BK64" s="65">
        <v>11</v>
      </c>
      <c r="BL64" s="65">
        <v>3</v>
      </c>
      <c r="BM64" s="65">
        <v>0</v>
      </c>
      <c r="BN64" s="65">
        <v>0</v>
      </c>
      <c r="BO64" s="65">
        <v>1</v>
      </c>
      <c r="BP64" s="65">
        <v>0</v>
      </c>
      <c r="BQ64" s="15">
        <f t="shared" si="120"/>
        <v>48</v>
      </c>
      <c r="BR64" s="15">
        <f t="shared" si="538"/>
        <v>48.9</v>
      </c>
      <c r="BS64" s="32">
        <f>BS63+"00:15"</f>
        <v>92.427083333333528</v>
      </c>
      <c r="BT64" s="65">
        <v>39</v>
      </c>
      <c r="BU64" s="65">
        <v>10</v>
      </c>
      <c r="BV64" s="65">
        <v>5</v>
      </c>
      <c r="BW64" s="65">
        <v>0</v>
      </c>
      <c r="BX64" s="65">
        <v>0</v>
      </c>
      <c r="BY64" s="65">
        <v>5</v>
      </c>
      <c r="BZ64" s="65">
        <v>0</v>
      </c>
      <c r="CA64" s="15">
        <f t="shared" si="122"/>
        <v>59</v>
      </c>
      <c r="CB64" s="15">
        <f t="shared" si="539"/>
        <v>58.5</v>
      </c>
      <c r="CC64" s="32">
        <f>CC63+"00:15"</f>
        <v>92.427083333333528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124"/>
        <v>0</v>
      </c>
      <c r="CL64" s="15">
        <f t="shared" si="540"/>
        <v>0</v>
      </c>
      <c r="CM64" s="32">
        <f>CM63+"00:15"</f>
        <v>92.427083333333528</v>
      </c>
      <c r="CN64" s="2">
        <f t="shared" si="346"/>
        <v>137</v>
      </c>
      <c r="CO64" s="2">
        <f t="shared" si="346"/>
        <v>23</v>
      </c>
      <c r="CP64" s="2">
        <f t="shared" si="346"/>
        <v>13</v>
      </c>
      <c r="CQ64" s="2">
        <f t="shared" si="346"/>
        <v>0</v>
      </c>
      <c r="CR64" s="2">
        <f t="shared" si="346"/>
        <v>11</v>
      </c>
      <c r="CS64" s="2">
        <f t="shared" si="346"/>
        <v>17</v>
      </c>
      <c r="CT64" s="2">
        <f t="shared" si="346"/>
        <v>7</v>
      </c>
      <c r="CU64" s="15">
        <f t="shared" si="346"/>
        <v>208</v>
      </c>
      <c r="CV64" s="15">
        <f t="shared" si="541"/>
        <v>209.70000000000002</v>
      </c>
      <c r="CW64" s="32">
        <f>CW63+"00:15"</f>
        <v>92.427083333333528</v>
      </c>
      <c r="CX64" s="2">
        <f t="shared" si="347"/>
        <v>92</v>
      </c>
      <c r="CY64" s="2">
        <f t="shared" si="347"/>
        <v>25</v>
      </c>
      <c r="CZ64" s="2">
        <f t="shared" si="347"/>
        <v>13</v>
      </c>
      <c r="DA64" s="2">
        <f t="shared" si="347"/>
        <v>0</v>
      </c>
      <c r="DB64" s="2">
        <f t="shared" si="347"/>
        <v>10</v>
      </c>
      <c r="DC64" s="2">
        <f t="shared" si="347"/>
        <v>11</v>
      </c>
      <c r="DD64" s="2">
        <f t="shared" si="347"/>
        <v>7</v>
      </c>
      <c r="DE64" s="15">
        <f t="shared" si="347"/>
        <v>158</v>
      </c>
      <c r="DF64" s="15">
        <f t="shared" si="542"/>
        <v>162.30000000000001</v>
      </c>
      <c r="DG64" s="32">
        <f>DG63+"00:15"</f>
        <v>92.427083333333528</v>
      </c>
      <c r="DH64" s="2">
        <f t="shared" si="348"/>
        <v>105</v>
      </c>
      <c r="DI64" s="2">
        <f t="shared" si="348"/>
        <v>32</v>
      </c>
      <c r="DJ64" s="2">
        <f t="shared" si="348"/>
        <v>11</v>
      </c>
      <c r="DK64" s="2">
        <f t="shared" si="348"/>
        <v>0</v>
      </c>
      <c r="DL64" s="2">
        <f t="shared" si="348"/>
        <v>9</v>
      </c>
      <c r="DM64" s="2">
        <f t="shared" si="348"/>
        <v>10</v>
      </c>
      <c r="DN64" s="2">
        <f t="shared" si="348"/>
        <v>6</v>
      </c>
      <c r="DO64" s="15">
        <f t="shared" si="348"/>
        <v>173</v>
      </c>
      <c r="DP64" s="15">
        <f t="shared" si="543"/>
        <v>176.7</v>
      </c>
      <c r="DQ64" s="32">
        <f>DQ63+"00:15"</f>
        <v>92.427083333333528</v>
      </c>
      <c r="DR64" s="2">
        <f t="shared" si="349"/>
        <v>128</v>
      </c>
      <c r="DS64" s="2">
        <f t="shared" si="349"/>
        <v>25</v>
      </c>
      <c r="DT64" s="2">
        <f t="shared" si="349"/>
        <v>12</v>
      </c>
      <c r="DU64" s="2">
        <f t="shared" si="349"/>
        <v>2</v>
      </c>
      <c r="DV64" s="2">
        <f t="shared" si="349"/>
        <v>12</v>
      </c>
      <c r="DW64" s="2">
        <f t="shared" si="349"/>
        <v>16</v>
      </c>
      <c r="DX64" s="2">
        <f t="shared" si="349"/>
        <v>10</v>
      </c>
      <c r="DY64" s="15">
        <f t="shared" si="349"/>
        <v>205</v>
      </c>
      <c r="DZ64" s="15">
        <f t="shared" si="544"/>
        <v>208</v>
      </c>
      <c r="EA64" s="32">
        <f>EA63+"00:15"</f>
        <v>92.427083333333528</v>
      </c>
      <c r="EB64" s="2">
        <f t="shared" si="350"/>
        <v>50</v>
      </c>
      <c r="EC64" s="2">
        <f t="shared" si="350"/>
        <v>16</v>
      </c>
      <c r="ED64" s="2">
        <f t="shared" si="350"/>
        <v>9</v>
      </c>
      <c r="EE64" s="2">
        <f t="shared" si="350"/>
        <v>2</v>
      </c>
      <c r="EF64" s="2">
        <f t="shared" si="350"/>
        <v>2</v>
      </c>
      <c r="EG64" s="2">
        <f t="shared" si="350"/>
        <v>6</v>
      </c>
      <c r="EH64" s="2">
        <f t="shared" si="350"/>
        <v>4</v>
      </c>
      <c r="EI64" s="15">
        <f t="shared" si="350"/>
        <v>89</v>
      </c>
      <c r="EJ64" s="15">
        <f t="shared" si="545"/>
        <v>91.3</v>
      </c>
      <c r="EK64" s="32">
        <f>EK63+"00:15"</f>
        <v>92.427083333333528</v>
      </c>
      <c r="EL64" s="2">
        <f t="shared" si="351"/>
        <v>72</v>
      </c>
      <c r="EM64" s="2">
        <f t="shared" si="351"/>
        <v>21</v>
      </c>
      <c r="EN64" s="2">
        <f t="shared" si="351"/>
        <v>8</v>
      </c>
      <c r="EO64" s="2">
        <f t="shared" si="351"/>
        <v>0</v>
      </c>
      <c r="EP64" s="2">
        <f t="shared" si="351"/>
        <v>0</v>
      </c>
      <c r="EQ64" s="2">
        <f t="shared" si="351"/>
        <v>6</v>
      </c>
      <c r="ER64" s="2">
        <f t="shared" si="351"/>
        <v>0</v>
      </c>
      <c r="ES64" s="15">
        <f t="shared" si="351"/>
        <v>107</v>
      </c>
      <c r="ET64" s="15">
        <f t="shared" si="546"/>
        <v>107.4</v>
      </c>
    </row>
    <row r="65" spans="1:150" x14ac:dyDescent="0.25">
      <c r="A65" s="32">
        <f t="shared" ref="A65:A66" si="547">A64+"00:15"</f>
        <v>0.43750000000000022</v>
      </c>
      <c r="B65" s="65">
        <v>33</v>
      </c>
      <c r="C65" s="65">
        <v>12</v>
      </c>
      <c r="D65" s="65">
        <v>3</v>
      </c>
      <c r="E65" s="65">
        <v>0</v>
      </c>
      <c r="F65" s="65">
        <v>1</v>
      </c>
      <c r="G65" s="65">
        <v>1</v>
      </c>
      <c r="H65" s="65">
        <v>3</v>
      </c>
      <c r="I65" s="15">
        <f t="shared" si="108"/>
        <v>53</v>
      </c>
      <c r="J65" s="15">
        <f t="shared" si="532"/>
        <v>52.5</v>
      </c>
      <c r="K65" s="32">
        <f t="shared" ref="K65:K66" si="548">K64+"00:15"</f>
        <v>0.43750000000000022</v>
      </c>
      <c r="L65" s="65">
        <v>111</v>
      </c>
      <c r="M65" s="65">
        <v>24</v>
      </c>
      <c r="N65" s="65">
        <v>12</v>
      </c>
      <c r="O65" s="65">
        <v>1</v>
      </c>
      <c r="P65" s="65">
        <v>11</v>
      </c>
      <c r="Q65" s="65">
        <v>10</v>
      </c>
      <c r="R65" s="65">
        <v>2</v>
      </c>
      <c r="S65" s="15">
        <f t="shared" si="110"/>
        <v>171</v>
      </c>
      <c r="T65" s="15">
        <f t="shared" si="533"/>
        <v>181.70000000000002</v>
      </c>
      <c r="U65" s="32">
        <f t="shared" ref="U65:U66" si="549">U64+"00:15"</f>
        <v>92.437500000000199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15">
        <f t="shared" si="112"/>
        <v>0</v>
      </c>
      <c r="AD65" s="15">
        <f t="shared" si="534"/>
        <v>0</v>
      </c>
      <c r="AE65" s="32">
        <f t="shared" ref="AE65:AE66" si="550">AE64+"00:15"</f>
        <v>92.437500000000199</v>
      </c>
      <c r="AF65" s="65">
        <v>103</v>
      </c>
      <c r="AG65" s="65">
        <v>26</v>
      </c>
      <c r="AH65" s="65">
        <v>14</v>
      </c>
      <c r="AI65" s="65">
        <v>1</v>
      </c>
      <c r="AJ65" s="65">
        <v>11</v>
      </c>
      <c r="AK65" s="65">
        <v>6</v>
      </c>
      <c r="AL65" s="65">
        <v>2</v>
      </c>
      <c r="AM65" s="15">
        <f t="shared" si="114"/>
        <v>163</v>
      </c>
      <c r="AN65" s="15">
        <f t="shared" si="535"/>
        <v>177.10000000000002</v>
      </c>
      <c r="AO65" s="32">
        <f t="shared" ref="AO65:AO66" si="551">AO64+"00:15"</f>
        <v>92.437500000000199</v>
      </c>
      <c r="AP65" s="65">
        <v>41</v>
      </c>
      <c r="AQ65" s="65">
        <v>11</v>
      </c>
      <c r="AR65" s="65">
        <v>3</v>
      </c>
      <c r="AS65" s="65">
        <v>0</v>
      </c>
      <c r="AT65" s="65">
        <v>0</v>
      </c>
      <c r="AU65" s="65">
        <v>1</v>
      </c>
      <c r="AV65" s="65">
        <v>0</v>
      </c>
      <c r="AW65" s="15">
        <f t="shared" si="116"/>
        <v>56</v>
      </c>
      <c r="AX65" s="15">
        <f t="shared" si="536"/>
        <v>56.9</v>
      </c>
      <c r="AY65" s="32">
        <f t="shared" ref="AY65:AY66" si="552">AY64+"00:15"</f>
        <v>92.437500000000199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118"/>
        <v>0</v>
      </c>
      <c r="BH65" s="15">
        <f t="shared" si="537"/>
        <v>0</v>
      </c>
      <c r="BI65" s="32">
        <f t="shared" ref="BI65:BI66" si="553">BI64+"00:15"</f>
        <v>92.437500000000199</v>
      </c>
      <c r="BJ65" s="65">
        <v>42</v>
      </c>
      <c r="BK65" s="65">
        <v>16</v>
      </c>
      <c r="BL65" s="65">
        <v>5</v>
      </c>
      <c r="BM65" s="65">
        <v>0</v>
      </c>
      <c r="BN65" s="65">
        <v>1</v>
      </c>
      <c r="BO65" s="65">
        <v>1</v>
      </c>
      <c r="BP65" s="65">
        <v>0</v>
      </c>
      <c r="BQ65" s="15">
        <f t="shared" si="120"/>
        <v>65</v>
      </c>
      <c r="BR65" s="15">
        <f t="shared" si="538"/>
        <v>67.900000000000006</v>
      </c>
      <c r="BS65" s="32">
        <f t="shared" ref="BS65:BS66" si="554">BS64+"00:15"</f>
        <v>92.437500000000199</v>
      </c>
      <c r="BT65" s="65">
        <v>38</v>
      </c>
      <c r="BU65" s="65">
        <v>6</v>
      </c>
      <c r="BV65" s="65">
        <v>3</v>
      </c>
      <c r="BW65" s="65">
        <v>0</v>
      </c>
      <c r="BX65" s="65">
        <v>1</v>
      </c>
      <c r="BY65" s="65">
        <v>1</v>
      </c>
      <c r="BZ65" s="65">
        <v>3</v>
      </c>
      <c r="CA65" s="15">
        <f t="shared" si="122"/>
        <v>52</v>
      </c>
      <c r="CB65" s="15">
        <f t="shared" si="539"/>
        <v>51.5</v>
      </c>
      <c r="CC65" s="32">
        <f t="shared" ref="CC65:CC66" si="555">CC64+"00:15"</f>
        <v>92.437500000000199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124"/>
        <v>0</v>
      </c>
      <c r="CL65" s="15">
        <f t="shared" si="540"/>
        <v>0</v>
      </c>
      <c r="CM65" s="32">
        <f t="shared" ref="CM65:CM66" si="556">CM64+"00:15"</f>
        <v>92.437500000000199</v>
      </c>
      <c r="CN65" s="2">
        <f t="shared" si="346"/>
        <v>141</v>
      </c>
      <c r="CO65" s="2">
        <f t="shared" si="346"/>
        <v>32</v>
      </c>
      <c r="CP65" s="2">
        <f t="shared" si="346"/>
        <v>17</v>
      </c>
      <c r="CQ65" s="2">
        <f t="shared" si="346"/>
        <v>1</v>
      </c>
      <c r="CR65" s="2">
        <f t="shared" si="346"/>
        <v>12</v>
      </c>
      <c r="CS65" s="2">
        <f t="shared" si="346"/>
        <v>7</v>
      </c>
      <c r="CT65" s="2">
        <f t="shared" si="346"/>
        <v>5</v>
      </c>
      <c r="CU65" s="15">
        <f t="shared" si="346"/>
        <v>215</v>
      </c>
      <c r="CV65" s="15">
        <f t="shared" si="541"/>
        <v>228.60000000000002</v>
      </c>
      <c r="CW65" s="32">
        <f t="shared" ref="CW65:CW66" si="557">CW64+"00:15"</f>
        <v>92.437500000000199</v>
      </c>
      <c r="CX65" s="2">
        <f t="shared" si="347"/>
        <v>144</v>
      </c>
      <c r="CY65" s="2">
        <f t="shared" si="347"/>
        <v>36</v>
      </c>
      <c r="CZ65" s="2">
        <f t="shared" si="347"/>
        <v>15</v>
      </c>
      <c r="DA65" s="2">
        <f t="shared" si="347"/>
        <v>1</v>
      </c>
      <c r="DB65" s="2">
        <f t="shared" si="347"/>
        <v>12</v>
      </c>
      <c r="DC65" s="2">
        <f t="shared" si="347"/>
        <v>11</v>
      </c>
      <c r="DD65" s="2">
        <f t="shared" si="347"/>
        <v>5</v>
      </c>
      <c r="DE65" s="15">
        <f t="shared" si="347"/>
        <v>224</v>
      </c>
      <c r="DF65" s="15">
        <f t="shared" si="542"/>
        <v>234.20000000000002</v>
      </c>
      <c r="DG65" s="32">
        <f t="shared" ref="DG65:DG66" si="558">DG64+"00:15"</f>
        <v>92.437500000000199</v>
      </c>
      <c r="DH65" s="2">
        <f t="shared" si="348"/>
        <v>153</v>
      </c>
      <c r="DI65" s="2">
        <f t="shared" si="348"/>
        <v>40</v>
      </c>
      <c r="DJ65" s="2">
        <f t="shared" si="348"/>
        <v>17</v>
      </c>
      <c r="DK65" s="2">
        <f t="shared" si="348"/>
        <v>1</v>
      </c>
      <c r="DL65" s="2">
        <f t="shared" si="348"/>
        <v>12</v>
      </c>
      <c r="DM65" s="2">
        <f t="shared" si="348"/>
        <v>11</v>
      </c>
      <c r="DN65" s="2">
        <f t="shared" si="348"/>
        <v>2</v>
      </c>
      <c r="DO65" s="15">
        <f t="shared" si="348"/>
        <v>236</v>
      </c>
      <c r="DP65" s="15">
        <f t="shared" si="543"/>
        <v>249.60000000000002</v>
      </c>
      <c r="DQ65" s="32">
        <f t="shared" ref="DQ65:DQ66" si="559">DQ64+"00:15"</f>
        <v>92.437500000000199</v>
      </c>
      <c r="DR65" s="2">
        <f t="shared" si="349"/>
        <v>144</v>
      </c>
      <c r="DS65" s="2">
        <f t="shared" si="349"/>
        <v>37</v>
      </c>
      <c r="DT65" s="2">
        <f t="shared" si="349"/>
        <v>17</v>
      </c>
      <c r="DU65" s="2">
        <f t="shared" si="349"/>
        <v>1</v>
      </c>
      <c r="DV65" s="2">
        <f t="shared" si="349"/>
        <v>11</v>
      </c>
      <c r="DW65" s="2">
        <f t="shared" si="349"/>
        <v>7</v>
      </c>
      <c r="DX65" s="2">
        <f t="shared" si="349"/>
        <v>2</v>
      </c>
      <c r="DY65" s="15">
        <f t="shared" si="349"/>
        <v>219</v>
      </c>
      <c r="DZ65" s="15">
        <f t="shared" si="544"/>
        <v>234.00000000000003</v>
      </c>
      <c r="EA65" s="32">
        <f t="shared" ref="EA65:EA66" si="560">EA64+"00:15"</f>
        <v>92.437500000000199</v>
      </c>
      <c r="EB65" s="2">
        <f t="shared" si="350"/>
        <v>74</v>
      </c>
      <c r="EC65" s="2">
        <f t="shared" si="350"/>
        <v>23</v>
      </c>
      <c r="ED65" s="2">
        <f t="shared" si="350"/>
        <v>6</v>
      </c>
      <c r="EE65" s="2">
        <f t="shared" si="350"/>
        <v>0</v>
      </c>
      <c r="EF65" s="2">
        <f t="shared" si="350"/>
        <v>1</v>
      </c>
      <c r="EG65" s="2">
        <f t="shared" si="350"/>
        <v>2</v>
      </c>
      <c r="EH65" s="2">
        <f t="shared" si="350"/>
        <v>3</v>
      </c>
      <c r="EI65" s="15">
        <f t="shared" si="350"/>
        <v>109</v>
      </c>
      <c r="EJ65" s="15">
        <f t="shared" si="545"/>
        <v>109.39999999999999</v>
      </c>
      <c r="EK65" s="32">
        <f t="shared" ref="EK65:EK66" si="561">EK64+"00:15"</f>
        <v>92.437500000000199</v>
      </c>
      <c r="EL65" s="2">
        <f t="shared" si="351"/>
        <v>80</v>
      </c>
      <c r="EM65" s="2">
        <f t="shared" si="351"/>
        <v>22</v>
      </c>
      <c r="EN65" s="2">
        <f t="shared" si="351"/>
        <v>8</v>
      </c>
      <c r="EO65" s="2">
        <f t="shared" si="351"/>
        <v>0</v>
      </c>
      <c r="EP65" s="2">
        <f t="shared" si="351"/>
        <v>2</v>
      </c>
      <c r="EQ65" s="2">
        <f t="shared" si="351"/>
        <v>2</v>
      </c>
      <c r="ER65" s="2">
        <f t="shared" si="351"/>
        <v>3</v>
      </c>
      <c r="ES65" s="15">
        <f t="shared" si="351"/>
        <v>117</v>
      </c>
      <c r="ET65" s="15">
        <f t="shared" si="546"/>
        <v>119.39999999999999</v>
      </c>
    </row>
    <row r="66" spans="1:150" ht="13.8" thickBot="1" x14ac:dyDescent="0.3">
      <c r="A66" s="32">
        <f t="shared" si="547"/>
        <v>0.44791666666666691</v>
      </c>
      <c r="B66" s="65">
        <v>36</v>
      </c>
      <c r="C66" s="65">
        <v>4</v>
      </c>
      <c r="D66" s="65">
        <v>2</v>
      </c>
      <c r="E66" s="65">
        <v>0</v>
      </c>
      <c r="F66" s="65">
        <v>2</v>
      </c>
      <c r="G66" s="65">
        <v>0</v>
      </c>
      <c r="H66" s="65">
        <v>2</v>
      </c>
      <c r="I66" s="15">
        <f t="shared" si="108"/>
        <v>46</v>
      </c>
      <c r="J66" s="15">
        <f t="shared" si="532"/>
        <v>47.4</v>
      </c>
      <c r="K66" s="32">
        <f t="shared" si="548"/>
        <v>0.44791666666666691</v>
      </c>
      <c r="L66" s="65">
        <v>76</v>
      </c>
      <c r="M66" s="65">
        <v>25</v>
      </c>
      <c r="N66" s="65">
        <v>10</v>
      </c>
      <c r="O66" s="65">
        <v>3</v>
      </c>
      <c r="P66" s="65">
        <v>12</v>
      </c>
      <c r="Q66" s="65">
        <v>2</v>
      </c>
      <c r="R66" s="65">
        <v>1</v>
      </c>
      <c r="S66" s="15">
        <f t="shared" si="110"/>
        <v>129</v>
      </c>
      <c r="T66" s="15">
        <f t="shared" si="533"/>
        <v>147.9</v>
      </c>
      <c r="U66" s="32">
        <f t="shared" si="549"/>
        <v>92.44791666666687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15">
        <f t="shared" si="112"/>
        <v>0</v>
      </c>
      <c r="AD66" s="15">
        <f t="shared" si="534"/>
        <v>0</v>
      </c>
      <c r="AE66" s="32">
        <f t="shared" si="550"/>
        <v>92.44791666666687</v>
      </c>
      <c r="AF66" s="65">
        <v>104</v>
      </c>
      <c r="AG66" s="65">
        <v>27</v>
      </c>
      <c r="AH66" s="65">
        <v>8</v>
      </c>
      <c r="AI66" s="65">
        <v>2</v>
      </c>
      <c r="AJ66" s="65">
        <v>12</v>
      </c>
      <c r="AK66" s="65">
        <v>8</v>
      </c>
      <c r="AL66" s="65">
        <v>2</v>
      </c>
      <c r="AM66" s="15">
        <f t="shared" si="114"/>
        <v>163</v>
      </c>
      <c r="AN66" s="15">
        <f t="shared" si="535"/>
        <v>175.2</v>
      </c>
      <c r="AO66" s="32">
        <f t="shared" si="551"/>
        <v>92.44791666666687</v>
      </c>
      <c r="AP66" s="65">
        <v>62</v>
      </c>
      <c r="AQ66" s="65">
        <v>23</v>
      </c>
      <c r="AR66" s="65">
        <v>4</v>
      </c>
      <c r="AS66" s="65">
        <v>0</v>
      </c>
      <c r="AT66" s="65">
        <v>0</v>
      </c>
      <c r="AU66" s="65">
        <v>1</v>
      </c>
      <c r="AV66" s="65">
        <v>0</v>
      </c>
      <c r="AW66" s="15">
        <f t="shared" si="116"/>
        <v>90</v>
      </c>
      <c r="AX66" s="15">
        <f t="shared" si="536"/>
        <v>91.4</v>
      </c>
      <c r="AY66" s="32">
        <f t="shared" si="552"/>
        <v>92.44791666666687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118"/>
        <v>0</v>
      </c>
      <c r="BH66" s="15">
        <f t="shared" si="537"/>
        <v>0</v>
      </c>
      <c r="BI66" s="32">
        <f t="shared" si="553"/>
        <v>92.44791666666687</v>
      </c>
      <c r="BJ66" s="65">
        <v>39</v>
      </c>
      <c r="BK66" s="65">
        <v>13</v>
      </c>
      <c r="BL66" s="65">
        <v>4</v>
      </c>
      <c r="BM66" s="65">
        <v>2</v>
      </c>
      <c r="BN66" s="65">
        <v>1</v>
      </c>
      <c r="BO66" s="65">
        <v>2</v>
      </c>
      <c r="BP66" s="65">
        <v>0</v>
      </c>
      <c r="BQ66" s="15">
        <f t="shared" si="120"/>
        <v>61</v>
      </c>
      <c r="BR66" s="15">
        <f t="shared" si="538"/>
        <v>65.399999999999991</v>
      </c>
      <c r="BS66" s="32">
        <f t="shared" si="554"/>
        <v>92.44791666666687</v>
      </c>
      <c r="BT66" s="65">
        <v>49</v>
      </c>
      <c r="BU66" s="65">
        <v>12</v>
      </c>
      <c r="BV66" s="65">
        <v>2</v>
      </c>
      <c r="BW66" s="65">
        <v>0</v>
      </c>
      <c r="BX66" s="65">
        <v>2</v>
      </c>
      <c r="BY66" s="65">
        <v>0</v>
      </c>
      <c r="BZ66" s="65">
        <v>0</v>
      </c>
      <c r="CA66" s="15">
        <f t="shared" si="122"/>
        <v>65</v>
      </c>
      <c r="CB66" s="15">
        <f t="shared" si="539"/>
        <v>68</v>
      </c>
      <c r="CC66" s="32">
        <f t="shared" si="555"/>
        <v>92.44791666666687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124"/>
        <v>0</v>
      </c>
      <c r="CL66" s="15">
        <f t="shared" si="540"/>
        <v>0</v>
      </c>
      <c r="CM66" s="32">
        <f t="shared" si="556"/>
        <v>92.44791666666687</v>
      </c>
      <c r="CN66" s="2">
        <f t="shared" si="346"/>
        <v>153</v>
      </c>
      <c r="CO66" s="2">
        <f t="shared" si="346"/>
        <v>39</v>
      </c>
      <c r="CP66" s="2">
        <f t="shared" si="346"/>
        <v>10</v>
      </c>
      <c r="CQ66" s="2">
        <f t="shared" si="346"/>
        <v>2</v>
      </c>
      <c r="CR66" s="2">
        <f t="shared" si="346"/>
        <v>14</v>
      </c>
      <c r="CS66" s="2">
        <f t="shared" si="346"/>
        <v>8</v>
      </c>
      <c r="CT66" s="2">
        <f t="shared" si="346"/>
        <v>2</v>
      </c>
      <c r="CU66" s="15">
        <f t="shared" si="346"/>
        <v>228</v>
      </c>
      <c r="CV66" s="15">
        <f t="shared" si="541"/>
        <v>243.2</v>
      </c>
      <c r="CW66" s="32">
        <f t="shared" si="557"/>
        <v>92.44791666666687</v>
      </c>
      <c r="CX66" s="2">
        <f t="shared" si="347"/>
        <v>112</v>
      </c>
      <c r="CY66" s="2">
        <f t="shared" si="347"/>
        <v>29</v>
      </c>
      <c r="CZ66" s="2">
        <f t="shared" si="347"/>
        <v>12</v>
      </c>
      <c r="DA66" s="2">
        <f t="shared" si="347"/>
        <v>3</v>
      </c>
      <c r="DB66" s="2">
        <f t="shared" si="347"/>
        <v>14</v>
      </c>
      <c r="DC66" s="2">
        <f t="shared" si="347"/>
        <v>2</v>
      </c>
      <c r="DD66" s="2">
        <f t="shared" si="347"/>
        <v>3</v>
      </c>
      <c r="DE66" s="15">
        <f t="shared" si="347"/>
        <v>175</v>
      </c>
      <c r="DF66" s="15">
        <f t="shared" si="542"/>
        <v>195.3</v>
      </c>
      <c r="DG66" s="32">
        <f t="shared" si="558"/>
        <v>92.44791666666687</v>
      </c>
      <c r="DH66" s="2">
        <f t="shared" si="348"/>
        <v>115</v>
      </c>
      <c r="DI66" s="2">
        <f t="shared" si="348"/>
        <v>38</v>
      </c>
      <c r="DJ66" s="2">
        <f t="shared" si="348"/>
        <v>14</v>
      </c>
      <c r="DK66" s="2">
        <f t="shared" si="348"/>
        <v>5</v>
      </c>
      <c r="DL66" s="2">
        <f t="shared" si="348"/>
        <v>13</v>
      </c>
      <c r="DM66" s="2">
        <f t="shared" si="348"/>
        <v>4</v>
      </c>
      <c r="DN66" s="2">
        <f t="shared" si="348"/>
        <v>1</v>
      </c>
      <c r="DO66" s="15">
        <f t="shared" si="348"/>
        <v>190</v>
      </c>
      <c r="DP66" s="15">
        <f t="shared" si="543"/>
        <v>213.29999999999998</v>
      </c>
      <c r="DQ66" s="32">
        <f t="shared" si="559"/>
        <v>92.44791666666687</v>
      </c>
      <c r="DR66" s="2">
        <f t="shared" si="349"/>
        <v>166</v>
      </c>
      <c r="DS66" s="2">
        <f t="shared" si="349"/>
        <v>50</v>
      </c>
      <c r="DT66" s="2">
        <f t="shared" si="349"/>
        <v>12</v>
      </c>
      <c r="DU66" s="2">
        <f t="shared" si="349"/>
        <v>2</v>
      </c>
      <c r="DV66" s="2">
        <f t="shared" si="349"/>
        <v>12</v>
      </c>
      <c r="DW66" s="2">
        <f t="shared" si="349"/>
        <v>9</v>
      </c>
      <c r="DX66" s="2">
        <f t="shared" si="349"/>
        <v>2</v>
      </c>
      <c r="DY66" s="15">
        <f t="shared" si="349"/>
        <v>253</v>
      </c>
      <c r="DZ66" s="15">
        <f t="shared" si="544"/>
        <v>266.60000000000002</v>
      </c>
      <c r="EA66" s="32">
        <f t="shared" si="560"/>
        <v>92.44791666666687</v>
      </c>
      <c r="EB66" s="2">
        <f t="shared" si="350"/>
        <v>98</v>
      </c>
      <c r="EC66" s="2">
        <f t="shared" si="350"/>
        <v>27</v>
      </c>
      <c r="ED66" s="2">
        <f t="shared" si="350"/>
        <v>6</v>
      </c>
      <c r="EE66" s="2">
        <f t="shared" si="350"/>
        <v>0</v>
      </c>
      <c r="EF66" s="2">
        <f t="shared" si="350"/>
        <v>2</v>
      </c>
      <c r="EG66" s="2">
        <f t="shared" si="350"/>
        <v>1</v>
      </c>
      <c r="EH66" s="2">
        <f t="shared" si="350"/>
        <v>2</v>
      </c>
      <c r="EI66" s="15">
        <f t="shared" si="350"/>
        <v>136</v>
      </c>
      <c r="EJ66" s="15">
        <f t="shared" si="545"/>
        <v>138.80000000000001</v>
      </c>
      <c r="EK66" s="32">
        <f t="shared" si="561"/>
        <v>92.44791666666687</v>
      </c>
      <c r="EL66" s="2">
        <f t="shared" si="351"/>
        <v>88</v>
      </c>
      <c r="EM66" s="2">
        <f t="shared" si="351"/>
        <v>25</v>
      </c>
      <c r="EN66" s="2">
        <f t="shared" si="351"/>
        <v>6</v>
      </c>
      <c r="EO66" s="2">
        <f t="shared" si="351"/>
        <v>2</v>
      </c>
      <c r="EP66" s="2">
        <f t="shared" si="351"/>
        <v>3</v>
      </c>
      <c r="EQ66" s="2">
        <f t="shared" si="351"/>
        <v>2</v>
      </c>
      <c r="ER66" s="2">
        <f t="shared" si="351"/>
        <v>0</v>
      </c>
      <c r="ES66" s="15">
        <f t="shared" si="351"/>
        <v>126</v>
      </c>
      <c r="ET66" s="15">
        <f t="shared" si="546"/>
        <v>133.4</v>
      </c>
    </row>
    <row r="67" spans="1:150" ht="14.4" thickTop="1" thickBot="1" x14ac:dyDescent="0.3">
      <c r="A67" s="35" t="s">
        <v>5</v>
      </c>
      <c r="B67" s="3">
        <f t="shared" ref="B67:H67" si="562">SUM(B63:B66)</f>
        <v>116</v>
      </c>
      <c r="C67" s="3">
        <f t="shared" si="562"/>
        <v>31</v>
      </c>
      <c r="D67" s="3">
        <f t="shared" si="562"/>
        <v>15</v>
      </c>
      <c r="E67" s="3">
        <f t="shared" si="562"/>
        <v>0</v>
      </c>
      <c r="F67" s="3">
        <f t="shared" si="562"/>
        <v>6</v>
      </c>
      <c r="G67" s="3">
        <f t="shared" si="562"/>
        <v>3</v>
      </c>
      <c r="H67" s="3">
        <f t="shared" si="562"/>
        <v>7</v>
      </c>
      <c r="I67" s="16">
        <f t="shared" si="108"/>
        <v>178</v>
      </c>
      <c r="J67" s="16">
        <f>B67+C67+D67*1.5+E67*2.3+F67*2+G67*0.4+H67*0.2</f>
        <v>184.1</v>
      </c>
      <c r="K67" s="35" t="s">
        <v>5</v>
      </c>
      <c r="L67" s="3">
        <f t="shared" ref="L67:R67" si="563">SUM(L63:L66)</f>
        <v>336</v>
      </c>
      <c r="M67" s="3">
        <f t="shared" si="563"/>
        <v>96</v>
      </c>
      <c r="N67" s="3">
        <f t="shared" si="563"/>
        <v>39</v>
      </c>
      <c r="O67" s="3">
        <f t="shared" si="563"/>
        <v>5</v>
      </c>
      <c r="P67" s="3">
        <f t="shared" si="563"/>
        <v>44</v>
      </c>
      <c r="Q67" s="3">
        <f t="shared" si="563"/>
        <v>30</v>
      </c>
      <c r="R67" s="3">
        <f t="shared" si="563"/>
        <v>11</v>
      </c>
      <c r="S67" s="16">
        <f t="shared" si="110"/>
        <v>561</v>
      </c>
      <c r="T67" s="16">
        <f>L67+M67+N67*1.5+O67*2.3+P67*2+Q67*0.4+R67*0.2</f>
        <v>604.20000000000005</v>
      </c>
      <c r="U67" s="35" t="s">
        <v>5</v>
      </c>
      <c r="V67" s="3">
        <f t="shared" ref="V67:AB67" si="564">SUM(V63:V66)</f>
        <v>0</v>
      </c>
      <c r="W67" s="3">
        <f t="shared" si="564"/>
        <v>0</v>
      </c>
      <c r="X67" s="3">
        <f t="shared" si="564"/>
        <v>0</v>
      </c>
      <c r="Y67" s="3">
        <f t="shared" si="564"/>
        <v>0</v>
      </c>
      <c r="Z67" s="3">
        <f t="shared" si="564"/>
        <v>0</v>
      </c>
      <c r="AA67" s="3">
        <f t="shared" si="564"/>
        <v>0</v>
      </c>
      <c r="AB67" s="3">
        <f t="shared" si="564"/>
        <v>0</v>
      </c>
      <c r="AC67" s="16">
        <f t="shared" si="112"/>
        <v>0</v>
      </c>
      <c r="AD67" s="16">
        <f>V67+W67+X67*1.5+Y67*2.3+Z67*2+AA67*0.4+AB67*0.2</f>
        <v>0</v>
      </c>
      <c r="AE67" s="35" t="s">
        <v>5</v>
      </c>
      <c r="AF67" s="3">
        <f t="shared" ref="AF67:AL67" si="565">SUM(AF63:AF66)</f>
        <v>398</v>
      </c>
      <c r="AG67" s="3">
        <f t="shared" si="565"/>
        <v>90</v>
      </c>
      <c r="AH67" s="3">
        <f t="shared" si="565"/>
        <v>41</v>
      </c>
      <c r="AI67" s="3">
        <f t="shared" si="565"/>
        <v>5</v>
      </c>
      <c r="AJ67" s="3">
        <f t="shared" si="565"/>
        <v>43</v>
      </c>
      <c r="AK67" s="3">
        <f t="shared" si="565"/>
        <v>41</v>
      </c>
      <c r="AL67" s="3">
        <f t="shared" si="565"/>
        <v>15</v>
      </c>
      <c r="AM67" s="16">
        <f t="shared" si="114"/>
        <v>633</v>
      </c>
      <c r="AN67" s="16">
        <f>AF67+AG67+AH67*1.5+AI67*2.3+AJ67*2+AK67*0.4+AL67*0.2</f>
        <v>666.4</v>
      </c>
      <c r="AO67" s="35" t="s">
        <v>5</v>
      </c>
      <c r="AP67" s="3">
        <f t="shared" ref="AP67:AV67" si="566">SUM(AP63:AP66)</f>
        <v>182</v>
      </c>
      <c r="AQ67" s="3">
        <f t="shared" si="566"/>
        <v>61</v>
      </c>
      <c r="AR67" s="3">
        <f t="shared" si="566"/>
        <v>13</v>
      </c>
      <c r="AS67" s="3">
        <f t="shared" si="566"/>
        <v>2</v>
      </c>
      <c r="AT67" s="3">
        <f t="shared" si="566"/>
        <v>1</v>
      </c>
      <c r="AU67" s="3">
        <f t="shared" si="566"/>
        <v>8</v>
      </c>
      <c r="AV67" s="3">
        <f t="shared" si="566"/>
        <v>3</v>
      </c>
      <c r="AW67" s="16">
        <f t="shared" si="116"/>
        <v>270</v>
      </c>
      <c r="AX67" s="16">
        <f>AP67+AQ67+AR67*1.5+AS67*2.3+AT67*2+AU67*0.4+AV67*0.2</f>
        <v>272.90000000000003</v>
      </c>
      <c r="AY67" s="35" t="s">
        <v>5</v>
      </c>
      <c r="AZ67" s="3">
        <f t="shared" ref="AZ67:BF67" si="567">SUM(AZ63:AZ66)</f>
        <v>0</v>
      </c>
      <c r="BA67" s="3">
        <f t="shared" si="567"/>
        <v>0</v>
      </c>
      <c r="BB67" s="3">
        <f t="shared" si="567"/>
        <v>0</v>
      </c>
      <c r="BC67" s="3">
        <f t="shared" si="567"/>
        <v>0</v>
      </c>
      <c r="BD67" s="3">
        <f t="shared" si="567"/>
        <v>0</v>
      </c>
      <c r="BE67" s="3">
        <f t="shared" si="567"/>
        <v>0</v>
      </c>
      <c r="BF67" s="3">
        <f t="shared" si="567"/>
        <v>0</v>
      </c>
      <c r="BG67" s="16">
        <f t="shared" si="118"/>
        <v>0</v>
      </c>
      <c r="BH67" s="16">
        <f>AZ67+BA67+BB67*1.5+BC67*2.3+BD67*2+BE67*0.4+BF67*0.2</f>
        <v>0</v>
      </c>
      <c r="BI67" s="35" t="s">
        <v>5</v>
      </c>
      <c r="BJ67" s="3">
        <f t="shared" ref="BJ67:BP67" si="568">SUM(BJ63:BJ66)</f>
        <v>155</v>
      </c>
      <c r="BK67" s="3">
        <f t="shared" si="568"/>
        <v>51</v>
      </c>
      <c r="BL67" s="3">
        <f t="shared" si="568"/>
        <v>15</v>
      </c>
      <c r="BM67" s="3">
        <f t="shared" si="568"/>
        <v>2</v>
      </c>
      <c r="BN67" s="3">
        <f t="shared" si="568"/>
        <v>3</v>
      </c>
      <c r="BO67" s="3">
        <f t="shared" si="568"/>
        <v>5</v>
      </c>
      <c r="BP67" s="3">
        <f t="shared" si="568"/>
        <v>1</v>
      </c>
      <c r="BQ67" s="16">
        <f t="shared" si="120"/>
        <v>232</v>
      </c>
      <c r="BR67" s="16">
        <f>BJ67+BK67+BL67*1.5+BM67*2.3+BN67*2+BO67*0.4+BP67*0.2</f>
        <v>241.29999999999998</v>
      </c>
      <c r="BS67" s="35" t="s">
        <v>5</v>
      </c>
      <c r="BT67" s="3">
        <f t="shared" ref="BT67:BZ67" si="569">SUM(BT63:BT66)</f>
        <v>157</v>
      </c>
      <c r="BU67" s="3">
        <f t="shared" si="569"/>
        <v>35</v>
      </c>
      <c r="BV67" s="3">
        <f t="shared" si="569"/>
        <v>14</v>
      </c>
      <c r="BW67" s="3">
        <f t="shared" si="569"/>
        <v>0</v>
      </c>
      <c r="BX67" s="3">
        <f t="shared" si="569"/>
        <v>5</v>
      </c>
      <c r="BY67" s="3">
        <f t="shared" si="569"/>
        <v>9</v>
      </c>
      <c r="BZ67" s="3">
        <f t="shared" si="569"/>
        <v>4</v>
      </c>
      <c r="CA67" s="16">
        <f t="shared" si="122"/>
        <v>224</v>
      </c>
      <c r="CB67" s="16">
        <f>BT67+BU67+BV67*1.5+BW67*2.3+BX67*2+BY67*0.4+BZ67*0.2</f>
        <v>227.4</v>
      </c>
      <c r="CC67" s="35" t="s">
        <v>5</v>
      </c>
      <c r="CD67" s="3">
        <f t="shared" ref="CD67:CJ67" si="570">SUM(CD63:CD66)</f>
        <v>0</v>
      </c>
      <c r="CE67" s="3">
        <f t="shared" si="570"/>
        <v>0</v>
      </c>
      <c r="CF67" s="3">
        <f t="shared" si="570"/>
        <v>0</v>
      </c>
      <c r="CG67" s="3">
        <f t="shared" si="570"/>
        <v>0</v>
      </c>
      <c r="CH67" s="3">
        <f t="shared" si="570"/>
        <v>0</v>
      </c>
      <c r="CI67" s="3">
        <f t="shared" si="570"/>
        <v>0</v>
      </c>
      <c r="CJ67" s="3">
        <f t="shared" si="570"/>
        <v>0</v>
      </c>
      <c r="CK67" s="16">
        <f t="shared" si="124"/>
        <v>0</v>
      </c>
      <c r="CL67" s="16">
        <f>CD67+CE67+CF67*1.5+CG67*2.3+CH67*2+CI67*0.4+CJ67*0.2</f>
        <v>0</v>
      </c>
      <c r="CM67" s="35" t="s">
        <v>5</v>
      </c>
      <c r="CN67" s="3">
        <f t="shared" si="346"/>
        <v>555</v>
      </c>
      <c r="CO67" s="3">
        <f t="shared" si="346"/>
        <v>125</v>
      </c>
      <c r="CP67" s="3">
        <f t="shared" si="346"/>
        <v>55</v>
      </c>
      <c r="CQ67" s="3">
        <f t="shared" si="346"/>
        <v>5</v>
      </c>
      <c r="CR67" s="3">
        <f t="shared" si="346"/>
        <v>48</v>
      </c>
      <c r="CS67" s="3">
        <f t="shared" si="346"/>
        <v>50</v>
      </c>
      <c r="CT67" s="3">
        <f t="shared" si="346"/>
        <v>19</v>
      </c>
      <c r="CU67" s="16">
        <f t="shared" si="346"/>
        <v>857</v>
      </c>
      <c r="CV67" s="16">
        <f>CN67+CO67+CP67*1.5+CQ67*2.3+CR67*2+CS67*0.4+CT67*0.2</f>
        <v>893.8</v>
      </c>
      <c r="CW67" s="35" t="s">
        <v>5</v>
      </c>
      <c r="CX67" s="3">
        <f t="shared" si="347"/>
        <v>452</v>
      </c>
      <c r="CY67" s="3">
        <f t="shared" si="347"/>
        <v>127</v>
      </c>
      <c r="CZ67" s="3">
        <f t="shared" si="347"/>
        <v>54</v>
      </c>
      <c r="DA67" s="3">
        <f t="shared" si="347"/>
        <v>5</v>
      </c>
      <c r="DB67" s="3">
        <f t="shared" si="347"/>
        <v>50</v>
      </c>
      <c r="DC67" s="3">
        <f t="shared" si="347"/>
        <v>33</v>
      </c>
      <c r="DD67" s="3">
        <f t="shared" si="347"/>
        <v>18</v>
      </c>
      <c r="DE67" s="16">
        <f t="shared" si="347"/>
        <v>739</v>
      </c>
      <c r="DF67" s="16">
        <f>CX67+CY67+CZ67*1.5+DA67*2.3+DB67*2+DC67*0.4+DD67*0.2</f>
        <v>788.30000000000007</v>
      </c>
      <c r="DG67" s="35" t="s">
        <v>5</v>
      </c>
      <c r="DH67" s="3">
        <f t="shared" si="348"/>
        <v>491</v>
      </c>
      <c r="DI67" s="3">
        <f t="shared" si="348"/>
        <v>147</v>
      </c>
      <c r="DJ67" s="3">
        <f t="shared" si="348"/>
        <v>54</v>
      </c>
      <c r="DK67" s="3">
        <f t="shared" si="348"/>
        <v>7</v>
      </c>
      <c r="DL67" s="3">
        <f t="shared" si="348"/>
        <v>47</v>
      </c>
      <c r="DM67" s="3">
        <f t="shared" si="348"/>
        <v>35</v>
      </c>
      <c r="DN67" s="3">
        <f t="shared" si="348"/>
        <v>12</v>
      </c>
      <c r="DO67" s="16">
        <f t="shared" si="348"/>
        <v>793</v>
      </c>
      <c r="DP67" s="16">
        <f>DH67+DI67+DJ67*1.5+DK67*2.3+DL67*2+DM67*0.4+DN67*0.2</f>
        <v>845.5</v>
      </c>
      <c r="DQ67" s="35" t="s">
        <v>5</v>
      </c>
      <c r="DR67" s="3">
        <f t="shared" si="349"/>
        <v>580</v>
      </c>
      <c r="DS67" s="3">
        <f t="shared" si="349"/>
        <v>151</v>
      </c>
      <c r="DT67" s="3">
        <f t="shared" si="349"/>
        <v>54</v>
      </c>
      <c r="DU67" s="3">
        <f t="shared" si="349"/>
        <v>7</v>
      </c>
      <c r="DV67" s="3">
        <f t="shared" si="349"/>
        <v>44</v>
      </c>
      <c r="DW67" s="3">
        <f t="shared" si="349"/>
        <v>49</v>
      </c>
      <c r="DX67" s="3">
        <f t="shared" si="349"/>
        <v>18</v>
      </c>
      <c r="DY67" s="16">
        <f t="shared" si="349"/>
        <v>903</v>
      </c>
      <c r="DZ67" s="16">
        <f>DR67+DS67+DT67*1.5+DU67*2.3+DV67*2+DW67*0.4+DX67*0.2</f>
        <v>939.30000000000007</v>
      </c>
      <c r="EA67" s="35" t="s">
        <v>5</v>
      </c>
      <c r="EB67" s="3">
        <f t="shared" si="350"/>
        <v>298</v>
      </c>
      <c r="EC67" s="3">
        <f t="shared" si="350"/>
        <v>92</v>
      </c>
      <c r="ED67" s="3">
        <f t="shared" si="350"/>
        <v>28</v>
      </c>
      <c r="EE67" s="3">
        <f t="shared" si="350"/>
        <v>2</v>
      </c>
      <c r="EF67" s="3">
        <f t="shared" si="350"/>
        <v>7</v>
      </c>
      <c r="EG67" s="3">
        <f t="shared" si="350"/>
        <v>11</v>
      </c>
      <c r="EH67" s="3">
        <f t="shared" si="350"/>
        <v>10</v>
      </c>
      <c r="EI67" s="16">
        <f t="shared" si="350"/>
        <v>448</v>
      </c>
      <c r="EJ67" s="16">
        <f>EB67+EC67+ED67*1.5+EE67*2.3+EF67*2+EG67*0.4+EH67*0.2</f>
        <v>457</v>
      </c>
      <c r="EK67" s="35" t="s">
        <v>5</v>
      </c>
      <c r="EL67" s="3">
        <f t="shared" si="351"/>
        <v>312</v>
      </c>
      <c r="EM67" s="3">
        <f t="shared" si="351"/>
        <v>86</v>
      </c>
      <c r="EN67" s="3">
        <f t="shared" si="351"/>
        <v>29</v>
      </c>
      <c r="EO67" s="3">
        <f t="shared" si="351"/>
        <v>2</v>
      </c>
      <c r="EP67" s="3">
        <f t="shared" si="351"/>
        <v>8</v>
      </c>
      <c r="EQ67" s="3">
        <f t="shared" si="351"/>
        <v>14</v>
      </c>
      <c r="ER67" s="3">
        <f t="shared" si="351"/>
        <v>5</v>
      </c>
      <c r="ES67" s="16">
        <f t="shared" si="351"/>
        <v>456</v>
      </c>
      <c r="ET67" s="16">
        <f>EL67+EM67+EN67*1.5+EO67*2.3+EP67*2+EQ67*0.4+ER67*0.2</f>
        <v>468.70000000000005</v>
      </c>
    </row>
    <row r="68" spans="1:150" ht="13.8" thickTop="1" x14ac:dyDescent="0.25">
      <c r="A68" s="32">
        <f>A66+"00:15"</f>
        <v>0.45833333333333359</v>
      </c>
      <c r="B68" s="65">
        <v>41</v>
      </c>
      <c r="C68" s="65">
        <v>14</v>
      </c>
      <c r="D68" s="65">
        <v>4</v>
      </c>
      <c r="E68" s="65">
        <v>0</v>
      </c>
      <c r="F68" s="65">
        <v>2</v>
      </c>
      <c r="G68" s="65">
        <v>1</v>
      </c>
      <c r="H68" s="65">
        <v>1</v>
      </c>
      <c r="I68" s="15">
        <f t="shared" si="108"/>
        <v>63</v>
      </c>
      <c r="J68" s="15">
        <f t="shared" ref="J68:J70" si="571">B68+C68+D68*1.5+E68*2.3+F68*2+G68*0.4+H68*0.2</f>
        <v>65.600000000000009</v>
      </c>
      <c r="K68" s="32">
        <f>K66+"00:15"</f>
        <v>0.45833333333333359</v>
      </c>
      <c r="L68" s="65">
        <v>88</v>
      </c>
      <c r="M68" s="65">
        <v>17</v>
      </c>
      <c r="N68" s="65">
        <v>17</v>
      </c>
      <c r="O68" s="65">
        <v>2</v>
      </c>
      <c r="P68" s="65">
        <v>11</v>
      </c>
      <c r="Q68" s="65">
        <v>4</v>
      </c>
      <c r="R68" s="65">
        <v>4</v>
      </c>
      <c r="S68" s="15">
        <f t="shared" si="110"/>
        <v>143</v>
      </c>
      <c r="T68" s="15">
        <f t="shared" ref="T68:T70" si="572">L68+M68+N68*1.5+O68*2.3+P68*2+Q68*0.4+R68*0.2</f>
        <v>159.5</v>
      </c>
      <c r="U68" s="32">
        <f>U66+"00:15"</f>
        <v>92.458333333333542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15">
        <f t="shared" si="112"/>
        <v>0</v>
      </c>
      <c r="AD68" s="15">
        <f t="shared" ref="AD68:AD70" si="573">V68+W68+X68*1.5+Y68*2.3+Z68*2+AA68*0.4+AB68*0.2</f>
        <v>0</v>
      </c>
      <c r="AE68" s="32">
        <f>AE66+"00:15"</f>
        <v>92.458333333333542</v>
      </c>
      <c r="AF68" s="65">
        <v>94</v>
      </c>
      <c r="AG68" s="65">
        <v>28</v>
      </c>
      <c r="AH68" s="65">
        <v>11</v>
      </c>
      <c r="AI68" s="65">
        <v>0</v>
      </c>
      <c r="AJ68" s="65">
        <v>10</v>
      </c>
      <c r="AK68" s="65">
        <v>8</v>
      </c>
      <c r="AL68" s="65">
        <v>3</v>
      </c>
      <c r="AM68" s="15">
        <f t="shared" si="114"/>
        <v>154</v>
      </c>
      <c r="AN68" s="15">
        <f t="shared" ref="AN68:AN70" si="574">AF68+AG68+AH68*1.5+AI68*2.3+AJ68*2+AK68*0.4+AL68*0.2</f>
        <v>162.29999999999998</v>
      </c>
      <c r="AO68" s="32">
        <f>AO66+"00:15"</f>
        <v>92.458333333333542</v>
      </c>
      <c r="AP68" s="65">
        <v>40</v>
      </c>
      <c r="AQ68" s="65">
        <v>21</v>
      </c>
      <c r="AR68" s="65">
        <v>3</v>
      </c>
      <c r="AS68" s="65">
        <v>0</v>
      </c>
      <c r="AT68" s="65">
        <v>0</v>
      </c>
      <c r="AU68" s="65">
        <v>0</v>
      </c>
      <c r="AV68" s="65">
        <v>0</v>
      </c>
      <c r="AW68" s="15">
        <f t="shared" si="116"/>
        <v>64</v>
      </c>
      <c r="AX68" s="15">
        <f t="shared" ref="AX68:AX70" si="575">AP68+AQ68+AR68*1.5+AS68*2.3+AT68*2+AU68*0.4+AV68*0.2</f>
        <v>65.5</v>
      </c>
      <c r="AY68" s="32">
        <f>AY66+"00:15"</f>
        <v>92.458333333333542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118"/>
        <v>0</v>
      </c>
      <c r="BH68" s="15">
        <f t="shared" ref="BH68:BH70" si="576">AZ68+BA68+BB68*1.5+BC68*2.3+BD68*2+BE68*0.4+BF68*0.2</f>
        <v>0</v>
      </c>
      <c r="BI68" s="32">
        <f>BI66+"00:15"</f>
        <v>92.458333333333542</v>
      </c>
      <c r="BJ68" s="65">
        <v>47</v>
      </c>
      <c r="BK68" s="65">
        <v>9</v>
      </c>
      <c r="BL68" s="65">
        <v>5</v>
      </c>
      <c r="BM68" s="65">
        <v>0</v>
      </c>
      <c r="BN68" s="65">
        <v>0</v>
      </c>
      <c r="BO68" s="65">
        <v>0</v>
      </c>
      <c r="BP68" s="65">
        <v>0</v>
      </c>
      <c r="BQ68" s="15">
        <f t="shared" si="120"/>
        <v>61</v>
      </c>
      <c r="BR68" s="15">
        <f t="shared" ref="BR68:BR70" si="577">BJ68+BK68+BL68*1.5+BM68*2.3+BN68*2+BO68*0.4+BP68*0.2</f>
        <v>63.5</v>
      </c>
      <c r="BS68" s="32">
        <f>BS66+"00:15"</f>
        <v>92.458333333333542</v>
      </c>
      <c r="BT68" s="65">
        <v>35</v>
      </c>
      <c r="BU68" s="65">
        <v>12</v>
      </c>
      <c r="BV68" s="65">
        <v>2</v>
      </c>
      <c r="BW68" s="65">
        <v>1</v>
      </c>
      <c r="BX68" s="65">
        <v>2</v>
      </c>
      <c r="BY68" s="65">
        <v>6</v>
      </c>
      <c r="BZ68" s="65">
        <v>0</v>
      </c>
      <c r="CA68" s="15">
        <f t="shared" si="122"/>
        <v>58</v>
      </c>
      <c r="CB68" s="15">
        <f t="shared" ref="CB68:CB70" si="578">BT68+BU68+BV68*1.5+BW68*2.3+BX68*2+BY68*0.4+BZ68*0.2</f>
        <v>58.699999999999996</v>
      </c>
      <c r="CC68" s="32">
        <f>CC66+"00:15"</f>
        <v>92.458333333333542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124"/>
        <v>0</v>
      </c>
      <c r="CL68" s="15">
        <f t="shared" ref="CL68:CL70" si="579">CD68+CE68+CF68*1.5+CG68*2.3+CH68*2+CI68*0.4+CJ68*0.2</f>
        <v>0</v>
      </c>
      <c r="CM68" s="32">
        <f>CM66+"00:15"</f>
        <v>92.458333333333542</v>
      </c>
      <c r="CN68" s="2">
        <f t="shared" si="346"/>
        <v>129</v>
      </c>
      <c r="CO68" s="2">
        <f t="shared" si="346"/>
        <v>40</v>
      </c>
      <c r="CP68" s="2">
        <f t="shared" si="346"/>
        <v>13</v>
      </c>
      <c r="CQ68" s="2">
        <f t="shared" si="346"/>
        <v>1</v>
      </c>
      <c r="CR68" s="2">
        <f t="shared" si="346"/>
        <v>12</v>
      </c>
      <c r="CS68" s="2">
        <f t="shared" si="346"/>
        <v>14</v>
      </c>
      <c r="CT68" s="2">
        <f t="shared" si="346"/>
        <v>3</v>
      </c>
      <c r="CU68" s="15">
        <f t="shared" si="346"/>
        <v>212</v>
      </c>
      <c r="CV68" s="15">
        <f t="shared" ref="CV68:CV70" si="580">CN68+CO68+CP68*1.5+CQ68*2.3+CR68*2+CS68*0.4+CT68*0.2</f>
        <v>221</v>
      </c>
      <c r="CW68" s="32">
        <f>CW66+"00:15"</f>
        <v>92.458333333333542</v>
      </c>
      <c r="CX68" s="2">
        <f t="shared" si="347"/>
        <v>129</v>
      </c>
      <c r="CY68" s="2">
        <f t="shared" si="347"/>
        <v>31</v>
      </c>
      <c r="CZ68" s="2">
        <f t="shared" si="347"/>
        <v>21</v>
      </c>
      <c r="DA68" s="2">
        <f t="shared" si="347"/>
        <v>2</v>
      </c>
      <c r="DB68" s="2">
        <f t="shared" si="347"/>
        <v>13</v>
      </c>
      <c r="DC68" s="2">
        <f t="shared" si="347"/>
        <v>5</v>
      </c>
      <c r="DD68" s="2">
        <f t="shared" si="347"/>
        <v>5</v>
      </c>
      <c r="DE68" s="15">
        <f t="shared" si="347"/>
        <v>206</v>
      </c>
      <c r="DF68" s="15">
        <f t="shared" ref="DF68:DF70" si="581">CX68+CY68+CZ68*1.5+DA68*2.3+DB68*2+DC68*0.4+DD68*0.2</f>
        <v>225.1</v>
      </c>
      <c r="DG68" s="32">
        <f>DG66+"00:15"</f>
        <v>92.458333333333542</v>
      </c>
      <c r="DH68" s="2">
        <f t="shared" si="348"/>
        <v>135</v>
      </c>
      <c r="DI68" s="2">
        <f t="shared" si="348"/>
        <v>26</v>
      </c>
      <c r="DJ68" s="2">
        <f t="shared" si="348"/>
        <v>22</v>
      </c>
      <c r="DK68" s="2">
        <f t="shared" si="348"/>
        <v>2</v>
      </c>
      <c r="DL68" s="2">
        <f t="shared" si="348"/>
        <v>11</v>
      </c>
      <c r="DM68" s="2">
        <f t="shared" si="348"/>
        <v>4</v>
      </c>
      <c r="DN68" s="2">
        <f t="shared" si="348"/>
        <v>4</v>
      </c>
      <c r="DO68" s="15">
        <f t="shared" si="348"/>
        <v>204</v>
      </c>
      <c r="DP68" s="15">
        <f t="shared" ref="DP68:DP70" si="582">DH68+DI68+DJ68*1.5+DK68*2.3+DL68*2+DM68*0.4+DN68*0.2</f>
        <v>223</v>
      </c>
      <c r="DQ68" s="32">
        <f>DQ66+"00:15"</f>
        <v>92.458333333333542</v>
      </c>
      <c r="DR68" s="2">
        <f t="shared" si="349"/>
        <v>134</v>
      </c>
      <c r="DS68" s="2">
        <f t="shared" si="349"/>
        <v>49</v>
      </c>
      <c r="DT68" s="2">
        <f t="shared" si="349"/>
        <v>14</v>
      </c>
      <c r="DU68" s="2">
        <f t="shared" si="349"/>
        <v>0</v>
      </c>
      <c r="DV68" s="2">
        <f t="shared" si="349"/>
        <v>10</v>
      </c>
      <c r="DW68" s="2">
        <f t="shared" si="349"/>
        <v>8</v>
      </c>
      <c r="DX68" s="2">
        <f t="shared" si="349"/>
        <v>3</v>
      </c>
      <c r="DY68" s="15">
        <f t="shared" si="349"/>
        <v>218</v>
      </c>
      <c r="DZ68" s="15">
        <f t="shared" ref="DZ68:DZ70" si="583">DR68+DS68+DT68*1.5+DU68*2.3+DV68*2+DW68*0.4+DX68*0.2</f>
        <v>227.79999999999998</v>
      </c>
      <c r="EA68" s="32">
        <f>EA66+"00:15"</f>
        <v>92.458333333333542</v>
      </c>
      <c r="EB68" s="2">
        <f t="shared" si="350"/>
        <v>81</v>
      </c>
      <c r="EC68" s="2">
        <f t="shared" si="350"/>
        <v>35</v>
      </c>
      <c r="ED68" s="2">
        <f t="shared" si="350"/>
        <v>7</v>
      </c>
      <c r="EE68" s="2">
        <f t="shared" si="350"/>
        <v>0</v>
      </c>
      <c r="EF68" s="2">
        <f t="shared" si="350"/>
        <v>2</v>
      </c>
      <c r="EG68" s="2">
        <f t="shared" si="350"/>
        <v>1</v>
      </c>
      <c r="EH68" s="2">
        <f t="shared" si="350"/>
        <v>1</v>
      </c>
      <c r="EI68" s="15">
        <f t="shared" si="350"/>
        <v>127</v>
      </c>
      <c r="EJ68" s="15">
        <f t="shared" ref="EJ68:EJ70" si="584">EB68+EC68+ED68*1.5+EE68*2.3+EF68*2+EG68*0.4+EH68*0.2</f>
        <v>131.1</v>
      </c>
      <c r="EK68" s="32">
        <f>EK66+"00:15"</f>
        <v>92.458333333333542</v>
      </c>
      <c r="EL68" s="2">
        <f t="shared" si="351"/>
        <v>82</v>
      </c>
      <c r="EM68" s="2">
        <f t="shared" si="351"/>
        <v>21</v>
      </c>
      <c r="EN68" s="2">
        <f t="shared" si="351"/>
        <v>7</v>
      </c>
      <c r="EO68" s="2">
        <f t="shared" si="351"/>
        <v>1</v>
      </c>
      <c r="EP68" s="2">
        <f t="shared" si="351"/>
        <v>2</v>
      </c>
      <c r="EQ68" s="2">
        <f t="shared" si="351"/>
        <v>6</v>
      </c>
      <c r="ER68" s="2">
        <f t="shared" si="351"/>
        <v>0</v>
      </c>
      <c r="ES68" s="15">
        <f t="shared" si="351"/>
        <v>119</v>
      </c>
      <c r="ET68" s="15">
        <f t="shared" ref="ET68:ET70" si="585">EL68+EM68+EN68*1.5+EO68*2.3+EP68*2+EQ68*0.4+ER68*0.2</f>
        <v>122.2</v>
      </c>
    </row>
    <row r="69" spans="1:150" x14ac:dyDescent="0.25">
      <c r="A69" s="32">
        <f>A68+"00:15"</f>
        <v>0.46875000000000028</v>
      </c>
      <c r="B69" s="65">
        <v>31</v>
      </c>
      <c r="C69" s="65">
        <v>13</v>
      </c>
      <c r="D69" s="65">
        <v>3</v>
      </c>
      <c r="E69" s="65">
        <v>1</v>
      </c>
      <c r="F69" s="65">
        <v>1</v>
      </c>
      <c r="G69" s="65">
        <v>1</v>
      </c>
      <c r="H69" s="65">
        <v>1</v>
      </c>
      <c r="I69" s="15">
        <f t="shared" si="108"/>
        <v>51</v>
      </c>
      <c r="J69" s="15">
        <f t="shared" si="571"/>
        <v>53.4</v>
      </c>
      <c r="K69" s="32">
        <f>K68+"00:15"</f>
        <v>0.46875000000000028</v>
      </c>
      <c r="L69" s="65">
        <v>89</v>
      </c>
      <c r="M69" s="65">
        <v>22</v>
      </c>
      <c r="N69" s="65">
        <v>10</v>
      </c>
      <c r="O69" s="65">
        <v>2</v>
      </c>
      <c r="P69" s="65">
        <v>8</v>
      </c>
      <c r="Q69" s="65">
        <v>2</v>
      </c>
      <c r="R69" s="65">
        <v>1</v>
      </c>
      <c r="S69" s="15">
        <f t="shared" si="110"/>
        <v>134</v>
      </c>
      <c r="T69" s="15">
        <f t="shared" si="572"/>
        <v>147.6</v>
      </c>
      <c r="U69" s="32">
        <f>U68+"00:15"</f>
        <v>92.468750000000213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15">
        <f t="shared" si="112"/>
        <v>0</v>
      </c>
      <c r="AD69" s="15">
        <f t="shared" si="573"/>
        <v>0</v>
      </c>
      <c r="AE69" s="32">
        <f>AE68+"00:15"</f>
        <v>92.468750000000213</v>
      </c>
      <c r="AF69" s="65">
        <v>103</v>
      </c>
      <c r="AG69" s="65">
        <v>34</v>
      </c>
      <c r="AH69" s="65">
        <v>11</v>
      </c>
      <c r="AI69" s="65">
        <v>1</v>
      </c>
      <c r="AJ69" s="65">
        <v>12</v>
      </c>
      <c r="AK69" s="65">
        <v>9</v>
      </c>
      <c r="AL69" s="65">
        <v>4</v>
      </c>
      <c r="AM69" s="15">
        <f t="shared" si="114"/>
        <v>174</v>
      </c>
      <c r="AN69" s="15">
        <f t="shared" si="574"/>
        <v>184.20000000000002</v>
      </c>
      <c r="AO69" s="32">
        <f>AO68+"00:15"</f>
        <v>92.468750000000213</v>
      </c>
      <c r="AP69" s="65">
        <v>34</v>
      </c>
      <c r="AQ69" s="65">
        <v>14</v>
      </c>
      <c r="AR69" s="65">
        <v>4</v>
      </c>
      <c r="AS69" s="65">
        <v>1</v>
      </c>
      <c r="AT69" s="65">
        <v>1</v>
      </c>
      <c r="AU69" s="65">
        <v>0</v>
      </c>
      <c r="AV69" s="65">
        <v>0</v>
      </c>
      <c r="AW69" s="15">
        <f t="shared" si="116"/>
        <v>54</v>
      </c>
      <c r="AX69" s="15">
        <f t="shared" si="575"/>
        <v>58.3</v>
      </c>
      <c r="AY69" s="32">
        <f>AY68+"00:15"</f>
        <v>92.468750000000213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118"/>
        <v>0</v>
      </c>
      <c r="BH69" s="15">
        <f t="shared" si="576"/>
        <v>0</v>
      </c>
      <c r="BI69" s="32">
        <f>BI68+"00:15"</f>
        <v>92.468750000000213</v>
      </c>
      <c r="BJ69" s="65">
        <v>52</v>
      </c>
      <c r="BK69" s="65">
        <v>19</v>
      </c>
      <c r="BL69" s="65">
        <v>3</v>
      </c>
      <c r="BM69" s="65">
        <v>1</v>
      </c>
      <c r="BN69" s="65">
        <v>0</v>
      </c>
      <c r="BO69" s="65">
        <v>2</v>
      </c>
      <c r="BP69" s="65">
        <v>0</v>
      </c>
      <c r="BQ69" s="15">
        <f t="shared" si="120"/>
        <v>77</v>
      </c>
      <c r="BR69" s="15">
        <f t="shared" si="577"/>
        <v>78.599999999999994</v>
      </c>
      <c r="BS69" s="32">
        <f>BS68+"00:15"</f>
        <v>92.468750000000213</v>
      </c>
      <c r="BT69" s="65">
        <v>44</v>
      </c>
      <c r="BU69" s="65">
        <v>14</v>
      </c>
      <c r="BV69" s="65">
        <v>4</v>
      </c>
      <c r="BW69" s="65">
        <v>0</v>
      </c>
      <c r="BX69" s="65">
        <v>1</v>
      </c>
      <c r="BY69" s="65">
        <v>2</v>
      </c>
      <c r="BZ69" s="65">
        <v>0</v>
      </c>
      <c r="CA69" s="15">
        <f t="shared" si="122"/>
        <v>65</v>
      </c>
      <c r="CB69" s="15">
        <f t="shared" si="578"/>
        <v>66.8</v>
      </c>
      <c r="CC69" s="32">
        <f>CC68+"00:15"</f>
        <v>92.468750000000213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124"/>
        <v>0</v>
      </c>
      <c r="CL69" s="15">
        <f t="shared" si="579"/>
        <v>0</v>
      </c>
      <c r="CM69" s="32">
        <f>CM68+"00:15"</f>
        <v>92.468750000000213</v>
      </c>
      <c r="CN69" s="2">
        <f t="shared" si="346"/>
        <v>147</v>
      </c>
      <c r="CO69" s="2">
        <f t="shared" si="346"/>
        <v>48</v>
      </c>
      <c r="CP69" s="2">
        <f t="shared" si="346"/>
        <v>15</v>
      </c>
      <c r="CQ69" s="2">
        <f t="shared" si="346"/>
        <v>1</v>
      </c>
      <c r="CR69" s="2">
        <f t="shared" si="346"/>
        <v>13</v>
      </c>
      <c r="CS69" s="2">
        <f t="shared" si="346"/>
        <v>11</v>
      </c>
      <c r="CT69" s="2">
        <f t="shared" si="346"/>
        <v>4</v>
      </c>
      <c r="CU69" s="15">
        <f t="shared" si="346"/>
        <v>239</v>
      </c>
      <c r="CV69" s="15">
        <f t="shared" si="580"/>
        <v>251.00000000000003</v>
      </c>
      <c r="CW69" s="32">
        <f>CW68+"00:15"</f>
        <v>92.468750000000213</v>
      </c>
      <c r="CX69" s="2">
        <f t="shared" si="347"/>
        <v>120</v>
      </c>
      <c r="CY69" s="2">
        <f t="shared" si="347"/>
        <v>35</v>
      </c>
      <c r="CZ69" s="2">
        <f t="shared" si="347"/>
        <v>13</v>
      </c>
      <c r="DA69" s="2">
        <f t="shared" si="347"/>
        <v>3</v>
      </c>
      <c r="DB69" s="2">
        <f t="shared" si="347"/>
        <v>9</v>
      </c>
      <c r="DC69" s="2">
        <f t="shared" si="347"/>
        <v>3</v>
      </c>
      <c r="DD69" s="2">
        <f t="shared" si="347"/>
        <v>2</v>
      </c>
      <c r="DE69" s="15">
        <f t="shared" si="347"/>
        <v>185</v>
      </c>
      <c r="DF69" s="15">
        <f t="shared" si="581"/>
        <v>201</v>
      </c>
      <c r="DG69" s="32">
        <f>DG68+"00:15"</f>
        <v>92.468750000000213</v>
      </c>
      <c r="DH69" s="2">
        <f t="shared" si="348"/>
        <v>141</v>
      </c>
      <c r="DI69" s="2">
        <f t="shared" si="348"/>
        <v>41</v>
      </c>
      <c r="DJ69" s="2">
        <f t="shared" si="348"/>
        <v>13</v>
      </c>
      <c r="DK69" s="2">
        <f t="shared" si="348"/>
        <v>3</v>
      </c>
      <c r="DL69" s="2">
        <f t="shared" si="348"/>
        <v>8</v>
      </c>
      <c r="DM69" s="2">
        <f t="shared" si="348"/>
        <v>4</v>
      </c>
      <c r="DN69" s="2">
        <f t="shared" si="348"/>
        <v>1</v>
      </c>
      <c r="DO69" s="15">
        <f t="shared" si="348"/>
        <v>211</v>
      </c>
      <c r="DP69" s="15">
        <f t="shared" si="582"/>
        <v>226.2</v>
      </c>
      <c r="DQ69" s="32">
        <f>DQ68+"00:15"</f>
        <v>92.468750000000213</v>
      </c>
      <c r="DR69" s="2">
        <f t="shared" si="349"/>
        <v>137</v>
      </c>
      <c r="DS69" s="2">
        <f t="shared" si="349"/>
        <v>48</v>
      </c>
      <c r="DT69" s="2">
        <f t="shared" si="349"/>
        <v>15</v>
      </c>
      <c r="DU69" s="2">
        <f t="shared" si="349"/>
        <v>2</v>
      </c>
      <c r="DV69" s="2">
        <f t="shared" si="349"/>
        <v>13</v>
      </c>
      <c r="DW69" s="2">
        <f t="shared" si="349"/>
        <v>9</v>
      </c>
      <c r="DX69" s="2">
        <f t="shared" si="349"/>
        <v>4</v>
      </c>
      <c r="DY69" s="15">
        <f t="shared" si="349"/>
        <v>228</v>
      </c>
      <c r="DZ69" s="15">
        <f t="shared" si="583"/>
        <v>242.5</v>
      </c>
      <c r="EA69" s="32">
        <f>EA68+"00:15"</f>
        <v>92.468750000000213</v>
      </c>
      <c r="EB69" s="2">
        <f t="shared" si="350"/>
        <v>65</v>
      </c>
      <c r="EC69" s="2">
        <f t="shared" si="350"/>
        <v>27</v>
      </c>
      <c r="ED69" s="2">
        <f t="shared" si="350"/>
        <v>7</v>
      </c>
      <c r="EE69" s="2">
        <f t="shared" si="350"/>
        <v>2</v>
      </c>
      <c r="EF69" s="2">
        <f t="shared" si="350"/>
        <v>2</v>
      </c>
      <c r="EG69" s="2">
        <f t="shared" si="350"/>
        <v>1</v>
      </c>
      <c r="EH69" s="2">
        <f t="shared" si="350"/>
        <v>1</v>
      </c>
      <c r="EI69" s="15">
        <f t="shared" si="350"/>
        <v>105</v>
      </c>
      <c r="EJ69" s="15">
        <f t="shared" si="584"/>
        <v>111.7</v>
      </c>
      <c r="EK69" s="32">
        <f>EK68+"00:15"</f>
        <v>92.468750000000213</v>
      </c>
      <c r="EL69" s="2">
        <f t="shared" si="351"/>
        <v>96</v>
      </c>
      <c r="EM69" s="2">
        <f t="shared" si="351"/>
        <v>33</v>
      </c>
      <c r="EN69" s="2">
        <f t="shared" si="351"/>
        <v>7</v>
      </c>
      <c r="EO69" s="2">
        <f t="shared" si="351"/>
        <v>1</v>
      </c>
      <c r="EP69" s="2">
        <f t="shared" si="351"/>
        <v>1</v>
      </c>
      <c r="EQ69" s="2">
        <f t="shared" si="351"/>
        <v>4</v>
      </c>
      <c r="ER69" s="2">
        <f t="shared" si="351"/>
        <v>0</v>
      </c>
      <c r="ES69" s="15">
        <f t="shared" si="351"/>
        <v>142</v>
      </c>
      <c r="ET69" s="15">
        <f t="shared" si="585"/>
        <v>145.4</v>
      </c>
    </row>
    <row r="70" spans="1:150" x14ac:dyDescent="0.25">
      <c r="A70" s="32">
        <f t="shared" ref="A70:A71" si="586">A69+"00:15"</f>
        <v>0.47916666666666696</v>
      </c>
      <c r="B70" s="65">
        <v>22</v>
      </c>
      <c r="C70" s="65">
        <v>6</v>
      </c>
      <c r="D70" s="65">
        <v>3</v>
      </c>
      <c r="E70" s="65">
        <v>0</v>
      </c>
      <c r="F70" s="65">
        <v>1</v>
      </c>
      <c r="G70" s="65">
        <v>0</v>
      </c>
      <c r="H70" s="65">
        <v>2</v>
      </c>
      <c r="I70" s="15">
        <f t="shared" si="108"/>
        <v>34</v>
      </c>
      <c r="J70" s="15">
        <f t="shared" si="571"/>
        <v>34.9</v>
      </c>
      <c r="K70" s="32">
        <f t="shared" ref="K70:K71" si="587">K69+"00:15"</f>
        <v>0.47916666666666696</v>
      </c>
      <c r="L70" s="65">
        <v>101</v>
      </c>
      <c r="M70" s="65">
        <v>27</v>
      </c>
      <c r="N70" s="65">
        <v>10</v>
      </c>
      <c r="O70" s="65">
        <v>3</v>
      </c>
      <c r="P70" s="65">
        <v>12</v>
      </c>
      <c r="Q70" s="65">
        <v>14</v>
      </c>
      <c r="R70" s="65">
        <v>3</v>
      </c>
      <c r="S70" s="15">
        <f t="shared" si="110"/>
        <v>170</v>
      </c>
      <c r="T70" s="15">
        <f t="shared" si="572"/>
        <v>180.1</v>
      </c>
      <c r="U70" s="32">
        <f t="shared" ref="U70:U71" si="588">U69+"00:15"</f>
        <v>92.479166666666885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15">
        <f t="shared" si="112"/>
        <v>0</v>
      </c>
      <c r="AD70" s="15">
        <f t="shared" si="573"/>
        <v>0</v>
      </c>
      <c r="AE70" s="32">
        <f t="shared" ref="AE70:AE71" si="589">AE69+"00:15"</f>
        <v>92.479166666666885</v>
      </c>
      <c r="AF70" s="65">
        <v>101</v>
      </c>
      <c r="AG70" s="65">
        <v>30</v>
      </c>
      <c r="AH70" s="65">
        <v>4</v>
      </c>
      <c r="AI70" s="65">
        <v>1</v>
      </c>
      <c r="AJ70" s="65">
        <v>12</v>
      </c>
      <c r="AK70" s="65">
        <v>5</v>
      </c>
      <c r="AL70" s="65">
        <v>4</v>
      </c>
      <c r="AM70" s="15">
        <f t="shared" si="114"/>
        <v>157</v>
      </c>
      <c r="AN70" s="15">
        <f t="shared" si="574"/>
        <v>166.10000000000002</v>
      </c>
      <c r="AO70" s="32">
        <f t="shared" ref="AO70:AO71" si="590">AO69+"00:15"</f>
        <v>92.479166666666885</v>
      </c>
      <c r="AP70" s="65">
        <v>46</v>
      </c>
      <c r="AQ70" s="65">
        <v>15</v>
      </c>
      <c r="AR70" s="65">
        <v>5</v>
      </c>
      <c r="AS70" s="65">
        <v>0</v>
      </c>
      <c r="AT70" s="65">
        <v>1</v>
      </c>
      <c r="AU70" s="65">
        <v>1</v>
      </c>
      <c r="AV70" s="65">
        <v>0</v>
      </c>
      <c r="AW70" s="15">
        <f t="shared" si="116"/>
        <v>68</v>
      </c>
      <c r="AX70" s="15">
        <f t="shared" si="575"/>
        <v>70.900000000000006</v>
      </c>
      <c r="AY70" s="32">
        <f t="shared" ref="AY70:AY71" si="591">AY69+"00:15"</f>
        <v>92.479166666666885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15">
        <f t="shared" si="118"/>
        <v>0</v>
      </c>
      <c r="BH70" s="15">
        <f t="shared" si="576"/>
        <v>0</v>
      </c>
      <c r="BI70" s="32">
        <f t="shared" ref="BI70:BI71" si="592">BI69+"00:15"</f>
        <v>92.479166666666885</v>
      </c>
      <c r="BJ70" s="65">
        <v>32</v>
      </c>
      <c r="BK70" s="65">
        <v>14</v>
      </c>
      <c r="BL70" s="65">
        <v>4</v>
      </c>
      <c r="BM70" s="65">
        <v>1</v>
      </c>
      <c r="BN70" s="65">
        <v>0</v>
      </c>
      <c r="BO70" s="65">
        <v>1</v>
      </c>
      <c r="BP70" s="65">
        <v>1</v>
      </c>
      <c r="BQ70" s="15">
        <f t="shared" si="120"/>
        <v>53</v>
      </c>
      <c r="BR70" s="15">
        <f t="shared" si="577"/>
        <v>54.9</v>
      </c>
      <c r="BS70" s="32">
        <f t="shared" ref="BS70:BS71" si="593">BS69+"00:15"</f>
        <v>92.479166666666885</v>
      </c>
      <c r="BT70" s="65">
        <v>51</v>
      </c>
      <c r="BU70" s="65">
        <v>7</v>
      </c>
      <c r="BV70" s="65">
        <v>2</v>
      </c>
      <c r="BW70" s="65">
        <v>1</v>
      </c>
      <c r="BX70" s="65">
        <v>1</v>
      </c>
      <c r="BY70" s="65">
        <v>4</v>
      </c>
      <c r="BZ70" s="65">
        <v>3</v>
      </c>
      <c r="CA70" s="15">
        <f t="shared" si="122"/>
        <v>69</v>
      </c>
      <c r="CB70" s="15">
        <f t="shared" si="578"/>
        <v>67.499999999999986</v>
      </c>
      <c r="CC70" s="32">
        <f t="shared" ref="CC70:CC71" si="594">CC69+"00:15"</f>
        <v>92.479166666666885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124"/>
        <v>0</v>
      </c>
      <c r="CL70" s="15">
        <f t="shared" si="579"/>
        <v>0</v>
      </c>
      <c r="CM70" s="32">
        <f t="shared" ref="CM70:CM71" si="595">CM69+"00:15"</f>
        <v>92.479166666666885</v>
      </c>
      <c r="CN70" s="2">
        <f t="shared" si="346"/>
        <v>152</v>
      </c>
      <c r="CO70" s="2">
        <f t="shared" si="346"/>
        <v>37</v>
      </c>
      <c r="CP70" s="2">
        <f t="shared" si="346"/>
        <v>6</v>
      </c>
      <c r="CQ70" s="2">
        <f t="shared" si="346"/>
        <v>2</v>
      </c>
      <c r="CR70" s="2">
        <f t="shared" si="346"/>
        <v>13</v>
      </c>
      <c r="CS70" s="2">
        <f t="shared" si="346"/>
        <v>9</v>
      </c>
      <c r="CT70" s="2">
        <f t="shared" si="346"/>
        <v>7</v>
      </c>
      <c r="CU70" s="15">
        <f t="shared" si="346"/>
        <v>226</v>
      </c>
      <c r="CV70" s="15">
        <f t="shared" si="580"/>
        <v>233.6</v>
      </c>
      <c r="CW70" s="32">
        <f t="shared" ref="CW70:CW71" si="596">CW69+"00:15"</f>
        <v>92.479166666666885</v>
      </c>
      <c r="CX70" s="2">
        <f t="shared" si="347"/>
        <v>123</v>
      </c>
      <c r="CY70" s="2">
        <f t="shared" si="347"/>
        <v>33</v>
      </c>
      <c r="CZ70" s="2">
        <f t="shared" si="347"/>
        <v>13</v>
      </c>
      <c r="DA70" s="2">
        <f t="shared" si="347"/>
        <v>3</v>
      </c>
      <c r="DB70" s="2">
        <f t="shared" si="347"/>
        <v>13</v>
      </c>
      <c r="DC70" s="2">
        <f t="shared" si="347"/>
        <v>14</v>
      </c>
      <c r="DD70" s="2">
        <f t="shared" si="347"/>
        <v>5</v>
      </c>
      <c r="DE70" s="15">
        <f t="shared" si="347"/>
        <v>204</v>
      </c>
      <c r="DF70" s="15">
        <f t="shared" si="581"/>
        <v>215</v>
      </c>
      <c r="DG70" s="32">
        <f t="shared" ref="DG70:DG71" si="597">DG69+"00:15"</f>
        <v>92.479166666666885</v>
      </c>
      <c r="DH70" s="2">
        <f t="shared" si="348"/>
        <v>133</v>
      </c>
      <c r="DI70" s="2">
        <f t="shared" si="348"/>
        <v>41</v>
      </c>
      <c r="DJ70" s="2">
        <f t="shared" si="348"/>
        <v>14</v>
      </c>
      <c r="DK70" s="2">
        <f t="shared" si="348"/>
        <v>4</v>
      </c>
      <c r="DL70" s="2">
        <f t="shared" si="348"/>
        <v>12</v>
      </c>
      <c r="DM70" s="2">
        <f t="shared" si="348"/>
        <v>15</v>
      </c>
      <c r="DN70" s="2">
        <f t="shared" si="348"/>
        <v>4</v>
      </c>
      <c r="DO70" s="15">
        <f t="shared" si="348"/>
        <v>223</v>
      </c>
      <c r="DP70" s="15">
        <f t="shared" si="582"/>
        <v>235</v>
      </c>
      <c r="DQ70" s="32">
        <f t="shared" ref="DQ70:DQ71" si="598">DQ69+"00:15"</f>
        <v>92.479166666666885</v>
      </c>
      <c r="DR70" s="2">
        <f t="shared" si="349"/>
        <v>147</v>
      </c>
      <c r="DS70" s="2">
        <f t="shared" si="349"/>
        <v>45</v>
      </c>
      <c r="DT70" s="2">
        <f t="shared" si="349"/>
        <v>9</v>
      </c>
      <c r="DU70" s="2">
        <f t="shared" si="349"/>
        <v>1</v>
      </c>
      <c r="DV70" s="2">
        <f t="shared" si="349"/>
        <v>13</v>
      </c>
      <c r="DW70" s="2">
        <f t="shared" si="349"/>
        <v>6</v>
      </c>
      <c r="DX70" s="2">
        <f t="shared" si="349"/>
        <v>4</v>
      </c>
      <c r="DY70" s="15">
        <f t="shared" si="349"/>
        <v>225</v>
      </c>
      <c r="DZ70" s="15">
        <f t="shared" si="583"/>
        <v>237.00000000000003</v>
      </c>
      <c r="EA70" s="32">
        <f t="shared" ref="EA70:EA71" si="599">EA69+"00:15"</f>
        <v>92.479166666666885</v>
      </c>
      <c r="EB70" s="2">
        <f t="shared" si="350"/>
        <v>68</v>
      </c>
      <c r="EC70" s="2">
        <f t="shared" si="350"/>
        <v>21</v>
      </c>
      <c r="ED70" s="2">
        <f t="shared" si="350"/>
        <v>8</v>
      </c>
      <c r="EE70" s="2">
        <f t="shared" si="350"/>
        <v>0</v>
      </c>
      <c r="EF70" s="2">
        <f t="shared" si="350"/>
        <v>2</v>
      </c>
      <c r="EG70" s="2">
        <f t="shared" si="350"/>
        <v>1</v>
      </c>
      <c r="EH70" s="2">
        <f t="shared" si="350"/>
        <v>2</v>
      </c>
      <c r="EI70" s="15">
        <f t="shared" si="350"/>
        <v>102</v>
      </c>
      <c r="EJ70" s="15">
        <f t="shared" si="584"/>
        <v>105.80000000000001</v>
      </c>
      <c r="EK70" s="32">
        <f t="shared" ref="EK70:EK71" si="600">EK69+"00:15"</f>
        <v>92.479166666666885</v>
      </c>
      <c r="EL70" s="2">
        <f t="shared" si="351"/>
        <v>83</v>
      </c>
      <c r="EM70" s="2">
        <f t="shared" si="351"/>
        <v>21</v>
      </c>
      <c r="EN70" s="2">
        <f t="shared" si="351"/>
        <v>6</v>
      </c>
      <c r="EO70" s="2">
        <f t="shared" si="351"/>
        <v>2</v>
      </c>
      <c r="EP70" s="2">
        <f t="shared" si="351"/>
        <v>1</v>
      </c>
      <c r="EQ70" s="2">
        <f t="shared" si="351"/>
        <v>5</v>
      </c>
      <c r="ER70" s="2">
        <f t="shared" si="351"/>
        <v>4</v>
      </c>
      <c r="ES70" s="15">
        <f t="shared" si="351"/>
        <v>122</v>
      </c>
      <c r="ET70" s="15">
        <f t="shared" si="585"/>
        <v>122.39999999999999</v>
      </c>
    </row>
    <row r="71" spans="1:150" ht="13.8" thickBot="1" x14ac:dyDescent="0.3">
      <c r="A71" s="32">
        <f t="shared" si="586"/>
        <v>0.48958333333333365</v>
      </c>
      <c r="B71" s="65">
        <v>40</v>
      </c>
      <c r="C71" s="65">
        <v>7</v>
      </c>
      <c r="D71" s="65">
        <v>2</v>
      </c>
      <c r="E71" s="65">
        <v>0</v>
      </c>
      <c r="F71" s="65">
        <v>1</v>
      </c>
      <c r="G71" s="65">
        <v>0</v>
      </c>
      <c r="H71" s="65">
        <v>2</v>
      </c>
      <c r="I71" s="15">
        <f t="shared" si="108"/>
        <v>52</v>
      </c>
      <c r="J71" s="15">
        <f>B71+C71+D71*1.5+E71*2.3+F71*2+G71*0.4+H71*0.2</f>
        <v>52.4</v>
      </c>
      <c r="K71" s="32">
        <f t="shared" si="587"/>
        <v>0.48958333333333365</v>
      </c>
      <c r="L71" s="65">
        <v>86</v>
      </c>
      <c r="M71" s="65">
        <v>25</v>
      </c>
      <c r="N71" s="65">
        <v>8</v>
      </c>
      <c r="O71" s="65">
        <v>2</v>
      </c>
      <c r="P71" s="65">
        <v>11</v>
      </c>
      <c r="Q71" s="65">
        <v>5</v>
      </c>
      <c r="R71" s="65">
        <v>4</v>
      </c>
      <c r="S71" s="15">
        <f t="shared" si="110"/>
        <v>141</v>
      </c>
      <c r="T71" s="15">
        <f>L71+M71+N71*1.5+O71*2.3+P71*2+Q71*0.4+R71*0.2</f>
        <v>152.4</v>
      </c>
      <c r="U71" s="32">
        <f t="shared" si="588"/>
        <v>92.489583333333556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15">
        <f t="shared" si="112"/>
        <v>0</v>
      </c>
      <c r="AD71" s="15">
        <f>V71+W71+X71*1.5+Y71*2.3+Z71*2+AA71*0.4+AB71*0.2</f>
        <v>0</v>
      </c>
      <c r="AE71" s="32">
        <f t="shared" si="589"/>
        <v>92.489583333333556</v>
      </c>
      <c r="AF71" s="65">
        <v>104</v>
      </c>
      <c r="AG71" s="65">
        <v>17</v>
      </c>
      <c r="AH71" s="65">
        <v>11</v>
      </c>
      <c r="AI71" s="65">
        <v>1</v>
      </c>
      <c r="AJ71" s="65">
        <v>12</v>
      </c>
      <c r="AK71" s="65">
        <v>12</v>
      </c>
      <c r="AL71" s="65">
        <v>4</v>
      </c>
      <c r="AM71" s="15">
        <f t="shared" si="114"/>
        <v>161</v>
      </c>
      <c r="AN71" s="15">
        <f>AF71+AG71+AH71*1.5+AI71*2.3+AJ71*2+AK71*0.4+AL71*0.2</f>
        <v>169.40000000000003</v>
      </c>
      <c r="AO71" s="32">
        <f t="shared" si="590"/>
        <v>92.489583333333556</v>
      </c>
      <c r="AP71" s="65">
        <v>56</v>
      </c>
      <c r="AQ71" s="65">
        <v>14</v>
      </c>
      <c r="AR71" s="65">
        <v>5</v>
      </c>
      <c r="AS71" s="65">
        <v>0</v>
      </c>
      <c r="AT71" s="65">
        <v>0</v>
      </c>
      <c r="AU71" s="65">
        <v>1</v>
      </c>
      <c r="AV71" s="65">
        <v>0</v>
      </c>
      <c r="AW71" s="15">
        <f t="shared" si="116"/>
        <v>76</v>
      </c>
      <c r="AX71" s="15">
        <f>AP71+AQ71+AR71*1.5+AS71*2.3+AT71*2+AU71*0.4+AV71*0.2</f>
        <v>77.900000000000006</v>
      </c>
      <c r="AY71" s="32">
        <f t="shared" si="591"/>
        <v>92.489583333333556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118"/>
        <v>0</v>
      </c>
      <c r="BH71" s="15">
        <f>AZ71+BA71+BB71*1.5+BC71*2.3+BD71*2+BE71*0.4+BF71*0.2</f>
        <v>0</v>
      </c>
      <c r="BI71" s="32">
        <f t="shared" si="592"/>
        <v>92.489583333333556</v>
      </c>
      <c r="BJ71" s="65">
        <v>44</v>
      </c>
      <c r="BK71" s="65">
        <v>20</v>
      </c>
      <c r="BL71" s="65">
        <v>2</v>
      </c>
      <c r="BM71" s="65">
        <v>0</v>
      </c>
      <c r="BN71" s="65">
        <v>0</v>
      </c>
      <c r="BO71" s="65">
        <v>0</v>
      </c>
      <c r="BP71" s="65">
        <v>1</v>
      </c>
      <c r="BQ71" s="15">
        <f t="shared" si="120"/>
        <v>67</v>
      </c>
      <c r="BR71" s="15">
        <f>BJ71+BK71+BL71*1.5+BM71*2.3+BN71*2+BO71*0.4+BP71*0.2</f>
        <v>67.2</v>
      </c>
      <c r="BS71" s="32">
        <f t="shared" si="593"/>
        <v>92.489583333333556</v>
      </c>
      <c r="BT71" s="65">
        <v>42</v>
      </c>
      <c r="BU71" s="65">
        <v>10</v>
      </c>
      <c r="BV71" s="65">
        <v>2</v>
      </c>
      <c r="BW71" s="65">
        <v>0</v>
      </c>
      <c r="BX71" s="65">
        <v>2</v>
      </c>
      <c r="BY71" s="65">
        <v>2</v>
      </c>
      <c r="BZ71" s="65">
        <v>1</v>
      </c>
      <c r="CA71" s="15">
        <f t="shared" si="122"/>
        <v>59</v>
      </c>
      <c r="CB71" s="15">
        <f>BT71+BU71+BV71*1.5+BW71*2.3+BX71*2+BY71*0.4+BZ71*0.2</f>
        <v>60</v>
      </c>
      <c r="CC71" s="32">
        <f t="shared" si="594"/>
        <v>92.489583333333556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124"/>
        <v>0</v>
      </c>
      <c r="CL71" s="15">
        <f>CD71+CE71+CF71*1.5+CG71*2.3+CH71*2+CI71*0.4+CJ71*0.2</f>
        <v>0</v>
      </c>
      <c r="CM71" s="32">
        <f t="shared" si="595"/>
        <v>92.489583333333556</v>
      </c>
      <c r="CN71" s="2">
        <f t="shared" si="346"/>
        <v>146</v>
      </c>
      <c r="CO71" s="2">
        <f t="shared" si="346"/>
        <v>27</v>
      </c>
      <c r="CP71" s="2">
        <f t="shared" si="346"/>
        <v>13</v>
      </c>
      <c r="CQ71" s="2">
        <f t="shared" si="346"/>
        <v>1</v>
      </c>
      <c r="CR71" s="2">
        <f t="shared" si="346"/>
        <v>14</v>
      </c>
      <c r="CS71" s="2">
        <f t="shared" si="346"/>
        <v>14</v>
      </c>
      <c r="CT71" s="2">
        <f t="shared" si="346"/>
        <v>5</v>
      </c>
      <c r="CU71" s="15">
        <f t="shared" si="346"/>
        <v>220</v>
      </c>
      <c r="CV71" s="15">
        <f>CN71+CO71+CP71*1.5+CQ71*2.3+CR71*2+CS71*0.4+CT71*0.2</f>
        <v>229.4</v>
      </c>
      <c r="CW71" s="32">
        <f t="shared" si="596"/>
        <v>92.489583333333556</v>
      </c>
      <c r="CX71" s="2">
        <f t="shared" si="347"/>
        <v>126</v>
      </c>
      <c r="CY71" s="2">
        <f t="shared" si="347"/>
        <v>32</v>
      </c>
      <c r="CZ71" s="2">
        <f t="shared" si="347"/>
        <v>10</v>
      </c>
      <c r="DA71" s="2">
        <f t="shared" si="347"/>
        <v>2</v>
      </c>
      <c r="DB71" s="2">
        <f t="shared" si="347"/>
        <v>12</v>
      </c>
      <c r="DC71" s="2">
        <f t="shared" si="347"/>
        <v>5</v>
      </c>
      <c r="DD71" s="2">
        <f t="shared" si="347"/>
        <v>6</v>
      </c>
      <c r="DE71" s="15">
        <f t="shared" si="347"/>
        <v>193</v>
      </c>
      <c r="DF71" s="15">
        <f>CX71+CY71+CZ71*1.5+DA71*2.3+DB71*2+DC71*0.4+DD71*0.2</f>
        <v>204.79999999999998</v>
      </c>
      <c r="DG71" s="32">
        <f t="shared" si="597"/>
        <v>92.489583333333556</v>
      </c>
      <c r="DH71" s="2">
        <f t="shared" si="348"/>
        <v>130</v>
      </c>
      <c r="DI71" s="2">
        <f t="shared" si="348"/>
        <v>45</v>
      </c>
      <c r="DJ71" s="2">
        <f t="shared" si="348"/>
        <v>10</v>
      </c>
      <c r="DK71" s="2">
        <f t="shared" si="348"/>
        <v>2</v>
      </c>
      <c r="DL71" s="2">
        <f t="shared" si="348"/>
        <v>11</v>
      </c>
      <c r="DM71" s="2">
        <f t="shared" si="348"/>
        <v>5</v>
      </c>
      <c r="DN71" s="2">
        <f t="shared" si="348"/>
        <v>5</v>
      </c>
      <c r="DO71" s="15">
        <f t="shared" si="348"/>
        <v>208</v>
      </c>
      <c r="DP71" s="15">
        <f>DH71+DI71+DJ71*1.5+DK71*2.3+DL71*2+DM71*0.4+DN71*0.2</f>
        <v>219.6</v>
      </c>
      <c r="DQ71" s="32">
        <f t="shared" si="598"/>
        <v>92.489583333333556</v>
      </c>
      <c r="DR71" s="2">
        <f t="shared" si="349"/>
        <v>160</v>
      </c>
      <c r="DS71" s="2">
        <f t="shared" si="349"/>
        <v>31</v>
      </c>
      <c r="DT71" s="2">
        <f t="shared" si="349"/>
        <v>16</v>
      </c>
      <c r="DU71" s="2">
        <f t="shared" si="349"/>
        <v>1</v>
      </c>
      <c r="DV71" s="2">
        <f t="shared" si="349"/>
        <v>12</v>
      </c>
      <c r="DW71" s="2">
        <f t="shared" si="349"/>
        <v>13</v>
      </c>
      <c r="DX71" s="2">
        <f t="shared" si="349"/>
        <v>4</v>
      </c>
      <c r="DY71" s="15">
        <f t="shared" si="349"/>
        <v>237</v>
      </c>
      <c r="DZ71" s="15">
        <f>DR71+DS71+DT71*1.5+DU71*2.3+DV71*2+DW71*0.4+DX71*0.2</f>
        <v>247.3</v>
      </c>
      <c r="EA71" s="32">
        <f t="shared" si="599"/>
        <v>92.489583333333556</v>
      </c>
      <c r="EB71" s="2">
        <f t="shared" si="350"/>
        <v>96</v>
      </c>
      <c r="EC71" s="2">
        <f t="shared" si="350"/>
        <v>21</v>
      </c>
      <c r="ED71" s="2">
        <f t="shared" si="350"/>
        <v>7</v>
      </c>
      <c r="EE71" s="2">
        <f t="shared" si="350"/>
        <v>0</v>
      </c>
      <c r="EF71" s="2">
        <f t="shared" si="350"/>
        <v>1</v>
      </c>
      <c r="EG71" s="2">
        <f t="shared" si="350"/>
        <v>1</v>
      </c>
      <c r="EH71" s="2">
        <f t="shared" si="350"/>
        <v>2</v>
      </c>
      <c r="EI71" s="15">
        <f t="shared" si="350"/>
        <v>128</v>
      </c>
      <c r="EJ71" s="15">
        <f>EB71+EC71+ED71*1.5+EE71*2.3+EF71*2+EG71*0.4+EH71*0.2</f>
        <v>130.30000000000001</v>
      </c>
      <c r="EK71" s="32">
        <f t="shared" si="600"/>
        <v>92.489583333333556</v>
      </c>
      <c r="EL71" s="2">
        <f t="shared" si="351"/>
        <v>86</v>
      </c>
      <c r="EM71" s="2">
        <f t="shared" si="351"/>
        <v>30</v>
      </c>
      <c r="EN71" s="2">
        <f t="shared" si="351"/>
        <v>4</v>
      </c>
      <c r="EO71" s="2">
        <f t="shared" si="351"/>
        <v>0</v>
      </c>
      <c r="EP71" s="2">
        <f t="shared" si="351"/>
        <v>2</v>
      </c>
      <c r="EQ71" s="2">
        <f t="shared" si="351"/>
        <v>2</v>
      </c>
      <c r="ER71" s="2">
        <f t="shared" si="351"/>
        <v>2</v>
      </c>
      <c r="ES71" s="15">
        <f t="shared" si="351"/>
        <v>126</v>
      </c>
      <c r="ET71" s="15">
        <f>EL71+EM71+EN71*1.5+EO71*2.3+EP71*2+EQ71*0.4+ER71*0.2</f>
        <v>127.2</v>
      </c>
    </row>
    <row r="72" spans="1:150" ht="14.4" thickTop="1" thickBot="1" x14ac:dyDescent="0.3">
      <c r="A72" s="35" t="s">
        <v>5</v>
      </c>
      <c r="B72" s="3">
        <f t="shared" ref="B72:H72" si="601">SUM(B68:B71)</f>
        <v>134</v>
      </c>
      <c r="C72" s="3">
        <f t="shared" si="601"/>
        <v>40</v>
      </c>
      <c r="D72" s="3">
        <f t="shared" si="601"/>
        <v>12</v>
      </c>
      <c r="E72" s="3">
        <f t="shared" si="601"/>
        <v>1</v>
      </c>
      <c r="F72" s="3">
        <f t="shared" si="601"/>
        <v>5</v>
      </c>
      <c r="G72" s="3">
        <f t="shared" si="601"/>
        <v>2</v>
      </c>
      <c r="H72" s="3">
        <f t="shared" si="601"/>
        <v>6</v>
      </c>
      <c r="I72" s="16">
        <f t="shared" si="108"/>
        <v>200</v>
      </c>
      <c r="J72" s="16">
        <f>B72+C72+D72*1.5+E72*2.3+F72*2+G72*0.4+H72*0.2</f>
        <v>206.3</v>
      </c>
      <c r="K72" s="35" t="s">
        <v>5</v>
      </c>
      <c r="L72" s="3">
        <f t="shared" ref="L72:R72" si="602">SUM(L68:L71)</f>
        <v>364</v>
      </c>
      <c r="M72" s="3">
        <f t="shared" si="602"/>
        <v>91</v>
      </c>
      <c r="N72" s="3">
        <f t="shared" si="602"/>
        <v>45</v>
      </c>
      <c r="O72" s="3">
        <f t="shared" si="602"/>
        <v>9</v>
      </c>
      <c r="P72" s="3">
        <f t="shared" si="602"/>
        <v>42</v>
      </c>
      <c r="Q72" s="3">
        <f t="shared" si="602"/>
        <v>25</v>
      </c>
      <c r="R72" s="3">
        <f t="shared" si="602"/>
        <v>12</v>
      </c>
      <c r="S72" s="16">
        <f t="shared" si="110"/>
        <v>588</v>
      </c>
      <c r="T72" s="16">
        <f>L72+M72+N72*1.5+O72*2.3+P72*2+Q72*0.4+R72*0.2</f>
        <v>639.6</v>
      </c>
      <c r="U72" s="35" t="s">
        <v>5</v>
      </c>
      <c r="V72" s="3">
        <f t="shared" ref="V72:AB72" si="603">SUM(V68:V71)</f>
        <v>0</v>
      </c>
      <c r="W72" s="3">
        <f t="shared" si="603"/>
        <v>0</v>
      </c>
      <c r="X72" s="3">
        <f t="shared" si="603"/>
        <v>0</v>
      </c>
      <c r="Y72" s="3">
        <f t="shared" si="603"/>
        <v>0</v>
      </c>
      <c r="Z72" s="3">
        <f t="shared" si="603"/>
        <v>0</v>
      </c>
      <c r="AA72" s="3">
        <f t="shared" si="603"/>
        <v>0</v>
      </c>
      <c r="AB72" s="3">
        <f t="shared" si="603"/>
        <v>0</v>
      </c>
      <c r="AC72" s="16">
        <f t="shared" si="112"/>
        <v>0</v>
      </c>
      <c r="AD72" s="16">
        <f>V72+W72+X72*1.5+Y72*2.3+Z72*2+AA72*0.4+AB72*0.2</f>
        <v>0</v>
      </c>
      <c r="AE72" s="35" t="s">
        <v>5</v>
      </c>
      <c r="AF72" s="3">
        <f t="shared" ref="AF72:AL72" si="604">SUM(AF68:AF71)</f>
        <v>402</v>
      </c>
      <c r="AG72" s="3">
        <f t="shared" si="604"/>
        <v>109</v>
      </c>
      <c r="AH72" s="3">
        <f t="shared" si="604"/>
        <v>37</v>
      </c>
      <c r="AI72" s="3">
        <f t="shared" si="604"/>
        <v>3</v>
      </c>
      <c r="AJ72" s="3">
        <f t="shared" si="604"/>
        <v>46</v>
      </c>
      <c r="AK72" s="3">
        <f t="shared" si="604"/>
        <v>34</v>
      </c>
      <c r="AL72" s="3">
        <f t="shared" si="604"/>
        <v>15</v>
      </c>
      <c r="AM72" s="16">
        <f t="shared" si="114"/>
        <v>646</v>
      </c>
      <c r="AN72" s="16">
        <f>AF72+AG72+AH72*1.5+AI72*2.3+AJ72*2+AK72*0.4+AL72*0.2</f>
        <v>682</v>
      </c>
      <c r="AO72" s="35" t="s">
        <v>5</v>
      </c>
      <c r="AP72" s="3">
        <f t="shared" ref="AP72:AV72" si="605">SUM(AP68:AP71)</f>
        <v>176</v>
      </c>
      <c r="AQ72" s="3">
        <f t="shared" si="605"/>
        <v>64</v>
      </c>
      <c r="AR72" s="3">
        <f t="shared" si="605"/>
        <v>17</v>
      </c>
      <c r="AS72" s="3">
        <f t="shared" si="605"/>
        <v>1</v>
      </c>
      <c r="AT72" s="3">
        <f t="shared" si="605"/>
        <v>2</v>
      </c>
      <c r="AU72" s="3">
        <f t="shared" si="605"/>
        <v>2</v>
      </c>
      <c r="AV72" s="3">
        <f t="shared" si="605"/>
        <v>0</v>
      </c>
      <c r="AW72" s="16">
        <f t="shared" si="116"/>
        <v>262</v>
      </c>
      <c r="AX72" s="16">
        <f>AP72+AQ72+AR72*1.5+AS72*2.3+AT72*2+AU72*0.4+AV72*0.2</f>
        <v>272.60000000000002</v>
      </c>
      <c r="AY72" s="35" t="s">
        <v>5</v>
      </c>
      <c r="AZ72" s="3">
        <f t="shared" ref="AZ72:BF72" si="606">SUM(AZ68:AZ71)</f>
        <v>0</v>
      </c>
      <c r="BA72" s="3">
        <f t="shared" si="606"/>
        <v>0</v>
      </c>
      <c r="BB72" s="3">
        <f t="shared" si="606"/>
        <v>0</v>
      </c>
      <c r="BC72" s="3">
        <f t="shared" si="606"/>
        <v>0</v>
      </c>
      <c r="BD72" s="3">
        <f t="shared" si="606"/>
        <v>0</v>
      </c>
      <c r="BE72" s="3">
        <f t="shared" si="606"/>
        <v>0</v>
      </c>
      <c r="BF72" s="3">
        <f t="shared" si="606"/>
        <v>0</v>
      </c>
      <c r="BG72" s="16">
        <f t="shared" si="118"/>
        <v>0</v>
      </c>
      <c r="BH72" s="16">
        <f>AZ72+BA72+BB72*1.5+BC72*2.3+BD72*2+BE72*0.4+BF72*0.2</f>
        <v>0</v>
      </c>
      <c r="BI72" s="35" t="s">
        <v>5</v>
      </c>
      <c r="BJ72" s="3">
        <f t="shared" ref="BJ72:BP72" si="607">SUM(BJ68:BJ71)</f>
        <v>175</v>
      </c>
      <c r="BK72" s="3">
        <f t="shared" si="607"/>
        <v>62</v>
      </c>
      <c r="BL72" s="3">
        <f t="shared" si="607"/>
        <v>14</v>
      </c>
      <c r="BM72" s="3">
        <f t="shared" si="607"/>
        <v>2</v>
      </c>
      <c r="BN72" s="3">
        <f t="shared" si="607"/>
        <v>0</v>
      </c>
      <c r="BO72" s="3">
        <f t="shared" si="607"/>
        <v>3</v>
      </c>
      <c r="BP72" s="3">
        <f t="shared" si="607"/>
        <v>2</v>
      </c>
      <c r="BQ72" s="16">
        <f t="shared" si="120"/>
        <v>258</v>
      </c>
      <c r="BR72" s="16">
        <f>BJ72+BK72+BL72*1.5+BM72*2.3+BN72*2+BO72*0.4+BP72*0.2</f>
        <v>264.2</v>
      </c>
      <c r="BS72" s="35" t="s">
        <v>5</v>
      </c>
      <c r="BT72" s="3">
        <f t="shared" ref="BT72:BZ72" si="608">SUM(BT68:BT71)</f>
        <v>172</v>
      </c>
      <c r="BU72" s="3">
        <f t="shared" si="608"/>
        <v>43</v>
      </c>
      <c r="BV72" s="3">
        <f t="shared" si="608"/>
        <v>10</v>
      </c>
      <c r="BW72" s="3">
        <f t="shared" si="608"/>
        <v>2</v>
      </c>
      <c r="BX72" s="3">
        <f t="shared" si="608"/>
        <v>6</v>
      </c>
      <c r="BY72" s="3">
        <f t="shared" si="608"/>
        <v>14</v>
      </c>
      <c r="BZ72" s="3">
        <f t="shared" si="608"/>
        <v>4</v>
      </c>
      <c r="CA72" s="16">
        <f t="shared" si="122"/>
        <v>251</v>
      </c>
      <c r="CB72" s="16">
        <f>BT72+BU72+BV72*1.5+BW72*2.3+BX72*2+BY72*0.4+BZ72*0.2</f>
        <v>253</v>
      </c>
      <c r="CC72" s="35" t="s">
        <v>5</v>
      </c>
      <c r="CD72" s="3">
        <f t="shared" ref="CD72:CJ72" si="609">SUM(CD68:CD71)</f>
        <v>0</v>
      </c>
      <c r="CE72" s="3">
        <f t="shared" si="609"/>
        <v>0</v>
      </c>
      <c r="CF72" s="3">
        <f t="shared" si="609"/>
        <v>0</v>
      </c>
      <c r="CG72" s="3">
        <f t="shared" si="609"/>
        <v>0</v>
      </c>
      <c r="CH72" s="3">
        <f t="shared" si="609"/>
        <v>0</v>
      </c>
      <c r="CI72" s="3">
        <f t="shared" si="609"/>
        <v>0</v>
      </c>
      <c r="CJ72" s="3">
        <f t="shared" si="609"/>
        <v>0</v>
      </c>
      <c r="CK72" s="16">
        <f t="shared" si="124"/>
        <v>0</v>
      </c>
      <c r="CL72" s="16">
        <f>CD72+CE72+CF72*1.5+CG72*2.3+CH72*2+CI72*0.4+CJ72*0.2</f>
        <v>0</v>
      </c>
      <c r="CM72" s="35" t="s">
        <v>5</v>
      </c>
      <c r="CN72" s="3">
        <f t="shared" si="346"/>
        <v>574</v>
      </c>
      <c r="CO72" s="3">
        <f t="shared" si="346"/>
        <v>152</v>
      </c>
      <c r="CP72" s="3">
        <f t="shared" si="346"/>
        <v>47</v>
      </c>
      <c r="CQ72" s="3">
        <f t="shared" si="346"/>
        <v>5</v>
      </c>
      <c r="CR72" s="3">
        <f t="shared" si="346"/>
        <v>52</v>
      </c>
      <c r="CS72" s="3">
        <f t="shared" si="346"/>
        <v>48</v>
      </c>
      <c r="CT72" s="3">
        <f t="shared" si="346"/>
        <v>19</v>
      </c>
      <c r="CU72" s="16">
        <f t="shared" si="346"/>
        <v>897</v>
      </c>
      <c r="CV72" s="16">
        <f>CN72+CO72+CP72*1.5+CQ72*2.3+CR72*2+CS72*0.4+CT72*0.2</f>
        <v>935</v>
      </c>
      <c r="CW72" s="35" t="s">
        <v>5</v>
      </c>
      <c r="CX72" s="3">
        <f t="shared" si="347"/>
        <v>498</v>
      </c>
      <c r="CY72" s="3">
        <f t="shared" si="347"/>
        <v>131</v>
      </c>
      <c r="CZ72" s="3">
        <f t="shared" si="347"/>
        <v>57</v>
      </c>
      <c r="DA72" s="3">
        <f t="shared" si="347"/>
        <v>10</v>
      </c>
      <c r="DB72" s="3">
        <f t="shared" si="347"/>
        <v>47</v>
      </c>
      <c r="DC72" s="3">
        <f t="shared" si="347"/>
        <v>27</v>
      </c>
      <c r="DD72" s="3">
        <f t="shared" si="347"/>
        <v>18</v>
      </c>
      <c r="DE72" s="16">
        <f t="shared" si="347"/>
        <v>788</v>
      </c>
      <c r="DF72" s="16">
        <f>CX72+CY72+CZ72*1.5+DA72*2.3+DB72*2+DC72*0.4+DD72*0.2</f>
        <v>845.9</v>
      </c>
      <c r="DG72" s="35" t="s">
        <v>5</v>
      </c>
      <c r="DH72" s="3">
        <f t="shared" si="348"/>
        <v>539</v>
      </c>
      <c r="DI72" s="3">
        <f t="shared" si="348"/>
        <v>153</v>
      </c>
      <c r="DJ72" s="3">
        <f t="shared" si="348"/>
        <v>59</v>
      </c>
      <c r="DK72" s="3">
        <f t="shared" si="348"/>
        <v>11</v>
      </c>
      <c r="DL72" s="3">
        <f t="shared" si="348"/>
        <v>42</v>
      </c>
      <c r="DM72" s="3">
        <f t="shared" si="348"/>
        <v>28</v>
      </c>
      <c r="DN72" s="3">
        <f t="shared" si="348"/>
        <v>14</v>
      </c>
      <c r="DO72" s="16">
        <f t="shared" si="348"/>
        <v>846</v>
      </c>
      <c r="DP72" s="16">
        <f>DH72+DI72+DJ72*1.5+DK72*2.3+DL72*2+DM72*0.4+DN72*0.2</f>
        <v>903.8</v>
      </c>
      <c r="DQ72" s="35" t="s">
        <v>5</v>
      </c>
      <c r="DR72" s="3">
        <f t="shared" si="349"/>
        <v>578</v>
      </c>
      <c r="DS72" s="3">
        <f t="shared" si="349"/>
        <v>173</v>
      </c>
      <c r="DT72" s="3">
        <f t="shared" si="349"/>
        <v>54</v>
      </c>
      <c r="DU72" s="3">
        <f t="shared" si="349"/>
        <v>4</v>
      </c>
      <c r="DV72" s="3">
        <f t="shared" si="349"/>
        <v>48</v>
      </c>
      <c r="DW72" s="3">
        <f t="shared" si="349"/>
        <v>36</v>
      </c>
      <c r="DX72" s="3">
        <f t="shared" si="349"/>
        <v>15</v>
      </c>
      <c r="DY72" s="16">
        <f t="shared" si="349"/>
        <v>908</v>
      </c>
      <c r="DZ72" s="16">
        <f>DR72+DS72+DT72*1.5+DU72*2.3+DV72*2+DW72*0.4+DX72*0.2</f>
        <v>954.6</v>
      </c>
      <c r="EA72" s="35" t="s">
        <v>5</v>
      </c>
      <c r="EB72" s="3">
        <f t="shared" si="350"/>
        <v>310</v>
      </c>
      <c r="EC72" s="3">
        <f t="shared" si="350"/>
        <v>104</v>
      </c>
      <c r="ED72" s="3">
        <f t="shared" si="350"/>
        <v>29</v>
      </c>
      <c r="EE72" s="3">
        <f t="shared" si="350"/>
        <v>2</v>
      </c>
      <c r="EF72" s="3">
        <f t="shared" si="350"/>
        <v>7</v>
      </c>
      <c r="EG72" s="3">
        <f t="shared" si="350"/>
        <v>4</v>
      </c>
      <c r="EH72" s="3">
        <f t="shared" si="350"/>
        <v>6</v>
      </c>
      <c r="EI72" s="16">
        <f t="shared" si="350"/>
        <v>462</v>
      </c>
      <c r="EJ72" s="16">
        <f>EB72+EC72+ED72*1.5+EE72*2.3+EF72*2+EG72*0.4+EH72*0.2</f>
        <v>478.90000000000003</v>
      </c>
      <c r="EK72" s="35" t="s">
        <v>5</v>
      </c>
      <c r="EL72" s="3">
        <f t="shared" si="351"/>
        <v>347</v>
      </c>
      <c r="EM72" s="3">
        <f t="shared" si="351"/>
        <v>105</v>
      </c>
      <c r="EN72" s="3">
        <f t="shared" si="351"/>
        <v>24</v>
      </c>
      <c r="EO72" s="3">
        <f t="shared" si="351"/>
        <v>4</v>
      </c>
      <c r="EP72" s="3">
        <f t="shared" si="351"/>
        <v>6</v>
      </c>
      <c r="EQ72" s="3">
        <f t="shared" si="351"/>
        <v>17</v>
      </c>
      <c r="ER72" s="3">
        <f t="shared" si="351"/>
        <v>6</v>
      </c>
      <c r="ES72" s="16">
        <f t="shared" si="351"/>
        <v>509</v>
      </c>
      <c r="ET72" s="16">
        <f>EL72+EM72+EN72*1.5+EO72*2.3+EP72*2+EQ72*0.4+ER72*0.2</f>
        <v>517.20000000000005</v>
      </c>
    </row>
    <row r="73" spans="1:150" ht="13.8" thickTop="1" x14ac:dyDescent="0.25">
      <c r="A73" s="32">
        <f>A71+"00:15"</f>
        <v>0.50000000000000033</v>
      </c>
      <c r="B73" s="65">
        <v>30</v>
      </c>
      <c r="C73" s="65">
        <v>15</v>
      </c>
      <c r="D73" s="65">
        <v>2</v>
      </c>
      <c r="E73" s="65">
        <v>2</v>
      </c>
      <c r="F73" s="65">
        <v>2</v>
      </c>
      <c r="G73" s="65">
        <v>1</v>
      </c>
      <c r="H73" s="65">
        <v>1</v>
      </c>
      <c r="I73" s="15">
        <f>SUM(B73:H73)</f>
        <v>53</v>
      </c>
      <c r="J73" s="15">
        <f t="shared" ref="J73:J76" si="610">B73+C73+D73*1.5+E73*2.3+F73*2+G73*0.4+H73*0.2</f>
        <v>57.2</v>
      </c>
      <c r="K73" s="32">
        <f>K71+"00:15"</f>
        <v>0.50000000000000033</v>
      </c>
      <c r="L73" s="65">
        <v>98</v>
      </c>
      <c r="M73" s="65">
        <v>17</v>
      </c>
      <c r="N73" s="65">
        <v>10</v>
      </c>
      <c r="O73" s="65">
        <v>1</v>
      </c>
      <c r="P73" s="65">
        <v>11</v>
      </c>
      <c r="Q73" s="65">
        <v>3</v>
      </c>
      <c r="R73" s="65">
        <v>1</v>
      </c>
      <c r="S73" s="15">
        <f>SUM(L73:R73)</f>
        <v>141</v>
      </c>
      <c r="T73" s="15">
        <f t="shared" ref="T73:T76" si="611">L73+M73+N73*1.5+O73*2.3+P73*2+Q73*0.4+R73*0.2</f>
        <v>155.69999999999999</v>
      </c>
      <c r="U73" s="32">
        <f>U71+"00:15"</f>
        <v>92.500000000000227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15">
        <f>SUM(V73:AB73)</f>
        <v>0</v>
      </c>
      <c r="AD73" s="15">
        <f t="shared" ref="AD73:AD76" si="612">V73+W73+X73*1.5+Y73*2.3+Z73*2+AA73*0.4+AB73*0.2</f>
        <v>0</v>
      </c>
      <c r="AE73" s="32">
        <f>AE71+"00:15"</f>
        <v>92.500000000000227</v>
      </c>
      <c r="AF73" s="65">
        <v>98</v>
      </c>
      <c r="AG73" s="65">
        <v>18</v>
      </c>
      <c r="AH73" s="65">
        <v>13</v>
      </c>
      <c r="AI73" s="65">
        <v>1</v>
      </c>
      <c r="AJ73" s="65">
        <v>12</v>
      </c>
      <c r="AK73" s="65">
        <v>8</v>
      </c>
      <c r="AL73" s="65">
        <v>2</v>
      </c>
      <c r="AM73" s="15">
        <f>SUM(AF73:AL73)</f>
        <v>152</v>
      </c>
      <c r="AN73" s="15">
        <f t="shared" ref="AN73:AN76" si="613">AF73+AG73+AH73*1.5+AI73*2.3+AJ73*2+AK73*0.4+AL73*0.2</f>
        <v>165.4</v>
      </c>
      <c r="AO73" s="32">
        <f>AO71+"00:15"</f>
        <v>92.500000000000227</v>
      </c>
      <c r="AP73" s="65">
        <v>51</v>
      </c>
      <c r="AQ73" s="65">
        <v>8</v>
      </c>
      <c r="AR73" s="65">
        <v>4</v>
      </c>
      <c r="AS73" s="65">
        <v>0</v>
      </c>
      <c r="AT73" s="65">
        <v>0</v>
      </c>
      <c r="AU73" s="65">
        <v>2</v>
      </c>
      <c r="AV73" s="65">
        <v>1</v>
      </c>
      <c r="AW73" s="15">
        <f>SUM(AP73:AV73)</f>
        <v>66</v>
      </c>
      <c r="AX73" s="15">
        <f t="shared" ref="AX73:AX76" si="614">AP73+AQ73+AR73*1.5+AS73*2.3+AT73*2+AU73*0.4+AV73*0.2</f>
        <v>66</v>
      </c>
      <c r="AY73" s="32">
        <f>AY71+"00:15"</f>
        <v>92.500000000000227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615">AZ73+BA73+BB73*1.5+BC73*2.3+BD73*2+BE73*0.4+BF73*0.2</f>
        <v>0</v>
      </c>
      <c r="BI73" s="32">
        <f>BI71+"00:15"</f>
        <v>92.500000000000227</v>
      </c>
      <c r="BJ73" s="65">
        <v>36</v>
      </c>
      <c r="BK73" s="65">
        <v>15</v>
      </c>
      <c r="BL73" s="65">
        <v>6</v>
      </c>
      <c r="BM73" s="65">
        <v>0</v>
      </c>
      <c r="BN73" s="65">
        <v>0</v>
      </c>
      <c r="BO73" s="65">
        <v>3</v>
      </c>
      <c r="BP73" s="65">
        <v>0</v>
      </c>
      <c r="BQ73" s="15">
        <f>SUM(BJ73:BP73)</f>
        <v>60</v>
      </c>
      <c r="BR73" s="15">
        <f t="shared" ref="BR73:BR76" si="616">BJ73+BK73+BL73*1.5+BM73*2.3+BN73*2+BO73*0.4+BP73*0.2</f>
        <v>61.2</v>
      </c>
      <c r="BS73" s="32">
        <f>BS71+"00:15"</f>
        <v>92.500000000000227</v>
      </c>
      <c r="BT73" s="65">
        <v>28</v>
      </c>
      <c r="BU73" s="65">
        <v>13</v>
      </c>
      <c r="BV73" s="65">
        <v>3</v>
      </c>
      <c r="BW73" s="65">
        <v>0</v>
      </c>
      <c r="BX73" s="65">
        <v>1</v>
      </c>
      <c r="BY73" s="65">
        <v>0</v>
      </c>
      <c r="BZ73" s="65">
        <v>0</v>
      </c>
      <c r="CA73" s="15">
        <f>SUM(BT73:BZ73)</f>
        <v>45</v>
      </c>
      <c r="CB73" s="15">
        <f t="shared" ref="CB73:CB76" si="617">BT73+BU73+BV73*1.5+BW73*2.3+BX73*2+BY73*0.4+BZ73*0.2</f>
        <v>47.5</v>
      </c>
      <c r="CC73" s="32">
        <f>CC71+"00:15"</f>
        <v>92.500000000000227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618">CD73+CE73+CF73*1.5+CG73*2.3+CH73*2+CI73*0.4+CJ73*0.2</f>
        <v>0</v>
      </c>
      <c r="CM73" s="32">
        <f>CM71+"00:15"</f>
        <v>92.500000000000227</v>
      </c>
      <c r="CN73" s="2">
        <f>SUM(V73,AF73,BT73)</f>
        <v>126</v>
      </c>
      <c r="CO73" s="2">
        <f t="shared" ref="CO73:CU109" si="619">SUM(W73,AG73,BU73)</f>
        <v>31</v>
      </c>
      <c r="CP73" s="2">
        <f t="shared" si="619"/>
        <v>16</v>
      </c>
      <c r="CQ73" s="2">
        <f t="shared" si="619"/>
        <v>1</v>
      </c>
      <c r="CR73" s="2">
        <f t="shared" si="619"/>
        <v>13</v>
      </c>
      <c r="CS73" s="2">
        <f t="shared" si="619"/>
        <v>8</v>
      </c>
      <c r="CT73" s="2">
        <f t="shared" si="619"/>
        <v>2</v>
      </c>
      <c r="CU73" s="15">
        <f t="shared" si="619"/>
        <v>197</v>
      </c>
      <c r="CV73" s="15">
        <f t="shared" ref="CV73:CV76" si="620">CN73+CO73+CP73*1.5+CQ73*2.3+CR73*2+CS73*0.4+CT73*0.2</f>
        <v>212.9</v>
      </c>
      <c r="CW73" s="32">
        <f>CW71+"00:15"</f>
        <v>92.500000000000227</v>
      </c>
      <c r="CX73" s="2">
        <f>SUM(B73,L73,V73)</f>
        <v>128</v>
      </c>
      <c r="CY73" s="2">
        <f t="shared" ref="CY73:DE109" si="621">SUM(C73,M73,W73)</f>
        <v>32</v>
      </c>
      <c r="CZ73" s="2">
        <f t="shared" si="621"/>
        <v>12</v>
      </c>
      <c r="DA73" s="2">
        <f t="shared" si="621"/>
        <v>3</v>
      </c>
      <c r="DB73" s="2">
        <f t="shared" si="621"/>
        <v>13</v>
      </c>
      <c r="DC73" s="2">
        <f t="shared" si="621"/>
        <v>4</v>
      </c>
      <c r="DD73" s="2">
        <f t="shared" si="621"/>
        <v>2</v>
      </c>
      <c r="DE73" s="15">
        <f t="shared" si="621"/>
        <v>194</v>
      </c>
      <c r="DF73" s="15">
        <f t="shared" ref="DF73:DF76" si="622">CX73+CY73+CZ73*1.5+DA73*2.3+DB73*2+DC73*0.4+DD73*0.2</f>
        <v>212.9</v>
      </c>
      <c r="DG73" s="32">
        <f>DG71+"00:15"</f>
        <v>92.500000000000227</v>
      </c>
      <c r="DH73" s="2">
        <f>SUM(L73,AZ73,BJ73)</f>
        <v>134</v>
      </c>
      <c r="DI73" s="2">
        <f t="shared" ref="DI73:DO109" si="623">SUM(M73,BA73,BK73)</f>
        <v>32</v>
      </c>
      <c r="DJ73" s="2">
        <f t="shared" si="623"/>
        <v>16</v>
      </c>
      <c r="DK73" s="2">
        <f t="shared" si="623"/>
        <v>1</v>
      </c>
      <c r="DL73" s="2">
        <f t="shared" si="623"/>
        <v>11</v>
      </c>
      <c r="DM73" s="2">
        <f t="shared" si="623"/>
        <v>6</v>
      </c>
      <c r="DN73" s="2">
        <f t="shared" si="623"/>
        <v>1</v>
      </c>
      <c r="DO73" s="15">
        <f t="shared" si="623"/>
        <v>201</v>
      </c>
      <c r="DP73" s="15">
        <f t="shared" ref="DP73:DP76" si="624">DH73+DI73+DJ73*1.5+DK73*2.3+DL73*2+DM73*0.4+DN73*0.2</f>
        <v>216.9</v>
      </c>
      <c r="DQ73" s="32">
        <f>DQ71+"00:15"</f>
        <v>92.500000000000227</v>
      </c>
      <c r="DR73" s="2">
        <f>SUM(AF73,AP73,AZ73)</f>
        <v>149</v>
      </c>
      <c r="DS73" s="2">
        <f t="shared" ref="DS73:DY109" si="625">SUM(AG73,AQ73,BA73)</f>
        <v>26</v>
      </c>
      <c r="DT73" s="2">
        <f t="shared" si="625"/>
        <v>17</v>
      </c>
      <c r="DU73" s="2">
        <f t="shared" si="625"/>
        <v>1</v>
      </c>
      <c r="DV73" s="2">
        <f t="shared" si="625"/>
        <v>12</v>
      </c>
      <c r="DW73" s="2">
        <f t="shared" si="625"/>
        <v>10</v>
      </c>
      <c r="DX73" s="2">
        <f t="shared" si="625"/>
        <v>3</v>
      </c>
      <c r="DY73" s="15">
        <f t="shared" si="625"/>
        <v>218</v>
      </c>
      <c r="DZ73" s="15">
        <f t="shared" ref="DZ73:DZ76" si="626">DR73+DS73+DT73*1.5+DU73*2.3+DV73*2+DW73*0.4+DX73*0.2</f>
        <v>231.4</v>
      </c>
      <c r="EA73" s="32">
        <f>EA71+"00:15"</f>
        <v>92.500000000000227</v>
      </c>
      <c r="EB73" s="2">
        <f>SUM(B73,AP73,CD73)</f>
        <v>81</v>
      </c>
      <c r="EC73" s="2">
        <f t="shared" ref="EC73:EI109" si="627">SUM(C73,AQ73,CE73)</f>
        <v>23</v>
      </c>
      <c r="ED73" s="2">
        <f t="shared" si="627"/>
        <v>6</v>
      </c>
      <c r="EE73" s="2">
        <f t="shared" si="627"/>
        <v>2</v>
      </c>
      <c r="EF73" s="2">
        <f t="shared" si="627"/>
        <v>2</v>
      </c>
      <c r="EG73" s="2">
        <f t="shared" si="627"/>
        <v>3</v>
      </c>
      <c r="EH73" s="2">
        <f t="shared" si="627"/>
        <v>2</v>
      </c>
      <c r="EI73" s="15">
        <f t="shared" si="627"/>
        <v>119</v>
      </c>
      <c r="EJ73" s="15">
        <f t="shared" ref="EJ73:EJ76" si="628">EB73+EC73+ED73*1.5+EE73*2.3+EF73*2+EG73*0.4+EH73*0.2</f>
        <v>123.2</v>
      </c>
      <c r="EK73" s="32">
        <f>EK71+"00:15"</f>
        <v>92.500000000000227</v>
      </c>
      <c r="EL73" s="2">
        <f>SUM(BJ73,BT73,CD73)</f>
        <v>64</v>
      </c>
      <c r="EM73" s="2">
        <f t="shared" ref="EM73:ES109" si="629">SUM(BK73,BU73,CE73)</f>
        <v>28</v>
      </c>
      <c r="EN73" s="2">
        <f t="shared" si="629"/>
        <v>9</v>
      </c>
      <c r="EO73" s="2">
        <f t="shared" si="629"/>
        <v>0</v>
      </c>
      <c r="EP73" s="2">
        <f t="shared" si="629"/>
        <v>1</v>
      </c>
      <c r="EQ73" s="2">
        <f t="shared" si="629"/>
        <v>3</v>
      </c>
      <c r="ER73" s="2">
        <f t="shared" si="629"/>
        <v>0</v>
      </c>
      <c r="ES73" s="15">
        <f t="shared" si="629"/>
        <v>105</v>
      </c>
      <c r="ET73" s="15">
        <f t="shared" ref="ET73:ET76" si="630">EL73+EM73+EN73*1.5+EO73*2.3+EP73*2+EQ73*0.4+ER73*0.2</f>
        <v>108.7</v>
      </c>
    </row>
    <row r="74" spans="1:150" x14ac:dyDescent="0.25">
      <c r="A74" s="32">
        <f>A73+"00:15"</f>
        <v>0.51041666666666696</v>
      </c>
      <c r="B74" s="65">
        <v>33</v>
      </c>
      <c r="C74" s="65">
        <v>17</v>
      </c>
      <c r="D74" s="65">
        <v>3</v>
      </c>
      <c r="E74" s="65">
        <v>0</v>
      </c>
      <c r="F74" s="65">
        <v>2</v>
      </c>
      <c r="G74" s="65">
        <v>1</v>
      </c>
      <c r="H74" s="65">
        <v>1</v>
      </c>
      <c r="I74" s="15">
        <f>SUM(B74:H74)</f>
        <v>57</v>
      </c>
      <c r="J74" s="15">
        <f t="shared" si="610"/>
        <v>59.1</v>
      </c>
      <c r="K74" s="32">
        <f>K73+"00:15"</f>
        <v>0.51041666666666696</v>
      </c>
      <c r="L74" s="65">
        <v>100</v>
      </c>
      <c r="M74" s="65">
        <v>25</v>
      </c>
      <c r="N74" s="65">
        <v>6</v>
      </c>
      <c r="O74" s="65">
        <v>1</v>
      </c>
      <c r="P74" s="65">
        <v>11</v>
      </c>
      <c r="Q74" s="65">
        <v>8</v>
      </c>
      <c r="R74" s="65">
        <v>0</v>
      </c>
      <c r="S74" s="15">
        <f>SUM(L74:R74)</f>
        <v>151</v>
      </c>
      <c r="T74" s="15">
        <f t="shared" si="611"/>
        <v>161.5</v>
      </c>
      <c r="U74" s="32">
        <f>U73+"00:15"</f>
        <v>92.510416666666899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15">
        <f>SUM(V74:AB74)</f>
        <v>0</v>
      </c>
      <c r="AD74" s="15">
        <f t="shared" si="612"/>
        <v>0</v>
      </c>
      <c r="AE74" s="32">
        <f>AE73+"00:15"</f>
        <v>92.510416666666899</v>
      </c>
      <c r="AF74" s="65">
        <v>94</v>
      </c>
      <c r="AG74" s="65">
        <v>26</v>
      </c>
      <c r="AH74" s="65">
        <v>5</v>
      </c>
      <c r="AI74" s="65">
        <v>3</v>
      </c>
      <c r="AJ74" s="65">
        <v>11</v>
      </c>
      <c r="AK74" s="65">
        <v>9</v>
      </c>
      <c r="AL74" s="65">
        <v>5</v>
      </c>
      <c r="AM74" s="15">
        <f>SUM(AF74:AL74)</f>
        <v>153</v>
      </c>
      <c r="AN74" s="15">
        <f t="shared" si="613"/>
        <v>161</v>
      </c>
      <c r="AO74" s="32">
        <f>AO73+"00:15"</f>
        <v>92.510416666666899</v>
      </c>
      <c r="AP74" s="65">
        <v>59</v>
      </c>
      <c r="AQ74" s="65">
        <v>12</v>
      </c>
      <c r="AR74" s="65">
        <v>6</v>
      </c>
      <c r="AS74" s="65">
        <v>0</v>
      </c>
      <c r="AT74" s="65">
        <v>0</v>
      </c>
      <c r="AU74" s="65">
        <v>0</v>
      </c>
      <c r="AV74" s="65">
        <v>0</v>
      </c>
      <c r="AW74" s="15">
        <f>SUM(AP74:AV74)</f>
        <v>77</v>
      </c>
      <c r="AX74" s="15">
        <f t="shared" si="614"/>
        <v>80</v>
      </c>
      <c r="AY74" s="32">
        <f>AY73+"00:15"</f>
        <v>92.510416666666899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615"/>
        <v>0</v>
      </c>
      <c r="BI74" s="32">
        <f>BI73+"00:15"</f>
        <v>92.510416666666899</v>
      </c>
      <c r="BJ74" s="65">
        <v>50</v>
      </c>
      <c r="BK74" s="65">
        <v>14</v>
      </c>
      <c r="BL74" s="65">
        <v>5</v>
      </c>
      <c r="BM74" s="65">
        <v>0</v>
      </c>
      <c r="BN74" s="65">
        <v>1</v>
      </c>
      <c r="BO74" s="65">
        <v>1</v>
      </c>
      <c r="BP74" s="65">
        <v>0</v>
      </c>
      <c r="BQ74" s="15">
        <f>SUM(BJ74:BP74)</f>
        <v>71</v>
      </c>
      <c r="BR74" s="15">
        <f t="shared" si="616"/>
        <v>73.900000000000006</v>
      </c>
      <c r="BS74" s="32">
        <f>BS73+"00:15"</f>
        <v>92.510416666666899</v>
      </c>
      <c r="BT74" s="65">
        <v>34</v>
      </c>
      <c r="BU74" s="65">
        <v>4</v>
      </c>
      <c r="BV74" s="65">
        <v>1</v>
      </c>
      <c r="BW74" s="65">
        <v>0</v>
      </c>
      <c r="BX74" s="65">
        <v>2</v>
      </c>
      <c r="BY74" s="65">
        <v>3</v>
      </c>
      <c r="BZ74" s="65">
        <v>0</v>
      </c>
      <c r="CA74" s="15">
        <f>SUM(BT74:BZ74)</f>
        <v>44</v>
      </c>
      <c r="CB74" s="15">
        <f t="shared" si="617"/>
        <v>44.7</v>
      </c>
      <c r="CC74" s="32">
        <f>CC73+"00:15"</f>
        <v>92.510416666666899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618"/>
        <v>0</v>
      </c>
      <c r="CM74" s="32">
        <f>CM73+"00:15"</f>
        <v>92.510416666666899</v>
      </c>
      <c r="CN74" s="2">
        <f t="shared" ref="CN74:CQ132" si="631">SUM(V74,AF74,BT74)</f>
        <v>128</v>
      </c>
      <c r="CO74" s="2">
        <f t="shared" si="619"/>
        <v>30</v>
      </c>
      <c r="CP74" s="2">
        <f t="shared" si="619"/>
        <v>6</v>
      </c>
      <c r="CQ74" s="2">
        <f t="shared" si="619"/>
        <v>3</v>
      </c>
      <c r="CR74" s="2">
        <f t="shared" si="619"/>
        <v>13</v>
      </c>
      <c r="CS74" s="2">
        <f t="shared" si="619"/>
        <v>12</v>
      </c>
      <c r="CT74" s="2">
        <f t="shared" si="619"/>
        <v>5</v>
      </c>
      <c r="CU74" s="15">
        <f t="shared" si="619"/>
        <v>197</v>
      </c>
      <c r="CV74" s="15">
        <f t="shared" si="620"/>
        <v>205.70000000000002</v>
      </c>
      <c r="CW74" s="32">
        <f>CW73+"00:15"</f>
        <v>92.510416666666899</v>
      </c>
      <c r="CX74" s="2">
        <f t="shared" ref="CX74:DA132" si="632">SUM(B74,L74,V74)</f>
        <v>133</v>
      </c>
      <c r="CY74" s="2">
        <f t="shared" si="621"/>
        <v>42</v>
      </c>
      <c r="CZ74" s="2">
        <f t="shared" si="621"/>
        <v>9</v>
      </c>
      <c r="DA74" s="2">
        <f t="shared" si="621"/>
        <v>1</v>
      </c>
      <c r="DB74" s="2">
        <f t="shared" si="621"/>
        <v>13</v>
      </c>
      <c r="DC74" s="2">
        <f t="shared" si="621"/>
        <v>9</v>
      </c>
      <c r="DD74" s="2">
        <f t="shared" si="621"/>
        <v>1</v>
      </c>
      <c r="DE74" s="15">
        <f t="shared" si="621"/>
        <v>208</v>
      </c>
      <c r="DF74" s="15">
        <f t="shared" si="622"/>
        <v>220.6</v>
      </c>
      <c r="DG74" s="32">
        <f>DG73+"00:15"</f>
        <v>92.510416666666899</v>
      </c>
      <c r="DH74" s="2">
        <f t="shared" ref="DH74:DK132" si="633">SUM(L74,AZ74,BJ74)</f>
        <v>150</v>
      </c>
      <c r="DI74" s="2">
        <f t="shared" si="623"/>
        <v>39</v>
      </c>
      <c r="DJ74" s="2">
        <f t="shared" si="623"/>
        <v>11</v>
      </c>
      <c r="DK74" s="2">
        <f t="shared" si="623"/>
        <v>1</v>
      </c>
      <c r="DL74" s="2">
        <f t="shared" si="623"/>
        <v>12</v>
      </c>
      <c r="DM74" s="2">
        <f t="shared" si="623"/>
        <v>9</v>
      </c>
      <c r="DN74" s="2">
        <f t="shared" si="623"/>
        <v>0</v>
      </c>
      <c r="DO74" s="15">
        <f t="shared" si="623"/>
        <v>222</v>
      </c>
      <c r="DP74" s="15">
        <f t="shared" si="624"/>
        <v>235.4</v>
      </c>
      <c r="DQ74" s="32">
        <f>DQ73+"00:15"</f>
        <v>92.510416666666899</v>
      </c>
      <c r="DR74" s="2">
        <f t="shared" ref="DR74:DU132" si="634">SUM(AF74,AP74,AZ74)</f>
        <v>153</v>
      </c>
      <c r="DS74" s="2">
        <f t="shared" si="625"/>
        <v>38</v>
      </c>
      <c r="DT74" s="2">
        <f t="shared" si="625"/>
        <v>11</v>
      </c>
      <c r="DU74" s="2">
        <f t="shared" si="625"/>
        <v>3</v>
      </c>
      <c r="DV74" s="2">
        <f t="shared" si="625"/>
        <v>11</v>
      </c>
      <c r="DW74" s="2">
        <f t="shared" si="625"/>
        <v>9</v>
      </c>
      <c r="DX74" s="2">
        <f t="shared" si="625"/>
        <v>5</v>
      </c>
      <c r="DY74" s="15">
        <f t="shared" si="625"/>
        <v>230</v>
      </c>
      <c r="DZ74" s="15">
        <f t="shared" si="626"/>
        <v>241</v>
      </c>
      <c r="EA74" s="32">
        <f>EA73+"00:15"</f>
        <v>92.510416666666899</v>
      </c>
      <c r="EB74" s="2">
        <f t="shared" ref="EB74:EE132" si="635">SUM(B74,AP74,CD74)</f>
        <v>92</v>
      </c>
      <c r="EC74" s="2">
        <f t="shared" si="627"/>
        <v>29</v>
      </c>
      <c r="ED74" s="2">
        <f t="shared" si="627"/>
        <v>9</v>
      </c>
      <c r="EE74" s="2">
        <f t="shared" si="627"/>
        <v>0</v>
      </c>
      <c r="EF74" s="2">
        <f t="shared" si="627"/>
        <v>2</v>
      </c>
      <c r="EG74" s="2">
        <f t="shared" si="627"/>
        <v>1</v>
      </c>
      <c r="EH74" s="2">
        <f t="shared" si="627"/>
        <v>1</v>
      </c>
      <c r="EI74" s="15">
        <f t="shared" si="627"/>
        <v>134</v>
      </c>
      <c r="EJ74" s="15">
        <f t="shared" si="628"/>
        <v>139.1</v>
      </c>
      <c r="EK74" s="32">
        <f>EK73+"00:15"</f>
        <v>92.510416666666899</v>
      </c>
      <c r="EL74" s="2">
        <f t="shared" ref="EL74:EO132" si="636">SUM(BJ74,BT74,CD74)</f>
        <v>84</v>
      </c>
      <c r="EM74" s="2">
        <f t="shared" si="629"/>
        <v>18</v>
      </c>
      <c r="EN74" s="2">
        <f t="shared" si="629"/>
        <v>6</v>
      </c>
      <c r="EO74" s="2">
        <f t="shared" si="629"/>
        <v>0</v>
      </c>
      <c r="EP74" s="2">
        <f t="shared" si="629"/>
        <v>3</v>
      </c>
      <c r="EQ74" s="2">
        <f t="shared" si="629"/>
        <v>4</v>
      </c>
      <c r="ER74" s="2">
        <f t="shared" si="629"/>
        <v>0</v>
      </c>
      <c r="ES74" s="15">
        <f t="shared" si="629"/>
        <v>115</v>
      </c>
      <c r="ET74" s="15">
        <f t="shared" si="630"/>
        <v>118.6</v>
      </c>
    </row>
    <row r="75" spans="1:150" x14ac:dyDescent="0.25">
      <c r="A75" s="32">
        <f t="shared" ref="A75:A76" si="637">A74+"00:15"</f>
        <v>0.52083333333333359</v>
      </c>
      <c r="B75" s="65">
        <v>25</v>
      </c>
      <c r="C75" s="65">
        <v>7</v>
      </c>
      <c r="D75" s="65">
        <v>2</v>
      </c>
      <c r="E75" s="65">
        <v>0</v>
      </c>
      <c r="F75" s="65">
        <v>2</v>
      </c>
      <c r="G75" s="65">
        <v>4</v>
      </c>
      <c r="H75" s="65">
        <v>2</v>
      </c>
      <c r="I75" s="15">
        <f>SUM(B75:H75)</f>
        <v>42</v>
      </c>
      <c r="J75" s="15">
        <f t="shared" si="610"/>
        <v>41</v>
      </c>
      <c r="K75" s="32">
        <f t="shared" ref="K75:K76" si="638">K74+"00:15"</f>
        <v>0.52083333333333359</v>
      </c>
      <c r="L75" s="65">
        <v>109</v>
      </c>
      <c r="M75" s="65">
        <v>27</v>
      </c>
      <c r="N75" s="65">
        <v>13</v>
      </c>
      <c r="O75" s="65">
        <v>2</v>
      </c>
      <c r="P75" s="65">
        <v>10</v>
      </c>
      <c r="Q75" s="65">
        <v>9</v>
      </c>
      <c r="R75" s="65">
        <v>2</v>
      </c>
      <c r="S75" s="15">
        <f>SUM(L75:R75)</f>
        <v>172</v>
      </c>
      <c r="T75" s="15">
        <f t="shared" si="611"/>
        <v>184.1</v>
      </c>
      <c r="U75" s="32">
        <f t="shared" ref="U75:U76" si="639">U74+"00:15"</f>
        <v>92.52083333333357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15">
        <f>SUM(V75:AB75)</f>
        <v>0</v>
      </c>
      <c r="AD75" s="15">
        <f t="shared" si="612"/>
        <v>0</v>
      </c>
      <c r="AE75" s="32">
        <f t="shared" ref="AE75:AE76" si="640">AE74+"00:15"</f>
        <v>92.52083333333357</v>
      </c>
      <c r="AF75" s="65">
        <v>87</v>
      </c>
      <c r="AG75" s="65">
        <v>20</v>
      </c>
      <c r="AH75" s="65">
        <v>10</v>
      </c>
      <c r="AI75" s="65">
        <v>1</v>
      </c>
      <c r="AJ75" s="65">
        <v>12</v>
      </c>
      <c r="AK75" s="65">
        <v>2</v>
      </c>
      <c r="AL75" s="65">
        <v>0</v>
      </c>
      <c r="AM75" s="15">
        <f>SUM(AF75:AL75)</f>
        <v>132</v>
      </c>
      <c r="AN75" s="15">
        <f t="shared" si="613"/>
        <v>149.10000000000002</v>
      </c>
      <c r="AO75" s="32">
        <f t="shared" ref="AO75:AO76" si="641">AO74+"00:15"</f>
        <v>92.52083333333357</v>
      </c>
      <c r="AP75" s="65">
        <v>45</v>
      </c>
      <c r="AQ75" s="65">
        <v>12</v>
      </c>
      <c r="AR75" s="65">
        <v>2</v>
      </c>
      <c r="AS75" s="65">
        <v>0</v>
      </c>
      <c r="AT75" s="65">
        <v>1</v>
      </c>
      <c r="AU75" s="65">
        <v>0</v>
      </c>
      <c r="AV75" s="65">
        <v>0</v>
      </c>
      <c r="AW75" s="15">
        <f>SUM(AP75:AV75)</f>
        <v>60</v>
      </c>
      <c r="AX75" s="15">
        <f t="shared" si="614"/>
        <v>62</v>
      </c>
      <c r="AY75" s="32">
        <f t="shared" ref="AY75:AY76" si="642">AY74+"00:15"</f>
        <v>92.52083333333357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615"/>
        <v>0</v>
      </c>
      <c r="BI75" s="32">
        <f t="shared" ref="BI75:BI76" si="643">BI74+"00:15"</f>
        <v>92.52083333333357</v>
      </c>
      <c r="BJ75" s="65">
        <v>58</v>
      </c>
      <c r="BK75" s="65">
        <v>10</v>
      </c>
      <c r="BL75" s="65">
        <v>6</v>
      </c>
      <c r="BM75" s="65">
        <v>1</v>
      </c>
      <c r="BN75" s="65">
        <v>1</v>
      </c>
      <c r="BO75" s="65">
        <v>0</v>
      </c>
      <c r="BP75" s="65">
        <v>0</v>
      </c>
      <c r="BQ75" s="15">
        <f>SUM(BJ75:BP75)</f>
        <v>76</v>
      </c>
      <c r="BR75" s="15">
        <f t="shared" si="616"/>
        <v>81.3</v>
      </c>
      <c r="BS75" s="32">
        <f t="shared" ref="BS75:BS76" si="644">BS74+"00:15"</f>
        <v>92.52083333333357</v>
      </c>
      <c r="BT75" s="65">
        <v>34</v>
      </c>
      <c r="BU75" s="65">
        <v>8</v>
      </c>
      <c r="BV75" s="65">
        <v>3</v>
      </c>
      <c r="BW75" s="65">
        <v>0</v>
      </c>
      <c r="BX75" s="65">
        <v>2</v>
      </c>
      <c r="BY75" s="65">
        <v>4</v>
      </c>
      <c r="BZ75" s="65">
        <v>1</v>
      </c>
      <c r="CA75" s="15">
        <f>SUM(BT75:BZ75)</f>
        <v>52</v>
      </c>
      <c r="CB75" s="15">
        <f t="shared" si="617"/>
        <v>52.300000000000004</v>
      </c>
      <c r="CC75" s="32">
        <f t="shared" ref="CC75:CC76" si="645">CC74+"00:15"</f>
        <v>92.52083333333357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618"/>
        <v>0</v>
      </c>
      <c r="CM75" s="32">
        <f t="shared" ref="CM75:CM76" si="646">CM74+"00:15"</f>
        <v>92.52083333333357</v>
      </c>
      <c r="CN75" s="2">
        <f t="shared" si="631"/>
        <v>121</v>
      </c>
      <c r="CO75" s="2">
        <f t="shared" si="619"/>
        <v>28</v>
      </c>
      <c r="CP75" s="2">
        <f t="shared" si="619"/>
        <v>13</v>
      </c>
      <c r="CQ75" s="2">
        <f t="shared" si="619"/>
        <v>1</v>
      </c>
      <c r="CR75" s="2">
        <f t="shared" si="619"/>
        <v>14</v>
      </c>
      <c r="CS75" s="2">
        <f t="shared" si="619"/>
        <v>6</v>
      </c>
      <c r="CT75" s="2">
        <f t="shared" si="619"/>
        <v>1</v>
      </c>
      <c r="CU75" s="15">
        <f t="shared" si="619"/>
        <v>184</v>
      </c>
      <c r="CV75" s="15">
        <f t="shared" si="620"/>
        <v>201.4</v>
      </c>
      <c r="CW75" s="32">
        <f t="shared" ref="CW75:CW76" si="647">CW74+"00:15"</f>
        <v>92.52083333333357</v>
      </c>
      <c r="CX75" s="2">
        <f t="shared" si="632"/>
        <v>134</v>
      </c>
      <c r="CY75" s="2">
        <f t="shared" si="621"/>
        <v>34</v>
      </c>
      <c r="CZ75" s="2">
        <f t="shared" si="621"/>
        <v>15</v>
      </c>
      <c r="DA75" s="2">
        <f t="shared" si="621"/>
        <v>2</v>
      </c>
      <c r="DB75" s="2">
        <f t="shared" si="621"/>
        <v>12</v>
      </c>
      <c r="DC75" s="2">
        <f t="shared" si="621"/>
        <v>13</v>
      </c>
      <c r="DD75" s="2">
        <f t="shared" si="621"/>
        <v>4</v>
      </c>
      <c r="DE75" s="15">
        <f t="shared" si="621"/>
        <v>214</v>
      </c>
      <c r="DF75" s="15">
        <f t="shared" si="622"/>
        <v>225.1</v>
      </c>
      <c r="DG75" s="32">
        <f t="shared" ref="DG75:DG76" si="648">DG74+"00:15"</f>
        <v>92.52083333333357</v>
      </c>
      <c r="DH75" s="2">
        <f t="shared" si="633"/>
        <v>167</v>
      </c>
      <c r="DI75" s="2">
        <f t="shared" si="623"/>
        <v>37</v>
      </c>
      <c r="DJ75" s="2">
        <f t="shared" si="623"/>
        <v>19</v>
      </c>
      <c r="DK75" s="2">
        <f t="shared" si="623"/>
        <v>3</v>
      </c>
      <c r="DL75" s="2">
        <f t="shared" si="623"/>
        <v>11</v>
      </c>
      <c r="DM75" s="2">
        <f t="shared" si="623"/>
        <v>9</v>
      </c>
      <c r="DN75" s="2">
        <f t="shared" si="623"/>
        <v>2</v>
      </c>
      <c r="DO75" s="15">
        <f t="shared" si="623"/>
        <v>248</v>
      </c>
      <c r="DP75" s="15">
        <f t="shared" si="624"/>
        <v>265.39999999999998</v>
      </c>
      <c r="DQ75" s="32">
        <f t="shared" ref="DQ75:DQ76" si="649">DQ74+"00:15"</f>
        <v>92.52083333333357</v>
      </c>
      <c r="DR75" s="2">
        <f t="shared" si="634"/>
        <v>132</v>
      </c>
      <c r="DS75" s="2">
        <f t="shared" si="625"/>
        <v>32</v>
      </c>
      <c r="DT75" s="2">
        <f t="shared" si="625"/>
        <v>12</v>
      </c>
      <c r="DU75" s="2">
        <f t="shared" si="625"/>
        <v>1</v>
      </c>
      <c r="DV75" s="2">
        <f t="shared" si="625"/>
        <v>13</v>
      </c>
      <c r="DW75" s="2">
        <f t="shared" si="625"/>
        <v>2</v>
      </c>
      <c r="DX75" s="2">
        <f t="shared" si="625"/>
        <v>0</v>
      </c>
      <c r="DY75" s="15">
        <f t="shared" si="625"/>
        <v>192</v>
      </c>
      <c r="DZ75" s="15">
        <f t="shared" si="626"/>
        <v>211.10000000000002</v>
      </c>
      <c r="EA75" s="32">
        <f t="shared" ref="EA75:EA76" si="650">EA74+"00:15"</f>
        <v>92.52083333333357</v>
      </c>
      <c r="EB75" s="2">
        <f t="shared" si="635"/>
        <v>70</v>
      </c>
      <c r="EC75" s="2">
        <f t="shared" si="627"/>
        <v>19</v>
      </c>
      <c r="ED75" s="2">
        <f t="shared" si="627"/>
        <v>4</v>
      </c>
      <c r="EE75" s="2">
        <f t="shared" si="627"/>
        <v>0</v>
      </c>
      <c r="EF75" s="2">
        <f t="shared" si="627"/>
        <v>3</v>
      </c>
      <c r="EG75" s="2">
        <f t="shared" si="627"/>
        <v>4</v>
      </c>
      <c r="EH75" s="2">
        <f t="shared" si="627"/>
        <v>2</v>
      </c>
      <c r="EI75" s="15">
        <f t="shared" si="627"/>
        <v>102</v>
      </c>
      <c r="EJ75" s="15">
        <f t="shared" si="628"/>
        <v>103</v>
      </c>
      <c r="EK75" s="32">
        <f t="shared" ref="EK75:EK76" si="651">EK74+"00:15"</f>
        <v>92.52083333333357</v>
      </c>
      <c r="EL75" s="2">
        <f t="shared" si="636"/>
        <v>92</v>
      </c>
      <c r="EM75" s="2">
        <f t="shared" si="629"/>
        <v>18</v>
      </c>
      <c r="EN75" s="2">
        <f t="shared" si="629"/>
        <v>9</v>
      </c>
      <c r="EO75" s="2">
        <f t="shared" si="629"/>
        <v>1</v>
      </c>
      <c r="EP75" s="2">
        <f t="shared" si="629"/>
        <v>3</v>
      </c>
      <c r="EQ75" s="2">
        <f t="shared" si="629"/>
        <v>4</v>
      </c>
      <c r="ER75" s="2">
        <f t="shared" si="629"/>
        <v>1</v>
      </c>
      <c r="ES75" s="15">
        <f t="shared" si="629"/>
        <v>128</v>
      </c>
      <c r="ET75" s="15">
        <f t="shared" si="630"/>
        <v>133.6</v>
      </c>
    </row>
    <row r="76" spans="1:150" ht="13.8" thickBot="1" x14ac:dyDescent="0.3">
      <c r="A76" s="32">
        <f t="shared" si="637"/>
        <v>0.53125000000000022</v>
      </c>
      <c r="B76" s="65">
        <v>23</v>
      </c>
      <c r="C76" s="65">
        <v>9</v>
      </c>
      <c r="D76" s="65">
        <v>0</v>
      </c>
      <c r="E76" s="65">
        <v>0</v>
      </c>
      <c r="F76" s="65">
        <v>1</v>
      </c>
      <c r="G76" s="65">
        <v>2</v>
      </c>
      <c r="H76" s="65">
        <v>1</v>
      </c>
      <c r="I76" s="15">
        <f>SUM(B76:H76)</f>
        <v>36</v>
      </c>
      <c r="J76" s="15">
        <f t="shared" si="610"/>
        <v>35</v>
      </c>
      <c r="K76" s="32">
        <f t="shared" si="638"/>
        <v>0.53125000000000022</v>
      </c>
      <c r="L76" s="65">
        <v>96</v>
      </c>
      <c r="M76" s="65">
        <v>25</v>
      </c>
      <c r="N76" s="65">
        <v>11</v>
      </c>
      <c r="O76" s="65">
        <v>0</v>
      </c>
      <c r="P76" s="65">
        <v>12</v>
      </c>
      <c r="Q76" s="65">
        <v>15</v>
      </c>
      <c r="R76" s="65">
        <v>8</v>
      </c>
      <c r="S76" s="15">
        <f>SUM(L76:R76)</f>
        <v>167</v>
      </c>
      <c r="T76" s="15">
        <f t="shared" si="611"/>
        <v>169.1</v>
      </c>
      <c r="U76" s="32">
        <f t="shared" si="639"/>
        <v>92.531250000000242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15">
        <f>SUM(V76:AB76)</f>
        <v>0</v>
      </c>
      <c r="AD76" s="15">
        <f t="shared" si="612"/>
        <v>0</v>
      </c>
      <c r="AE76" s="32">
        <f t="shared" si="640"/>
        <v>92.531250000000242</v>
      </c>
      <c r="AF76" s="65">
        <v>81</v>
      </c>
      <c r="AG76" s="65">
        <v>14</v>
      </c>
      <c r="AH76" s="65">
        <v>5</v>
      </c>
      <c r="AI76" s="65">
        <v>1</v>
      </c>
      <c r="AJ76" s="65">
        <v>7</v>
      </c>
      <c r="AK76" s="65">
        <v>9</v>
      </c>
      <c r="AL76" s="65">
        <v>1</v>
      </c>
      <c r="AM76" s="15">
        <f>SUM(AF76:AL76)</f>
        <v>118</v>
      </c>
      <c r="AN76" s="15">
        <f t="shared" si="613"/>
        <v>122.6</v>
      </c>
      <c r="AO76" s="32">
        <f t="shared" si="641"/>
        <v>92.531250000000242</v>
      </c>
      <c r="AP76" s="65">
        <v>46</v>
      </c>
      <c r="AQ76" s="65">
        <v>16</v>
      </c>
      <c r="AR76" s="65">
        <v>5</v>
      </c>
      <c r="AS76" s="65">
        <v>1</v>
      </c>
      <c r="AT76" s="65">
        <v>0</v>
      </c>
      <c r="AU76" s="65">
        <v>3</v>
      </c>
      <c r="AV76" s="65">
        <v>2</v>
      </c>
      <c r="AW76" s="15">
        <f>SUM(AP76:AV76)</f>
        <v>73</v>
      </c>
      <c r="AX76" s="15">
        <f t="shared" si="614"/>
        <v>73.400000000000006</v>
      </c>
      <c r="AY76" s="32">
        <f t="shared" si="642"/>
        <v>92.531250000000242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615"/>
        <v>0</v>
      </c>
      <c r="BI76" s="32">
        <f t="shared" si="643"/>
        <v>92.531250000000242</v>
      </c>
      <c r="BJ76" s="65">
        <v>36</v>
      </c>
      <c r="BK76" s="65">
        <v>15</v>
      </c>
      <c r="BL76" s="65">
        <v>7</v>
      </c>
      <c r="BM76" s="65">
        <v>0</v>
      </c>
      <c r="BN76" s="65">
        <v>0</v>
      </c>
      <c r="BO76" s="65">
        <v>2</v>
      </c>
      <c r="BP76" s="65">
        <v>1</v>
      </c>
      <c r="BQ76" s="15">
        <f>SUM(BJ76:BP76)</f>
        <v>61</v>
      </c>
      <c r="BR76" s="15">
        <f t="shared" si="616"/>
        <v>62.5</v>
      </c>
      <c r="BS76" s="32">
        <f t="shared" si="644"/>
        <v>92.531250000000242</v>
      </c>
      <c r="BT76" s="65">
        <v>27</v>
      </c>
      <c r="BU76" s="65">
        <v>7</v>
      </c>
      <c r="BV76" s="65">
        <v>2</v>
      </c>
      <c r="BW76" s="65">
        <v>1</v>
      </c>
      <c r="BX76" s="65">
        <v>1</v>
      </c>
      <c r="BY76" s="65">
        <v>0</v>
      </c>
      <c r="BZ76" s="65">
        <v>0</v>
      </c>
      <c r="CA76" s="15">
        <f>SUM(BT76:BZ76)</f>
        <v>38</v>
      </c>
      <c r="CB76" s="15">
        <f t="shared" si="617"/>
        <v>41.3</v>
      </c>
      <c r="CC76" s="32">
        <f t="shared" si="645"/>
        <v>92.531250000000242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618"/>
        <v>0</v>
      </c>
      <c r="CM76" s="32">
        <f t="shared" si="646"/>
        <v>92.531250000000242</v>
      </c>
      <c r="CN76" s="2">
        <f t="shared" si="631"/>
        <v>108</v>
      </c>
      <c r="CO76" s="2">
        <f t="shared" si="619"/>
        <v>21</v>
      </c>
      <c r="CP76" s="2">
        <f t="shared" si="619"/>
        <v>7</v>
      </c>
      <c r="CQ76" s="2">
        <f t="shared" si="619"/>
        <v>2</v>
      </c>
      <c r="CR76" s="2">
        <f t="shared" si="619"/>
        <v>8</v>
      </c>
      <c r="CS76" s="2">
        <f t="shared" si="619"/>
        <v>9</v>
      </c>
      <c r="CT76" s="2">
        <f t="shared" si="619"/>
        <v>1</v>
      </c>
      <c r="CU76" s="15">
        <f t="shared" si="619"/>
        <v>156</v>
      </c>
      <c r="CV76" s="15">
        <f t="shared" si="620"/>
        <v>163.89999999999998</v>
      </c>
      <c r="CW76" s="32">
        <f t="shared" si="647"/>
        <v>92.531250000000242</v>
      </c>
      <c r="CX76" s="2">
        <f t="shared" si="632"/>
        <v>119</v>
      </c>
      <c r="CY76" s="2">
        <f t="shared" si="621"/>
        <v>34</v>
      </c>
      <c r="CZ76" s="2">
        <f t="shared" si="621"/>
        <v>11</v>
      </c>
      <c r="DA76" s="2">
        <f t="shared" si="621"/>
        <v>0</v>
      </c>
      <c r="DB76" s="2">
        <f t="shared" si="621"/>
        <v>13</v>
      </c>
      <c r="DC76" s="2">
        <f t="shared" si="621"/>
        <v>17</v>
      </c>
      <c r="DD76" s="2">
        <f t="shared" si="621"/>
        <v>9</v>
      </c>
      <c r="DE76" s="15">
        <f t="shared" si="621"/>
        <v>203</v>
      </c>
      <c r="DF76" s="15">
        <f t="shared" si="622"/>
        <v>204.10000000000002</v>
      </c>
      <c r="DG76" s="32">
        <f t="shared" si="648"/>
        <v>92.531250000000242</v>
      </c>
      <c r="DH76" s="2">
        <f t="shared" si="633"/>
        <v>132</v>
      </c>
      <c r="DI76" s="2">
        <f t="shared" si="623"/>
        <v>40</v>
      </c>
      <c r="DJ76" s="2">
        <f t="shared" si="623"/>
        <v>18</v>
      </c>
      <c r="DK76" s="2">
        <f t="shared" si="623"/>
        <v>0</v>
      </c>
      <c r="DL76" s="2">
        <f t="shared" si="623"/>
        <v>12</v>
      </c>
      <c r="DM76" s="2">
        <f t="shared" si="623"/>
        <v>17</v>
      </c>
      <c r="DN76" s="2">
        <f t="shared" si="623"/>
        <v>9</v>
      </c>
      <c r="DO76" s="15">
        <f t="shared" si="623"/>
        <v>228</v>
      </c>
      <c r="DP76" s="15">
        <f t="shared" si="624"/>
        <v>231.60000000000002</v>
      </c>
      <c r="DQ76" s="32">
        <f t="shared" si="649"/>
        <v>92.531250000000242</v>
      </c>
      <c r="DR76" s="2">
        <f t="shared" si="634"/>
        <v>127</v>
      </c>
      <c r="DS76" s="2">
        <f t="shared" si="625"/>
        <v>30</v>
      </c>
      <c r="DT76" s="2">
        <f t="shared" si="625"/>
        <v>10</v>
      </c>
      <c r="DU76" s="2">
        <f t="shared" si="625"/>
        <v>2</v>
      </c>
      <c r="DV76" s="2">
        <f t="shared" si="625"/>
        <v>7</v>
      </c>
      <c r="DW76" s="2">
        <f t="shared" si="625"/>
        <v>12</v>
      </c>
      <c r="DX76" s="2">
        <f t="shared" si="625"/>
        <v>3</v>
      </c>
      <c r="DY76" s="15">
        <f t="shared" si="625"/>
        <v>191</v>
      </c>
      <c r="DZ76" s="15">
        <f t="shared" si="626"/>
        <v>196</v>
      </c>
      <c r="EA76" s="32">
        <f t="shared" si="650"/>
        <v>92.531250000000242</v>
      </c>
      <c r="EB76" s="2">
        <f t="shared" si="635"/>
        <v>69</v>
      </c>
      <c r="EC76" s="2">
        <f t="shared" si="627"/>
        <v>25</v>
      </c>
      <c r="ED76" s="2">
        <f t="shared" si="627"/>
        <v>5</v>
      </c>
      <c r="EE76" s="2">
        <f t="shared" si="627"/>
        <v>1</v>
      </c>
      <c r="EF76" s="2">
        <f t="shared" si="627"/>
        <v>1</v>
      </c>
      <c r="EG76" s="2">
        <f t="shared" si="627"/>
        <v>5</v>
      </c>
      <c r="EH76" s="2">
        <f t="shared" si="627"/>
        <v>3</v>
      </c>
      <c r="EI76" s="15">
        <f t="shared" si="627"/>
        <v>109</v>
      </c>
      <c r="EJ76" s="15">
        <f t="shared" si="628"/>
        <v>108.39999999999999</v>
      </c>
      <c r="EK76" s="32">
        <f t="shared" si="651"/>
        <v>92.531250000000242</v>
      </c>
      <c r="EL76" s="2">
        <f t="shared" si="636"/>
        <v>63</v>
      </c>
      <c r="EM76" s="2">
        <f t="shared" si="629"/>
        <v>22</v>
      </c>
      <c r="EN76" s="2">
        <f t="shared" si="629"/>
        <v>9</v>
      </c>
      <c r="EO76" s="2">
        <f t="shared" si="629"/>
        <v>1</v>
      </c>
      <c r="EP76" s="2">
        <f t="shared" si="629"/>
        <v>1</v>
      </c>
      <c r="EQ76" s="2">
        <f t="shared" si="629"/>
        <v>2</v>
      </c>
      <c r="ER76" s="2">
        <f t="shared" si="629"/>
        <v>1</v>
      </c>
      <c r="ES76" s="15">
        <f t="shared" si="629"/>
        <v>99</v>
      </c>
      <c r="ET76" s="15">
        <f t="shared" si="630"/>
        <v>103.8</v>
      </c>
    </row>
    <row r="77" spans="1:150" ht="14.4" thickTop="1" thickBot="1" x14ac:dyDescent="0.3">
      <c r="A77" s="35" t="s">
        <v>5</v>
      </c>
      <c r="B77" s="3">
        <f t="shared" ref="B77:H77" si="652">SUM(B73:B76)</f>
        <v>111</v>
      </c>
      <c r="C77" s="3">
        <f t="shared" si="652"/>
        <v>48</v>
      </c>
      <c r="D77" s="3">
        <f t="shared" si="652"/>
        <v>7</v>
      </c>
      <c r="E77" s="3">
        <f t="shared" si="652"/>
        <v>2</v>
      </c>
      <c r="F77" s="3">
        <f t="shared" si="652"/>
        <v>7</v>
      </c>
      <c r="G77" s="3">
        <f t="shared" si="652"/>
        <v>8</v>
      </c>
      <c r="H77" s="3">
        <f t="shared" si="652"/>
        <v>5</v>
      </c>
      <c r="I77" s="16">
        <f t="shared" ref="I77" si="653">SUM(B77:H77)</f>
        <v>188</v>
      </c>
      <c r="J77" s="16">
        <f>B77+C77+D77*1.5+E77*2.3+F77*2+G77*0.4+H77*0.2</f>
        <v>192.29999999999998</v>
      </c>
      <c r="K77" s="35" t="s">
        <v>5</v>
      </c>
      <c r="L77" s="3">
        <f t="shared" ref="L77:R77" si="654">SUM(L73:L76)</f>
        <v>403</v>
      </c>
      <c r="M77" s="3">
        <f t="shared" si="654"/>
        <v>94</v>
      </c>
      <c r="N77" s="3">
        <f t="shared" si="654"/>
        <v>40</v>
      </c>
      <c r="O77" s="3">
        <f t="shared" si="654"/>
        <v>4</v>
      </c>
      <c r="P77" s="3">
        <f t="shared" si="654"/>
        <v>44</v>
      </c>
      <c r="Q77" s="3">
        <f t="shared" si="654"/>
        <v>35</v>
      </c>
      <c r="R77" s="3">
        <f t="shared" si="654"/>
        <v>11</v>
      </c>
      <c r="S77" s="16">
        <f t="shared" ref="S77" si="655">SUM(L77:R77)</f>
        <v>631</v>
      </c>
      <c r="T77" s="16">
        <f>L77+M77+N77*1.5+O77*2.3+P77*2+Q77*0.4+R77*0.2</f>
        <v>670.40000000000009</v>
      </c>
      <c r="U77" s="35" t="s">
        <v>5</v>
      </c>
      <c r="V77" s="3">
        <f t="shared" ref="V77:AB77" si="656">SUM(V73:V76)</f>
        <v>0</v>
      </c>
      <c r="W77" s="3">
        <f t="shared" si="656"/>
        <v>0</v>
      </c>
      <c r="X77" s="3">
        <f t="shared" si="656"/>
        <v>0</v>
      </c>
      <c r="Y77" s="3">
        <f t="shared" si="656"/>
        <v>0</v>
      </c>
      <c r="Z77" s="3">
        <f t="shared" si="656"/>
        <v>0</v>
      </c>
      <c r="AA77" s="3">
        <f t="shared" si="656"/>
        <v>0</v>
      </c>
      <c r="AB77" s="3">
        <f t="shared" si="656"/>
        <v>0</v>
      </c>
      <c r="AC77" s="16">
        <f t="shared" ref="AC77" si="657">SUM(V77:AB77)</f>
        <v>0</v>
      </c>
      <c r="AD77" s="16">
        <f>V77+W77+X77*1.5+Y77*2.3+Z77*2+AA77*0.4+AB77*0.2</f>
        <v>0</v>
      </c>
      <c r="AE77" s="35" t="s">
        <v>5</v>
      </c>
      <c r="AF77" s="3">
        <f t="shared" ref="AF77:AL77" si="658">SUM(AF73:AF76)</f>
        <v>360</v>
      </c>
      <c r="AG77" s="3">
        <f t="shared" si="658"/>
        <v>78</v>
      </c>
      <c r="AH77" s="3">
        <f t="shared" si="658"/>
        <v>33</v>
      </c>
      <c r="AI77" s="3">
        <f t="shared" si="658"/>
        <v>6</v>
      </c>
      <c r="AJ77" s="3">
        <f t="shared" si="658"/>
        <v>42</v>
      </c>
      <c r="AK77" s="3">
        <f t="shared" si="658"/>
        <v>28</v>
      </c>
      <c r="AL77" s="3">
        <f t="shared" si="658"/>
        <v>8</v>
      </c>
      <c r="AM77" s="16">
        <f t="shared" ref="AM77" si="659">SUM(AF77:AL77)</f>
        <v>555</v>
      </c>
      <c r="AN77" s="16">
        <f>AF77+AG77+AH77*1.5+AI77*2.3+AJ77*2+AK77*0.4+AL77*0.2</f>
        <v>598.1</v>
      </c>
      <c r="AO77" s="35" t="s">
        <v>5</v>
      </c>
      <c r="AP77" s="3">
        <f t="shared" ref="AP77:AV77" si="660">SUM(AP73:AP76)</f>
        <v>201</v>
      </c>
      <c r="AQ77" s="3">
        <f t="shared" si="660"/>
        <v>48</v>
      </c>
      <c r="AR77" s="3">
        <f t="shared" si="660"/>
        <v>17</v>
      </c>
      <c r="AS77" s="3">
        <f t="shared" si="660"/>
        <v>1</v>
      </c>
      <c r="AT77" s="3">
        <f t="shared" si="660"/>
        <v>1</v>
      </c>
      <c r="AU77" s="3">
        <f t="shared" si="660"/>
        <v>5</v>
      </c>
      <c r="AV77" s="3">
        <f t="shared" si="660"/>
        <v>3</v>
      </c>
      <c r="AW77" s="16">
        <f t="shared" ref="AW77" si="661">SUM(AP77:AV77)</f>
        <v>276</v>
      </c>
      <c r="AX77" s="16">
        <f>AP77+AQ77+AR77*1.5+AS77*2.3+AT77*2+AU77*0.4+AV77*0.2</f>
        <v>281.40000000000003</v>
      </c>
      <c r="AY77" s="35" t="s">
        <v>5</v>
      </c>
      <c r="AZ77" s="3">
        <f t="shared" ref="AZ77:BF77" si="662">SUM(AZ73:AZ76)</f>
        <v>0</v>
      </c>
      <c r="BA77" s="3">
        <f t="shared" si="662"/>
        <v>0</v>
      </c>
      <c r="BB77" s="3">
        <f t="shared" si="662"/>
        <v>0</v>
      </c>
      <c r="BC77" s="3">
        <f t="shared" si="662"/>
        <v>0</v>
      </c>
      <c r="BD77" s="3">
        <f t="shared" si="662"/>
        <v>0</v>
      </c>
      <c r="BE77" s="3">
        <f t="shared" si="662"/>
        <v>0</v>
      </c>
      <c r="BF77" s="3">
        <f t="shared" si="662"/>
        <v>0</v>
      </c>
      <c r="BG77" s="16">
        <f t="shared" ref="BG77" si="663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664">SUM(BJ73:BJ76)</f>
        <v>180</v>
      </c>
      <c r="BK77" s="3">
        <f t="shared" si="664"/>
        <v>54</v>
      </c>
      <c r="BL77" s="3">
        <f t="shared" si="664"/>
        <v>24</v>
      </c>
      <c r="BM77" s="3">
        <f t="shared" si="664"/>
        <v>1</v>
      </c>
      <c r="BN77" s="3">
        <f t="shared" si="664"/>
        <v>2</v>
      </c>
      <c r="BO77" s="3">
        <f t="shared" si="664"/>
        <v>6</v>
      </c>
      <c r="BP77" s="3">
        <f t="shared" si="664"/>
        <v>1</v>
      </c>
      <c r="BQ77" s="16">
        <f t="shared" ref="BQ77" si="665">SUM(BJ77:BP77)</f>
        <v>268</v>
      </c>
      <c r="BR77" s="16">
        <f>BJ77+BK77+BL77*1.5+BM77*2.3+BN77*2+BO77*0.4+BP77*0.2</f>
        <v>278.89999999999998</v>
      </c>
      <c r="BS77" s="35" t="s">
        <v>5</v>
      </c>
      <c r="BT77" s="3">
        <f t="shared" ref="BT77:BZ77" si="666">SUM(BT73:BT76)</f>
        <v>123</v>
      </c>
      <c r="BU77" s="3">
        <f t="shared" si="666"/>
        <v>32</v>
      </c>
      <c r="BV77" s="3">
        <f t="shared" si="666"/>
        <v>9</v>
      </c>
      <c r="BW77" s="3">
        <f t="shared" si="666"/>
        <v>1</v>
      </c>
      <c r="BX77" s="3">
        <f t="shared" si="666"/>
        <v>6</v>
      </c>
      <c r="BY77" s="3">
        <f t="shared" si="666"/>
        <v>7</v>
      </c>
      <c r="BZ77" s="3">
        <f t="shared" si="666"/>
        <v>1</v>
      </c>
      <c r="CA77" s="16">
        <f t="shared" ref="CA77" si="667">SUM(BT77:BZ77)</f>
        <v>179</v>
      </c>
      <c r="CB77" s="16">
        <f>BT77+BU77+BV77*1.5+BW77*2.3+BX77*2+BY77*0.4+BZ77*0.2</f>
        <v>185.8</v>
      </c>
      <c r="CC77" s="35" t="s">
        <v>5</v>
      </c>
      <c r="CD77" s="3">
        <f t="shared" ref="CD77:CJ77" si="668">SUM(CD73:CD76)</f>
        <v>0</v>
      </c>
      <c r="CE77" s="3">
        <f t="shared" si="668"/>
        <v>0</v>
      </c>
      <c r="CF77" s="3">
        <f t="shared" si="668"/>
        <v>0</v>
      </c>
      <c r="CG77" s="3">
        <f t="shared" si="668"/>
        <v>0</v>
      </c>
      <c r="CH77" s="3">
        <f t="shared" si="668"/>
        <v>0</v>
      </c>
      <c r="CI77" s="3">
        <f t="shared" si="668"/>
        <v>0</v>
      </c>
      <c r="CJ77" s="3">
        <f t="shared" si="668"/>
        <v>0</v>
      </c>
      <c r="CK77" s="16">
        <f t="shared" ref="CK77" si="669">SUM(CD77:CJ77)</f>
        <v>0</v>
      </c>
      <c r="CL77" s="16">
        <f>CD77+CE77+CF77*1.5+CG77*2.3+CH77*2+CI77*0.4+CJ77*0.2</f>
        <v>0</v>
      </c>
      <c r="CM77" s="35" t="s">
        <v>5</v>
      </c>
      <c r="CN77" s="3">
        <f t="shared" ref="CN77" si="670">SUM(V77,AF77,BT77)</f>
        <v>483</v>
      </c>
      <c r="CO77" s="3">
        <f t="shared" ref="CO77" si="671">SUM(W77,AG77,BU77)</f>
        <v>110</v>
      </c>
      <c r="CP77" s="3">
        <f t="shared" ref="CP77" si="672">SUM(X77,AH77,BV77)</f>
        <v>42</v>
      </c>
      <c r="CQ77" s="3">
        <f t="shared" ref="CQ77" si="673">SUM(Y77,AI77,BW77)</f>
        <v>7</v>
      </c>
      <c r="CR77" s="3">
        <f t="shared" ref="CR77" si="674">SUM(Z77,AJ77,BX77)</f>
        <v>48</v>
      </c>
      <c r="CS77" s="3">
        <f t="shared" ref="CS77" si="675">SUM(AA77,AK77,BY77)</f>
        <v>35</v>
      </c>
      <c r="CT77" s="3">
        <f t="shared" ref="CT77" si="676">SUM(AB77,AL77,BZ77)</f>
        <v>9</v>
      </c>
      <c r="CU77" s="16">
        <f t="shared" ref="CU77" si="677">SUM(AC77,AM77,CA77)</f>
        <v>734</v>
      </c>
      <c r="CV77" s="16">
        <f>CN77+CO77+CP77*1.5+CQ77*2.3+CR77*2+CS77*0.4+CT77*0.2</f>
        <v>783.9</v>
      </c>
      <c r="CW77" s="35" t="s">
        <v>5</v>
      </c>
      <c r="CX77" s="3">
        <f t="shared" ref="CX77" si="678">SUM(B77,L77,V77)</f>
        <v>514</v>
      </c>
      <c r="CY77" s="3">
        <f t="shared" ref="CY77" si="679">SUM(C77,M77,W77)</f>
        <v>142</v>
      </c>
      <c r="CZ77" s="3">
        <f t="shared" ref="CZ77" si="680">SUM(D77,N77,X77)</f>
        <v>47</v>
      </c>
      <c r="DA77" s="3">
        <f t="shared" ref="DA77" si="681">SUM(E77,O77,Y77)</f>
        <v>6</v>
      </c>
      <c r="DB77" s="3">
        <f t="shared" ref="DB77" si="682">SUM(F77,P77,Z77)</f>
        <v>51</v>
      </c>
      <c r="DC77" s="3">
        <f t="shared" ref="DC77" si="683">SUM(G77,Q77,AA77)</f>
        <v>43</v>
      </c>
      <c r="DD77" s="3">
        <f t="shared" ref="DD77" si="684">SUM(H77,R77,AB77)</f>
        <v>16</v>
      </c>
      <c r="DE77" s="16">
        <f t="shared" ref="DE77" si="685">SUM(I77,S77,AC77)</f>
        <v>819</v>
      </c>
      <c r="DF77" s="16">
        <f>CX77+CY77+CZ77*1.5+DA77*2.3+DB77*2+DC77*0.4+DD77*0.2</f>
        <v>862.7</v>
      </c>
      <c r="DG77" s="35" t="s">
        <v>5</v>
      </c>
      <c r="DH77" s="3">
        <f t="shared" ref="DH77" si="686">SUM(L77,AZ77,BJ77)</f>
        <v>583</v>
      </c>
      <c r="DI77" s="3">
        <f t="shared" ref="DI77" si="687">SUM(M77,BA77,BK77)</f>
        <v>148</v>
      </c>
      <c r="DJ77" s="3">
        <f t="shared" ref="DJ77" si="688">SUM(N77,BB77,BL77)</f>
        <v>64</v>
      </c>
      <c r="DK77" s="3">
        <f t="shared" ref="DK77" si="689">SUM(O77,BC77,BM77)</f>
        <v>5</v>
      </c>
      <c r="DL77" s="3">
        <f t="shared" ref="DL77" si="690">SUM(P77,BD77,BN77)</f>
        <v>46</v>
      </c>
      <c r="DM77" s="3">
        <f t="shared" ref="DM77" si="691">SUM(Q77,BE77,BO77)</f>
        <v>41</v>
      </c>
      <c r="DN77" s="3">
        <f t="shared" ref="DN77" si="692">SUM(R77,BF77,BP77)</f>
        <v>12</v>
      </c>
      <c r="DO77" s="16">
        <f t="shared" ref="DO77" si="693">SUM(S77,BG77,BQ77)</f>
        <v>899</v>
      </c>
      <c r="DP77" s="16">
        <f>DH77+DI77+DJ77*1.5+DK77*2.3+DL77*2+DM77*0.4+DN77*0.2</f>
        <v>949.3</v>
      </c>
      <c r="DQ77" s="35" t="s">
        <v>5</v>
      </c>
      <c r="DR77" s="3">
        <f t="shared" ref="DR77" si="694">SUM(AF77,AP77,AZ77)</f>
        <v>561</v>
      </c>
      <c r="DS77" s="3">
        <f t="shared" ref="DS77" si="695">SUM(AG77,AQ77,BA77)</f>
        <v>126</v>
      </c>
      <c r="DT77" s="3">
        <f t="shared" ref="DT77" si="696">SUM(AH77,AR77,BB77)</f>
        <v>50</v>
      </c>
      <c r="DU77" s="3">
        <f t="shared" ref="DU77" si="697">SUM(AI77,AS77,BC77)</f>
        <v>7</v>
      </c>
      <c r="DV77" s="3">
        <f t="shared" ref="DV77" si="698">SUM(AJ77,AT77,BD77)</f>
        <v>43</v>
      </c>
      <c r="DW77" s="3">
        <f t="shared" ref="DW77" si="699">SUM(AK77,AU77,BE77)</f>
        <v>33</v>
      </c>
      <c r="DX77" s="3">
        <f t="shared" ref="DX77" si="700">SUM(AL77,AV77,BF77)</f>
        <v>11</v>
      </c>
      <c r="DY77" s="16">
        <f t="shared" ref="DY77" si="701">SUM(AM77,AW77,BG77)</f>
        <v>831</v>
      </c>
      <c r="DZ77" s="16">
        <f>DR77+DS77+DT77*1.5+DU77*2.3+DV77*2+DW77*0.4+DX77*0.2</f>
        <v>879.50000000000011</v>
      </c>
      <c r="EA77" s="35" t="s">
        <v>5</v>
      </c>
      <c r="EB77" s="3">
        <f t="shared" ref="EB77" si="702">SUM(B77,AP77,CD77)</f>
        <v>312</v>
      </c>
      <c r="EC77" s="3">
        <f t="shared" ref="EC77" si="703">SUM(C77,AQ77,CE77)</f>
        <v>96</v>
      </c>
      <c r="ED77" s="3">
        <f t="shared" ref="ED77" si="704">SUM(D77,AR77,CF77)</f>
        <v>24</v>
      </c>
      <c r="EE77" s="3">
        <f t="shared" ref="EE77" si="705">SUM(E77,AS77,CG77)</f>
        <v>3</v>
      </c>
      <c r="EF77" s="3">
        <f t="shared" ref="EF77" si="706">SUM(F77,AT77,CH77)</f>
        <v>8</v>
      </c>
      <c r="EG77" s="3">
        <f t="shared" ref="EG77" si="707">SUM(G77,AU77,CI77)</f>
        <v>13</v>
      </c>
      <c r="EH77" s="3">
        <f t="shared" ref="EH77" si="708">SUM(H77,AV77,CJ77)</f>
        <v>8</v>
      </c>
      <c r="EI77" s="16">
        <f t="shared" ref="EI77" si="709">SUM(I77,AW77,CK77)</f>
        <v>464</v>
      </c>
      <c r="EJ77" s="16">
        <f>EB77+EC77+ED77*1.5+EE77*2.3+EF77*2+EG77*0.4+EH77*0.2</f>
        <v>473.7</v>
      </c>
      <c r="EK77" s="35" t="s">
        <v>5</v>
      </c>
      <c r="EL77" s="3">
        <f t="shared" ref="EL77" si="710">SUM(BJ77,BT77,CD77)</f>
        <v>303</v>
      </c>
      <c r="EM77" s="3">
        <f t="shared" ref="EM77" si="711">SUM(BK77,BU77,CE77)</f>
        <v>86</v>
      </c>
      <c r="EN77" s="3">
        <f t="shared" ref="EN77" si="712">SUM(BL77,BV77,CF77)</f>
        <v>33</v>
      </c>
      <c r="EO77" s="3">
        <f t="shared" ref="EO77" si="713">SUM(BM77,BW77,CG77)</f>
        <v>2</v>
      </c>
      <c r="EP77" s="3">
        <f t="shared" ref="EP77" si="714">SUM(BN77,BX77,CH77)</f>
        <v>8</v>
      </c>
      <c r="EQ77" s="3">
        <f t="shared" ref="EQ77" si="715">SUM(BO77,BY77,CI77)</f>
        <v>13</v>
      </c>
      <c r="ER77" s="3">
        <f t="shared" ref="ER77" si="716">SUM(BP77,BZ77,CJ77)</f>
        <v>2</v>
      </c>
      <c r="ES77" s="16">
        <f t="shared" ref="ES77" si="717">SUM(BQ77,CA77,CK77)</f>
        <v>447</v>
      </c>
      <c r="ET77" s="16">
        <f>EL77+EM77+EN77*1.5+EO77*2.3+EP77*2+EQ77*0.4+ER77*0.2</f>
        <v>464.7</v>
      </c>
    </row>
    <row r="78" spans="1:150" ht="13.8" thickTop="1" x14ac:dyDescent="0.25">
      <c r="A78" s="32">
        <f>A76+"00:15"</f>
        <v>0.54166666666666685</v>
      </c>
      <c r="B78" s="65">
        <v>37</v>
      </c>
      <c r="C78" s="65">
        <v>7</v>
      </c>
      <c r="D78" s="65">
        <v>3</v>
      </c>
      <c r="E78" s="65">
        <v>1</v>
      </c>
      <c r="F78" s="65">
        <v>1</v>
      </c>
      <c r="G78" s="65">
        <v>3</v>
      </c>
      <c r="H78" s="65">
        <v>1</v>
      </c>
      <c r="I78" s="15">
        <f t="shared" ref="I78:I132" si="718">SUM(B78:H78)</f>
        <v>53</v>
      </c>
      <c r="J78" s="15">
        <f t="shared" ref="J78:J81" si="719">B78+C78+D78*1.5+E78*2.3+F78*2+G78*0.4+H78*0.2</f>
        <v>54.2</v>
      </c>
      <c r="K78" s="32">
        <f>K76+"00:15"</f>
        <v>0.54166666666666685</v>
      </c>
      <c r="L78" s="65">
        <v>94</v>
      </c>
      <c r="M78" s="65">
        <v>23</v>
      </c>
      <c r="N78" s="65">
        <v>14</v>
      </c>
      <c r="O78" s="65">
        <v>2</v>
      </c>
      <c r="P78" s="65">
        <v>9</v>
      </c>
      <c r="Q78" s="65">
        <v>12</v>
      </c>
      <c r="R78" s="65">
        <v>6</v>
      </c>
      <c r="S78" s="15">
        <f t="shared" ref="S78:S132" si="720">SUM(L78:R78)</f>
        <v>160</v>
      </c>
      <c r="T78" s="15">
        <f t="shared" ref="T78:T81" si="721">L78+M78+N78*1.5+O78*2.3+P78*2+Q78*0.4+R78*0.2</f>
        <v>166.6</v>
      </c>
      <c r="U78" s="32">
        <f>U76+"00:15"</f>
        <v>92.541666666666913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15">
        <f t="shared" ref="AC78:AC132" si="722">SUM(V78:AB78)</f>
        <v>0</v>
      </c>
      <c r="AD78" s="15">
        <f t="shared" ref="AD78:AD81" si="723">V78+W78+X78*1.5+Y78*2.3+Z78*2+AA78*0.4+AB78*0.2</f>
        <v>0</v>
      </c>
      <c r="AE78" s="32">
        <f>AE76+"00:15"</f>
        <v>92.541666666666913</v>
      </c>
      <c r="AF78" s="65">
        <v>109</v>
      </c>
      <c r="AG78" s="65">
        <v>19</v>
      </c>
      <c r="AH78" s="65">
        <v>9</v>
      </c>
      <c r="AI78" s="65">
        <v>0</v>
      </c>
      <c r="AJ78" s="65">
        <v>12</v>
      </c>
      <c r="AK78" s="65">
        <v>9</v>
      </c>
      <c r="AL78" s="65">
        <v>5</v>
      </c>
      <c r="AM78" s="15">
        <f t="shared" ref="AM78:AM132" si="724">SUM(AF78:AL78)</f>
        <v>163</v>
      </c>
      <c r="AN78" s="15">
        <f t="shared" ref="AN78:AN81" si="725">AF78+AG78+AH78*1.5+AI78*2.3+AJ78*2+AK78*0.4+AL78*0.2</f>
        <v>170.1</v>
      </c>
      <c r="AO78" s="32">
        <f>AO76+"00:15"</f>
        <v>92.541666666666913</v>
      </c>
      <c r="AP78" s="65">
        <v>54</v>
      </c>
      <c r="AQ78" s="65">
        <v>16</v>
      </c>
      <c r="AR78" s="65">
        <v>3</v>
      </c>
      <c r="AS78" s="65">
        <v>0</v>
      </c>
      <c r="AT78" s="65">
        <v>0</v>
      </c>
      <c r="AU78" s="65">
        <v>1</v>
      </c>
      <c r="AV78" s="65">
        <v>1</v>
      </c>
      <c r="AW78" s="15">
        <f t="shared" ref="AW78:AW132" si="726">SUM(AP78:AV78)</f>
        <v>75</v>
      </c>
      <c r="AX78" s="15">
        <f t="shared" ref="AX78:AX81" si="727">AP78+AQ78+AR78*1.5+AS78*2.3+AT78*2+AU78*0.4+AV78*0.2</f>
        <v>75.100000000000009</v>
      </c>
      <c r="AY78" s="32">
        <f>AY76+"00:15"</f>
        <v>92.541666666666913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728">SUM(AZ78:BF78)</f>
        <v>0</v>
      </c>
      <c r="BH78" s="15">
        <f t="shared" ref="BH78:BH81" si="729">AZ78+BA78+BB78*1.5+BC78*2.3+BD78*2+BE78*0.4+BF78*0.2</f>
        <v>0</v>
      </c>
      <c r="BI78" s="32">
        <f>BI76+"00:15"</f>
        <v>92.541666666666913</v>
      </c>
      <c r="BJ78" s="65">
        <v>48</v>
      </c>
      <c r="BK78" s="65">
        <v>12</v>
      </c>
      <c r="BL78" s="65">
        <v>4</v>
      </c>
      <c r="BM78" s="65">
        <v>1</v>
      </c>
      <c r="BN78" s="65">
        <v>0</v>
      </c>
      <c r="BO78" s="65">
        <v>4</v>
      </c>
      <c r="BP78" s="65">
        <v>3</v>
      </c>
      <c r="BQ78" s="15">
        <f t="shared" ref="BQ78:BQ132" si="730">SUM(BJ78:BP78)</f>
        <v>72</v>
      </c>
      <c r="BR78" s="15">
        <f t="shared" ref="BR78:BR81" si="731">BJ78+BK78+BL78*1.5+BM78*2.3+BN78*2+BO78*0.4+BP78*0.2</f>
        <v>70.499999999999986</v>
      </c>
      <c r="BS78" s="32">
        <f>BS76+"00:15"</f>
        <v>92.541666666666913</v>
      </c>
      <c r="BT78" s="65">
        <v>28</v>
      </c>
      <c r="BU78" s="65">
        <v>14</v>
      </c>
      <c r="BV78" s="65">
        <v>1</v>
      </c>
      <c r="BW78" s="65">
        <v>0</v>
      </c>
      <c r="BX78" s="65">
        <v>2</v>
      </c>
      <c r="BY78" s="65">
        <v>1</v>
      </c>
      <c r="BZ78" s="65">
        <v>1</v>
      </c>
      <c r="CA78" s="15">
        <f t="shared" ref="CA78:CA132" si="732">SUM(BT78:BZ78)</f>
        <v>47</v>
      </c>
      <c r="CB78" s="15">
        <f t="shared" ref="CB78:CB81" si="733">BT78+BU78+BV78*1.5+BW78*2.3+BX78*2+BY78*0.4+BZ78*0.2</f>
        <v>48.1</v>
      </c>
      <c r="CC78" s="32">
        <f>CC76+"00:15"</f>
        <v>92.541666666666913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2" si="734">SUM(CD78:CJ78)</f>
        <v>0</v>
      </c>
      <c r="CL78" s="15">
        <f t="shared" ref="CL78:CL81" si="735">CD78+CE78+CF78*1.5+CG78*2.3+CH78*2+CI78*0.4+CJ78*0.2</f>
        <v>0</v>
      </c>
      <c r="CM78" s="32">
        <f>CM76+"00:15"</f>
        <v>92.541666666666913</v>
      </c>
      <c r="CN78" s="2">
        <f t="shared" si="631"/>
        <v>137</v>
      </c>
      <c r="CO78" s="2">
        <f t="shared" si="619"/>
        <v>33</v>
      </c>
      <c r="CP78" s="2">
        <f t="shared" si="619"/>
        <v>10</v>
      </c>
      <c r="CQ78" s="2">
        <f t="shared" si="619"/>
        <v>0</v>
      </c>
      <c r="CR78" s="2">
        <f t="shared" si="619"/>
        <v>14</v>
      </c>
      <c r="CS78" s="2">
        <f t="shared" si="619"/>
        <v>10</v>
      </c>
      <c r="CT78" s="2">
        <f t="shared" si="619"/>
        <v>6</v>
      </c>
      <c r="CU78" s="15">
        <f t="shared" si="619"/>
        <v>210</v>
      </c>
      <c r="CV78" s="15">
        <f t="shared" ref="CV78:CV81" si="736">CN78+CO78+CP78*1.5+CQ78*2.3+CR78*2+CS78*0.4+CT78*0.2</f>
        <v>218.2</v>
      </c>
      <c r="CW78" s="32">
        <f>CW76+"00:15"</f>
        <v>92.541666666666913</v>
      </c>
      <c r="CX78" s="2">
        <f t="shared" si="632"/>
        <v>131</v>
      </c>
      <c r="CY78" s="2">
        <f t="shared" si="621"/>
        <v>30</v>
      </c>
      <c r="CZ78" s="2">
        <f t="shared" si="621"/>
        <v>17</v>
      </c>
      <c r="DA78" s="2">
        <f t="shared" si="621"/>
        <v>3</v>
      </c>
      <c r="DB78" s="2">
        <f t="shared" si="621"/>
        <v>10</v>
      </c>
      <c r="DC78" s="2">
        <f t="shared" si="621"/>
        <v>15</v>
      </c>
      <c r="DD78" s="2">
        <f t="shared" si="621"/>
        <v>7</v>
      </c>
      <c r="DE78" s="15">
        <f t="shared" si="621"/>
        <v>213</v>
      </c>
      <c r="DF78" s="15">
        <f t="shared" ref="DF78:DF81" si="737">CX78+CY78+CZ78*1.5+DA78*2.3+DB78*2+DC78*0.4+DD78*0.2</f>
        <v>220.8</v>
      </c>
      <c r="DG78" s="32">
        <f>DG76+"00:15"</f>
        <v>92.541666666666913</v>
      </c>
      <c r="DH78" s="2">
        <f t="shared" si="633"/>
        <v>142</v>
      </c>
      <c r="DI78" s="2">
        <f t="shared" si="623"/>
        <v>35</v>
      </c>
      <c r="DJ78" s="2">
        <f t="shared" si="623"/>
        <v>18</v>
      </c>
      <c r="DK78" s="2">
        <f t="shared" si="623"/>
        <v>3</v>
      </c>
      <c r="DL78" s="2">
        <f t="shared" si="623"/>
        <v>9</v>
      </c>
      <c r="DM78" s="2">
        <f t="shared" si="623"/>
        <v>16</v>
      </c>
      <c r="DN78" s="2">
        <f t="shared" si="623"/>
        <v>9</v>
      </c>
      <c r="DO78" s="15">
        <f t="shared" si="623"/>
        <v>232</v>
      </c>
      <c r="DP78" s="15">
        <f t="shared" ref="DP78:DP81" si="738">DH78+DI78+DJ78*1.5+DK78*2.3+DL78*2+DM78*0.4+DN78*0.2</f>
        <v>237.10000000000002</v>
      </c>
      <c r="DQ78" s="32">
        <f>DQ76+"00:15"</f>
        <v>92.541666666666913</v>
      </c>
      <c r="DR78" s="2">
        <f t="shared" si="634"/>
        <v>163</v>
      </c>
      <c r="DS78" s="2">
        <f t="shared" si="625"/>
        <v>35</v>
      </c>
      <c r="DT78" s="2">
        <f t="shared" si="625"/>
        <v>12</v>
      </c>
      <c r="DU78" s="2">
        <f t="shared" si="625"/>
        <v>0</v>
      </c>
      <c r="DV78" s="2">
        <f t="shared" si="625"/>
        <v>12</v>
      </c>
      <c r="DW78" s="2">
        <f t="shared" si="625"/>
        <v>10</v>
      </c>
      <c r="DX78" s="2">
        <f t="shared" si="625"/>
        <v>6</v>
      </c>
      <c r="DY78" s="15">
        <f t="shared" si="625"/>
        <v>238</v>
      </c>
      <c r="DZ78" s="15">
        <f t="shared" ref="DZ78:DZ81" si="739">DR78+DS78+DT78*1.5+DU78*2.3+DV78*2+DW78*0.4+DX78*0.2</f>
        <v>245.2</v>
      </c>
      <c r="EA78" s="32">
        <f>EA76+"00:15"</f>
        <v>92.541666666666913</v>
      </c>
      <c r="EB78" s="2">
        <f t="shared" si="635"/>
        <v>91</v>
      </c>
      <c r="EC78" s="2">
        <f t="shared" si="627"/>
        <v>23</v>
      </c>
      <c r="ED78" s="2">
        <f t="shared" si="627"/>
        <v>6</v>
      </c>
      <c r="EE78" s="2">
        <f t="shared" si="627"/>
        <v>1</v>
      </c>
      <c r="EF78" s="2">
        <f t="shared" si="627"/>
        <v>1</v>
      </c>
      <c r="EG78" s="2">
        <f t="shared" si="627"/>
        <v>4</v>
      </c>
      <c r="EH78" s="2">
        <f t="shared" si="627"/>
        <v>2</v>
      </c>
      <c r="EI78" s="15">
        <f t="shared" si="627"/>
        <v>128</v>
      </c>
      <c r="EJ78" s="15">
        <f t="shared" ref="EJ78:EJ81" si="740">EB78+EC78+ED78*1.5+EE78*2.3+EF78*2+EG78*0.4+EH78*0.2</f>
        <v>129.30000000000001</v>
      </c>
      <c r="EK78" s="32">
        <f>EK76+"00:15"</f>
        <v>92.541666666666913</v>
      </c>
      <c r="EL78" s="2">
        <f t="shared" si="636"/>
        <v>76</v>
      </c>
      <c r="EM78" s="2">
        <f t="shared" si="629"/>
        <v>26</v>
      </c>
      <c r="EN78" s="2">
        <f t="shared" si="629"/>
        <v>5</v>
      </c>
      <c r="EO78" s="2">
        <f t="shared" si="629"/>
        <v>1</v>
      </c>
      <c r="EP78" s="2">
        <f t="shared" si="629"/>
        <v>2</v>
      </c>
      <c r="EQ78" s="2">
        <f t="shared" si="629"/>
        <v>5</v>
      </c>
      <c r="ER78" s="2">
        <f t="shared" si="629"/>
        <v>4</v>
      </c>
      <c r="ES78" s="15">
        <f t="shared" si="629"/>
        <v>119</v>
      </c>
      <c r="ET78" s="15">
        <f t="shared" ref="ET78:ET81" si="741">EL78+EM78+EN78*1.5+EO78*2.3+EP78*2+EQ78*0.4+ER78*0.2</f>
        <v>118.6</v>
      </c>
    </row>
    <row r="79" spans="1:150" x14ac:dyDescent="0.25">
      <c r="A79" s="32">
        <f>A78+"00:15"</f>
        <v>0.55208333333333348</v>
      </c>
      <c r="B79" s="65">
        <v>32</v>
      </c>
      <c r="C79" s="65">
        <v>10</v>
      </c>
      <c r="D79" s="65">
        <v>3</v>
      </c>
      <c r="E79" s="65">
        <v>0</v>
      </c>
      <c r="F79" s="65">
        <v>1</v>
      </c>
      <c r="G79" s="65">
        <v>3</v>
      </c>
      <c r="H79" s="65">
        <v>1</v>
      </c>
      <c r="I79" s="15">
        <f t="shared" si="718"/>
        <v>50</v>
      </c>
      <c r="J79" s="15">
        <f t="shared" si="719"/>
        <v>49.900000000000006</v>
      </c>
      <c r="K79" s="32">
        <f>K78+"00:15"</f>
        <v>0.55208333333333348</v>
      </c>
      <c r="L79" s="65">
        <v>103</v>
      </c>
      <c r="M79" s="65">
        <v>26</v>
      </c>
      <c r="N79" s="65">
        <v>10</v>
      </c>
      <c r="O79" s="65">
        <v>1</v>
      </c>
      <c r="P79" s="65">
        <v>13</v>
      </c>
      <c r="Q79" s="65">
        <v>6</v>
      </c>
      <c r="R79" s="65">
        <v>3</v>
      </c>
      <c r="S79" s="15">
        <f t="shared" si="720"/>
        <v>162</v>
      </c>
      <c r="T79" s="15">
        <f t="shared" si="721"/>
        <v>175.3</v>
      </c>
      <c r="U79" s="32">
        <f>U78+"00:15"</f>
        <v>92.552083333333584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15">
        <f t="shared" si="722"/>
        <v>0</v>
      </c>
      <c r="AD79" s="15">
        <f t="shared" si="723"/>
        <v>0</v>
      </c>
      <c r="AE79" s="32">
        <f>AE78+"00:15"</f>
        <v>92.552083333333584</v>
      </c>
      <c r="AF79" s="65">
        <v>108</v>
      </c>
      <c r="AG79" s="65">
        <v>22</v>
      </c>
      <c r="AH79" s="65">
        <v>4</v>
      </c>
      <c r="AI79" s="65">
        <v>1</v>
      </c>
      <c r="AJ79" s="65">
        <v>14</v>
      </c>
      <c r="AK79" s="65">
        <v>5</v>
      </c>
      <c r="AL79" s="65">
        <v>1</v>
      </c>
      <c r="AM79" s="15">
        <f t="shared" si="724"/>
        <v>155</v>
      </c>
      <c r="AN79" s="15">
        <f t="shared" si="725"/>
        <v>168.5</v>
      </c>
      <c r="AO79" s="32">
        <f>AO78+"00:15"</f>
        <v>92.552083333333584</v>
      </c>
      <c r="AP79" s="65">
        <v>57</v>
      </c>
      <c r="AQ79" s="65">
        <v>10</v>
      </c>
      <c r="AR79" s="65">
        <v>4</v>
      </c>
      <c r="AS79" s="65">
        <v>0</v>
      </c>
      <c r="AT79" s="65">
        <v>0</v>
      </c>
      <c r="AU79" s="65">
        <v>1</v>
      </c>
      <c r="AV79" s="65">
        <v>0</v>
      </c>
      <c r="AW79" s="15">
        <f t="shared" si="726"/>
        <v>72</v>
      </c>
      <c r="AX79" s="15">
        <f t="shared" si="727"/>
        <v>73.400000000000006</v>
      </c>
      <c r="AY79" s="32">
        <f>AY78+"00:15"</f>
        <v>92.552083333333584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728"/>
        <v>0</v>
      </c>
      <c r="BH79" s="15">
        <f t="shared" si="729"/>
        <v>0</v>
      </c>
      <c r="BI79" s="32">
        <f>BI78+"00:15"</f>
        <v>92.552083333333584</v>
      </c>
      <c r="BJ79" s="65">
        <v>46</v>
      </c>
      <c r="BK79" s="65">
        <v>19</v>
      </c>
      <c r="BL79" s="65">
        <v>5</v>
      </c>
      <c r="BM79" s="65">
        <v>1</v>
      </c>
      <c r="BN79" s="65">
        <v>0</v>
      </c>
      <c r="BO79" s="65">
        <v>0</v>
      </c>
      <c r="BP79" s="65">
        <v>0</v>
      </c>
      <c r="BQ79" s="15">
        <f t="shared" si="730"/>
        <v>71</v>
      </c>
      <c r="BR79" s="15">
        <f t="shared" si="731"/>
        <v>74.8</v>
      </c>
      <c r="BS79" s="32">
        <f>BS78+"00:15"</f>
        <v>92.552083333333584</v>
      </c>
      <c r="BT79" s="65">
        <v>36</v>
      </c>
      <c r="BU79" s="65">
        <v>17</v>
      </c>
      <c r="BV79" s="65">
        <v>3</v>
      </c>
      <c r="BW79" s="65">
        <v>0</v>
      </c>
      <c r="BX79" s="65">
        <v>2</v>
      </c>
      <c r="BY79" s="65">
        <v>2</v>
      </c>
      <c r="BZ79" s="65">
        <v>2</v>
      </c>
      <c r="CA79" s="15">
        <f t="shared" si="732"/>
        <v>62</v>
      </c>
      <c r="CB79" s="15">
        <f t="shared" si="733"/>
        <v>62.699999999999996</v>
      </c>
      <c r="CC79" s="32">
        <f>CC78+"00:15"</f>
        <v>92.552083333333584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734"/>
        <v>0</v>
      </c>
      <c r="CL79" s="15">
        <f t="shared" si="735"/>
        <v>0</v>
      </c>
      <c r="CM79" s="32">
        <f>CM78+"00:15"</f>
        <v>92.552083333333584</v>
      </c>
      <c r="CN79" s="2">
        <f t="shared" si="631"/>
        <v>144</v>
      </c>
      <c r="CO79" s="2">
        <f t="shared" si="619"/>
        <v>39</v>
      </c>
      <c r="CP79" s="2">
        <f t="shared" si="619"/>
        <v>7</v>
      </c>
      <c r="CQ79" s="2">
        <f t="shared" si="619"/>
        <v>1</v>
      </c>
      <c r="CR79" s="2">
        <f t="shared" si="619"/>
        <v>16</v>
      </c>
      <c r="CS79" s="2">
        <f t="shared" si="619"/>
        <v>7</v>
      </c>
      <c r="CT79" s="2">
        <f t="shared" si="619"/>
        <v>3</v>
      </c>
      <c r="CU79" s="15">
        <f t="shared" si="619"/>
        <v>217</v>
      </c>
      <c r="CV79" s="15">
        <f t="shared" si="736"/>
        <v>231.20000000000002</v>
      </c>
      <c r="CW79" s="32">
        <f>CW78+"00:15"</f>
        <v>92.552083333333584</v>
      </c>
      <c r="CX79" s="2">
        <f t="shared" si="632"/>
        <v>135</v>
      </c>
      <c r="CY79" s="2">
        <f t="shared" si="621"/>
        <v>36</v>
      </c>
      <c r="CZ79" s="2">
        <f t="shared" si="621"/>
        <v>13</v>
      </c>
      <c r="DA79" s="2">
        <f t="shared" si="621"/>
        <v>1</v>
      </c>
      <c r="DB79" s="2">
        <f t="shared" si="621"/>
        <v>14</v>
      </c>
      <c r="DC79" s="2">
        <f t="shared" si="621"/>
        <v>9</v>
      </c>
      <c r="DD79" s="2">
        <f t="shared" si="621"/>
        <v>4</v>
      </c>
      <c r="DE79" s="15">
        <f t="shared" si="621"/>
        <v>212</v>
      </c>
      <c r="DF79" s="15">
        <f t="shared" si="737"/>
        <v>225.20000000000002</v>
      </c>
      <c r="DG79" s="32">
        <f>DG78+"00:15"</f>
        <v>92.552083333333584</v>
      </c>
      <c r="DH79" s="2">
        <f t="shared" si="633"/>
        <v>149</v>
      </c>
      <c r="DI79" s="2">
        <f t="shared" si="623"/>
        <v>45</v>
      </c>
      <c r="DJ79" s="2">
        <f t="shared" si="623"/>
        <v>15</v>
      </c>
      <c r="DK79" s="2">
        <f t="shared" si="623"/>
        <v>2</v>
      </c>
      <c r="DL79" s="2">
        <f t="shared" si="623"/>
        <v>13</v>
      </c>
      <c r="DM79" s="2">
        <f t="shared" si="623"/>
        <v>6</v>
      </c>
      <c r="DN79" s="2">
        <f t="shared" si="623"/>
        <v>3</v>
      </c>
      <c r="DO79" s="15">
        <f t="shared" si="623"/>
        <v>233</v>
      </c>
      <c r="DP79" s="15">
        <f t="shared" si="738"/>
        <v>250.1</v>
      </c>
      <c r="DQ79" s="32">
        <f>DQ78+"00:15"</f>
        <v>92.552083333333584</v>
      </c>
      <c r="DR79" s="2">
        <f t="shared" si="634"/>
        <v>165</v>
      </c>
      <c r="DS79" s="2">
        <f t="shared" si="625"/>
        <v>32</v>
      </c>
      <c r="DT79" s="2">
        <f t="shared" si="625"/>
        <v>8</v>
      </c>
      <c r="DU79" s="2">
        <f t="shared" si="625"/>
        <v>1</v>
      </c>
      <c r="DV79" s="2">
        <f t="shared" si="625"/>
        <v>14</v>
      </c>
      <c r="DW79" s="2">
        <f t="shared" si="625"/>
        <v>6</v>
      </c>
      <c r="DX79" s="2">
        <f t="shared" si="625"/>
        <v>1</v>
      </c>
      <c r="DY79" s="15">
        <f t="shared" si="625"/>
        <v>227</v>
      </c>
      <c r="DZ79" s="15">
        <f t="shared" si="739"/>
        <v>241.9</v>
      </c>
      <c r="EA79" s="32">
        <f>EA78+"00:15"</f>
        <v>92.552083333333584</v>
      </c>
      <c r="EB79" s="2">
        <f t="shared" si="635"/>
        <v>89</v>
      </c>
      <c r="EC79" s="2">
        <f t="shared" si="627"/>
        <v>20</v>
      </c>
      <c r="ED79" s="2">
        <f t="shared" si="627"/>
        <v>7</v>
      </c>
      <c r="EE79" s="2">
        <f t="shared" si="627"/>
        <v>0</v>
      </c>
      <c r="EF79" s="2">
        <f t="shared" si="627"/>
        <v>1</v>
      </c>
      <c r="EG79" s="2">
        <f t="shared" si="627"/>
        <v>4</v>
      </c>
      <c r="EH79" s="2">
        <f t="shared" si="627"/>
        <v>1</v>
      </c>
      <c r="EI79" s="15">
        <f t="shared" si="627"/>
        <v>122</v>
      </c>
      <c r="EJ79" s="15">
        <f t="shared" si="740"/>
        <v>123.3</v>
      </c>
      <c r="EK79" s="32">
        <f>EK78+"00:15"</f>
        <v>92.552083333333584</v>
      </c>
      <c r="EL79" s="2">
        <f t="shared" si="636"/>
        <v>82</v>
      </c>
      <c r="EM79" s="2">
        <f t="shared" si="629"/>
        <v>36</v>
      </c>
      <c r="EN79" s="2">
        <f t="shared" si="629"/>
        <v>8</v>
      </c>
      <c r="EO79" s="2">
        <f t="shared" si="629"/>
        <v>1</v>
      </c>
      <c r="EP79" s="2">
        <f t="shared" si="629"/>
        <v>2</v>
      </c>
      <c r="EQ79" s="2">
        <f t="shared" si="629"/>
        <v>2</v>
      </c>
      <c r="ER79" s="2">
        <f t="shared" si="629"/>
        <v>2</v>
      </c>
      <c r="ES79" s="15">
        <f t="shared" si="629"/>
        <v>133</v>
      </c>
      <c r="ET79" s="15">
        <f t="shared" si="741"/>
        <v>137.50000000000003</v>
      </c>
    </row>
    <row r="80" spans="1:150" x14ac:dyDescent="0.25">
      <c r="A80" s="32">
        <f t="shared" ref="A80:A81" si="742">A79+"00:15"</f>
        <v>0.56250000000000011</v>
      </c>
      <c r="B80" s="65">
        <v>23</v>
      </c>
      <c r="C80" s="65">
        <v>6</v>
      </c>
      <c r="D80" s="65">
        <v>3</v>
      </c>
      <c r="E80" s="65">
        <v>0</v>
      </c>
      <c r="F80" s="65">
        <v>2</v>
      </c>
      <c r="G80" s="65">
        <v>1</v>
      </c>
      <c r="H80" s="65">
        <v>1</v>
      </c>
      <c r="I80" s="15">
        <f t="shared" si="718"/>
        <v>36</v>
      </c>
      <c r="J80" s="15">
        <f t="shared" si="719"/>
        <v>38.1</v>
      </c>
      <c r="K80" s="32">
        <f t="shared" ref="K80:K81" si="743">K79+"00:15"</f>
        <v>0.56250000000000011</v>
      </c>
      <c r="L80" s="65">
        <v>110</v>
      </c>
      <c r="M80" s="65">
        <v>28</v>
      </c>
      <c r="N80" s="65">
        <v>9</v>
      </c>
      <c r="O80" s="65">
        <v>0</v>
      </c>
      <c r="P80" s="65">
        <v>9</v>
      </c>
      <c r="Q80" s="65">
        <v>7</v>
      </c>
      <c r="R80" s="65">
        <v>3</v>
      </c>
      <c r="S80" s="15">
        <f t="shared" si="720"/>
        <v>166</v>
      </c>
      <c r="T80" s="15">
        <f t="shared" si="721"/>
        <v>172.9</v>
      </c>
      <c r="U80" s="32">
        <f t="shared" ref="U80:U81" si="744">U79+"00:15"</f>
        <v>92.562500000000256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15">
        <f t="shared" si="722"/>
        <v>0</v>
      </c>
      <c r="AD80" s="15">
        <f t="shared" si="723"/>
        <v>0</v>
      </c>
      <c r="AE80" s="32">
        <f t="shared" ref="AE80:AE81" si="745">AE79+"00:15"</f>
        <v>92.562500000000256</v>
      </c>
      <c r="AF80" s="65">
        <v>93</v>
      </c>
      <c r="AG80" s="65">
        <v>26</v>
      </c>
      <c r="AH80" s="65">
        <v>7</v>
      </c>
      <c r="AI80" s="65">
        <v>1</v>
      </c>
      <c r="AJ80" s="65">
        <v>10</v>
      </c>
      <c r="AK80" s="65">
        <v>7</v>
      </c>
      <c r="AL80" s="65">
        <v>0</v>
      </c>
      <c r="AM80" s="15">
        <f t="shared" si="724"/>
        <v>144</v>
      </c>
      <c r="AN80" s="15">
        <f t="shared" si="725"/>
        <v>154.60000000000002</v>
      </c>
      <c r="AO80" s="32">
        <f t="shared" ref="AO80:AO81" si="746">AO79+"00:15"</f>
        <v>92.562500000000256</v>
      </c>
      <c r="AP80" s="65">
        <v>58</v>
      </c>
      <c r="AQ80" s="65">
        <v>16</v>
      </c>
      <c r="AR80" s="65">
        <v>3</v>
      </c>
      <c r="AS80" s="65">
        <v>0</v>
      </c>
      <c r="AT80" s="65">
        <v>0</v>
      </c>
      <c r="AU80" s="65">
        <v>2</v>
      </c>
      <c r="AV80" s="65">
        <v>0</v>
      </c>
      <c r="AW80" s="15">
        <f t="shared" si="726"/>
        <v>79</v>
      </c>
      <c r="AX80" s="15">
        <f t="shared" si="727"/>
        <v>79.3</v>
      </c>
      <c r="AY80" s="32">
        <f t="shared" ref="AY80:AY81" si="747">AY79+"00:15"</f>
        <v>92.562500000000256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728"/>
        <v>0</v>
      </c>
      <c r="BH80" s="15">
        <f t="shared" si="729"/>
        <v>0</v>
      </c>
      <c r="BI80" s="32">
        <f t="shared" ref="BI80:BI81" si="748">BI79+"00:15"</f>
        <v>92.562500000000256</v>
      </c>
      <c r="BJ80" s="65">
        <v>44</v>
      </c>
      <c r="BK80" s="65">
        <v>18</v>
      </c>
      <c r="BL80" s="65">
        <v>3</v>
      </c>
      <c r="BM80" s="65">
        <v>0</v>
      </c>
      <c r="BN80" s="65">
        <v>0</v>
      </c>
      <c r="BO80" s="65">
        <v>2</v>
      </c>
      <c r="BP80" s="65">
        <v>0</v>
      </c>
      <c r="BQ80" s="15">
        <f t="shared" si="730"/>
        <v>67</v>
      </c>
      <c r="BR80" s="15">
        <f t="shared" si="731"/>
        <v>67.3</v>
      </c>
      <c r="BS80" s="32">
        <f t="shared" ref="BS80:BS81" si="749">BS79+"00:15"</f>
        <v>92.562500000000256</v>
      </c>
      <c r="BT80" s="65">
        <v>46</v>
      </c>
      <c r="BU80" s="65">
        <v>11</v>
      </c>
      <c r="BV80" s="65">
        <v>3</v>
      </c>
      <c r="BW80" s="65">
        <v>0</v>
      </c>
      <c r="BX80" s="65">
        <v>2</v>
      </c>
      <c r="BY80" s="65">
        <v>4</v>
      </c>
      <c r="BZ80" s="65">
        <v>1</v>
      </c>
      <c r="CA80" s="15">
        <f t="shared" si="732"/>
        <v>67</v>
      </c>
      <c r="CB80" s="15">
        <f t="shared" si="733"/>
        <v>67.3</v>
      </c>
      <c r="CC80" s="32">
        <f t="shared" ref="CC80:CC81" si="750">CC79+"00:15"</f>
        <v>92.562500000000256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734"/>
        <v>0</v>
      </c>
      <c r="CL80" s="15">
        <f t="shared" si="735"/>
        <v>0</v>
      </c>
      <c r="CM80" s="32">
        <f t="shared" ref="CM80:CM81" si="751">CM79+"00:15"</f>
        <v>92.562500000000256</v>
      </c>
      <c r="CN80" s="2">
        <f t="shared" si="631"/>
        <v>139</v>
      </c>
      <c r="CO80" s="2">
        <f t="shared" si="619"/>
        <v>37</v>
      </c>
      <c r="CP80" s="2">
        <f t="shared" si="619"/>
        <v>10</v>
      </c>
      <c r="CQ80" s="2">
        <f t="shared" si="619"/>
        <v>1</v>
      </c>
      <c r="CR80" s="2">
        <f t="shared" si="619"/>
        <v>12</v>
      </c>
      <c r="CS80" s="2">
        <f t="shared" si="619"/>
        <v>11</v>
      </c>
      <c r="CT80" s="2">
        <f t="shared" si="619"/>
        <v>1</v>
      </c>
      <c r="CU80" s="15">
        <f t="shared" si="619"/>
        <v>211</v>
      </c>
      <c r="CV80" s="15">
        <f t="shared" si="736"/>
        <v>221.9</v>
      </c>
      <c r="CW80" s="32">
        <f t="shared" ref="CW80:CW81" si="752">CW79+"00:15"</f>
        <v>92.562500000000256</v>
      </c>
      <c r="CX80" s="2">
        <f t="shared" si="632"/>
        <v>133</v>
      </c>
      <c r="CY80" s="2">
        <f t="shared" si="621"/>
        <v>34</v>
      </c>
      <c r="CZ80" s="2">
        <f t="shared" si="621"/>
        <v>12</v>
      </c>
      <c r="DA80" s="2">
        <f t="shared" si="621"/>
        <v>0</v>
      </c>
      <c r="DB80" s="2">
        <f t="shared" si="621"/>
        <v>11</v>
      </c>
      <c r="DC80" s="2">
        <f t="shared" si="621"/>
        <v>8</v>
      </c>
      <c r="DD80" s="2">
        <f t="shared" si="621"/>
        <v>4</v>
      </c>
      <c r="DE80" s="15">
        <f t="shared" si="621"/>
        <v>202</v>
      </c>
      <c r="DF80" s="15">
        <f t="shared" si="737"/>
        <v>211</v>
      </c>
      <c r="DG80" s="32">
        <f t="shared" ref="DG80:DG81" si="753">DG79+"00:15"</f>
        <v>92.562500000000256</v>
      </c>
      <c r="DH80" s="2">
        <f t="shared" si="633"/>
        <v>154</v>
      </c>
      <c r="DI80" s="2">
        <f t="shared" si="623"/>
        <v>46</v>
      </c>
      <c r="DJ80" s="2">
        <f t="shared" si="623"/>
        <v>12</v>
      </c>
      <c r="DK80" s="2">
        <f t="shared" si="623"/>
        <v>0</v>
      </c>
      <c r="DL80" s="2">
        <f t="shared" si="623"/>
        <v>9</v>
      </c>
      <c r="DM80" s="2">
        <f t="shared" si="623"/>
        <v>9</v>
      </c>
      <c r="DN80" s="2">
        <f t="shared" si="623"/>
        <v>3</v>
      </c>
      <c r="DO80" s="15">
        <f t="shared" si="623"/>
        <v>233</v>
      </c>
      <c r="DP80" s="15">
        <f t="shared" si="738"/>
        <v>240.2</v>
      </c>
      <c r="DQ80" s="32">
        <f t="shared" ref="DQ80:DQ81" si="754">DQ79+"00:15"</f>
        <v>92.562500000000256</v>
      </c>
      <c r="DR80" s="2">
        <f t="shared" si="634"/>
        <v>151</v>
      </c>
      <c r="DS80" s="2">
        <f t="shared" si="625"/>
        <v>42</v>
      </c>
      <c r="DT80" s="2">
        <f t="shared" si="625"/>
        <v>10</v>
      </c>
      <c r="DU80" s="2">
        <f t="shared" si="625"/>
        <v>1</v>
      </c>
      <c r="DV80" s="2">
        <f t="shared" si="625"/>
        <v>10</v>
      </c>
      <c r="DW80" s="2">
        <f t="shared" si="625"/>
        <v>9</v>
      </c>
      <c r="DX80" s="2">
        <f t="shared" si="625"/>
        <v>0</v>
      </c>
      <c r="DY80" s="15">
        <f t="shared" si="625"/>
        <v>223</v>
      </c>
      <c r="DZ80" s="15">
        <f t="shared" si="739"/>
        <v>233.9</v>
      </c>
      <c r="EA80" s="32">
        <f t="shared" ref="EA80:EA81" si="755">EA79+"00:15"</f>
        <v>92.562500000000256</v>
      </c>
      <c r="EB80" s="2">
        <f t="shared" si="635"/>
        <v>81</v>
      </c>
      <c r="EC80" s="2">
        <f t="shared" si="627"/>
        <v>22</v>
      </c>
      <c r="ED80" s="2">
        <f t="shared" si="627"/>
        <v>6</v>
      </c>
      <c r="EE80" s="2">
        <f t="shared" si="627"/>
        <v>0</v>
      </c>
      <c r="EF80" s="2">
        <f t="shared" si="627"/>
        <v>2</v>
      </c>
      <c r="EG80" s="2">
        <f t="shared" si="627"/>
        <v>3</v>
      </c>
      <c r="EH80" s="2">
        <f t="shared" si="627"/>
        <v>1</v>
      </c>
      <c r="EI80" s="15">
        <f t="shared" si="627"/>
        <v>115</v>
      </c>
      <c r="EJ80" s="15">
        <f t="shared" si="740"/>
        <v>117.4</v>
      </c>
      <c r="EK80" s="32">
        <f t="shared" ref="EK80:EK81" si="756">EK79+"00:15"</f>
        <v>92.562500000000256</v>
      </c>
      <c r="EL80" s="2">
        <f t="shared" si="636"/>
        <v>90</v>
      </c>
      <c r="EM80" s="2">
        <f t="shared" si="629"/>
        <v>29</v>
      </c>
      <c r="EN80" s="2">
        <f t="shared" si="629"/>
        <v>6</v>
      </c>
      <c r="EO80" s="2">
        <f t="shared" si="629"/>
        <v>0</v>
      </c>
      <c r="EP80" s="2">
        <f t="shared" si="629"/>
        <v>2</v>
      </c>
      <c r="EQ80" s="2">
        <f t="shared" si="629"/>
        <v>6</v>
      </c>
      <c r="ER80" s="2">
        <f t="shared" si="629"/>
        <v>1</v>
      </c>
      <c r="ES80" s="15">
        <f t="shared" si="629"/>
        <v>134</v>
      </c>
      <c r="ET80" s="15">
        <f t="shared" si="741"/>
        <v>134.6</v>
      </c>
    </row>
    <row r="81" spans="1:150" ht="13.8" thickBot="1" x14ac:dyDescent="0.3">
      <c r="A81" s="32">
        <f t="shared" si="742"/>
        <v>0.57291666666666674</v>
      </c>
      <c r="B81" s="65">
        <v>33</v>
      </c>
      <c r="C81" s="65">
        <v>9</v>
      </c>
      <c r="D81" s="65">
        <v>1</v>
      </c>
      <c r="E81" s="65">
        <v>1</v>
      </c>
      <c r="F81" s="65">
        <v>2</v>
      </c>
      <c r="G81" s="65">
        <v>6</v>
      </c>
      <c r="H81" s="65">
        <v>2</v>
      </c>
      <c r="I81" s="15">
        <f t="shared" si="718"/>
        <v>54</v>
      </c>
      <c r="J81" s="15">
        <f t="shared" si="719"/>
        <v>52.599999999999994</v>
      </c>
      <c r="K81" s="32">
        <f t="shared" si="743"/>
        <v>0.57291666666666674</v>
      </c>
      <c r="L81" s="65">
        <v>101</v>
      </c>
      <c r="M81" s="65">
        <v>25</v>
      </c>
      <c r="N81" s="65">
        <v>11</v>
      </c>
      <c r="O81" s="65">
        <v>0</v>
      </c>
      <c r="P81" s="65">
        <v>11</v>
      </c>
      <c r="Q81" s="65">
        <v>9</v>
      </c>
      <c r="R81" s="65">
        <v>4</v>
      </c>
      <c r="S81" s="15">
        <f t="shared" si="720"/>
        <v>161</v>
      </c>
      <c r="T81" s="15">
        <f t="shared" si="721"/>
        <v>168.9</v>
      </c>
      <c r="U81" s="32">
        <f t="shared" si="744"/>
        <v>92.572916666666927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15">
        <f t="shared" si="722"/>
        <v>0</v>
      </c>
      <c r="AD81" s="15">
        <f t="shared" si="723"/>
        <v>0</v>
      </c>
      <c r="AE81" s="32">
        <f t="shared" si="745"/>
        <v>92.572916666666927</v>
      </c>
      <c r="AF81" s="65">
        <v>103</v>
      </c>
      <c r="AG81" s="65">
        <v>15</v>
      </c>
      <c r="AH81" s="65">
        <v>10</v>
      </c>
      <c r="AI81" s="65">
        <v>1</v>
      </c>
      <c r="AJ81" s="65">
        <v>12</v>
      </c>
      <c r="AK81" s="65">
        <v>4</v>
      </c>
      <c r="AL81" s="65">
        <v>5</v>
      </c>
      <c r="AM81" s="15">
        <f t="shared" si="724"/>
        <v>150</v>
      </c>
      <c r="AN81" s="15">
        <f t="shared" si="725"/>
        <v>161.9</v>
      </c>
      <c r="AO81" s="32">
        <f t="shared" si="746"/>
        <v>92.572916666666927</v>
      </c>
      <c r="AP81" s="65">
        <v>60</v>
      </c>
      <c r="AQ81" s="65">
        <v>10</v>
      </c>
      <c r="AR81" s="65">
        <v>4</v>
      </c>
      <c r="AS81" s="65">
        <v>0</v>
      </c>
      <c r="AT81" s="65">
        <v>1</v>
      </c>
      <c r="AU81" s="65">
        <v>5</v>
      </c>
      <c r="AV81" s="65">
        <v>1</v>
      </c>
      <c r="AW81" s="15">
        <f t="shared" si="726"/>
        <v>81</v>
      </c>
      <c r="AX81" s="15">
        <f t="shared" si="727"/>
        <v>80.2</v>
      </c>
      <c r="AY81" s="32">
        <f t="shared" si="747"/>
        <v>92.572916666666927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728"/>
        <v>0</v>
      </c>
      <c r="BH81" s="15">
        <f t="shared" si="729"/>
        <v>0</v>
      </c>
      <c r="BI81" s="32">
        <f t="shared" si="748"/>
        <v>92.572916666666927</v>
      </c>
      <c r="BJ81" s="65">
        <v>57</v>
      </c>
      <c r="BK81" s="65">
        <v>15</v>
      </c>
      <c r="BL81" s="65">
        <v>2</v>
      </c>
      <c r="BM81" s="65">
        <v>0</v>
      </c>
      <c r="BN81" s="65">
        <v>0</v>
      </c>
      <c r="BO81" s="65">
        <v>2</v>
      </c>
      <c r="BP81" s="65">
        <v>0</v>
      </c>
      <c r="BQ81" s="15">
        <f t="shared" si="730"/>
        <v>76</v>
      </c>
      <c r="BR81" s="15">
        <f t="shared" si="731"/>
        <v>75.8</v>
      </c>
      <c r="BS81" s="32">
        <f t="shared" si="749"/>
        <v>92.572916666666927</v>
      </c>
      <c r="BT81" s="65">
        <v>27</v>
      </c>
      <c r="BU81" s="65">
        <v>10</v>
      </c>
      <c r="BV81" s="65">
        <v>2</v>
      </c>
      <c r="BW81" s="65">
        <v>0</v>
      </c>
      <c r="BX81" s="65">
        <v>2</v>
      </c>
      <c r="BY81" s="65">
        <v>4</v>
      </c>
      <c r="BZ81" s="65">
        <v>0</v>
      </c>
      <c r="CA81" s="15">
        <f t="shared" si="732"/>
        <v>45</v>
      </c>
      <c r="CB81" s="15">
        <f t="shared" si="733"/>
        <v>45.6</v>
      </c>
      <c r="CC81" s="32">
        <f t="shared" si="750"/>
        <v>92.572916666666927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734"/>
        <v>0</v>
      </c>
      <c r="CL81" s="15">
        <f t="shared" si="735"/>
        <v>0</v>
      </c>
      <c r="CM81" s="32">
        <f t="shared" si="751"/>
        <v>92.572916666666927</v>
      </c>
      <c r="CN81" s="2">
        <f t="shared" si="631"/>
        <v>130</v>
      </c>
      <c r="CO81" s="2">
        <f t="shared" si="619"/>
        <v>25</v>
      </c>
      <c r="CP81" s="2">
        <f t="shared" si="619"/>
        <v>12</v>
      </c>
      <c r="CQ81" s="2">
        <f t="shared" si="619"/>
        <v>1</v>
      </c>
      <c r="CR81" s="2">
        <f t="shared" si="619"/>
        <v>14</v>
      </c>
      <c r="CS81" s="2">
        <f t="shared" si="619"/>
        <v>8</v>
      </c>
      <c r="CT81" s="2">
        <f t="shared" si="619"/>
        <v>5</v>
      </c>
      <c r="CU81" s="15">
        <f t="shared" si="619"/>
        <v>195</v>
      </c>
      <c r="CV81" s="15">
        <f t="shared" si="736"/>
        <v>207.5</v>
      </c>
      <c r="CW81" s="32">
        <f t="shared" si="752"/>
        <v>92.572916666666927</v>
      </c>
      <c r="CX81" s="2">
        <f t="shared" si="632"/>
        <v>134</v>
      </c>
      <c r="CY81" s="2">
        <f t="shared" si="621"/>
        <v>34</v>
      </c>
      <c r="CZ81" s="2">
        <f t="shared" si="621"/>
        <v>12</v>
      </c>
      <c r="DA81" s="2">
        <f t="shared" si="621"/>
        <v>1</v>
      </c>
      <c r="DB81" s="2">
        <f t="shared" si="621"/>
        <v>13</v>
      </c>
      <c r="DC81" s="2">
        <f t="shared" si="621"/>
        <v>15</v>
      </c>
      <c r="DD81" s="2">
        <f t="shared" si="621"/>
        <v>6</v>
      </c>
      <c r="DE81" s="15">
        <f t="shared" si="621"/>
        <v>215</v>
      </c>
      <c r="DF81" s="15">
        <f t="shared" si="737"/>
        <v>221.5</v>
      </c>
      <c r="DG81" s="32">
        <f t="shared" si="753"/>
        <v>92.572916666666927</v>
      </c>
      <c r="DH81" s="2">
        <f t="shared" si="633"/>
        <v>158</v>
      </c>
      <c r="DI81" s="2">
        <f t="shared" si="623"/>
        <v>40</v>
      </c>
      <c r="DJ81" s="2">
        <f t="shared" si="623"/>
        <v>13</v>
      </c>
      <c r="DK81" s="2">
        <f t="shared" si="623"/>
        <v>0</v>
      </c>
      <c r="DL81" s="2">
        <f t="shared" si="623"/>
        <v>11</v>
      </c>
      <c r="DM81" s="2">
        <f t="shared" si="623"/>
        <v>11</v>
      </c>
      <c r="DN81" s="2">
        <f t="shared" si="623"/>
        <v>4</v>
      </c>
      <c r="DO81" s="15">
        <f t="shared" si="623"/>
        <v>237</v>
      </c>
      <c r="DP81" s="15">
        <f t="shared" si="738"/>
        <v>244.70000000000002</v>
      </c>
      <c r="DQ81" s="32">
        <f t="shared" si="754"/>
        <v>92.572916666666927</v>
      </c>
      <c r="DR81" s="2">
        <f t="shared" si="634"/>
        <v>163</v>
      </c>
      <c r="DS81" s="2">
        <f t="shared" si="625"/>
        <v>25</v>
      </c>
      <c r="DT81" s="2">
        <f t="shared" si="625"/>
        <v>14</v>
      </c>
      <c r="DU81" s="2">
        <f t="shared" si="625"/>
        <v>1</v>
      </c>
      <c r="DV81" s="2">
        <f t="shared" si="625"/>
        <v>13</v>
      </c>
      <c r="DW81" s="2">
        <f t="shared" si="625"/>
        <v>9</v>
      </c>
      <c r="DX81" s="2">
        <f t="shared" si="625"/>
        <v>6</v>
      </c>
      <c r="DY81" s="15">
        <f t="shared" si="625"/>
        <v>231</v>
      </c>
      <c r="DZ81" s="15">
        <f t="shared" si="739"/>
        <v>242.1</v>
      </c>
      <c r="EA81" s="32">
        <f t="shared" si="755"/>
        <v>92.572916666666927</v>
      </c>
      <c r="EB81" s="2">
        <f t="shared" si="635"/>
        <v>93</v>
      </c>
      <c r="EC81" s="2">
        <f t="shared" si="627"/>
        <v>19</v>
      </c>
      <c r="ED81" s="2">
        <f t="shared" si="627"/>
        <v>5</v>
      </c>
      <c r="EE81" s="2">
        <f t="shared" si="627"/>
        <v>1</v>
      </c>
      <c r="EF81" s="2">
        <f t="shared" si="627"/>
        <v>3</v>
      </c>
      <c r="EG81" s="2">
        <f t="shared" si="627"/>
        <v>11</v>
      </c>
      <c r="EH81" s="2">
        <f t="shared" si="627"/>
        <v>3</v>
      </c>
      <c r="EI81" s="15">
        <f t="shared" si="627"/>
        <v>135</v>
      </c>
      <c r="EJ81" s="15">
        <f t="shared" si="740"/>
        <v>132.79999999999998</v>
      </c>
      <c r="EK81" s="32">
        <f t="shared" si="756"/>
        <v>92.572916666666927</v>
      </c>
      <c r="EL81" s="2">
        <f t="shared" si="636"/>
        <v>84</v>
      </c>
      <c r="EM81" s="2">
        <f t="shared" si="629"/>
        <v>25</v>
      </c>
      <c r="EN81" s="2">
        <f t="shared" si="629"/>
        <v>4</v>
      </c>
      <c r="EO81" s="2">
        <f t="shared" si="629"/>
        <v>0</v>
      </c>
      <c r="EP81" s="2">
        <f t="shared" si="629"/>
        <v>2</v>
      </c>
      <c r="EQ81" s="2">
        <f t="shared" si="629"/>
        <v>6</v>
      </c>
      <c r="ER81" s="2">
        <f t="shared" si="629"/>
        <v>0</v>
      </c>
      <c r="ES81" s="15">
        <f t="shared" si="629"/>
        <v>121</v>
      </c>
      <c r="ET81" s="15">
        <f t="shared" si="741"/>
        <v>121.4</v>
      </c>
    </row>
    <row r="82" spans="1:150" ht="14.4" thickTop="1" thickBot="1" x14ac:dyDescent="0.3">
      <c r="A82" s="35" t="s">
        <v>5</v>
      </c>
      <c r="B82" s="3">
        <f t="shared" ref="B82:H82" si="757">SUM(B78:B81)</f>
        <v>125</v>
      </c>
      <c r="C82" s="3">
        <f t="shared" si="757"/>
        <v>32</v>
      </c>
      <c r="D82" s="3">
        <f t="shared" si="757"/>
        <v>10</v>
      </c>
      <c r="E82" s="3">
        <f t="shared" si="757"/>
        <v>2</v>
      </c>
      <c r="F82" s="3">
        <f t="shared" si="757"/>
        <v>6</v>
      </c>
      <c r="G82" s="3">
        <f t="shared" si="757"/>
        <v>13</v>
      </c>
      <c r="H82" s="3">
        <f t="shared" si="757"/>
        <v>5</v>
      </c>
      <c r="I82" s="16">
        <f t="shared" ref="I82" si="758">SUM(B82:H82)</f>
        <v>193</v>
      </c>
      <c r="J82" s="16">
        <f>B82+C82+D82*1.5+E82*2.3+F82*2+G82*0.4+H82*0.2</f>
        <v>194.79999999999998</v>
      </c>
      <c r="K82" s="35" t="s">
        <v>5</v>
      </c>
      <c r="L82" s="3">
        <f t="shared" ref="L82:R82" si="759">SUM(L78:L81)</f>
        <v>408</v>
      </c>
      <c r="M82" s="3">
        <f t="shared" si="759"/>
        <v>102</v>
      </c>
      <c r="N82" s="3">
        <f t="shared" si="759"/>
        <v>44</v>
      </c>
      <c r="O82" s="3">
        <f t="shared" si="759"/>
        <v>3</v>
      </c>
      <c r="P82" s="3">
        <f t="shared" si="759"/>
        <v>42</v>
      </c>
      <c r="Q82" s="3">
        <f t="shared" si="759"/>
        <v>34</v>
      </c>
      <c r="R82" s="3">
        <f t="shared" si="759"/>
        <v>16</v>
      </c>
      <c r="S82" s="16">
        <f t="shared" ref="S82" si="760">SUM(L82:R82)</f>
        <v>649</v>
      </c>
      <c r="T82" s="16">
        <f>L82+M82+N82*1.5+O82*2.3+P82*2+Q82*0.4+R82*0.2</f>
        <v>683.7</v>
      </c>
      <c r="U82" s="35" t="s">
        <v>5</v>
      </c>
      <c r="V82" s="3">
        <f t="shared" ref="V82:AB82" si="761">SUM(V78:V81)</f>
        <v>0</v>
      </c>
      <c r="W82" s="3">
        <f t="shared" si="761"/>
        <v>0</v>
      </c>
      <c r="X82" s="3">
        <f t="shared" si="761"/>
        <v>0</v>
      </c>
      <c r="Y82" s="3">
        <f t="shared" si="761"/>
        <v>0</v>
      </c>
      <c r="Z82" s="3">
        <f t="shared" si="761"/>
        <v>0</v>
      </c>
      <c r="AA82" s="3">
        <f t="shared" si="761"/>
        <v>0</v>
      </c>
      <c r="AB82" s="3">
        <f t="shared" si="761"/>
        <v>0</v>
      </c>
      <c r="AC82" s="16">
        <f t="shared" ref="AC82" si="762">SUM(V82:AB82)</f>
        <v>0</v>
      </c>
      <c r="AD82" s="16">
        <f>V82+W82+X82*1.5+Y82*2.3+Z82*2+AA82*0.4+AB82*0.2</f>
        <v>0</v>
      </c>
      <c r="AE82" s="35" t="s">
        <v>5</v>
      </c>
      <c r="AF82" s="3">
        <f t="shared" ref="AF82:AL82" si="763">SUM(AF78:AF81)</f>
        <v>413</v>
      </c>
      <c r="AG82" s="3">
        <f t="shared" si="763"/>
        <v>82</v>
      </c>
      <c r="AH82" s="3">
        <f t="shared" si="763"/>
        <v>30</v>
      </c>
      <c r="AI82" s="3">
        <f t="shared" si="763"/>
        <v>3</v>
      </c>
      <c r="AJ82" s="3">
        <f t="shared" si="763"/>
        <v>48</v>
      </c>
      <c r="AK82" s="3">
        <f t="shared" si="763"/>
        <v>25</v>
      </c>
      <c r="AL82" s="3">
        <f t="shared" si="763"/>
        <v>11</v>
      </c>
      <c r="AM82" s="16">
        <f t="shared" ref="AM82" si="764">SUM(AF82:AL82)</f>
        <v>612</v>
      </c>
      <c r="AN82" s="16">
        <f>AF82+AG82+AH82*1.5+AI82*2.3+AJ82*2+AK82*0.4+AL82*0.2</f>
        <v>655.1</v>
      </c>
      <c r="AO82" s="35" t="s">
        <v>5</v>
      </c>
      <c r="AP82" s="3">
        <f t="shared" ref="AP82:AV82" si="765">SUM(AP78:AP81)</f>
        <v>229</v>
      </c>
      <c r="AQ82" s="3">
        <f t="shared" si="765"/>
        <v>52</v>
      </c>
      <c r="AR82" s="3">
        <f t="shared" si="765"/>
        <v>14</v>
      </c>
      <c r="AS82" s="3">
        <f t="shared" si="765"/>
        <v>0</v>
      </c>
      <c r="AT82" s="3">
        <f t="shared" si="765"/>
        <v>1</v>
      </c>
      <c r="AU82" s="3">
        <f t="shared" si="765"/>
        <v>9</v>
      </c>
      <c r="AV82" s="3">
        <f t="shared" si="765"/>
        <v>2</v>
      </c>
      <c r="AW82" s="16">
        <f t="shared" ref="AW82" si="766">SUM(AP82:AV82)</f>
        <v>307</v>
      </c>
      <c r="AX82" s="16">
        <f>AP82+AQ82+AR82*1.5+AS82*2.3+AT82*2+AU82*0.4+AV82*0.2</f>
        <v>308</v>
      </c>
      <c r="AY82" s="35" t="s">
        <v>5</v>
      </c>
      <c r="AZ82" s="3">
        <f t="shared" ref="AZ82:BF82" si="767">SUM(AZ78:AZ81)</f>
        <v>0</v>
      </c>
      <c r="BA82" s="3">
        <f t="shared" si="767"/>
        <v>0</v>
      </c>
      <c r="BB82" s="3">
        <f t="shared" si="767"/>
        <v>0</v>
      </c>
      <c r="BC82" s="3">
        <f t="shared" si="767"/>
        <v>0</v>
      </c>
      <c r="BD82" s="3">
        <f t="shared" si="767"/>
        <v>0</v>
      </c>
      <c r="BE82" s="3">
        <f t="shared" si="767"/>
        <v>0</v>
      </c>
      <c r="BF82" s="3">
        <f t="shared" si="767"/>
        <v>0</v>
      </c>
      <c r="BG82" s="16">
        <f t="shared" ref="BG82" si="768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769">SUM(BJ78:BJ81)</f>
        <v>195</v>
      </c>
      <c r="BK82" s="3">
        <f t="shared" si="769"/>
        <v>64</v>
      </c>
      <c r="BL82" s="3">
        <f t="shared" si="769"/>
        <v>14</v>
      </c>
      <c r="BM82" s="3">
        <f t="shared" si="769"/>
        <v>2</v>
      </c>
      <c r="BN82" s="3">
        <f t="shared" si="769"/>
        <v>0</v>
      </c>
      <c r="BO82" s="3">
        <f t="shared" si="769"/>
        <v>8</v>
      </c>
      <c r="BP82" s="3">
        <f t="shared" si="769"/>
        <v>3</v>
      </c>
      <c r="BQ82" s="16">
        <f t="shared" ref="BQ82" si="770">SUM(BJ82:BP82)</f>
        <v>286</v>
      </c>
      <c r="BR82" s="16">
        <f>BJ82+BK82+BL82*1.5+BM82*2.3+BN82*2+BO82*0.4+BP82*0.2</f>
        <v>288.40000000000003</v>
      </c>
      <c r="BS82" s="35" t="s">
        <v>5</v>
      </c>
      <c r="BT82" s="3">
        <f t="shared" ref="BT82:BZ82" si="771">SUM(BT78:BT81)</f>
        <v>137</v>
      </c>
      <c r="BU82" s="3">
        <f t="shared" si="771"/>
        <v>52</v>
      </c>
      <c r="BV82" s="3">
        <f t="shared" si="771"/>
        <v>9</v>
      </c>
      <c r="BW82" s="3">
        <f t="shared" si="771"/>
        <v>0</v>
      </c>
      <c r="BX82" s="3">
        <f t="shared" si="771"/>
        <v>8</v>
      </c>
      <c r="BY82" s="3">
        <f t="shared" si="771"/>
        <v>11</v>
      </c>
      <c r="BZ82" s="3">
        <f t="shared" si="771"/>
        <v>4</v>
      </c>
      <c r="CA82" s="16">
        <f t="shared" ref="CA82" si="772">SUM(BT82:BZ82)</f>
        <v>221</v>
      </c>
      <c r="CB82" s="16">
        <f>BT82+BU82+BV82*1.5+BW82*2.3+BX82*2+BY82*0.4+BZ82*0.2</f>
        <v>223.70000000000002</v>
      </c>
      <c r="CC82" s="35" t="s">
        <v>5</v>
      </c>
      <c r="CD82" s="3">
        <f t="shared" ref="CD82:CJ82" si="773">SUM(CD78:CD81)</f>
        <v>0</v>
      </c>
      <c r="CE82" s="3">
        <f t="shared" si="773"/>
        <v>0</v>
      </c>
      <c r="CF82" s="3">
        <f t="shared" si="773"/>
        <v>0</v>
      </c>
      <c r="CG82" s="3">
        <f t="shared" si="773"/>
        <v>0</v>
      </c>
      <c r="CH82" s="3">
        <f t="shared" si="773"/>
        <v>0</v>
      </c>
      <c r="CI82" s="3">
        <f t="shared" si="773"/>
        <v>0</v>
      </c>
      <c r="CJ82" s="3">
        <f t="shared" si="773"/>
        <v>0</v>
      </c>
      <c r="CK82" s="16">
        <f t="shared" ref="CK82" si="774">SUM(CD82:CJ82)</f>
        <v>0</v>
      </c>
      <c r="CL82" s="16">
        <f>CD82+CE82+CF82*1.5+CG82*2.3+CH82*2+CI82*0.4+CJ82*0.2</f>
        <v>0</v>
      </c>
      <c r="CM82" s="35" t="s">
        <v>5</v>
      </c>
      <c r="CN82" s="3">
        <f t="shared" ref="CN82" si="775">SUM(V82,AF82,BT82)</f>
        <v>550</v>
      </c>
      <c r="CO82" s="3">
        <f t="shared" ref="CO82" si="776">SUM(W82,AG82,BU82)</f>
        <v>134</v>
      </c>
      <c r="CP82" s="3">
        <f t="shared" ref="CP82" si="777">SUM(X82,AH82,BV82)</f>
        <v>39</v>
      </c>
      <c r="CQ82" s="3">
        <f t="shared" ref="CQ82" si="778">SUM(Y82,AI82,BW82)</f>
        <v>3</v>
      </c>
      <c r="CR82" s="3">
        <f t="shared" ref="CR82" si="779">SUM(Z82,AJ82,BX82)</f>
        <v>56</v>
      </c>
      <c r="CS82" s="3">
        <f t="shared" ref="CS82" si="780">SUM(AA82,AK82,BY82)</f>
        <v>36</v>
      </c>
      <c r="CT82" s="3">
        <f t="shared" ref="CT82" si="781">SUM(AB82,AL82,BZ82)</f>
        <v>15</v>
      </c>
      <c r="CU82" s="16">
        <f t="shared" ref="CU82" si="782">SUM(AC82,AM82,CA82)</f>
        <v>833</v>
      </c>
      <c r="CV82" s="16">
        <f>CN82+CO82+CP82*1.5+CQ82*2.3+CR82*2+CS82*0.4+CT82*0.2</f>
        <v>878.8</v>
      </c>
      <c r="CW82" s="35" t="s">
        <v>5</v>
      </c>
      <c r="CX82" s="3">
        <f t="shared" ref="CX82" si="783">SUM(B82,L82,V82)</f>
        <v>533</v>
      </c>
      <c r="CY82" s="3">
        <f t="shared" ref="CY82" si="784">SUM(C82,M82,W82)</f>
        <v>134</v>
      </c>
      <c r="CZ82" s="3">
        <f t="shared" ref="CZ82" si="785">SUM(D82,N82,X82)</f>
        <v>54</v>
      </c>
      <c r="DA82" s="3">
        <f t="shared" ref="DA82" si="786">SUM(E82,O82,Y82)</f>
        <v>5</v>
      </c>
      <c r="DB82" s="3">
        <f t="shared" ref="DB82" si="787">SUM(F82,P82,Z82)</f>
        <v>48</v>
      </c>
      <c r="DC82" s="3">
        <f t="shared" ref="DC82" si="788">SUM(G82,Q82,AA82)</f>
        <v>47</v>
      </c>
      <c r="DD82" s="3">
        <f t="shared" ref="DD82" si="789">SUM(H82,R82,AB82)</f>
        <v>21</v>
      </c>
      <c r="DE82" s="16">
        <f t="shared" ref="DE82" si="790">SUM(I82,S82,AC82)</f>
        <v>842</v>
      </c>
      <c r="DF82" s="16">
        <f>CX82+CY82+CZ82*1.5+DA82*2.3+DB82*2+DC82*0.4+DD82*0.2</f>
        <v>878.5</v>
      </c>
      <c r="DG82" s="35" t="s">
        <v>5</v>
      </c>
      <c r="DH82" s="3">
        <f t="shared" ref="DH82" si="791">SUM(L82,AZ82,BJ82)</f>
        <v>603</v>
      </c>
      <c r="DI82" s="3">
        <f t="shared" ref="DI82" si="792">SUM(M82,BA82,BK82)</f>
        <v>166</v>
      </c>
      <c r="DJ82" s="3">
        <f t="shared" ref="DJ82" si="793">SUM(N82,BB82,BL82)</f>
        <v>58</v>
      </c>
      <c r="DK82" s="3">
        <f t="shared" ref="DK82" si="794">SUM(O82,BC82,BM82)</f>
        <v>5</v>
      </c>
      <c r="DL82" s="3">
        <f t="shared" ref="DL82" si="795">SUM(P82,BD82,BN82)</f>
        <v>42</v>
      </c>
      <c r="DM82" s="3">
        <f t="shared" ref="DM82" si="796">SUM(Q82,BE82,BO82)</f>
        <v>42</v>
      </c>
      <c r="DN82" s="3">
        <f t="shared" ref="DN82" si="797">SUM(R82,BF82,BP82)</f>
        <v>19</v>
      </c>
      <c r="DO82" s="16">
        <f t="shared" ref="DO82" si="798">SUM(S82,BG82,BQ82)</f>
        <v>935</v>
      </c>
      <c r="DP82" s="16">
        <f>DH82+DI82+DJ82*1.5+DK82*2.3+DL82*2+DM82*0.4+DN82*0.2</f>
        <v>972.09999999999991</v>
      </c>
      <c r="DQ82" s="35" t="s">
        <v>5</v>
      </c>
      <c r="DR82" s="3">
        <f t="shared" ref="DR82" si="799">SUM(AF82,AP82,AZ82)</f>
        <v>642</v>
      </c>
      <c r="DS82" s="3">
        <f t="shared" ref="DS82" si="800">SUM(AG82,AQ82,BA82)</f>
        <v>134</v>
      </c>
      <c r="DT82" s="3">
        <f t="shared" ref="DT82" si="801">SUM(AH82,AR82,BB82)</f>
        <v>44</v>
      </c>
      <c r="DU82" s="3">
        <f t="shared" ref="DU82" si="802">SUM(AI82,AS82,BC82)</f>
        <v>3</v>
      </c>
      <c r="DV82" s="3">
        <f t="shared" ref="DV82" si="803">SUM(AJ82,AT82,BD82)</f>
        <v>49</v>
      </c>
      <c r="DW82" s="3">
        <f t="shared" ref="DW82" si="804">SUM(AK82,AU82,BE82)</f>
        <v>34</v>
      </c>
      <c r="DX82" s="3">
        <f t="shared" ref="DX82" si="805">SUM(AL82,AV82,BF82)</f>
        <v>13</v>
      </c>
      <c r="DY82" s="16">
        <f t="shared" ref="DY82" si="806">SUM(AM82,AW82,BG82)</f>
        <v>919</v>
      </c>
      <c r="DZ82" s="16">
        <f>DR82+DS82+DT82*1.5+DU82*2.3+DV82*2+DW82*0.4+DX82*0.2</f>
        <v>963.1</v>
      </c>
      <c r="EA82" s="35" t="s">
        <v>5</v>
      </c>
      <c r="EB82" s="3">
        <f t="shared" ref="EB82" si="807">SUM(B82,AP82,CD82)</f>
        <v>354</v>
      </c>
      <c r="EC82" s="3">
        <f t="shared" ref="EC82" si="808">SUM(C82,AQ82,CE82)</f>
        <v>84</v>
      </c>
      <c r="ED82" s="3">
        <f t="shared" ref="ED82" si="809">SUM(D82,AR82,CF82)</f>
        <v>24</v>
      </c>
      <c r="EE82" s="3">
        <f t="shared" ref="EE82" si="810">SUM(E82,AS82,CG82)</f>
        <v>2</v>
      </c>
      <c r="EF82" s="3">
        <f t="shared" ref="EF82" si="811">SUM(F82,AT82,CH82)</f>
        <v>7</v>
      </c>
      <c r="EG82" s="3">
        <f t="shared" ref="EG82" si="812">SUM(G82,AU82,CI82)</f>
        <v>22</v>
      </c>
      <c r="EH82" s="3">
        <f t="shared" ref="EH82" si="813">SUM(H82,AV82,CJ82)</f>
        <v>7</v>
      </c>
      <c r="EI82" s="16">
        <f t="shared" ref="EI82" si="814">SUM(I82,AW82,CK82)</f>
        <v>500</v>
      </c>
      <c r="EJ82" s="16">
        <f>EB82+EC82+ED82*1.5+EE82*2.3+EF82*2+EG82*0.4+EH82*0.2</f>
        <v>502.8</v>
      </c>
      <c r="EK82" s="35" t="s">
        <v>5</v>
      </c>
      <c r="EL82" s="3">
        <f t="shared" ref="EL82" si="815">SUM(BJ82,BT82,CD82)</f>
        <v>332</v>
      </c>
      <c r="EM82" s="3">
        <f t="shared" ref="EM82" si="816">SUM(BK82,BU82,CE82)</f>
        <v>116</v>
      </c>
      <c r="EN82" s="3">
        <f t="shared" ref="EN82" si="817">SUM(BL82,BV82,CF82)</f>
        <v>23</v>
      </c>
      <c r="EO82" s="3">
        <f t="shared" ref="EO82" si="818">SUM(BM82,BW82,CG82)</f>
        <v>2</v>
      </c>
      <c r="EP82" s="3">
        <f t="shared" ref="EP82" si="819">SUM(BN82,BX82,CH82)</f>
        <v>8</v>
      </c>
      <c r="EQ82" s="3">
        <f t="shared" ref="EQ82" si="820">SUM(BO82,BY82,CI82)</f>
        <v>19</v>
      </c>
      <c r="ER82" s="3">
        <f t="shared" ref="ER82" si="821">SUM(BP82,BZ82,CJ82)</f>
        <v>7</v>
      </c>
      <c r="ES82" s="16">
        <f t="shared" ref="ES82" si="822">SUM(BQ82,CA82,CK82)</f>
        <v>507</v>
      </c>
      <c r="ET82" s="16">
        <f>EL82+EM82+EN82*1.5+EO82*2.3+EP82*2+EQ82*0.4+ER82*0.2</f>
        <v>512.1</v>
      </c>
    </row>
    <row r="83" spans="1:150" ht="13.8" thickTop="1" x14ac:dyDescent="0.25">
      <c r="A83" s="32">
        <f>A81+"00:15"</f>
        <v>0.58333333333333337</v>
      </c>
      <c r="B83" s="65">
        <v>42</v>
      </c>
      <c r="C83" s="65">
        <v>14</v>
      </c>
      <c r="D83" s="65">
        <v>2</v>
      </c>
      <c r="E83" s="65">
        <v>0</v>
      </c>
      <c r="F83" s="65">
        <v>2</v>
      </c>
      <c r="G83" s="65">
        <v>4</v>
      </c>
      <c r="H83" s="65">
        <v>0</v>
      </c>
      <c r="I83" s="15">
        <f t="shared" si="718"/>
        <v>64</v>
      </c>
      <c r="J83" s="15">
        <f t="shared" ref="J83:J86" si="823">B83+C83+D83*1.5+E83*2.3+F83*2+G83*0.4+H83*0.2</f>
        <v>64.599999999999994</v>
      </c>
      <c r="K83" s="32">
        <f>K81+"00:15"</f>
        <v>0.58333333333333337</v>
      </c>
      <c r="L83" s="65">
        <v>106</v>
      </c>
      <c r="M83" s="65">
        <v>21</v>
      </c>
      <c r="N83" s="65">
        <v>11</v>
      </c>
      <c r="O83" s="65">
        <v>2</v>
      </c>
      <c r="P83" s="65">
        <v>9</v>
      </c>
      <c r="Q83" s="65">
        <v>9</v>
      </c>
      <c r="R83" s="65">
        <v>7</v>
      </c>
      <c r="S83" s="15">
        <f t="shared" si="720"/>
        <v>165</v>
      </c>
      <c r="T83" s="15">
        <f t="shared" ref="T83:T86" si="824">L83+M83+N83*1.5+O83*2.3+P83*2+Q83*0.4+R83*0.2</f>
        <v>171.1</v>
      </c>
      <c r="U83" s="32">
        <f>U81+"00:15"</f>
        <v>92.583333333333599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15">
        <f t="shared" si="722"/>
        <v>0</v>
      </c>
      <c r="AD83" s="15">
        <f t="shared" ref="AD83:AD86" si="825">V83+W83+X83*1.5+Y83*2.3+Z83*2+AA83*0.4+AB83*0.2</f>
        <v>0</v>
      </c>
      <c r="AE83" s="32">
        <f>AE81+"00:15"</f>
        <v>92.583333333333599</v>
      </c>
      <c r="AF83" s="65">
        <v>118</v>
      </c>
      <c r="AG83" s="65">
        <v>16</v>
      </c>
      <c r="AH83" s="65">
        <v>2</v>
      </c>
      <c r="AI83" s="65">
        <v>0</v>
      </c>
      <c r="AJ83" s="65">
        <v>10</v>
      </c>
      <c r="AK83" s="65">
        <v>15</v>
      </c>
      <c r="AL83" s="65">
        <v>4</v>
      </c>
      <c r="AM83" s="15">
        <f t="shared" si="724"/>
        <v>165</v>
      </c>
      <c r="AN83" s="15">
        <f t="shared" ref="AN83:AN86" si="826">AF83+AG83+AH83*1.5+AI83*2.3+AJ83*2+AK83*0.4+AL83*0.2</f>
        <v>163.80000000000001</v>
      </c>
      <c r="AO83" s="32">
        <f>AO81+"00:15"</f>
        <v>92.583333333333599</v>
      </c>
      <c r="AP83" s="65">
        <v>54</v>
      </c>
      <c r="AQ83" s="65">
        <v>19</v>
      </c>
      <c r="AR83" s="65">
        <v>4</v>
      </c>
      <c r="AS83" s="65">
        <v>1</v>
      </c>
      <c r="AT83" s="65">
        <v>2</v>
      </c>
      <c r="AU83" s="65">
        <v>4</v>
      </c>
      <c r="AV83" s="65">
        <v>1</v>
      </c>
      <c r="AW83" s="15">
        <f t="shared" si="726"/>
        <v>85</v>
      </c>
      <c r="AX83" s="15">
        <f t="shared" ref="AX83:AX86" si="827">AP83+AQ83+AR83*1.5+AS83*2.3+AT83*2+AU83*0.4+AV83*0.2</f>
        <v>87.1</v>
      </c>
      <c r="AY83" s="32">
        <f>AY81+"00:15"</f>
        <v>92.583333333333599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728"/>
        <v>0</v>
      </c>
      <c r="BH83" s="15">
        <f t="shared" ref="BH83:BH86" si="828">AZ83+BA83+BB83*1.5+BC83*2.3+BD83*2+BE83*0.4+BF83*0.2</f>
        <v>0</v>
      </c>
      <c r="BI83" s="32">
        <f>BI81+"00:15"</f>
        <v>92.583333333333599</v>
      </c>
      <c r="BJ83" s="65">
        <v>48</v>
      </c>
      <c r="BK83" s="65">
        <v>15</v>
      </c>
      <c r="BL83" s="65">
        <v>12</v>
      </c>
      <c r="BM83" s="65">
        <v>1</v>
      </c>
      <c r="BN83" s="65">
        <v>0</v>
      </c>
      <c r="BO83" s="65">
        <v>2</v>
      </c>
      <c r="BP83" s="65">
        <v>1</v>
      </c>
      <c r="BQ83" s="15">
        <f t="shared" si="730"/>
        <v>79</v>
      </c>
      <c r="BR83" s="15">
        <f t="shared" ref="BR83:BR86" si="829">BJ83+BK83+BL83*1.5+BM83*2.3+BN83*2+BO83*0.4+BP83*0.2</f>
        <v>84.3</v>
      </c>
      <c r="BS83" s="32">
        <f>BS81+"00:15"</f>
        <v>92.583333333333599</v>
      </c>
      <c r="BT83" s="65">
        <v>45</v>
      </c>
      <c r="BU83" s="65">
        <v>8</v>
      </c>
      <c r="BV83" s="65">
        <v>1</v>
      </c>
      <c r="BW83" s="65">
        <v>0</v>
      </c>
      <c r="BX83" s="65">
        <v>1</v>
      </c>
      <c r="BY83" s="65">
        <v>2</v>
      </c>
      <c r="BZ83" s="65">
        <v>0</v>
      </c>
      <c r="CA83" s="15">
        <f t="shared" si="732"/>
        <v>57</v>
      </c>
      <c r="CB83" s="15">
        <f t="shared" ref="CB83:CB86" si="830">BT83+BU83+BV83*1.5+BW83*2.3+BX83*2+BY83*0.4+BZ83*0.2</f>
        <v>57.3</v>
      </c>
      <c r="CC83" s="32">
        <f>CC81+"00:15"</f>
        <v>92.583333333333599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734"/>
        <v>0</v>
      </c>
      <c r="CL83" s="15">
        <f t="shared" ref="CL83:CL86" si="831">CD83+CE83+CF83*1.5+CG83*2.3+CH83*2+CI83*0.4+CJ83*0.2</f>
        <v>0</v>
      </c>
      <c r="CM83" s="32">
        <f>CM81+"00:15"</f>
        <v>92.583333333333599</v>
      </c>
      <c r="CN83" s="2">
        <f t="shared" si="631"/>
        <v>163</v>
      </c>
      <c r="CO83" s="2">
        <f t="shared" si="619"/>
        <v>24</v>
      </c>
      <c r="CP83" s="2">
        <f t="shared" si="619"/>
        <v>3</v>
      </c>
      <c r="CQ83" s="2">
        <f t="shared" si="619"/>
        <v>0</v>
      </c>
      <c r="CR83" s="2">
        <f t="shared" si="619"/>
        <v>11</v>
      </c>
      <c r="CS83" s="2">
        <f t="shared" si="619"/>
        <v>17</v>
      </c>
      <c r="CT83" s="2">
        <f t="shared" si="619"/>
        <v>4</v>
      </c>
      <c r="CU83" s="15">
        <f t="shared" si="619"/>
        <v>222</v>
      </c>
      <c r="CV83" s="15">
        <f t="shared" ref="CV83:CV86" si="832">CN83+CO83+CP83*1.5+CQ83*2.3+CR83*2+CS83*0.4+CT83*0.2</f>
        <v>221.10000000000002</v>
      </c>
      <c r="CW83" s="32">
        <f>CW81+"00:15"</f>
        <v>92.583333333333599</v>
      </c>
      <c r="CX83" s="2">
        <f t="shared" si="632"/>
        <v>148</v>
      </c>
      <c r="CY83" s="2">
        <f t="shared" si="621"/>
        <v>35</v>
      </c>
      <c r="CZ83" s="2">
        <f t="shared" si="621"/>
        <v>13</v>
      </c>
      <c r="DA83" s="2">
        <f t="shared" si="621"/>
        <v>2</v>
      </c>
      <c r="DB83" s="2">
        <f t="shared" si="621"/>
        <v>11</v>
      </c>
      <c r="DC83" s="2">
        <f t="shared" si="621"/>
        <v>13</v>
      </c>
      <c r="DD83" s="2">
        <f t="shared" si="621"/>
        <v>7</v>
      </c>
      <c r="DE83" s="15">
        <f t="shared" si="621"/>
        <v>229</v>
      </c>
      <c r="DF83" s="15">
        <f t="shared" ref="DF83:DF86" si="833">CX83+CY83+CZ83*1.5+DA83*2.3+DB83*2+DC83*0.4+DD83*0.2</f>
        <v>235.7</v>
      </c>
      <c r="DG83" s="32">
        <f>DG81+"00:15"</f>
        <v>92.583333333333599</v>
      </c>
      <c r="DH83" s="2">
        <f t="shared" si="633"/>
        <v>154</v>
      </c>
      <c r="DI83" s="2">
        <f t="shared" si="623"/>
        <v>36</v>
      </c>
      <c r="DJ83" s="2">
        <f t="shared" si="623"/>
        <v>23</v>
      </c>
      <c r="DK83" s="2">
        <f t="shared" si="623"/>
        <v>3</v>
      </c>
      <c r="DL83" s="2">
        <f t="shared" si="623"/>
        <v>9</v>
      </c>
      <c r="DM83" s="2">
        <f t="shared" si="623"/>
        <v>11</v>
      </c>
      <c r="DN83" s="2">
        <f t="shared" si="623"/>
        <v>8</v>
      </c>
      <c r="DO83" s="15">
        <f t="shared" si="623"/>
        <v>244</v>
      </c>
      <c r="DP83" s="15">
        <f t="shared" ref="DP83:DP86" si="834">DH83+DI83+DJ83*1.5+DK83*2.3+DL83*2+DM83*0.4+DN83*0.2</f>
        <v>255.4</v>
      </c>
      <c r="DQ83" s="32">
        <f>DQ81+"00:15"</f>
        <v>92.583333333333599</v>
      </c>
      <c r="DR83" s="2">
        <f t="shared" si="634"/>
        <v>172</v>
      </c>
      <c r="DS83" s="2">
        <f t="shared" si="625"/>
        <v>35</v>
      </c>
      <c r="DT83" s="2">
        <f t="shared" si="625"/>
        <v>6</v>
      </c>
      <c r="DU83" s="2">
        <f t="shared" si="625"/>
        <v>1</v>
      </c>
      <c r="DV83" s="2">
        <f t="shared" si="625"/>
        <v>12</v>
      </c>
      <c r="DW83" s="2">
        <f t="shared" si="625"/>
        <v>19</v>
      </c>
      <c r="DX83" s="2">
        <f t="shared" si="625"/>
        <v>5</v>
      </c>
      <c r="DY83" s="15">
        <f t="shared" si="625"/>
        <v>250</v>
      </c>
      <c r="DZ83" s="15">
        <f t="shared" ref="DZ83:DZ86" si="835">DR83+DS83+DT83*1.5+DU83*2.3+DV83*2+DW83*0.4+DX83*0.2</f>
        <v>250.9</v>
      </c>
      <c r="EA83" s="32">
        <f>EA81+"00:15"</f>
        <v>92.583333333333599</v>
      </c>
      <c r="EB83" s="2">
        <f t="shared" si="635"/>
        <v>96</v>
      </c>
      <c r="EC83" s="2">
        <f t="shared" si="627"/>
        <v>33</v>
      </c>
      <c r="ED83" s="2">
        <f t="shared" si="627"/>
        <v>6</v>
      </c>
      <c r="EE83" s="2">
        <f t="shared" si="627"/>
        <v>1</v>
      </c>
      <c r="EF83" s="2">
        <f t="shared" si="627"/>
        <v>4</v>
      </c>
      <c r="EG83" s="2">
        <f t="shared" si="627"/>
        <v>8</v>
      </c>
      <c r="EH83" s="2">
        <f t="shared" si="627"/>
        <v>1</v>
      </c>
      <c r="EI83" s="15">
        <f t="shared" si="627"/>
        <v>149</v>
      </c>
      <c r="EJ83" s="15">
        <f t="shared" ref="EJ83:EJ86" si="836">EB83+EC83+ED83*1.5+EE83*2.3+EF83*2+EG83*0.4+EH83*0.2</f>
        <v>151.69999999999999</v>
      </c>
      <c r="EK83" s="32">
        <f>EK81+"00:15"</f>
        <v>92.583333333333599</v>
      </c>
      <c r="EL83" s="2">
        <f t="shared" si="636"/>
        <v>93</v>
      </c>
      <c r="EM83" s="2">
        <f t="shared" si="629"/>
        <v>23</v>
      </c>
      <c r="EN83" s="2">
        <f t="shared" si="629"/>
        <v>13</v>
      </c>
      <c r="EO83" s="2">
        <f t="shared" si="629"/>
        <v>1</v>
      </c>
      <c r="EP83" s="2">
        <f t="shared" si="629"/>
        <v>1</v>
      </c>
      <c r="EQ83" s="2">
        <f t="shared" si="629"/>
        <v>4</v>
      </c>
      <c r="ER83" s="2">
        <f t="shared" si="629"/>
        <v>1</v>
      </c>
      <c r="ES83" s="15">
        <f t="shared" si="629"/>
        <v>136</v>
      </c>
      <c r="ET83" s="15">
        <f t="shared" ref="ET83:ET86" si="837">EL83+EM83+EN83*1.5+EO83*2.3+EP83*2+EQ83*0.4+ER83*0.2</f>
        <v>141.6</v>
      </c>
    </row>
    <row r="84" spans="1:150" ht="14.25" customHeight="1" x14ac:dyDescent="0.25">
      <c r="A84" s="32">
        <f>A83+"00:15"</f>
        <v>0.59375</v>
      </c>
      <c r="B84" s="65">
        <v>37</v>
      </c>
      <c r="C84" s="65">
        <v>10</v>
      </c>
      <c r="D84" s="65">
        <v>2</v>
      </c>
      <c r="E84" s="65">
        <v>0</v>
      </c>
      <c r="F84" s="65">
        <v>1</v>
      </c>
      <c r="G84" s="65">
        <v>6</v>
      </c>
      <c r="H84" s="65">
        <v>2</v>
      </c>
      <c r="I84" s="15">
        <f t="shared" si="718"/>
        <v>58</v>
      </c>
      <c r="J84" s="15">
        <f t="shared" si="823"/>
        <v>54.8</v>
      </c>
      <c r="K84" s="32">
        <f>K83+"00:15"</f>
        <v>0.59375</v>
      </c>
      <c r="L84" s="65">
        <v>107</v>
      </c>
      <c r="M84" s="65">
        <v>24</v>
      </c>
      <c r="N84" s="65">
        <v>12</v>
      </c>
      <c r="O84" s="65">
        <v>1</v>
      </c>
      <c r="P84" s="65">
        <v>13</v>
      </c>
      <c r="Q84" s="65">
        <v>20</v>
      </c>
      <c r="R84" s="65">
        <v>2</v>
      </c>
      <c r="S84" s="15">
        <f t="shared" si="720"/>
        <v>179</v>
      </c>
      <c r="T84" s="15">
        <f t="shared" si="824"/>
        <v>185.70000000000002</v>
      </c>
      <c r="U84" s="32">
        <f>U83+"00:15"</f>
        <v>92.59375000000027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15">
        <f t="shared" si="722"/>
        <v>0</v>
      </c>
      <c r="AD84" s="15">
        <f t="shared" si="825"/>
        <v>0</v>
      </c>
      <c r="AE84" s="32">
        <f>AE83+"00:15"</f>
        <v>92.59375000000027</v>
      </c>
      <c r="AF84" s="65">
        <v>122</v>
      </c>
      <c r="AG84" s="65">
        <v>18</v>
      </c>
      <c r="AH84" s="65">
        <v>8</v>
      </c>
      <c r="AI84" s="65">
        <v>0</v>
      </c>
      <c r="AJ84" s="65">
        <v>11</v>
      </c>
      <c r="AK84" s="65">
        <v>8</v>
      </c>
      <c r="AL84" s="65">
        <v>0</v>
      </c>
      <c r="AM84" s="15">
        <f t="shared" si="724"/>
        <v>167</v>
      </c>
      <c r="AN84" s="15">
        <f t="shared" si="826"/>
        <v>177.2</v>
      </c>
      <c r="AO84" s="32">
        <f>AO83+"00:15"</f>
        <v>92.59375000000027</v>
      </c>
      <c r="AP84" s="65">
        <v>46</v>
      </c>
      <c r="AQ84" s="65">
        <v>10</v>
      </c>
      <c r="AR84" s="65">
        <v>5</v>
      </c>
      <c r="AS84" s="65">
        <v>0</v>
      </c>
      <c r="AT84" s="65">
        <v>2</v>
      </c>
      <c r="AU84" s="65">
        <v>4</v>
      </c>
      <c r="AV84" s="65">
        <v>0</v>
      </c>
      <c r="AW84" s="15">
        <f t="shared" si="726"/>
        <v>67</v>
      </c>
      <c r="AX84" s="15">
        <f t="shared" si="827"/>
        <v>69.099999999999994</v>
      </c>
      <c r="AY84" s="32">
        <f>AY83+"00:15"</f>
        <v>92.59375000000027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728"/>
        <v>0</v>
      </c>
      <c r="BH84" s="15">
        <f t="shared" si="828"/>
        <v>0</v>
      </c>
      <c r="BI84" s="32">
        <f>BI83+"00:15"</f>
        <v>92.59375000000027</v>
      </c>
      <c r="BJ84" s="65">
        <v>63</v>
      </c>
      <c r="BK84" s="65">
        <v>26</v>
      </c>
      <c r="BL84" s="65">
        <v>4</v>
      </c>
      <c r="BM84" s="65">
        <v>0</v>
      </c>
      <c r="BN84" s="65">
        <v>0</v>
      </c>
      <c r="BO84" s="65">
        <v>1</v>
      </c>
      <c r="BP84" s="65">
        <v>0</v>
      </c>
      <c r="BQ84" s="15">
        <f t="shared" si="730"/>
        <v>94</v>
      </c>
      <c r="BR84" s="15">
        <f t="shared" si="829"/>
        <v>95.4</v>
      </c>
      <c r="BS84" s="32">
        <f>BS83+"00:15"</f>
        <v>92.59375000000027</v>
      </c>
      <c r="BT84" s="65">
        <v>45</v>
      </c>
      <c r="BU84" s="65">
        <v>9</v>
      </c>
      <c r="BV84" s="65">
        <v>2</v>
      </c>
      <c r="BW84" s="65">
        <v>1</v>
      </c>
      <c r="BX84" s="65">
        <v>2</v>
      </c>
      <c r="BY84" s="65">
        <v>4</v>
      </c>
      <c r="BZ84" s="65">
        <v>1</v>
      </c>
      <c r="CA84" s="15">
        <f t="shared" si="732"/>
        <v>64</v>
      </c>
      <c r="CB84" s="15">
        <f t="shared" si="830"/>
        <v>65.099999999999994</v>
      </c>
      <c r="CC84" s="32">
        <f>CC83+"00:15"</f>
        <v>92.59375000000027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734"/>
        <v>0</v>
      </c>
      <c r="CL84" s="15">
        <f t="shared" si="831"/>
        <v>0</v>
      </c>
      <c r="CM84" s="32">
        <f>CM83+"00:15"</f>
        <v>92.59375000000027</v>
      </c>
      <c r="CN84" s="2">
        <f t="shared" si="631"/>
        <v>167</v>
      </c>
      <c r="CO84" s="2">
        <f t="shared" si="619"/>
        <v>27</v>
      </c>
      <c r="CP84" s="2">
        <f t="shared" si="619"/>
        <v>10</v>
      </c>
      <c r="CQ84" s="2">
        <f t="shared" si="619"/>
        <v>1</v>
      </c>
      <c r="CR84" s="2">
        <f t="shared" si="619"/>
        <v>13</v>
      </c>
      <c r="CS84" s="2">
        <f t="shared" si="619"/>
        <v>12</v>
      </c>
      <c r="CT84" s="2">
        <f t="shared" si="619"/>
        <v>1</v>
      </c>
      <c r="CU84" s="15">
        <f t="shared" si="619"/>
        <v>231</v>
      </c>
      <c r="CV84" s="15">
        <f t="shared" si="832"/>
        <v>242.3</v>
      </c>
      <c r="CW84" s="32">
        <f>CW83+"00:15"</f>
        <v>92.59375000000027</v>
      </c>
      <c r="CX84" s="2">
        <f t="shared" si="632"/>
        <v>144</v>
      </c>
      <c r="CY84" s="2">
        <f t="shared" si="621"/>
        <v>34</v>
      </c>
      <c r="CZ84" s="2">
        <f t="shared" si="621"/>
        <v>14</v>
      </c>
      <c r="DA84" s="2">
        <f t="shared" si="621"/>
        <v>1</v>
      </c>
      <c r="DB84" s="2">
        <f t="shared" si="621"/>
        <v>14</v>
      </c>
      <c r="DC84" s="2">
        <f t="shared" si="621"/>
        <v>26</v>
      </c>
      <c r="DD84" s="2">
        <f t="shared" si="621"/>
        <v>4</v>
      </c>
      <c r="DE84" s="15">
        <f t="shared" si="621"/>
        <v>237</v>
      </c>
      <c r="DF84" s="15">
        <f t="shared" si="833"/>
        <v>240.50000000000003</v>
      </c>
      <c r="DG84" s="32">
        <f>DG83+"00:15"</f>
        <v>92.59375000000027</v>
      </c>
      <c r="DH84" s="2">
        <f t="shared" si="633"/>
        <v>170</v>
      </c>
      <c r="DI84" s="2">
        <f t="shared" si="623"/>
        <v>50</v>
      </c>
      <c r="DJ84" s="2">
        <f t="shared" si="623"/>
        <v>16</v>
      </c>
      <c r="DK84" s="2">
        <f t="shared" si="623"/>
        <v>1</v>
      </c>
      <c r="DL84" s="2">
        <f t="shared" si="623"/>
        <v>13</v>
      </c>
      <c r="DM84" s="2">
        <f t="shared" si="623"/>
        <v>21</v>
      </c>
      <c r="DN84" s="2">
        <f t="shared" si="623"/>
        <v>2</v>
      </c>
      <c r="DO84" s="15">
        <f t="shared" si="623"/>
        <v>273</v>
      </c>
      <c r="DP84" s="15">
        <f t="shared" si="834"/>
        <v>281.09999999999997</v>
      </c>
      <c r="DQ84" s="32">
        <f>DQ83+"00:15"</f>
        <v>92.59375000000027</v>
      </c>
      <c r="DR84" s="2">
        <f t="shared" si="634"/>
        <v>168</v>
      </c>
      <c r="DS84" s="2">
        <f t="shared" si="625"/>
        <v>28</v>
      </c>
      <c r="DT84" s="2">
        <f t="shared" si="625"/>
        <v>13</v>
      </c>
      <c r="DU84" s="2">
        <f t="shared" si="625"/>
        <v>0</v>
      </c>
      <c r="DV84" s="2">
        <f t="shared" si="625"/>
        <v>13</v>
      </c>
      <c r="DW84" s="2">
        <f t="shared" si="625"/>
        <v>12</v>
      </c>
      <c r="DX84" s="2">
        <f t="shared" si="625"/>
        <v>0</v>
      </c>
      <c r="DY84" s="15">
        <f t="shared" si="625"/>
        <v>234</v>
      </c>
      <c r="DZ84" s="15">
        <f t="shared" si="835"/>
        <v>246.3</v>
      </c>
      <c r="EA84" s="32">
        <f>EA83+"00:15"</f>
        <v>92.59375000000027</v>
      </c>
      <c r="EB84" s="2">
        <f t="shared" si="635"/>
        <v>83</v>
      </c>
      <c r="EC84" s="2">
        <f t="shared" si="627"/>
        <v>20</v>
      </c>
      <c r="ED84" s="2">
        <f t="shared" si="627"/>
        <v>7</v>
      </c>
      <c r="EE84" s="2">
        <f t="shared" si="627"/>
        <v>0</v>
      </c>
      <c r="EF84" s="2">
        <f t="shared" si="627"/>
        <v>3</v>
      </c>
      <c r="EG84" s="2">
        <f t="shared" si="627"/>
        <v>10</v>
      </c>
      <c r="EH84" s="2">
        <f t="shared" si="627"/>
        <v>2</v>
      </c>
      <c r="EI84" s="15">
        <f t="shared" si="627"/>
        <v>125</v>
      </c>
      <c r="EJ84" s="15">
        <f t="shared" si="836"/>
        <v>123.9</v>
      </c>
      <c r="EK84" s="32">
        <f>EK83+"00:15"</f>
        <v>92.59375000000027</v>
      </c>
      <c r="EL84" s="2">
        <f t="shared" si="636"/>
        <v>108</v>
      </c>
      <c r="EM84" s="2">
        <f t="shared" si="629"/>
        <v>35</v>
      </c>
      <c r="EN84" s="2">
        <f t="shared" si="629"/>
        <v>6</v>
      </c>
      <c r="EO84" s="2">
        <f t="shared" si="629"/>
        <v>1</v>
      </c>
      <c r="EP84" s="2">
        <f t="shared" si="629"/>
        <v>2</v>
      </c>
      <c r="EQ84" s="2">
        <f t="shared" si="629"/>
        <v>5</v>
      </c>
      <c r="ER84" s="2">
        <f t="shared" si="629"/>
        <v>1</v>
      </c>
      <c r="ES84" s="15">
        <f t="shared" si="629"/>
        <v>158</v>
      </c>
      <c r="ET84" s="15">
        <f t="shared" si="837"/>
        <v>160.5</v>
      </c>
    </row>
    <row r="85" spans="1:150" x14ac:dyDescent="0.25">
      <c r="A85" s="32">
        <f t="shared" ref="A85:A86" si="838">A84+"00:15"</f>
        <v>0.60416666666666663</v>
      </c>
      <c r="B85" s="65">
        <v>38</v>
      </c>
      <c r="C85" s="65">
        <v>16</v>
      </c>
      <c r="D85" s="65">
        <v>1</v>
      </c>
      <c r="E85" s="65">
        <v>0</v>
      </c>
      <c r="F85" s="65">
        <v>3</v>
      </c>
      <c r="G85" s="65">
        <v>2</v>
      </c>
      <c r="H85" s="65">
        <v>2</v>
      </c>
      <c r="I85" s="15">
        <f t="shared" si="718"/>
        <v>62</v>
      </c>
      <c r="J85" s="15">
        <f t="shared" si="823"/>
        <v>62.699999999999996</v>
      </c>
      <c r="K85" s="32">
        <f t="shared" ref="K85:K86" si="839">K84+"00:15"</f>
        <v>0.60416666666666663</v>
      </c>
      <c r="L85" s="65">
        <v>123</v>
      </c>
      <c r="M85" s="65">
        <v>19</v>
      </c>
      <c r="N85" s="65">
        <v>10</v>
      </c>
      <c r="O85" s="65">
        <v>0</v>
      </c>
      <c r="P85" s="65">
        <v>12</v>
      </c>
      <c r="Q85" s="65">
        <v>13</v>
      </c>
      <c r="R85" s="65">
        <v>4</v>
      </c>
      <c r="S85" s="15">
        <f t="shared" si="720"/>
        <v>181</v>
      </c>
      <c r="T85" s="15">
        <f t="shared" si="824"/>
        <v>187</v>
      </c>
      <c r="U85" s="32">
        <f t="shared" ref="U85:U86" si="840">U84+"00:15"</f>
        <v>92.604166666666941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15">
        <f t="shared" si="722"/>
        <v>0</v>
      </c>
      <c r="AD85" s="15">
        <f t="shared" si="825"/>
        <v>0</v>
      </c>
      <c r="AE85" s="32">
        <f t="shared" ref="AE85:AE86" si="841">AE84+"00:15"</f>
        <v>92.604166666666941</v>
      </c>
      <c r="AF85" s="65">
        <v>115</v>
      </c>
      <c r="AG85" s="65">
        <v>24</v>
      </c>
      <c r="AH85" s="65">
        <v>8</v>
      </c>
      <c r="AI85" s="65">
        <v>0</v>
      </c>
      <c r="AJ85" s="65">
        <v>12</v>
      </c>
      <c r="AK85" s="65">
        <v>5</v>
      </c>
      <c r="AL85" s="65">
        <v>1</v>
      </c>
      <c r="AM85" s="15">
        <f t="shared" si="724"/>
        <v>165</v>
      </c>
      <c r="AN85" s="15">
        <f t="shared" si="826"/>
        <v>177.2</v>
      </c>
      <c r="AO85" s="32">
        <f t="shared" ref="AO85:AO86" si="842">AO84+"00:15"</f>
        <v>92.604166666666941</v>
      </c>
      <c r="AP85" s="65">
        <v>59</v>
      </c>
      <c r="AQ85" s="65">
        <v>6</v>
      </c>
      <c r="AR85" s="65">
        <v>0</v>
      </c>
      <c r="AS85" s="65">
        <v>0</v>
      </c>
      <c r="AT85" s="65">
        <v>1</v>
      </c>
      <c r="AU85" s="65">
        <v>2</v>
      </c>
      <c r="AV85" s="65">
        <v>0</v>
      </c>
      <c r="AW85" s="15">
        <f t="shared" si="726"/>
        <v>68</v>
      </c>
      <c r="AX85" s="15">
        <f t="shared" si="827"/>
        <v>67.8</v>
      </c>
      <c r="AY85" s="32">
        <f t="shared" ref="AY85:AY86" si="843">AY84+"00:15"</f>
        <v>92.604166666666941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728"/>
        <v>0</v>
      </c>
      <c r="BH85" s="15">
        <f t="shared" si="828"/>
        <v>0</v>
      </c>
      <c r="BI85" s="32">
        <f t="shared" ref="BI85:BI86" si="844">BI84+"00:15"</f>
        <v>92.604166666666941</v>
      </c>
      <c r="BJ85" s="65">
        <v>78</v>
      </c>
      <c r="BK85" s="65">
        <v>13</v>
      </c>
      <c r="BL85" s="65">
        <v>11</v>
      </c>
      <c r="BM85" s="65">
        <v>0</v>
      </c>
      <c r="BN85" s="65">
        <v>0</v>
      </c>
      <c r="BO85" s="65">
        <v>1</v>
      </c>
      <c r="BP85" s="65">
        <v>1</v>
      </c>
      <c r="BQ85" s="15">
        <f t="shared" si="730"/>
        <v>104</v>
      </c>
      <c r="BR85" s="15">
        <f t="shared" si="829"/>
        <v>108.10000000000001</v>
      </c>
      <c r="BS85" s="32">
        <f t="shared" ref="BS85:BS86" si="845">BS84+"00:15"</f>
        <v>92.604166666666941</v>
      </c>
      <c r="BT85" s="65">
        <v>30</v>
      </c>
      <c r="BU85" s="65">
        <v>11</v>
      </c>
      <c r="BV85" s="65">
        <v>1</v>
      </c>
      <c r="BW85" s="65">
        <v>0</v>
      </c>
      <c r="BX85" s="65">
        <v>2</v>
      </c>
      <c r="BY85" s="65">
        <v>3</v>
      </c>
      <c r="BZ85" s="65">
        <v>0</v>
      </c>
      <c r="CA85" s="15">
        <f t="shared" si="732"/>
        <v>47</v>
      </c>
      <c r="CB85" s="15">
        <f t="shared" si="830"/>
        <v>47.7</v>
      </c>
      <c r="CC85" s="32">
        <f t="shared" ref="CC85:CC86" si="846">CC84+"00:15"</f>
        <v>92.604166666666941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734"/>
        <v>0</v>
      </c>
      <c r="CL85" s="15">
        <f t="shared" si="831"/>
        <v>0</v>
      </c>
      <c r="CM85" s="32">
        <f t="shared" ref="CM85:CM86" si="847">CM84+"00:15"</f>
        <v>92.604166666666941</v>
      </c>
      <c r="CN85" s="2">
        <f t="shared" si="631"/>
        <v>145</v>
      </c>
      <c r="CO85" s="2">
        <f t="shared" si="619"/>
        <v>35</v>
      </c>
      <c r="CP85" s="2">
        <f t="shared" si="619"/>
        <v>9</v>
      </c>
      <c r="CQ85" s="2">
        <f t="shared" si="619"/>
        <v>0</v>
      </c>
      <c r="CR85" s="2">
        <f t="shared" si="619"/>
        <v>14</v>
      </c>
      <c r="CS85" s="2">
        <f t="shared" si="619"/>
        <v>8</v>
      </c>
      <c r="CT85" s="2">
        <f t="shared" si="619"/>
        <v>1</v>
      </c>
      <c r="CU85" s="15">
        <f t="shared" si="619"/>
        <v>212</v>
      </c>
      <c r="CV85" s="15">
        <f t="shared" si="832"/>
        <v>224.89999999999998</v>
      </c>
      <c r="CW85" s="32">
        <f t="shared" ref="CW85:CW86" si="848">CW84+"00:15"</f>
        <v>92.604166666666941</v>
      </c>
      <c r="CX85" s="2">
        <f t="shared" si="632"/>
        <v>161</v>
      </c>
      <c r="CY85" s="2">
        <f t="shared" si="621"/>
        <v>35</v>
      </c>
      <c r="CZ85" s="2">
        <f t="shared" si="621"/>
        <v>11</v>
      </c>
      <c r="DA85" s="2">
        <f t="shared" si="621"/>
        <v>0</v>
      </c>
      <c r="DB85" s="2">
        <f t="shared" si="621"/>
        <v>15</v>
      </c>
      <c r="DC85" s="2">
        <f t="shared" si="621"/>
        <v>15</v>
      </c>
      <c r="DD85" s="2">
        <f t="shared" si="621"/>
        <v>6</v>
      </c>
      <c r="DE85" s="15">
        <f t="shared" si="621"/>
        <v>243</v>
      </c>
      <c r="DF85" s="15">
        <f t="shared" si="833"/>
        <v>249.7</v>
      </c>
      <c r="DG85" s="32">
        <f t="shared" ref="DG85:DG86" si="849">DG84+"00:15"</f>
        <v>92.604166666666941</v>
      </c>
      <c r="DH85" s="2">
        <f t="shared" si="633"/>
        <v>201</v>
      </c>
      <c r="DI85" s="2">
        <f t="shared" si="623"/>
        <v>32</v>
      </c>
      <c r="DJ85" s="2">
        <f t="shared" si="623"/>
        <v>21</v>
      </c>
      <c r="DK85" s="2">
        <f t="shared" si="623"/>
        <v>0</v>
      </c>
      <c r="DL85" s="2">
        <f t="shared" si="623"/>
        <v>12</v>
      </c>
      <c r="DM85" s="2">
        <f t="shared" si="623"/>
        <v>14</v>
      </c>
      <c r="DN85" s="2">
        <f t="shared" si="623"/>
        <v>5</v>
      </c>
      <c r="DO85" s="15">
        <f t="shared" si="623"/>
        <v>285</v>
      </c>
      <c r="DP85" s="15">
        <f t="shared" si="834"/>
        <v>295.10000000000002</v>
      </c>
      <c r="DQ85" s="32">
        <f t="shared" ref="DQ85:DQ86" si="850">DQ84+"00:15"</f>
        <v>92.604166666666941</v>
      </c>
      <c r="DR85" s="2">
        <f t="shared" si="634"/>
        <v>174</v>
      </c>
      <c r="DS85" s="2">
        <f t="shared" si="625"/>
        <v>30</v>
      </c>
      <c r="DT85" s="2">
        <f t="shared" si="625"/>
        <v>8</v>
      </c>
      <c r="DU85" s="2">
        <f t="shared" si="625"/>
        <v>0</v>
      </c>
      <c r="DV85" s="2">
        <f t="shared" si="625"/>
        <v>13</v>
      </c>
      <c r="DW85" s="2">
        <f t="shared" si="625"/>
        <v>7</v>
      </c>
      <c r="DX85" s="2">
        <f t="shared" si="625"/>
        <v>1</v>
      </c>
      <c r="DY85" s="15">
        <f t="shared" si="625"/>
        <v>233</v>
      </c>
      <c r="DZ85" s="15">
        <f t="shared" si="835"/>
        <v>245</v>
      </c>
      <c r="EA85" s="32">
        <f t="shared" ref="EA85:EA86" si="851">EA84+"00:15"</f>
        <v>92.604166666666941</v>
      </c>
      <c r="EB85" s="2">
        <f t="shared" si="635"/>
        <v>97</v>
      </c>
      <c r="EC85" s="2">
        <f t="shared" si="627"/>
        <v>22</v>
      </c>
      <c r="ED85" s="2">
        <f t="shared" si="627"/>
        <v>1</v>
      </c>
      <c r="EE85" s="2">
        <f t="shared" si="627"/>
        <v>0</v>
      </c>
      <c r="EF85" s="2">
        <f t="shared" si="627"/>
        <v>4</v>
      </c>
      <c r="EG85" s="2">
        <f t="shared" si="627"/>
        <v>4</v>
      </c>
      <c r="EH85" s="2">
        <f t="shared" si="627"/>
        <v>2</v>
      </c>
      <c r="EI85" s="15">
        <f t="shared" si="627"/>
        <v>130</v>
      </c>
      <c r="EJ85" s="15">
        <f t="shared" si="836"/>
        <v>130.5</v>
      </c>
      <c r="EK85" s="32">
        <f t="shared" ref="EK85:EK86" si="852">EK84+"00:15"</f>
        <v>92.604166666666941</v>
      </c>
      <c r="EL85" s="2">
        <f t="shared" si="636"/>
        <v>108</v>
      </c>
      <c r="EM85" s="2">
        <f t="shared" si="629"/>
        <v>24</v>
      </c>
      <c r="EN85" s="2">
        <f t="shared" si="629"/>
        <v>12</v>
      </c>
      <c r="EO85" s="2">
        <f t="shared" si="629"/>
        <v>0</v>
      </c>
      <c r="EP85" s="2">
        <f t="shared" si="629"/>
        <v>2</v>
      </c>
      <c r="EQ85" s="2">
        <f t="shared" si="629"/>
        <v>4</v>
      </c>
      <c r="ER85" s="2">
        <f t="shared" si="629"/>
        <v>1</v>
      </c>
      <c r="ES85" s="15">
        <f t="shared" si="629"/>
        <v>151</v>
      </c>
      <c r="ET85" s="15">
        <f t="shared" si="837"/>
        <v>155.79999999999998</v>
      </c>
    </row>
    <row r="86" spans="1:150" ht="13.8" thickBot="1" x14ac:dyDescent="0.3">
      <c r="A86" s="32">
        <f t="shared" si="838"/>
        <v>0.61458333333333326</v>
      </c>
      <c r="B86" s="65">
        <v>40</v>
      </c>
      <c r="C86" s="65">
        <v>10</v>
      </c>
      <c r="D86" s="65">
        <v>3</v>
      </c>
      <c r="E86" s="65">
        <v>0</v>
      </c>
      <c r="F86" s="65">
        <v>1</v>
      </c>
      <c r="G86" s="65">
        <v>0</v>
      </c>
      <c r="H86" s="65">
        <v>0</v>
      </c>
      <c r="I86" s="15">
        <f t="shared" si="718"/>
        <v>54</v>
      </c>
      <c r="J86" s="15">
        <f t="shared" si="823"/>
        <v>56.5</v>
      </c>
      <c r="K86" s="32">
        <f t="shared" si="839"/>
        <v>0.61458333333333326</v>
      </c>
      <c r="L86" s="65">
        <v>127</v>
      </c>
      <c r="M86" s="65">
        <v>23</v>
      </c>
      <c r="N86" s="65">
        <v>6</v>
      </c>
      <c r="O86" s="65">
        <v>0</v>
      </c>
      <c r="P86" s="65">
        <v>8</v>
      </c>
      <c r="Q86" s="65">
        <v>16</v>
      </c>
      <c r="R86" s="65">
        <v>3</v>
      </c>
      <c r="S86" s="15">
        <f t="shared" si="720"/>
        <v>183</v>
      </c>
      <c r="T86" s="15">
        <f t="shared" si="824"/>
        <v>182</v>
      </c>
      <c r="U86" s="32">
        <f t="shared" si="840"/>
        <v>92.614583333333613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15">
        <f t="shared" si="722"/>
        <v>0</v>
      </c>
      <c r="AD86" s="15">
        <f t="shared" si="825"/>
        <v>0</v>
      </c>
      <c r="AE86" s="32">
        <f t="shared" si="841"/>
        <v>92.614583333333613</v>
      </c>
      <c r="AF86" s="65">
        <v>134</v>
      </c>
      <c r="AG86" s="65">
        <v>20</v>
      </c>
      <c r="AH86" s="65">
        <v>2</v>
      </c>
      <c r="AI86" s="65">
        <v>3</v>
      </c>
      <c r="AJ86" s="65">
        <v>7</v>
      </c>
      <c r="AK86" s="65">
        <v>9</v>
      </c>
      <c r="AL86" s="65">
        <v>1</v>
      </c>
      <c r="AM86" s="15">
        <f t="shared" si="724"/>
        <v>176</v>
      </c>
      <c r="AN86" s="15">
        <f t="shared" si="826"/>
        <v>181.7</v>
      </c>
      <c r="AO86" s="32">
        <f t="shared" si="842"/>
        <v>92.614583333333613</v>
      </c>
      <c r="AP86" s="65">
        <v>82</v>
      </c>
      <c r="AQ86" s="65">
        <v>19</v>
      </c>
      <c r="AR86" s="65">
        <v>4</v>
      </c>
      <c r="AS86" s="65">
        <v>0</v>
      </c>
      <c r="AT86" s="65">
        <v>0</v>
      </c>
      <c r="AU86" s="65">
        <v>1</v>
      </c>
      <c r="AV86" s="65">
        <v>0</v>
      </c>
      <c r="AW86" s="15">
        <f t="shared" si="726"/>
        <v>106</v>
      </c>
      <c r="AX86" s="15">
        <f t="shared" si="827"/>
        <v>107.4</v>
      </c>
      <c r="AY86" s="32">
        <f t="shared" si="843"/>
        <v>92.614583333333613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728"/>
        <v>0</v>
      </c>
      <c r="BH86" s="15">
        <f t="shared" si="828"/>
        <v>0</v>
      </c>
      <c r="BI86" s="32">
        <f t="shared" si="844"/>
        <v>92.614583333333613</v>
      </c>
      <c r="BJ86" s="65">
        <v>47</v>
      </c>
      <c r="BK86" s="65">
        <v>21</v>
      </c>
      <c r="BL86" s="65">
        <v>5</v>
      </c>
      <c r="BM86" s="65">
        <v>0</v>
      </c>
      <c r="BN86" s="65">
        <v>0</v>
      </c>
      <c r="BO86" s="65">
        <v>3</v>
      </c>
      <c r="BP86" s="65">
        <v>1</v>
      </c>
      <c r="BQ86" s="15">
        <f t="shared" si="730"/>
        <v>77</v>
      </c>
      <c r="BR86" s="15">
        <f t="shared" si="829"/>
        <v>76.900000000000006</v>
      </c>
      <c r="BS86" s="32">
        <f t="shared" si="845"/>
        <v>92.614583333333613</v>
      </c>
      <c r="BT86" s="65">
        <v>44</v>
      </c>
      <c r="BU86" s="65">
        <v>2</v>
      </c>
      <c r="BV86" s="65">
        <v>0</v>
      </c>
      <c r="BW86" s="65">
        <v>0</v>
      </c>
      <c r="BX86" s="65">
        <v>1</v>
      </c>
      <c r="BY86" s="65">
        <v>1</v>
      </c>
      <c r="BZ86" s="65">
        <v>1</v>
      </c>
      <c r="CA86" s="15">
        <f t="shared" si="732"/>
        <v>49</v>
      </c>
      <c r="CB86" s="15">
        <f t="shared" si="830"/>
        <v>48.6</v>
      </c>
      <c r="CC86" s="32">
        <f t="shared" si="846"/>
        <v>92.614583333333613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734"/>
        <v>0</v>
      </c>
      <c r="CL86" s="15">
        <f t="shared" si="831"/>
        <v>0</v>
      </c>
      <c r="CM86" s="32">
        <f t="shared" si="847"/>
        <v>92.614583333333613</v>
      </c>
      <c r="CN86" s="2">
        <f t="shared" si="631"/>
        <v>178</v>
      </c>
      <c r="CO86" s="2">
        <f t="shared" si="619"/>
        <v>22</v>
      </c>
      <c r="CP86" s="2">
        <f t="shared" si="619"/>
        <v>2</v>
      </c>
      <c r="CQ86" s="2">
        <f t="shared" si="619"/>
        <v>3</v>
      </c>
      <c r="CR86" s="2">
        <f t="shared" si="619"/>
        <v>8</v>
      </c>
      <c r="CS86" s="2">
        <f t="shared" si="619"/>
        <v>10</v>
      </c>
      <c r="CT86" s="2">
        <f t="shared" si="619"/>
        <v>2</v>
      </c>
      <c r="CU86" s="15">
        <f t="shared" si="619"/>
        <v>225</v>
      </c>
      <c r="CV86" s="15">
        <f t="shared" si="832"/>
        <v>230.3</v>
      </c>
      <c r="CW86" s="32">
        <f t="shared" si="848"/>
        <v>92.614583333333613</v>
      </c>
      <c r="CX86" s="2">
        <f t="shared" si="632"/>
        <v>167</v>
      </c>
      <c r="CY86" s="2">
        <f t="shared" si="621"/>
        <v>33</v>
      </c>
      <c r="CZ86" s="2">
        <f t="shared" si="621"/>
        <v>9</v>
      </c>
      <c r="DA86" s="2">
        <f t="shared" si="621"/>
        <v>0</v>
      </c>
      <c r="DB86" s="2">
        <f t="shared" si="621"/>
        <v>9</v>
      </c>
      <c r="DC86" s="2">
        <f t="shared" si="621"/>
        <v>16</v>
      </c>
      <c r="DD86" s="2">
        <f t="shared" si="621"/>
        <v>3</v>
      </c>
      <c r="DE86" s="15">
        <f t="shared" si="621"/>
        <v>237</v>
      </c>
      <c r="DF86" s="15">
        <f t="shared" si="833"/>
        <v>238.5</v>
      </c>
      <c r="DG86" s="32">
        <f t="shared" si="849"/>
        <v>92.614583333333613</v>
      </c>
      <c r="DH86" s="2">
        <f t="shared" si="633"/>
        <v>174</v>
      </c>
      <c r="DI86" s="2">
        <f t="shared" si="623"/>
        <v>44</v>
      </c>
      <c r="DJ86" s="2">
        <f t="shared" si="623"/>
        <v>11</v>
      </c>
      <c r="DK86" s="2">
        <f t="shared" si="623"/>
        <v>0</v>
      </c>
      <c r="DL86" s="2">
        <f t="shared" si="623"/>
        <v>8</v>
      </c>
      <c r="DM86" s="2">
        <f t="shared" si="623"/>
        <v>19</v>
      </c>
      <c r="DN86" s="2">
        <f t="shared" si="623"/>
        <v>4</v>
      </c>
      <c r="DO86" s="15">
        <f t="shared" si="623"/>
        <v>260</v>
      </c>
      <c r="DP86" s="15">
        <f t="shared" si="834"/>
        <v>258.90000000000003</v>
      </c>
      <c r="DQ86" s="32">
        <f t="shared" si="850"/>
        <v>92.614583333333613</v>
      </c>
      <c r="DR86" s="2">
        <f t="shared" si="634"/>
        <v>216</v>
      </c>
      <c r="DS86" s="2">
        <f t="shared" si="625"/>
        <v>39</v>
      </c>
      <c r="DT86" s="2">
        <f t="shared" si="625"/>
        <v>6</v>
      </c>
      <c r="DU86" s="2">
        <f t="shared" si="625"/>
        <v>3</v>
      </c>
      <c r="DV86" s="2">
        <f t="shared" si="625"/>
        <v>7</v>
      </c>
      <c r="DW86" s="2">
        <f t="shared" si="625"/>
        <v>10</v>
      </c>
      <c r="DX86" s="2">
        <f t="shared" si="625"/>
        <v>1</v>
      </c>
      <c r="DY86" s="15">
        <f t="shared" si="625"/>
        <v>282</v>
      </c>
      <c r="DZ86" s="15">
        <f t="shared" si="835"/>
        <v>289.09999999999997</v>
      </c>
      <c r="EA86" s="32">
        <f t="shared" si="851"/>
        <v>92.614583333333613</v>
      </c>
      <c r="EB86" s="2">
        <f t="shared" si="635"/>
        <v>122</v>
      </c>
      <c r="EC86" s="2">
        <f t="shared" si="627"/>
        <v>29</v>
      </c>
      <c r="ED86" s="2">
        <f t="shared" si="627"/>
        <v>7</v>
      </c>
      <c r="EE86" s="2">
        <f t="shared" si="627"/>
        <v>0</v>
      </c>
      <c r="EF86" s="2">
        <f t="shared" si="627"/>
        <v>1</v>
      </c>
      <c r="EG86" s="2">
        <f t="shared" si="627"/>
        <v>1</v>
      </c>
      <c r="EH86" s="2">
        <f t="shared" si="627"/>
        <v>0</v>
      </c>
      <c r="EI86" s="15">
        <f t="shared" si="627"/>
        <v>160</v>
      </c>
      <c r="EJ86" s="15">
        <f t="shared" si="836"/>
        <v>163.9</v>
      </c>
      <c r="EK86" s="32">
        <f t="shared" si="852"/>
        <v>92.614583333333613</v>
      </c>
      <c r="EL86" s="2">
        <f t="shared" si="636"/>
        <v>91</v>
      </c>
      <c r="EM86" s="2">
        <f t="shared" si="629"/>
        <v>23</v>
      </c>
      <c r="EN86" s="2">
        <f t="shared" si="629"/>
        <v>5</v>
      </c>
      <c r="EO86" s="2">
        <f t="shared" si="629"/>
        <v>0</v>
      </c>
      <c r="EP86" s="2">
        <f t="shared" si="629"/>
        <v>1</v>
      </c>
      <c r="EQ86" s="2">
        <f t="shared" si="629"/>
        <v>4</v>
      </c>
      <c r="ER86" s="2">
        <f t="shared" si="629"/>
        <v>2</v>
      </c>
      <c r="ES86" s="15">
        <f t="shared" si="629"/>
        <v>126</v>
      </c>
      <c r="ET86" s="15">
        <f t="shared" si="837"/>
        <v>125.5</v>
      </c>
    </row>
    <row r="87" spans="1:150" ht="14.4" thickTop="1" thickBot="1" x14ac:dyDescent="0.3">
      <c r="A87" s="35" t="s">
        <v>5</v>
      </c>
      <c r="B87" s="3">
        <f t="shared" ref="B87:H87" si="853">SUM(B83:B86)</f>
        <v>157</v>
      </c>
      <c r="C87" s="3">
        <f t="shared" si="853"/>
        <v>50</v>
      </c>
      <c r="D87" s="3">
        <f t="shared" si="853"/>
        <v>8</v>
      </c>
      <c r="E87" s="3">
        <f t="shared" si="853"/>
        <v>0</v>
      </c>
      <c r="F87" s="3">
        <f t="shared" si="853"/>
        <v>7</v>
      </c>
      <c r="G87" s="3">
        <f t="shared" si="853"/>
        <v>12</v>
      </c>
      <c r="H87" s="3">
        <f t="shared" si="853"/>
        <v>4</v>
      </c>
      <c r="I87" s="16">
        <f t="shared" ref="I87" si="854">SUM(B87:H87)</f>
        <v>238</v>
      </c>
      <c r="J87" s="16">
        <f>B87+C87+D87*1.5+E87*2.3+F87*2+G87*0.4+H87*0.2</f>
        <v>238.60000000000002</v>
      </c>
      <c r="K87" s="35" t="s">
        <v>5</v>
      </c>
      <c r="L87" s="3">
        <f t="shared" ref="L87:R87" si="855">SUM(L83:L86)</f>
        <v>463</v>
      </c>
      <c r="M87" s="3">
        <f t="shared" si="855"/>
        <v>87</v>
      </c>
      <c r="N87" s="3">
        <f t="shared" si="855"/>
        <v>39</v>
      </c>
      <c r="O87" s="3">
        <f t="shared" si="855"/>
        <v>3</v>
      </c>
      <c r="P87" s="3">
        <f t="shared" si="855"/>
        <v>42</v>
      </c>
      <c r="Q87" s="3">
        <f t="shared" si="855"/>
        <v>58</v>
      </c>
      <c r="R87" s="3">
        <f t="shared" si="855"/>
        <v>16</v>
      </c>
      <c r="S87" s="16">
        <f t="shared" ref="S87" si="856">SUM(L87:R87)</f>
        <v>708</v>
      </c>
      <c r="T87" s="16">
        <f>L87+M87+N87*1.5+O87*2.3+P87*2+Q87*0.4+R87*0.2</f>
        <v>725.80000000000007</v>
      </c>
      <c r="U87" s="35" t="s">
        <v>5</v>
      </c>
      <c r="V87" s="3">
        <f t="shared" ref="V87:AB87" si="857">SUM(V83:V86)</f>
        <v>0</v>
      </c>
      <c r="W87" s="3">
        <f t="shared" si="857"/>
        <v>0</v>
      </c>
      <c r="X87" s="3">
        <f t="shared" si="857"/>
        <v>0</v>
      </c>
      <c r="Y87" s="3">
        <f t="shared" si="857"/>
        <v>0</v>
      </c>
      <c r="Z87" s="3">
        <f t="shared" si="857"/>
        <v>0</v>
      </c>
      <c r="AA87" s="3">
        <f t="shared" si="857"/>
        <v>0</v>
      </c>
      <c r="AB87" s="3">
        <f t="shared" si="857"/>
        <v>0</v>
      </c>
      <c r="AC87" s="16">
        <f t="shared" ref="AC87" si="858">SUM(V87:AB87)</f>
        <v>0</v>
      </c>
      <c r="AD87" s="16">
        <f>V87+W87+X87*1.5+Y87*2.3+Z87*2+AA87*0.4+AB87*0.2</f>
        <v>0</v>
      </c>
      <c r="AE87" s="35" t="s">
        <v>5</v>
      </c>
      <c r="AF87" s="3">
        <f t="shared" ref="AF87:AL87" si="859">SUM(AF83:AF86)</f>
        <v>489</v>
      </c>
      <c r="AG87" s="3">
        <f t="shared" si="859"/>
        <v>78</v>
      </c>
      <c r="AH87" s="3">
        <f t="shared" si="859"/>
        <v>20</v>
      </c>
      <c r="AI87" s="3">
        <f t="shared" si="859"/>
        <v>3</v>
      </c>
      <c r="AJ87" s="3">
        <f t="shared" si="859"/>
        <v>40</v>
      </c>
      <c r="AK87" s="3">
        <f t="shared" si="859"/>
        <v>37</v>
      </c>
      <c r="AL87" s="3">
        <f t="shared" si="859"/>
        <v>6</v>
      </c>
      <c r="AM87" s="16">
        <f t="shared" ref="AM87" si="860">SUM(AF87:AL87)</f>
        <v>673</v>
      </c>
      <c r="AN87" s="16">
        <f>AF87+AG87+AH87*1.5+AI87*2.3+AJ87*2+AK87*0.4+AL87*0.2</f>
        <v>699.9</v>
      </c>
      <c r="AO87" s="35" t="s">
        <v>5</v>
      </c>
      <c r="AP87" s="3">
        <f t="shared" ref="AP87:AV87" si="861">SUM(AP83:AP86)</f>
        <v>241</v>
      </c>
      <c r="AQ87" s="3">
        <f t="shared" si="861"/>
        <v>54</v>
      </c>
      <c r="AR87" s="3">
        <f t="shared" si="861"/>
        <v>13</v>
      </c>
      <c r="AS87" s="3">
        <f t="shared" si="861"/>
        <v>1</v>
      </c>
      <c r="AT87" s="3">
        <f t="shared" si="861"/>
        <v>5</v>
      </c>
      <c r="AU87" s="3">
        <f t="shared" si="861"/>
        <v>11</v>
      </c>
      <c r="AV87" s="3">
        <f t="shared" si="861"/>
        <v>1</v>
      </c>
      <c r="AW87" s="16">
        <f t="shared" ref="AW87" si="862">SUM(AP87:AV87)</f>
        <v>326</v>
      </c>
      <c r="AX87" s="16">
        <f>AP87+AQ87+AR87*1.5+AS87*2.3+AT87*2+AU87*0.4+AV87*0.2</f>
        <v>331.4</v>
      </c>
      <c r="AY87" s="35" t="s">
        <v>5</v>
      </c>
      <c r="AZ87" s="3">
        <f t="shared" ref="AZ87:BF87" si="863">SUM(AZ83:AZ86)</f>
        <v>0</v>
      </c>
      <c r="BA87" s="3">
        <f t="shared" si="863"/>
        <v>0</v>
      </c>
      <c r="BB87" s="3">
        <f t="shared" si="863"/>
        <v>0</v>
      </c>
      <c r="BC87" s="3">
        <f t="shared" si="863"/>
        <v>0</v>
      </c>
      <c r="BD87" s="3">
        <f t="shared" si="863"/>
        <v>0</v>
      </c>
      <c r="BE87" s="3">
        <f t="shared" si="863"/>
        <v>0</v>
      </c>
      <c r="BF87" s="3">
        <f t="shared" si="863"/>
        <v>0</v>
      </c>
      <c r="BG87" s="16">
        <f t="shared" ref="BG87" si="864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865">SUM(BJ83:BJ86)</f>
        <v>236</v>
      </c>
      <c r="BK87" s="3">
        <f t="shared" si="865"/>
        <v>75</v>
      </c>
      <c r="BL87" s="3">
        <f t="shared" si="865"/>
        <v>32</v>
      </c>
      <c r="BM87" s="3">
        <f t="shared" si="865"/>
        <v>1</v>
      </c>
      <c r="BN87" s="3">
        <f t="shared" si="865"/>
        <v>0</v>
      </c>
      <c r="BO87" s="3">
        <f t="shared" si="865"/>
        <v>7</v>
      </c>
      <c r="BP87" s="3">
        <f t="shared" si="865"/>
        <v>3</v>
      </c>
      <c r="BQ87" s="16">
        <f t="shared" ref="BQ87" si="866">SUM(BJ87:BP87)</f>
        <v>354</v>
      </c>
      <c r="BR87" s="16">
        <f>BJ87+BK87+BL87*1.5+BM87*2.3+BN87*2+BO87*0.4+BP87*0.2</f>
        <v>364.70000000000005</v>
      </c>
      <c r="BS87" s="35" t="s">
        <v>5</v>
      </c>
      <c r="BT87" s="3">
        <f t="shared" ref="BT87:BZ87" si="867">SUM(BT83:BT86)</f>
        <v>164</v>
      </c>
      <c r="BU87" s="3">
        <f t="shared" si="867"/>
        <v>30</v>
      </c>
      <c r="BV87" s="3">
        <f t="shared" si="867"/>
        <v>4</v>
      </c>
      <c r="BW87" s="3">
        <f t="shared" si="867"/>
        <v>1</v>
      </c>
      <c r="BX87" s="3">
        <f t="shared" si="867"/>
        <v>6</v>
      </c>
      <c r="BY87" s="3">
        <f t="shared" si="867"/>
        <v>10</v>
      </c>
      <c r="BZ87" s="3">
        <f t="shared" si="867"/>
        <v>2</v>
      </c>
      <c r="CA87" s="16">
        <f t="shared" ref="CA87" si="868">SUM(BT87:BZ87)</f>
        <v>217</v>
      </c>
      <c r="CB87" s="16">
        <f>BT87+BU87+BV87*1.5+BW87*2.3+BX87*2+BY87*0.4+BZ87*0.2</f>
        <v>218.70000000000002</v>
      </c>
      <c r="CC87" s="35" t="s">
        <v>5</v>
      </c>
      <c r="CD87" s="3">
        <f t="shared" ref="CD87:CJ87" si="869">SUM(CD83:CD86)</f>
        <v>0</v>
      </c>
      <c r="CE87" s="3">
        <f t="shared" si="869"/>
        <v>0</v>
      </c>
      <c r="CF87" s="3">
        <f t="shared" si="869"/>
        <v>0</v>
      </c>
      <c r="CG87" s="3">
        <f t="shared" si="869"/>
        <v>0</v>
      </c>
      <c r="CH87" s="3">
        <f t="shared" si="869"/>
        <v>0</v>
      </c>
      <c r="CI87" s="3">
        <f t="shared" si="869"/>
        <v>0</v>
      </c>
      <c r="CJ87" s="3">
        <f t="shared" si="869"/>
        <v>0</v>
      </c>
      <c r="CK87" s="16">
        <f t="shared" ref="CK87" si="870">SUM(CD87:CJ87)</f>
        <v>0</v>
      </c>
      <c r="CL87" s="16">
        <f>CD87+CE87+CF87*1.5+CG87*2.3+CH87*2+CI87*0.4+CJ87*0.2</f>
        <v>0</v>
      </c>
      <c r="CM87" s="35" t="s">
        <v>5</v>
      </c>
      <c r="CN87" s="3">
        <f t="shared" ref="CN87" si="871">SUM(V87,AF87,BT87)</f>
        <v>653</v>
      </c>
      <c r="CO87" s="3">
        <f t="shared" ref="CO87" si="872">SUM(W87,AG87,BU87)</f>
        <v>108</v>
      </c>
      <c r="CP87" s="3">
        <f t="shared" ref="CP87" si="873">SUM(X87,AH87,BV87)</f>
        <v>24</v>
      </c>
      <c r="CQ87" s="3">
        <f t="shared" ref="CQ87" si="874">SUM(Y87,AI87,BW87)</f>
        <v>4</v>
      </c>
      <c r="CR87" s="3">
        <f t="shared" ref="CR87" si="875">SUM(Z87,AJ87,BX87)</f>
        <v>46</v>
      </c>
      <c r="CS87" s="3">
        <f t="shared" ref="CS87" si="876">SUM(AA87,AK87,BY87)</f>
        <v>47</v>
      </c>
      <c r="CT87" s="3">
        <f t="shared" ref="CT87" si="877">SUM(AB87,AL87,BZ87)</f>
        <v>8</v>
      </c>
      <c r="CU87" s="16">
        <f t="shared" ref="CU87" si="878">SUM(AC87,AM87,CA87)</f>
        <v>890</v>
      </c>
      <c r="CV87" s="16">
        <f>CN87+CO87+CP87*1.5+CQ87*2.3+CR87*2+CS87*0.4+CT87*0.2</f>
        <v>918.6</v>
      </c>
      <c r="CW87" s="35" t="s">
        <v>5</v>
      </c>
      <c r="CX87" s="3">
        <f t="shared" ref="CX87" si="879">SUM(B87,L87,V87)</f>
        <v>620</v>
      </c>
      <c r="CY87" s="3">
        <f t="shared" ref="CY87" si="880">SUM(C87,M87,W87)</f>
        <v>137</v>
      </c>
      <c r="CZ87" s="3">
        <f t="shared" ref="CZ87" si="881">SUM(D87,N87,X87)</f>
        <v>47</v>
      </c>
      <c r="DA87" s="3">
        <f t="shared" ref="DA87" si="882">SUM(E87,O87,Y87)</f>
        <v>3</v>
      </c>
      <c r="DB87" s="3">
        <f t="shared" ref="DB87" si="883">SUM(F87,P87,Z87)</f>
        <v>49</v>
      </c>
      <c r="DC87" s="3">
        <f t="shared" ref="DC87" si="884">SUM(G87,Q87,AA87)</f>
        <v>70</v>
      </c>
      <c r="DD87" s="3">
        <f t="shared" ref="DD87" si="885">SUM(H87,R87,AB87)</f>
        <v>20</v>
      </c>
      <c r="DE87" s="16">
        <f t="shared" ref="DE87" si="886">SUM(I87,S87,AC87)</f>
        <v>946</v>
      </c>
      <c r="DF87" s="16">
        <f>CX87+CY87+CZ87*1.5+DA87*2.3+DB87*2+DC87*0.4+DD87*0.2</f>
        <v>964.4</v>
      </c>
      <c r="DG87" s="35" t="s">
        <v>5</v>
      </c>
      <c r="DH87" s="3">
        <f t="shared" ref="DH87" si="887">SUM(L87,AZ87,BJ87)</f>
        <v>699</v>
      </c>
      <c r="DI87" s="3">
        <f t="shared" ref="DI87" si="888">SUM(M87,BA87,BK87)</f>
        <v>162</v>
      </c>
      <c r="DJ87" s="3">
        <f t="shared" ref="DJ87" si="889">SUM(N87,BB87,BL87)</f>
        <v>71</v>
      </c>
      <c r="DK87" s="3">
        <f t="shared" ref="DK87" si="890">SUM(O87,BC87,BM87)</f>
        <v>4</v>
      </c>
      <c r="DL87" s="3">
        <f t="shared" ref="DL87" si="891">SUM(P87,BD87,BN87)</f>
        <v>42</v>
      </c>
      <c r="DM87" s="3">
        <f t="shared" ref="DM87" si="892">SUM(Q87,BE87,BO87)</f>
        <v>65</v>
      </c>
      <c r="DN87" s="3">
        <f t="shared" ref="DN87" si="893">SUM(R87,BF87,BP87)</f>
        <v>19</v>
      </c>
      <c r="DO87" s="16">
        <f t="shared" ref="DO87" si="894">SUM(S87,BG87,BQ87)</f>
        <v>1062</v>
      </c>
      <c r="DP87" s="16">
        <f>DH87+DI87+DJ87*1.5+DK87*2.3+DL87*2+DM87*0.4+DN87*0.2</f>
        <v>1090.5</v>
      </c>
      <c r="DQ87" s="35" t="s">
        <v>5</v>
      </c>
      <c r="DR87" s="3">
        <f t="shared" ref="DR87" si="895">SUM(AF87,AP87,AZ87)</f>
        <v>730</v>
      </c>
      <c r="DS87" s="3">
        <f t="shared" ref="DS87" si="896">SUM(AG87,AQ87,BA87)</f>
        <v>132</v>
      </c>
      <c r="DT87" s="3">
        <f t="shared" ref="DT87" si="897">SUM(AH87,AR87,BB87)</f>
        <v>33</v>
      </c>
      <c r="DU87" s="3">
        <f t="shared" ref="DU87" si="898">SUM(AI87,AS87,BC87)</f>
        <v>4</v>
      </c>
      <c r="DV87" s="3">
        <f t="shared" ref="DV87" si="899">SUM(AJ87,AT87,BD87)</f>
        <v>45</v>
      </c>
      <c r="DW87" s="3">
        <f t="shared" ref="DW87" si="900">SUM(AK87,AU87,BE87)</f>
        <v>48</v>
      </c>
      <c r="DX87" s="3">
        <f t="shared" ref="DX87" si="901">SUM(AL87,AV87,BF87)</f>
        <v>7</v>
      </c>
      <c r="DY87" s="16">
        <f t="shared" ref="DY87" si="902">SUM(AM87,AW87,BG87)</f>
        <v>999</v>
      </c>
      <c r="DZ87" s="16">
        <f>DR87+DS87+DT87*1.5+DU87*2.3+DV87*2+DW87*0.4+DX87*0.2</f>
        <v>1031.3000000000002</v>
      </c>
      <c r="EA87" s="35" t="s">
        <v>5</v>
      </c>
      <c r="EB87" s="3">
        <f t="shared" ref="EB87" si="903">SUM(B87,AP87,CD87)</f>
        <v>398</v>
      </c>
      <c r="EC87" s="3">
        <f t="shared" ref="EC87" si="904">SUM(C87,AQ87,CE87)</f>
        <v>104</v>
      </c>
      <c r="ED87" s="3">
        <f t="shared" ref="ED87" si="905">SUM(D87,AR87,CF87)</f>
        <v>21</v>
      </c>
      <c r="EE87" s="3">
        <f t="shared" ref="EE87" si="906">SUM(E87,AS87,CG87)</f>
        <v>1</v>
      </c>
      <c r="EF87" s="3">
        <f t="shared" ref="EF87" si="907">SUM(F87,AT87,CH87)</f>
        <v>12</v>
      </c>
      <c r="EG87" s="3">
        <f t="shared" ref="EG87" si="908">SUM(G87,AU87,CI87)</f>
        <v>23</v>
      </c>
      <c r="EH87" s="3">
        <f t="shared" ref="EH87" si="909">SUM(H87,AV87,CJ87)</f>
        <v>5</v>
      </c>
      <c r="EI87" s="16">
        <f t="shared" ref="EI87" si="910">SUM(I87,AW87,CK87)</f>
        <v>564</v>
      </c>
      <c r="EJ87" s="16">
        <f>EB87+EC87+ED87*1.5+EE87*2.3+EF87*2+EG87*0.4+EH87*0.2</f>
        <v>570</v>
      </c>
      <c r="EK87" s="35" t="s">
        <v>5</v>
      </c>
      <c r="EL87" s="3">
        <f t="shared" ref="EL87" si="911">SUM(BJ87,BT87,CD87)</f>
        <v>400</v>
      </c>
      <c r="EM87" s="3">
        <f t="shared" ref="EM87" si="912">SUM(BK87,BU87,CE87)</f>
        <v>105</v>
      </c>
      <c r="EN87" s="3">
        <f t="shared" ref="EN87" si="913">SUM(BL87,BV87,CF87)</f>
        <v>36</v>
      </c>
      <c r="EO87" s="3">
        <f t="shared" ref="EO87" si="914">SUM(BM87,BW87,CG87)</f>
        <v>2</v>
      </c>
      <c r="EP87" s="3">
        <f t="shared" ref="EP87" si="915">SUM(BN87,BX87,CH87)</f>
        <v>6</v>
      </c>
      <c r="EQ87" s="3">
        <f t="shared" ref="EQ87" si="916">SUM(BO87,BY87,CI87)</f>
        <v>17</v>
      </c>
      <c r="ER87" s="3">
        <f t="shared" ref="ER87" si="917">SUM(BP87,BZ87,CJ87)</f>
        <v>5</v>
      </c>
      <c r="ES87" s="16">
        <f t="shared" ref="ES87" si="918">SUM(BQ87,CA87,CK87)</f>
        <v>571</v>
      </c>
      <c r="ET87" s="16">
        <f>EL87+EM87+EN87*1.5+EO87*2.3+EP87*2+EQ87*0.4+ER87*0.2</f>
        <v>583.4</v>
      </c>
    </row>
    <row r="88" spans="1:150" ht="13.8" thickTop="1" x14ac:dyDescent="0.25">
      <c r="A88" s="32">
        <f>A86+"00:15"</f>
        <v>0.62499999999999989</v>
      </c>
      <c r="B88" s="65">
        <v>60</v>
      </c>
      <c r="C88" s="65">
        <v>7</v>
      </c>
      <c r="D88" s="65">
        <v>3</v>
      </c>
      <c r="E88" s="65">
        <v>0</v>
      </c>
      <c r="F88" s="65">
        <v>2</v>
      </c>
      <c r="G88" s="65">
        <v>6</v>
      </c>
      <c r="H88" s="65">
        <v>1</v>
      </c>
      <c r="I88" s="15">
        <f t="shared" si="718"/>
        <v>79</v>
      </c>
      <c r="J88" s="15">
        <f t="shared" ref="J88:J91" si="919">B88+C88+D88*1.5+E88*2.3+F88*2+G88*0.4+H88*0.2</f>
        <v>78.100000000000009</v>
      </c>
      <c r="K88" s="32">
        <f>K86+"00:15"</f>
        <v>0.62499999999999989</v>
      </c>
      <c r="L88" s="65">
        <v>120</v>
      </c>
      <c r="M88" s="65">
        <v>25</v>
      </c>
      <c r="N88" s="65">
        <v>9</v>
      </c>
      <c r="O88" s="65">
        <v>0</v>
      </c>
      <c r="P88" s="65">
        <v>11</v>
      </c>
      <c r="Q88" s="65">
        <v>14</v>
      </c>
      <c r="R88" s="65">
        <v>2</v>
      </c>
      <c r="S88" s="15">
        <f t="shared" si="720"/>
        <v>181</v>
      </c>
      <c r="T88" s="15">
        <f t="shared" ref="T88:T91" si="920">L88+M88+N88*1.5+O88*2.3+P88*2+Q88*0.4+R88*0.2</f>
        <v>186.5</v>
      </c>
      <c r="U88" s="32">
        <f>U86+"00:15"</f>
        <v>92.625000000000284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15">
        <f t="shared" si="722"/>
        <v>0</v>
      </c>
      <c r="AD88" s="15">
        <f t="shared" ref="AD88:AD91" si="921">V88+W88+X88*1.5+Y88*2.3+Z88*2+AA88*0.4+AB88*0.2</f>
        <v>0</v>
      </c>
      <c r="AE88" s="32">
        <f>AE86+"00:15"</f>
        <v>92.625000000000284</v>
      </c>
      <c r="AF88" s="65">
        <v>111</v>
      </c>
      <c r="AG88" s="65">
        <v>23</v>
      </c>
      <c r="AH88" s="65">
        <v>5</v>
      </c>
      <c r="AI88" s="65">
        <v>0</v>
      </c>
      <c r="AJ88" s="65">
        <v>11</v>
      </c>
      <c r="AK88" s="65">
        <v>16</v>
      </c>
      <c r="AL88" s="65">
        <v>1</v>
      </c>
      <c r="AM88" s="15">
        <f t="shared" si="724"/>
        <v>167</v>
      </c>
      <c r="AN88" s="15">
        <f t="shared" ref="AN88:AN91" si="922">AF88+AG88+AH88*1.5+AI88*2.3+AJ88*2+AK88*0.4+AL88*0.2</f>
        <v>170.1</v>
      </c>
      <c r="AO88" s="32">
        <f>AO86+"00:15"</f>
        <v>92.625000000000284</v>
      </c>
      <c r="AP88" s="65">
        <v>62</v>
      </c>
      <c r="AQ88" s="65">
        <v>8</v>
      </c>
      <c r="AR88" s="65">
        <v>1</v>
      </c>
      <c r="AS88" s="65">
        <v>0</v>
      </c>
      <c r="AT88" s="65">
        <v>1</v>
      </c>
      <c r="AU88" s="65">
        <v>4</v>
      </c>
      <c r="AV88" s="65">
        <v>0</v>
      </c>
      <c r="AW88" s="15">
        <f t="shared" si="726"/>
        <v>76</v>
      </c>
      <c r="AX88" s="15">
        <f t="shared" ref="AX88:AX91" si="923">AP88+AQ88+AR88*1.5+AS88*2.3+AT88*2+AU88*0.4+AV88*0.2</f>
        <v>75.099999999999994</v>
      </c>
      <c r="AY88" s="32">
        <f>AY86+"00:15"</f>
        <v>92.625000000000284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728"/>
        <v>0</v>
      </c>
      <c r="BH88" s="15">
        <f t="shared" ref="BH88:BH91" si="924">AZ88+BA88+BB88*1.5+BC88*2.3+BD88*2+BE88*0.4+BF88*0.2</f>
        <v>0</v>
      </c>
      <c r="BI88" s="32">
        <f>BI86+"00:15"</f>
        <v>92.625000000000284</v>
      </c>
      <c r="BJ88" s="65">
        <v>64</v>
      </c>
      <c r="BK88" s="65">
        <v>18</v>
      </c>
      <c r="BL88" s="65">
        <v>8</v>
      </c>
      <c r="BM88" s="65">
        <v>2</v>
      </c>
      <c r="BN88" s="65">
        <v>1</v>
      </c>
      <c r="BO88" s="65">
        <v>2</v>
      </c>
      <c r="BP88" s="65">
        <v>2</v>
      </c>
      <c r="BQ88" s="15">
        <f t="shared" si="730"/>
        <v>97</v>
      </c>
      <c r="BR88" s="15">
        <f t="shared" ref="BR88:BR91" si="925">BJ88+BK88+BL88*1.5+BM88*2.3+BN88*2+BO88*0.4+BP88*0.2</f>
        <v>101.8</v>
      </c>
      <c r="BS88" s="32">
        <f>BS86+"00:15"</f>
        <v>92.625000000000284</v>
      </c>
      <c r="BT88" s="65">
        <v>48</v>
      </c>
      <c r="BU88" s="65">
        <v>10</v>
      </c>
      <c r="BV88" s="65">
        <v>3</v>
      </c>
      <c r="BW88" s="65">
        <v>1</v>
      </c>
      <c r="BX88" s="65">
        <v>2</v>
      </c>
      <c r="BY88" s="65">
        <v>1</v>
      </c>
      <c r="BZ88" s="65">
        <v>0</v>
      </c>
      <c r="CA88" s="15">
        <f t="shared" si="732"/>
        <v>65</v>
      </c>
      <c r="CB88" s="15">
        <f t="shared" ref="CB88:CB91" si="926">BT88+BU88+BV88*1.5+BW88*2.3+BX88*2+BY88*0.4+BZ88*0.2</f>
        <v>69.2</v>
      </c>
      <c r="CC88" s="32">
        <f>CC86+"00:15"</f>
        <v>92.625000000000284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734"/>
        <v>0</v>
      </c>
      <c r="CL88" s="15">
        <f t="shared" ref="CL88:CL91" si="927">CD88+CE88+CF88*1.5+CG88*2.3+CH88*2+CI88*0.4+CJ88*0.2</f>
        <v>0</v>
      </c>
      <c r="CM88" s="32">
        <f>CM86+"00:15"</f>
        <v>92.625000000000284</v>
      </c>
      <c r="CN88" s="2">
        <f t="shared" si="631"/>
        <v>159</v>
      </c>
      <c r="CO88" s="2">
        <f t="shared" si="619"/>
        <v>33</v>
      </c>
      <c r="CP88" s="2">
        <f t="shared" si="619"/>
        <v>8</v>
      </c>
      <c r="CQ88" s="2">
        <f t="shared" si="619"/>
        <v>1</v>
      </c>
      <c r="CR88" s="2">
        <f t="shared" si="619"/>
        <v>13</v>
      </c>
      <c r="CS88" s="2">
        <f t="shared" si="619"/>
        <v>17</v>
      </c>
      <c r="CT88" s="2">
        <f t="shared" si="619"/>
        <v>1</v>
      </c>
      <c r="CU88" s="15">
        <f t="shared" si="619"/>
        <v>232</v>
      </c>
      <c r="CV88" s="15">
        <f t="shared" ref="CV88:CV91" si="928">CN88+CO88+CP88*1.5+CQ88*2.3+CR88*2+CS88*0.4+CT88*0.2</f>
        <v>239.3</v>
      </c>
      <c r="CW88" s="32">
        <f>CW86+"00:15"</f>
        <v>92.625000000000284</v>
      </c>
      <c r="CX88" s="2">
        <f t="shared" si="632"/>
        <v>180</v>
      </c>
      <c r="CY88" s="2">
        <f t="shared" si="621"/>
        <v>32</v>
      </c>
      <c r="CZ88" s="2">
        <f t="shared" si="621"/>
        <v>12</v>
      </c>
      <c r="DA88" s="2">
        <f t="shared" si="621"/>
        <v>0</v>
      </c>
      <c r="DB88" s="2">
        <f t="shared" si="621"/>
        <v>13</v>
      </c>
      <c r="DC88" s="2">
        <f t="shared" si="621"/>
        <v>20</v>
      </c>
      <c r="DD88" s="2">
        <f t="shared" si="621"/>
        <v>3</v>
      </c>
      <c r="DE88" s="15">
        <f t="shared" si="621"/>
        <v>260</v>
      </c>
      <c r="DF88" s="15">
        <f t="shared" ref="DF88:DF91" si="929">CX88+CY88+CZ88*1.5+DA88*2.3+DB88*2+DC88*0.4+DD88*0.2</f>
        <v>264.60000000000002</v>
      </c>
      <c r="DG88" s="32">
        <f>DG86+"00:15"</f>
        <v>92.625000000000284</v>
      </c>
      <c r="DH88" s="2">
        <f t="shared" si="633"/>
        <v>184</v>
      </c>
      <c r="DI88" s="2">
        <f t="shared" si="623"/>
        <v>43</v>
      </c>
      <c r="DJ88" s="2">
        <f t="shared" si="623"/>
        <v>17</v>
      </c>
      <c r="DK88" s="2">
        <f t="shared" si="623"/>
        <v>2</v>
      </c>
      <c r="DL88" s="2">
        <f t="shared" si="623"/>
        <v>12</v>
      </c>
      <c r="DM88" s="2">
        <f t="shared" si="623"/>
        <v>16</v>
      </c>
      <c r="DN88" s="2">
        <f t="shared" si="623"/>
        <v>4</v>
      </c>
      <c r="DO88" s="15">
        <f t="shared" si="623"/>
        <v>278</v>
      </c>
      <c r="DP88" s="15">
        <f t="shared" ref="DP88:DP91" si="930">DH88+DI88+DJ88*1.5+DK88*2.3+DL88*2+DM88*0.4+DN88*0.2</f>
        <v>288.3</v>
      </c>
      <c r="DQ88" s="32">
        <f>DQ86+"00:15"</f>
        <v>92.625000000000284</v>
      </c>
      <c r="DR88" s="2">
        <f t="shared" si="634"/>
        <v>173</v>
      </c>
      <c r="DS88" s="2">
        <f t="shared" si="625"/>
        <v>31</v>
      </c>
      <c r="DT88" s="2">
        <f t="shared" si="625"/>
        <v>6</v>
      </c>
      <c r="DU88" s="2">
        <f t="shared" si="625"/>
        <v>0</v>
      </c>
      <c r="DV88" s="2">
        <f t="shared" si="625"/>
        <v>12</v>
      </c>
      <c r="DW88" s="2">
        <f t="shared" si="625"/>
        <v>20</v>
      </c>
      <c r="DX88" s="2">
        <f t="shared" si="625"/>
        <v>1</v>
      </c>
      <c r="DY88" s="15">
        <f t="shared" si="625"/>
        <v>243</v>
      </c>
      <c r="DZ88" s="15">
        <f t="shared" ref="DZ88:DZ91" si="931">DR88+DS88+DT88*1.5+DU88*2.3+DV88*2+DW88*0.4+DX88*0.2</f>
        <v>245.2</v>
      </c>
      <c r="EA88" s="32">
        <f>EA86+"00:15"</f>
        <v>92.625000000000284</v>
      </c>
      <c r="EB88" s="2">
        <f t="shared" si="635"/>
        <v>122</v>
      </c>
      <c r="EC88" s="2">
        <f t="shared" si="627"/>
        <v>15</v>
      </c>
      <c r="ED88" s="2">
        <f t="shared" si="627"/>
        <v>4</v>
      </c>
      <c r="EE88" s="2">
        <f t="shared" si="627"/>
        <v>0</v>
      </c>
      <c r="EF88" s="2">
        <f t="shared" si="627"/>
        <v>3</v>
      </c>
      <c r="EG88" s="2">
        <f t="shared" si="627"/>
        <v>10</v>
      </c>
      <c r="EH88" s="2">
        <f t="shared" si="627"/>
        <v>1</v>
      </c>
      <c r="EI88" s="15">
        <f t="shared" si="627"/>
        <v>155</v>
      </c>
      <c r="EJ88" s="15">
        <f t="shared" ref="EJ88:EJ91" si="932">EB88+EC88+ED88*1.5+EE88*2.3+EF88*2+EG88*0.4+EH88*0.2</f>
        <v>153.19999999999999</v>
      </c>
      <c r="EK88" s="32">
        <f>EK86+"00:15"</f>
        <v>92.625000000000284</v>
      </c>
      <c r="EL88" s="2">
        <f t="shared" si="636"/>
        <v>112</v>
      </c>
      <c r="EM88" s="2">
        <f t="shared" si="629"/>
        <v>28</v>
      </c>
      <c r="EN88" s="2">
        <f t="shared" si="629"/>
        <v>11</v>
      </c>
      <c r="EO88" s="2">
        <f t="shared" si="629"/>
        <v>3</v>
      </c>
      <c r="EP88" s="2">
        <f t="shared" si="629"/>
        <v>3</v>
      </c>
      <c r="EQ88" s="2">
        <f t="shared" si="629"/>
        <v>3</v>
      </c>
      <c r="ER88" s="2">
        <f t="shared" si="629"/>
        <v>2</v>
      </c>
      <c r="ES88" s="15">
        <f t="shared" si="629"/>
        <v>162</v>
      </c>
      <c r="ET88" s="15">
        <f t="shared" ref="ET88:ET91" si="933">EL88+EM88+EN88*1.5+EO88*2.3+EP88*2+EQ88*0.4+ER88*0.2</f>
        <v>171</v>
      </c>
    </row>
    <row r="89" spans="1:150" x14ac:dyDescent="0.25">
      <c r="A89" s="32">
        <f>A88+"00:15"</f>
        <v>0.63541666666666652</v>
      </c>
      <c r="B89" s="65">
        <v>42</v>
      </c>
      <c r="C89" s="65">
        <v>6</v>
      </c>
      <c r="D89" s="65">
        <v>2</v>
      </c>
      <c r="E89" s="65">
        <v>0</v>
      </c>
      <c r="F89" s="65">
        <v>1</v>
      </c>
      <c r="G89" s="65">
        <v>1</v>
      </c>
      <c r="H89" s="65">
        <v>2</v>
      </c>
      <c r="I89" s="15">
        <f t="shared" si="718"/>
        <v>54</v>
      </c>
      <c r="J89" s="15">
        <f t="shared" si="919"/>
        <v>53.8</v>
      </c>
      <c r="K89" s="32">
        <f>K88+"00:15"</f>
        <v>0.63541666666666652</v>
      </c>
      <c r="L89" s="65">
        <v>111</v>
      </c>
      <c r="M89" s="65">
        <v>31</v>
      </c>
      <c r="N89" s="65">
        <v>10</v>
      </c>
      <c r="O89" s="65">
        <v>0</v>
      </c>
      <c r="P89" s="65">
        <v>10</v>
      </c>
      <c r="Q89" s="65">
        <v>16</v>
      </c>
      <c r="R89" s="65">
        <v>9</v>
      </c>
      <c r="S89" s="15">
        <f t="shared" si="720"/>
        <v>187</v>
      </c>
      <c r="T89" s="15">
        <f t="shared" si="920"/>
        <v>185.20000000000002</v>
      </c>
      <c r="U89" s="32">
        <f>U88+"00:15"</f>
        <v>92.635416666666956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15">
        <f t="shared" si="722"/>
        <v>0</v>
      </c>
      <c r="AD89" s="15">
        <f t="shared" si="921"/>
        <v>0</v>
      </c>
      <c r="AE89" s="32">
        <f>AE88+"00:15"</f>
        <v>92.635416666666956</v>
      </c>
      <c r="AF89" s="65">
        <v>103</v>
      </c>
      <c r="AG89" s="65">
        <v>14</v>
      </c>
      <c r="AH89" s="65">
        <v>2</v>
      </c>
      <c r="AI89" s="65">
        <v>0</v>
      </c>
      <c r="AJ89" s="65">
        <v>8</v>
      </c>
      <c r="AK89" s="65">
        <v>7</v>
      </c>
      <c r="AL89" s="65">
        <v>1</v>
      </c>
      <c r="AM89" s="15">
        <f t="shared" si="724"/>
        <v>135</v>
      </c>
      <c r="AN89" s="15">
        <f t="shared" si="922"/>
        <v>139</v>
      </c>
      <c r="AO89" s="32">
        <f>AO88+"00:15"</f>
        <v>92.635416666666956</v>
      </c>
      <c r="AP89" s="65">
        <v>74</v>
      </c>
      <c r="AQ89" s="65">
        <v>10</v>
      </c>
      <c r="AR89" s="65">
        <v>2</v>
      </c>
      <c r="AS89" s="65">
        <v>0</v>
      </c>
      <c r="AT89" s="65">
        <v>0</v>
      </c>
      <c r="AU89" s="65">
        <v>1</v>
      </c>
      <c r="AV89" s="65">
        <v>1</v>
      </c>
      <c r="AW89" s="15">
        <f t="shared" si="726"/>
        <v>88</v>
      </c>
      <c r="AX89" s="15">
        <f t="shared" si="923"/>
        <v>87.600000000000009</v>
      </c>
      <c r="AY89" s="32">
        <f>AY88+"00:15"</f>
        <v>92.635416666666956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728"/>
        <v>0</v>
      </c>
      <c r="BH89" s="15">
        <f t="shared" si="924"/>
        <v>0</v>
      </c>
      <c r="BI89" s="32">
        <f>BI88+"00:15"</f>
        <v>92.635416666666956</v>
      </c>
      <c r="BJ89" s="65">
        <v>68</v>
      </c>
      <c r="BK89" s="65">
        <v>14</v>
      </c>
      <c r="BL89" s="65">
        <v>8</v>
      </c>
      <c r="BM89" s="65">
        <v>1</v>
      </c>
      <c r="BN89" s="65">
        <v>0</v>
      </c>
      <c r="BO89" s="65">
        <v>1</v>
      </c>
      <c r="BP89" s="65">
        <v>0</v>
      </c>
      <c r="BQ89" s="15">
        <f t="shared" si="730"/>
        <v>92</v>
      </c>
      <c r="BR89" s="15">
        <f t="shared" si="925"/>
        <v>96.7</v>
      </c>
      <c r="BS89" s="32">
        <f>BS88+"00:15"</f>
        <v>92.635416666666956</v>
      </c>
      <c r="BT89" s="65">
        <v>42</v>
      </c>
      <c r="BU89" s="65">
        <v>10</v>
      </c>
      <c r="BV89" s="65">
        <v>0</v>
      </c>
      <c r="BW89" s="65">
        <v>0</v>
      </c>
      <c r="BX89" s="65">
        <v>2</v>
      </c>
      <c r="BY89" s="65">
        <v>3</v>
      </c>
      <c r="BZ89" s="65">
        <v>1</v>
      </c>
      <c r="CA89" s="15">
        <f t="shared" si="732"/>
        <v>58</v>
      </c>
      <c r="CB89" s="15">
        <f t="shared" si="926"/>
        <v>57.400000000000006</v>
      </c>
      <c r="CC89" s="32">
        <f>CC88+"00:15"</f>
        <v>92.635416666666956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734"/>
        <v>0</v>
      </c>
      <c r="CL89" s="15">
        <f t="shared" si="927"/>
        <v>0</v>
      </c>
      <c r="CM89" s="32">
        <f>CM88+"00:15"</f>
        <v>92.635416666666956</v>
      </c>
      <c r="CN89" s="2">
        <f t="shared" si="631"/>
        <v>145</v>
      </c>
      <c r="CO89" s="2">
        <f t="shared" si="619"/>
        <v>24</v>
      </c>
      <c r="CP89" s="2">
        <f t="shared" si="619"/>
        <v>2</v>
      </c>
      <c r="CQ89" s="2">
        <f t="shared" si="619"/>
        <v>0</v>
      </c>
      <c r="CR89" s="2">
        <f t="shared" si="619"/>
        <v>10</v>
      </c>
      <c r="CS89" s="2">
        <f t="shared" si="619"/>
        <v>10</v>
      </c>
      <c r="CT89" s="2">
        <f t="shared" si="619"/>
        <v>2</v>
      </c>
      <c r="CU89" s="15">
        <f t="shared" si="619"/>
        <v>193</v>
      </c>
      <c r="CV89" s="15">
        <f t="shared" si="928"/>
        <v>196.4</v>
      </c>
      <c r="CW89" s="32">
        <f>CW88+"00:15"</f>
        <v>92.635416666666956</v>
      </c>
      <c r="CX89" s="2">
        <f t="shared" si="632"/>
        <v>153</v>
      </c>
      <c r="CY89" s="2">
        <f t="shared" si="621"/>
        <v>37</v>
      </c>
      <c r="CZ89" s="2">
        <f t="shared" si="621"/>
        <v>12</v>
      </c>
      <c r="DA89" s="2">
        <f t="shared" si="621"/>
        <v>0</v>
      </c>
      <c r="DB89" s="2">
        <f t="shared" si="621"/>
        <v>11</v>
      </c>
      <c r="DC89" s="2">
        <f t="shared" si="621"/>
        <v>17</v>
      </c>
      <c r="DD89" s="2">
        <f t="shared" si="621"/>
        <v>11</v>
      </c>
      <c r="DE89" s="15">
        <f t="shared" si="621"/>
        <v>241</v>
      </c>
      <c r="DF89" s="15">
        <f t="shared" si="929"/>
        <v>239</v>
      </c>
      <c r="DG89" s="32">
        <f>DG88+"00:15"</f>
        <v>92.635416666666956</v>
      </c>
      <c r="DH89" s="2">
        <f t="shared" si="633"/>
        <v>179</v>
      </c>
      <c r="DI89" s="2">
        <f t="shared" si="623"/>
        <v>45</v>
      </c>
      <c r="DJ89" s="2">
        <f t="shared" si="623"/>
        <v>18</v>
      </c>
      <c r="DK89" s="2">
        <f t="shared" si="623"/>
        <v>1</v>
      </c>
      <c r="DL89" s="2">
        <f t="shared" si="623"/>
        <v>10</v>
      </c>
      <c r="DM89" s="2">
        <f t="shared" si="623"/>
        <v>17</v>
      </c>
      <c r="DN89" s="2">
        <f t="shared" si="623"/>
        <v>9</v>
      </c>
      <c r="DO89" s="15">
        <f t="shared" si="623"/>
        <v>279</v>
      </c>
      <c r="DP89" s="15">
        <f t="shared" si="930"/>
        <v>281.90000000000003</v>
      </c>
      <c r="DQ89" s="32">
        <f>DQ88+"00:15"</f>
        <v>92.635416666666956</v>
      </c>
      <c r="DR89" s="2">
        <f t="shared" si="634"/>
        <v>177</v>
      </c>
      <c r="DS89" s="2">
        <f t="shared" si="625"/>
        <v>24</v>
      </c>
      <c r="DT89" s="2">
        <f t="shared" si="625"/>
        <v>4</v>
      </c>
      <c r="DU89" s="2">
        <f t="shared" si="625"/>
        <v>0</v>
      </c>
      <c r="DV89" s="2">
        <f t="shared" si="625"/>
        <v>8</v>
      </c>
      <c r="DW89" s="2">
        <f t="shared" si="625"/>
        <v>8</v>
      </c>
      <c r="DX89" s="2">
        <f t="shared" si="625"/>
        <v>2</v>
      </c>
      <c r="DY89" s="15">
        <f t="shared" si="625"/>
        <v>223</v>
      </c>
      <c r="DZ89" s="15">
        <f t="shared" si="931"/>
        <v>226.6</v>
      </c>
      <c r="EA89" s="32">
        <f>EA88+"00:15"</f>
        <v>92.635416666666956</v>
      </c>
      <c r="EB89" s="2">
        <f t="shared" si="635"/>
        <v>116</v>
      </c>
      <c r="EC89" s="2">
        <f t="shared" si="627"/>
        <v>16</v>
      </c>
      <c r="ED89" s="2">
        <f t="shared" si="627"/>
        <v>4</v>
      </c>
      <c r="EE89" s="2">
        <f t="shared" si="627"/>
        <v>0</v>
      </c>
      <c r="EF89" s="2">
        <f t="shared" si="627"/>
        <v>1</v>
      </c>
      <c r="EG89" s="2">
        <f t="shared" si="627"/>
        <v>2</v>
      </c>
      <c r="EH89" s="2">
        <f t="shared" si="627"/>
        <v>3</v>
      </c>
      <c r="EI89" s="15">
        <f t="shared" si="627"/>
        <v>142</v>
      </c>
      <c r="EJ89" s="15">
        <f t="shared" si="932"/>
        <v>141.4</v>
      </c>
      <c r="EK89" s="32">
        <f>EK88+"00:15"</f>
        <v>92.635416666666956</v>
      </c>
      <c r="EL89" s="2">
        <f t="shared" si="636"/>
        <v>110</v>
      </c>
      <c r="EM89" s="2">
        <f t="shared" si="629"/>
        <v>24</v>
      </c>
      <c r="EN89" s="2">
        <f t="shared" si="629"/>
        <v>8</v>
      </c>
      <c r="EO89" s="2">
        <f t="shared" si="629"/>
        <v>1</v>
      </c>
      <c r="EP89" s="2">
        <f t="shared" si="629"/>
        <v>2</v>
      </c>
      <c r="EQ89" s="2">
        <f t="shared" si="629"/>
        <v>4</v>
      </c>
      <c r="ER89" s="2">
        <f t="shared" si="629"/>
        <v>1</v>
      </c>
      <c r="ES89" s="15">
        <f t="shared" si="629"/>
        <v>150</v>
      </c>
      <c r="ET89" s="15">
        <f t="shared" si="933"/>
        <v>154.1</v>
      </c>
    </row>
    <row r="90" spans="1:150" x14ac:dyDescent="0.25">
      <c r="A90" s="32">
        <f t="shared" ref="A90:A91" si="934">A89+"00:15"</f>
        <v>0.64583333333333315</v>
      </c>
      <c r="B90" s="65">
        <v>35</v>
      </c>
      <c r="C90" s="65">
        <v>14</v>
      </c>
      <c r="D90" s="65">
        <v>1</v>
      </c>
      <c r="E90" s="65">
        <v>0</v>
      </c>
      <c r="F90" s="65">
        <v>2</v>
      </c>
      <c r="G90" s="65">
        <v>6</v>
      </c>
      <c r="H90" s="65">
        <v>0</v>
      </c>
      <c r="I90" s="15">
        <f t="shared" si="718"/>
        <v>58</v>
      </c>
      <c r="J90" s="15">
        <f t="shared" si="919"/>
        <v>56.9</v>
      </c>
      <c r="K90" s="32">
        <f t="shared" ref="K90:K91" si="935">K89+"00:15"</f>
        <v>0.64583333333333315</v>
      </c>
      <c r="L90" s="65">
        <v>146</v>
      </c>
      <c r="M90" s="65">
        <v>29</v>
      </c>
      <c r="N90" s="65">
        <v>6</v>
      </c>
      <c r="O90" s="65">
        <v>2</v>
      </c>
      <c r="P90" s="65">
        <v>4</v>
      </c>
      <c r="Q90" s="65">
        <v>21</v>
      </c>
      <c r="R90" s="65">
        <v>10</v>
      </c>
      <c r="S90" s="15">
        <f t="shared" si="720"/>
        <v>218</v>
      </c>
      <c r="T90" s="15">
        <f t="shared" si="920"/>
        <v>207</v>
      </c>
      <c r="U90" s="32">
        <f t="shared" ref="U90:U91" si="936">U89+"00:15"</f>
        <v>92.645833333333627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15">
        <f t="shared" si="722"/>
        <v>0</v>
      </c>
      <c r="AD90" s="15">
        <f t="shared" si="921"/>
        <v>0</v>
      </c>
      <c r="AE90" s="32">
        <f t="shared" ref="AE90:AE91" si="937">AE89+"00:15"</f>
        <v>92.645833333333627</v>
      </c>
      <c r="AF90" s="65">
        <v>118</v>
      </c>
      <c r="AG90" s="65">
        <v>16</v>
      </c>
      <c r="AH90" s="65">
        <v>2</v>
      </c>
      <c r="AI90" s="65">
        <v>0</v>
      </c>
      <c r="AJ90" s="65">
        <v>10</v>
      </c>
      <c r="AK90" s="65">
        <v>16</v>
      </c>
      <c r="AL90" s="65">
        <v>3</v>
      </c>
      <c r="AM90" s="15">
        <f t="shared" si="724"/>
        <v>165</v>
      </c>
      <c r="AN90" s="15">
        <f t="shared" si="922"/>
        <v>164</v>
      </c>
      <c r="AO90" s="32">
        <f t="shared" ref="AO90:AO91" si="938">AO89+"00:15"</f>
        <v>92.645833333333627</v>
      </c>
      <c r="AP90" s="65">
        <v>47</v>
      </c>
      <c r="AQ90" s="65">
        <v>11</v>
      </c>
      <c r="AR90" s="65">
        <v>0</v>
      </c>
      <c r="AS90" s="65">
        <v>0</v>
      </c>
      <c r="AT90" s="65">
        <v>1</v>
      </c>
      <c r="AU90" s="65">
        <v>5</v>
      </c>
      <c r="AV90" s="65">
        <v>0</v>
      </c>
      <c r="AW90" s="15">
        <f t="shared" si="726"/>
        <v>64</v>
      </c>
      <c r="AX90" s="15">
        <f t="shared" si="923"/>
        <v>62</v>
      </c>
      <c r="AY90" s="32">
        <f t="shared" ref="AY90:AY91" si="939">AY89+"00:15"</f>
        <v>92.645833333333627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728"/>
        <v>0</v>
      </c>
      <c r="BH90" s="15">
        <f t="shared" si="924"/>
        <v>0</v>
      </c>
      <c r="BI90" s="32">
        <f t="shared" ref="BI90:BI91" si="940">BI89+"00:15"</f>
        <v>92.645833333333627</v>
      </c>
      <c r="BJ90" s="65">
        <v>79</v>
      </c>
      <c r="BK90" s="65">
        <v>32</v>
      </c>
      <c r="BL90" s="65">
        <v>6</v>
      </c>
      <c r="BM90" s="65">
        <v>0</v>
      </c>
      <c r="BN90" s="65">
        <v>1</v>
      </c>
      <c r="BO90" s="65">
        <v>7</v>
      </c>
      <c r="BP90" s="65">
        <v>0</v>
      </c>
      <c r="BQ90" s="15">
        <f t="shared" si="730"/>
        <v>125</v>
      </c>
      <c r="BR90" s="15">
        <f t="shared" si="925"/>
        <v>124.8</v>
      </c>
      <c r="BS90" s="32">
        <f t="shared" ref="BS90:BS91" si="941">BS89+"00:15"</f>
        <v>92.645833333333627</v>
      </c>
      <c r="BT90" s="65">
        <v>48</v>
      </c>
      <c r="BU90" s="65">
        <v>6</v>
      </c>
      <c r="BV90" s="65">
        <v>1</v>
      </c>
      <c r="BW90" s="65">
        <v>0</v>
      </c>
      <c r="BX90" s="65">
        <v>1</v>
      </c>
      <c r="BY90" s="65">
        <v>1</v>
      </c>
      <c r="BZ90" s="65">
        <v>0</v>
      </c>
      <c r="CA90" s="15">
        <f t="shared" si="732"/>
        <v>57</v>
      </c>
      <c r="CB90" s="15">
        <f t="shared" si="926"/>
        <v>57.9</v>
      </c>
      <c r="CC90" s="32">
        <f t="shared" ref="CC90:CC91" si="942">CC89+"00:15"</f>
        <v>92.645833333333627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734"/>
        <v>0</v>
      </c>
      <c r="CL90" s="15">
        <f t="shared" si="927"/>
        <v>0</v>
      </c>
      <c r="CM90" s="32">
        <f t="shared" ref="CM90:CM91" si="943">CM89+"00:15"</f>
        <v>92.645833333333627</v>
      </c>
      <c r="CN90" s="2">
        <f t="shared" si="631"/>
        <v>166</v>
      </c>
      <c r="CO90" s="2">
        <f t="shared" si="619"/>
        <v>22</v>
      </c>
      <c r="CP90" s="2">
        <f t="shared" si="619"/>
        <v>3</v>
      </c>
      <c r="CQ90" s="2">
        <f t="shared" si="619"/>
        <v>0</v>
      </c>
      <c r="CR90" s="2">
        <f t="shared" si="619"/>
        <v>11</v>
      </c>
      <c r="CS90" s="2">
        <f t="shared" si="619"/>
        <v>17</v>
      </c>
      <c r="CT90" s="2">
        <f t="shared" si="619"/>
        <v>3</v>
      </c>
      <c r="CU90" s="15">
        <f t="shared" si="619"/>
        <v>222</v>
      </c>
      <c r="CV90" s="15">
        <f t="shared" si="928"/>
        <v>221.9</v>
      </c>
      <c r="CW90" s="32">
        <f t="shared" ref="CW90:CW91" si="944">CW89+"00:15"</f>
        <v>92.645833333333627</v>
      </c>
      <c r="CX90" s="2">
        <f t="shared" si="632"/>
        <v>181</v>
      </c>
      <c r="CY90" s="2">
        <f t="shared" si="621"/>
        <v>43</v>
      </c>
      <c r="CZ90" s="2">
        <f t="shared" si="621"/>
        <v>7</v>
      </c>
      <c r="DA90" s="2">
        <f t="shared" si="621"/>
        <v>2</v>
      </c>
      <c r="DB90" s="2">
        <f t="shared" si="621"/>
        <v>6</v>
      </c>
      <c r="DC90" s="2">
        <f t="shared" si="621"/>
        <v>27</v>
      </c>
      <c r="DD90" s="2">
        <f t="shared" si="621"/>
        <v>10</v>
      </c>
      <c r="DE90" s="15">
        <f t="shared" si="621"/>
        <v>276</v>
      </c>
      <c r="DF90" s="15">
        <f t="shared" si="929"/>
        <v>263.89999999999998</v>
      </c>
      <c r="DG90" s="32">
        <f t="shared" ref="DG90:DG91" si="945">DG89+"00:15"</f>
        <v>92.645833333333627</v>
      </c>
      <c r="DH90" s="2">
        <f t="shared" si="633"/>
        <v>225</v>
      </c>
      <c r="DI90" s="2">
        <f t="shared" si="623"/>
        <v>61</v>
      </c>
      <c r="DJ90" s="2">
        <f t="shared" si="623"/>
        <v>12</v>
      </c>
      <c r="DK90" s="2">
        <f t="shared" si="623"/>
        <v>2</v>
      </c>
      <c r="DL90" s="2">
        <f t="shared" si="623"/>
        <v>5</v>
      </c>
      <c r="DM90" s="2">
        <f t="shared" si="623"/>
        <v>28</v>
      </c>
      <c r="DN90" s="2">
        <f t="shared" si="623"/>
        <v>10</v>
      </c>
      <c r="DO90" s="15">
        <f t="shared" si="623"/>
        <v>343</v>
      </c>
      <c r="DP90" s="15">
        <f t="shared" si="930"/>
        <v>331.8</v>
      </c>
      <c r="DQ90" s="32">
        <f t="shared" ref="DQ90:DQ91" si="946">DQ89+"00:15"</f>
        <v>92.645833333333627</v>
      </c>
      <c r="DR90" s="2">
        <f t="shared" si="634"/>
        <v>165</v>
      </c>
      <c r="DS90" s="2">
        <f t="shared" si="625"/>
        <v>27</v>
      </c>
      <c r="DT90" s="2">
        <f t="shared" si="625"/>
        <v>2</v>
      </c>
      <c r="DU90" s="2">
        <f t="shared" si="625"/>
        <v>0</v>
      </c>
      <c r="DV90" s="2">
        <f t="shared" si="625"/>
        <v>11</v>
      </c>
      <c r="DW90" s="2">
        <f t="shared" si="625"/>
        <v>21</v>
      </c>
      <c r="DX90" s="2">
        <f t="shared" si="625"/>
        <v>3</v>
      </c>
      <c r="DY90" s="15">
        <f t="shared" si="625"/>
        <v>229</v>
      </c>
      <c r="DZ90" s="15">
        <f t="shared" si="931"/>
        <v>226</v>
      </c>
      <c r="EA90" s="32">
        <f t="shared" ref="EA90:EA91" si="947">EA89+"00:15"</f>
        <v>92.645833333333627</v>
      </c>
      <c r="EB90" s="2">
        <f t="shared" si="635"/>
        <v>82</v>
      </c>
      <c r="EC90" s="2">
        <f t="shared" si="627"/>
        <v>25</v>
      </c>
      <c r="ED90" s="2">
        <f t="shared" si="627"/>
        <v>1</v>
      </c>
      <c r="EE90" s="2">
        <f t="shared" si="627"/>
        <v>0</v>
      </c>
      <c r="EF90" s="2">
        <f t="shared" si="627"/>
        <v>3</v>
      </c>
      <c r="EG90" s="2">
        <f t="shared" si="627"/>
        <v>11</v>
      </c>
      <c r="EH90" s="2">
        <f t="shared" si="627"/>
        <v>0</v>
      </c>
      <c r="EI90" s="15">
        <f t="shared" si="627"/>
        <v>122</v>
      </c>
      <c r="EJ90" s="15">
        <f t="shared" si="932"/>
        <v>118.9</v>
      </c>
      <c r="EK90" s="32">
        <f t="shared" ref="EK90:EK91" si="948">EK89+"00:15"</f>
        <v>92.645833333333627</v>
      </c>
      <c r="EL90" s="2">
        <f t="shared" si="636"/>
        <v>127</v>
      </c>
      <c r="EM90" s="2">
        <f t="shared" si="629"/>
        <v>38</v>
      </c>
      <c r="EN90" s="2">
        <f t="shared" si="629"/>
        <v>7</v>
      </c>
      <c r="EO90" s="2">
        <f t="shared" si="629"/>
        <v>0</v>
      </c>
      <c r="EP90" s="2">
        <f t="shared" si="629"/>
        <v>2</v>
      </c>
      <c r="EQ90" s="2">
        <f t="shared" si="629"/>
        <v>8</v>
      </c>
      <c r="ER90" s="2">
        <f t="shared" si="629"/>
        <v>0</v>
      </c>
      <c r="ES90" s="15">
        <f t="shared" si="629"/>
        <v>182</v>
      </c>
      <c r="ET90" s="15">
        <f t="shared" si="933"/>
        <v>182.7</v>
      </c>
    </row>
    <row r="91" spans="1:150" ht="13.8" thickBot="1" x14ac:dyDescent="0.3">
      <c r="A91" s="32">
        <f t="shared" si="934"/>
        <v>0.65624999999999978</v>
      </c>
      <c r="B91" s="65">
        <v>38</v>
      </c>
      <c r="C91" s="65">
        <v>10</v>
      </c>
      <c r="D91" s="65">
        <v>0</v>
      </c>
      <c r="E91" s="65">
        <v>0</v>
      </c>
      <c r="F91" s="65">
        <v>0</v>
      </c>
      <c r="G91" s="65">
        <v>3</v>
      </c>
      <c r="H91" s="65">
        <v>1</v>
      </c>
      <c r="I91" s="15">
        <f t="shared" si="718"/>
        <v>52</v>
      </c>
      <c r="J91" s="15">
        <f t="shared" si="919"/>
        <v>49.400000000000006</v>
      </c>
      <c r="K91" s="32">
        <f t="shared" si="935"/>
        <v>0.65624999999999978</v>
      </c>
      <c r="L91" s="65">
        <v>109</v>
      </c>
      <c r="M91" s="65">
        <v>23</v>
      </c>
      <c r="N91" s="65">
        <v>4</v>
      </c>
      <c r="O91" s="65">
        <v>1</v>
      </c>
      <c r="P91" s="65">
        <v>11</v>
      </c>
      <c r="Q91" s="65">
        <v>18</v>
      </c>
      <c r="R91" s="65">
        <v>7</v>
      </c>
      <c r="S91" s="15">
        <f t="shared" si="720"/>
        <v>173</v>
      </c>
      <c r="T91" s="15">
        <f t="shared" si="920"/>
        <v>170.9</v>
      </c>
      <c r="U91" s="32">
        <f t="shared" si="936"/>
        <v>92.656250000000298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15">
        <f t="shared" si="722"/>
        <v>0</v>
      </c>
      <c r="AD91" s="15">
        <f t="shared" si="921"/>
        <v>0</v>
      </c>
      <c r="AE91" s="32">
        <f t="shared" si="937"/>
        <v>92.656250000000298</v>
      </c>
      <c r="AF91" s="65">
        <v>110</v>
      </c>
      <c r="AG91" s="65">
        <v>13</v>
      </c>
      <c r="AH91" s="65">
        <v>1</v>
      </c>
      <c r="AI91" s="65">
        <v>1</v>
      </c>
      <c r="AJ91" s="65">
        <v>8</v>
      </c>
      <c r="AK91" s="65">
        <v>10</v>
      </c>
      <c r="AL91" s="65">
        <v>2</v>
      </c>
      <c r="AM91" s="15">
        <f t="shared" si="724"/>
        <v>145</v>
      </c>
      <c r="AN91" s="15">
        <f t="shared" si="922"/>
        <v>147.20000000000002</v>
      </c>
      <c r="AO91" s="32">
        <f t="shared" si="938"/>
        <v>92.656250000000298</v>
      </c>
      <c r="AP91" s="65">
        <v>66</v>
      </c>
      <c r="AQ91" s="65">
        <v>13</v>
      </c>
      <c r="AR91" s="65">
        <v>5</v>
      </c>
      <c r="AS91" s="65">
        <v>0</v>
      </c>
      <c r="AT91" s="65">
        <v>0</v>
      </c>
      <c r="AU91" s="65">
        <v>3</v>
      </c>
      <c r="AV91" s="65">
        <v>0</v>
      </c>
      <c r="AW91" s="15">
        <f t="shared" si="726"/>
        <v>87</v>
      </c>
      <c r="AX91" s="15">
        <f t="shared" si="923"/>
        <v>87.7</v>
      </c>
      <c r="AY91" s="32">
        <f t="shared" si="939"/>
        <v>92.656250000000298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728"/>
        <v>0</v>
      </c>
      <c r="BH91" s="15">
        <f t="shared" si="924"/>
        <v>0</v>
      </c>
      <c r="BI91" s="32">
        <f t="shared" si="940"/>
        <v>92.656250000000298</v>
      </c>
      <c r="BJ91" s="65">
        <v>79</v>
      </c>
      <c r="BK91" s="65">
        <v>25</v>
      </c>
      <c r="BL91" s="65">
        <v>5</v>
      </c>
      <c r="BM91" s="65">
        <v>0</v>
      </c>
      <c r="BN91" s="65">
        <v>2</v>
      </c>
      <c r="BO91" s="65">
        <v>2</v>
      </c>
      <c r="BP91" s="65">
        <v>0</v>
      </c>
      <c r="BQ91" s="15">
        <f t="shared" si="730"/>
        <v>113</v>
      </c>
      <c r="BR91" s="15">
        <f t="shared" si="925"/>
        <v>116.3</v>
      </c>
      <c r="BS91" s="32">
        <f t="shared" si="941"/>
        <v>92.656250000000298</v>
      </c>
      <c r="BT91" s="65">
        <v>63</v>
      </c>
      <c r="BU91" s="65">
        <v>10</v>
      </c>
      <c r="BV91" s="65">
        <v>1</v>
      </c>
      <c r="BW91" s="65">
        <v>0</v>
      </c>
      <c r="BX91" s="65">
        <v>2</v>
      </c>
      <c r="BY91" s="65">
        <v>0</v>
      </c>
      <c r="BZ91" s="65">
        <v>0</v>
      </c>
      <c r="CA91" s="15">
        <f t="shared" si="732"/>
        <v>76</v>
      </c>
      <c r="CB91" s="15">
        <f t="shared" si="926"/>
        <v>78.5</v>
      </c>
      <c r="CC91" s="32">
        <f t="shared" si="942"/>
        <v>92.656250000000298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734"/>
        <v>0</v>
      </c>
      <c r="CL91" s="15">
        <f t="shared" si="927"/>
        <v>0</v>
      </c>
      <c r="CM91" s="32">
        <f t="shared" si="943"/>
        <v>92.656250000000298</v>
      </c>
      <c r="CN91" s="2">
        <f t="shared" si="631"/>
        <v>173</v>
      </c>
      <c r="CO91" s="2">
        <f t="shared" si="619"/>
        <v>23</v>
      </c>
      <c r="CP91" s="2">
        <f t="shared" si="619"/>
        <v>2</v>
      </c>
      <c r="CQ91" s="2">
        <f t="shared" si="619"/>
        <v>1</v>
      </c>
      <c r="CR91" s="2">
        <f t="shared" si="619"/>
        <v>10</v>
      </c>
      <c r="CS91" s="2">
        <f t="shared" si="619"/>
        <v>10</v>
      </c>
      <c r="CT91" s="2">
        <f t="shared" si="619"/>
        <v>2</v>
      </c>
      <c r="CU91" s="15">
        <f t="shared" si="619"/>
        <v>221</v>
      </c>
      <c r="CV91" s="15">
        <f t="shared" si="928"/>
        <v>225.70000000000002</v>
      </c>
      <c r="CW91" s="32">
        <f t="shared" si="944"/>
        <v>92.656250000000298</v>
      </c>
      <c r="CX91" s="2">
        <f t="shared" si="632"/>
        <v>147</v>
      </c>
      <c r="CY91" s="2">
        <f t="shared" si="621"/>
        <v>33</v>
      </c>
      <c r="CZ91" s="2">
        <f t="shared" si="621"/>
        <v>4</v>
      </c>
      <c r="DA91" s="2">
        <f t="shared" si="621"/>
        <v>1</v>
      </c>
      <c r="DB91" s="2">
        <f t="shared" si="621"/>
        <v>11</v>
      </c>
      <c r="DC91" s="2">
        <f t="shared" si="621"/>
        <v>21</v>
      </c>
      <c r="DD91" s="2">
        <f t="shared" si="621"/>
        <v>8</v>
      </c>
      <c r="DE91" s="15">
        <f t="shared" si="621"/>
        <v>225</v>
      </c>
      <c r="DF91" s="15">
        <f t="shared" si="929"/>
        <v>220.3</v>
      </c>
      <c r="DG91" s="32">
        <f t="shared" si="945"/>
        <v>92.656250000000298</v>
      </c>
      <c r="DH91" s="2">
        <f t="shared" si="633"/>
        <v>188</v>
      </c>
      <c r="DI91" s="2">
        <f t="shared" si="623"/>
        <v>48</v>
      </c>
      <c r="DJ91" s="2">
        <f t="shared" si="623"/>
        <v>9</v>
      </c>
      <c r="DK91" s="2">
        <f t="shared" si="623"/>
        <v>1</v>
      </c>
      <c r="DL91" s="2">
        <f t="shared" si="623"/>
        <v>13</v>
      </c>
      <c r="DM91" s="2">
        <f t="shared" si="623"/>
        <v>20</v>
      </c>
      <c r="DN91" s="2">
        <f t="shared" si="623"/>
        <v>7</v>
      </c>
      <c r="DO91" s="15">
        <f t="shared" si="623"/>
        <v>286</v>
      </c>
      <c r="DP91" s="15">
        <f t="shared" si="930"/>
        <v>287.2</v>
      </c>
      <c r="DQ91" s="32">
        <f t="shared" si="946"/>
        <v>92.656250000000298</v>
      </c>
      <c r="DR91" s="2">
        <f t="shared" si="634"/>
        <v>176</v>
      </c>
      <c r="DS91" s="2">
        <f t="shared" si="625"/>
        <v>26</v>
      </c>
      <c r="DT91" s="2">
        <f t="shared" si="625"/>
        <v>6</v>
      </c>
      <c r="DU91" s="2">
        <f t="shared" si="625"/>
        <v>1</v>
      </c>
      <c r="DV91" s="2">
        <f t="shared" si="625"/>
        <v>8</v>
      </c>
      <c r="DW91" s="2">
        <f t="shared" si="625"/>
        <v>13</v>
      </c>
      <c r="DX91" s="2">
        <f t="shared" si="625"/>
        <v>2</v>
      </c>
      <c r="DY91" s="15">
        <f t="shared" si="625"/>
        <v>232</v>
      </c>
      <c r="DZ91" s="15">
        <f t="shared" si="931"/>
        <v>234.9</v>
      </c>
      <c r="EA91" s="32">
        <f t="shared" si="947"/>
        <v>92.656250000000298</v>
      </c>
      <c r="EB91" s="2">
        <f t="shared" si="635"/>
        <v>104</v>
      </c>
      <c r="EC91" s="2">
        <f t="shared" si="627"/>
        <v>23</v>
      </c>
      <c r="ED91" s="2">
        <f t="shared" si="627"/>
        <v>5</v>
      </c>
      <c r="EE91" s="2">
        <f t="shared" si="627"/>
        <v>0</v>
      </c>
      <c r="EF91" s="2">
        <f t="shared" si="627"/>
        <v>0</v>
      </c>
      <c r="EG91" s="2">
        <f t="shared" si="627"/>
        <v>6</v>
      </c>
      <c r="EH91" s="2">
        <f t="shared" si="627"/>
        <v>1</v>
      </c>
      <c r="EI91" s="15">
        <f t="shared" si="627"/>
        <v>139</v>
      </c>
      <c r="EJ91" s="15">
        <f t="shared" si="932"/>
        <v>137.1</v>
      </c>
      <c r="EK91" s="32">
        <f t="shared" si="948"/>
        <v>92.656250000000298</v>
      </c>
      <c r="EL91" s="2">
        <f t="shared" si="636"/>
        <v>142</v>
      </c>
      <c r="EM91" s="2">
        <f t="shared" si="629"/>
        <v>35</v>
      </c>
      <c r="EN91" s="2">
        <f t="shared" si="629"/>
        <v>6</v>
      </c>
      <c r="EO91" s="2">
        <f t="shared" si="629"/>
        <v>0</v>
      </c>
      <c r="EP91" s="2">
        <f t="shared" si="629"/>
        <v>4</v>
      </c>
      <c r="EQ91" s="2">
        <f t="shared" si="629"/>
        <v>2</v>
      </c>
      <c r="ER91" s="2">
        <f t="shared" si="629"/>
        <v>0</v>
      </c>
      <c r="ES91" s="15">
        <f t="shared" si="629"/>
        <v>189</v>
      </c>
      <c r="ET91" s="15">
        <f t="shared" si="933"/>
        <v>194.8</v>
      </c>
    </row>
    <row r="92" spans="1:150" ht="14.4" thickTop="1" thickBot="1" x14ac:dyDescent="0.3">
      <c r="A92" s="35" t="s">
        <v>5</v>
      </c>
      <c r="B92" s="3">
        <f t="shared" ref="B92:H92" si="949">SUM(B88:B91)</f>
        <v>175</v>
      </c>
      <c r="C92" s="3">
        <f t="shared" si="949"/>
        <v>37</v>
      </c>
      <c r="D92" s="3">
        <f t="shared" si="949"/>
        <v>6</v>
      </c>
      <c r="E92" s="3">
        <f t="shared" si="949"/>
        <v>0</v>
      </c>
      <c r="F92" s="3">
        <f t="shared" si="949"/>
        <v>5</v>
      </c>
      <c r="G92" s="3">
        <f t="shared" si="949"/>
        <v>16</v>
      </c>
      <c r="H92" s="3">
        <f t="shared" si="949"/>
        <v>4</v>
      </c>
      <c r="I92" s="16">
        <f t="shared" ref="I92" si="950">SUM(B92:H92)</f>
        <v>243</v>
      </c>
      <c r="J92" s="16">
        <f>B92+C92+D92*1.5+E92*2.3+F92*2+G92*0.4+H92*0.2</f>
        <v>238.20000000000002</v>
      </c>
      <c r="K92" s="35" t="s">
        <v>5</v>
      </c>
      <c r="L92" s="3">
        <f t="shared" ref="L92:R92" si="951">SUM(L88:L91)</f>
        <v>486</v>
      </c>
      <c r="M92" s="3">
        <f t="shared" si="951"/>
        <v>108</v>
      </c>
      <c r="N92" s="3">
        <f t="shared" si="951"/>
        <v>29</v>
      </c>
      <c r="O92" s="3">
        <f t="shared" si="951"/>
        <v>3</v>
      </c>
      <c r="P92" s="3">
        <f t="shared" si="951"/>
        <v>36</v>
      </c>
      <c r="Q92" s="3">
        <f t="shared" si="951"/>
        <v>69</v>
      </c>
      <c r="R92" s="3">
        <f t="shared" si="951"/>
        <v>28</v>
      </c>
      <c r="S92" s="16">
        <f t="shared" ref="S92" si="952">SUM(L92:R92)</f>
        <v>759</v>
      </c>
      <c r="T92" s="16">
        <f>L92+M92+N92*1.5+O92*2.3+P92*2+Q92*0.4+R92*0.2</f>
        <v>749.6</v>
      </c>
      <c r="U92" s="35" t="s">
        <v>5</v>
      </c>
      <c r="V92" s="3">
        <f t="shared" ref="V92:AB92" si="953">SUM(V88:V91)</f>
        <v>0</v>
      </c>
      <c r="W92" s="3">
        <f t="shared" si="953"/>
        <v>0</v>
      </c>
      <c r="X92" s="3">
        <f t="shared" si="953"/>
        <v>0</v>
      </c>
      <c r="Y92" s="3">
        <f t="shared" si="953"/>
        <v>0</v>
      </c>
      <c r="Z92" s="3">
        <f t="shared" si="953"/>
        <v>0</v>
      </c>
      <c r="AA92" s="3">
        <f t="shared" si="953"/>
        <v>0</v>
      </c>
      <c r="AB92" s="3">
        <f t="shared" si="953"/>
        <v>0</v>
      </c>
      <c r="AC92" s="16">
        <f t="shared" ref="AC92" si="954">SUM(V92:AB92)</f>
        <v>0</v>
      </c>
      <c r="AD92" s="16">
        <f>V92+W92+X92*1.5+Y92*2.3+Z92*2+AA92*0.4+AB92*0.2</f>
        <v>0</v>
      </c>
      <c r="AE92" s="35" t="s">
        <v>5</v>
      </c>
      <c r="AF92" s="3">
        <f t="shared" ref="AF92:AL92" si="955">SUM(AF88:AF91)</f>
        <v>442</v>
      </c>
      <c r="AG92" s="3">
        <f t="shared" si="955"/>
        <v>66</v>
      </c>
      <c r="AH92" s="3">
        <f t="shared" si="955"/>
        <v>10</v>
      </c>
      <c r="AI92" s="3">
        <f t="shared" si="955"/>
        <v>1</v>
      </c>
      <c r="AJ92" s="3">
        <f t="shared" si="955"/>
        <v>37</v>
      </c>
      <c r="AK92" s="3">
        <f t="shared" si="955"/>
        <v>49</v>
      </c>
      <c r="AL92" s="3">
        <f t="shared" si="955"/>
        <v>7</v>
      </c>
      <c r="AM92" s="16">
        <f t="shared" ref="AM92" si="956">SUM(AF92:AL92)</f>
        <v>612</v>
      </c>
      <c r="AN92" s="16">
        <f>AF92+AG92+AH92*1.5+AI92*2.3+AJ92*2+AK92*0.4+AL92*0.2</f>
        <v>620.29999999999995</v>
      </c>
      <c r="AO92" s="35" t="s">
        <v>5</v>
      </c>
      <c r="AP92" s="3">
        <f t="shared" ref="AP92:AV92" si="957">SUM(AP88:AP91)</f>
        <v>249</v>
      </c>
      <c r="AQ92" s="3">
        <f t="shared" si="957"/>
        <v>42</v>
      </c>
      <c r="AR92" s="3">
        <f t="shared" si="957"/>
        <v>8</v>
      </c>
      <c r="AS92" s="3">
        <f t="shared" si="957"/>
        <v>0</v>
      </c>
      <c r="AT92" s="3">
        <f t="shared" si="957"/>
        <v>2</v>
      </c>
      <c r="AU92" s="3">
        <f t="shared" si="957"/>
        <v>13</v>
      </c>
      <c r="AV92" s="3">
        <f t="shared" si="957"/>
        <v>1</v>
      </c>
      <c r="AW92" s="16">
        <f t="shared" ref="AW92" si="958">SUM(AP92:AV92)</f>
        <v>315</v>
      </c>
      <c r="AX92" s="16">
        <f>AP92+AQ92+AR92*1.5+AS92*2.3+AT92*2+AU92*0.4+AV92*0.2</f>
        <v>312.39999999999998</v>
      </c>
      <c r="AY92" s="35" t="s">
        <v>5</v>
      </c>
      <c r="AZ92" s="3">
        <f t="shared" ref="AZ92:BF92" si="959">SUM(AZ88:AZ91)</f>
        <v>0</v>
      </c>
      <c r="BA92" s="3">
        <f t="shared" si="959"/>
        <v>0</v>
      </c>
      <c r="BB92" s="3">
        <f t="shared" si="959"/>
        <v>0</v>
      </c>
      <c r="BC92" s="3">
        <f t="shared" si="959"/>
        <v>0</v>
      </c>
      <c r="BD92" s="3">
        <f t="shared" si="959"/>
        <v>0</v>
      </c>
      <c r="BE92" s="3">
        <f t="shared" si="959"/>
        <v>0</v>
      </c>
      <c r="BF92" s="3">
        <f t="shared" si="959"/>
        <v>0</v>
      </c>
      <c r="BG92" s="16">
        <f t="shared" ref="BG92" si="960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961">SUM(BJ88:BJ91)</f>
        <v>290</v>
      </c>
      <c r="BK92" s="3">
        <f t="shared" si="961"/>
        <v>89</v>
      </c>
      <c r="BL92" s="3">
        <f t="shared" si="961"/>
        <v>27</v>
      </c>
      <c r="BM92" s="3">
        <f t="shared" si="961"/>
        <v>3</v>
      </c>
      <c r="BN92" s="3">
        <f t="shared" si="961"/>
        <v>4</v>
      </c>
      <c r="BO92" s="3">
        <f t="shared" si="961"/>
        <v>12</v>
      </c>
      <c r="BP92" s="3">
        <f t="shared" si="961"/>
        <v>2</v>
      </c>
      <c r="BQ92" s="16">
        <f t="shared" ref="BQ92" si="962">SUM(BJ92:BP92)</f>
        <v>427</v>
      </c>
      <c r="BR92" s="16">
        <f>BJ92+BK92+BL92*1.5+BM92*2.3+BN92*2+BO92*0.4+BP92*0.2</f>
        <v>439.59999999999997</v>
      </c>
      <c r="BS92" s="35" t="s">
        <v>5</v>
      </c>
      <c r="BT92" s="3">
        <f t="shared" ref="BT92:BZ92" si="963">SUM(BT88:BT91)</f>
        <v>201</v>
      </c>
      <c r="BU92" s="3">
        <f t="shared" si="963"/>
        <v>36</v>
      </c>
      <c r="BV92" s="3">
        <f t="shared" si="963"/>
        <v>5</v>
      </c>
      <c r="BW92" s="3">
        <f t="shared" si="963"/>
        <v>1</v>
      </c>
      <c r="BX92" s="3">
        <f t="shared" si="963"/>
        <v>7</v>
      </c>
      <c r="BY92" s="3">
        <f t="shared" si="963"/>
        <v>5</v>
      </c>
      <c r="BZ92" s="3">
        <f t="shared" si="963"/>
        <v>1</v>
      </c>
      <c r="CA92" s="16">
        <f t="shared" ref="CA92" si="964">SUM(BT92:BZ92)</f>
        <v>256</v>
      </c>
      <c r="CB92" s="16">
        <f>BT92+BU92+BV92*1.5+BW92*2.3+BX92*2+BY92*0.4+BZ92*0.2</f>
        <v>263</v>
      </c>
      <c r="CC92" s="35" t="s">
        <v>5</v>
      </c>
      <c r="CD92" s="3">
        <f t="shared" ref="CD92:CJ92" si="965">SUM(CD88:CD91)</f>
        <v>0</v>
      </c>
      <c r="CE92" s="3">
        <f t="shared" si="965"/>
        <v>0</v>
      </c>
      <c r="CF92" s="3">
        <f t="shared" si="965"/>
        <v>0</v>
      </c>
      <c r="CG92" s="3">
        <f t="shared" si="965"/>
        <v>0</v>
      </c>
      <c r="CH92" s="3">
        <f t="shared" si="965"/>
        <v>0</v>
      </c>
      <c r="CI92" s="3">
        <f t="shared" si="965"/>
        <v>0</v>
      </c>
      <c r="CJ92" s="3">
        <f t="shared" si="965"/>
        <v>0</v>
      </c>
      <c r="CK92" s="16">
        <f t="shared" ref="CK92" si="966">SUM(CD92:CJ92)</f>
        <v>0</v>
      </c>
      <c r="CL92" s="16">
        <f>CD92+CE92+CF92*1.5+CG92*2.3+CH92*2+CI92*0.4+CJ92*0.2</f>
        <v>0</v>
      </c>
      <c r="CM92" s="35" t="s">
        <v>5</v>
      </c>
      <c r="CN92" s="3">
        <f t="shared" ref="CN92" si="967">SUM(V92,AF92,BT92)</f>
        <v>643</v>
      </c>
      <c r="CO92" s="3">
        <f t="shared" ref="CO92" si="968">SUM(W92,AG92,BU92)</f>
        <v>102</v>
      </c>
      <c r="CP92" s="3">
        <f t="shared" ref="CP92" si="969">SUM(X92,AH92,BV92)</f>
        <v>15</v>
      </c>
      <c r="CQ92" s="3">
        <f t="shared" ref="CQ92" si="970">SUM(Y92,AI92,BW92)</f>
        <v>2</v>
      </c>
      <c r="CR92" s="3">
        <f t="shared" ref="CR92" si="971">SUM(Z92,AJ92,BX92)</f>
        <v>44</v>
      </c>
      <c r="CS92" s="3">
        <f t="shared" ref="CS92" si="972">SUM(AA92,AK92,BY92)</f>
        <v>54</v>
      </c>
      <c r="CT92" s="3">
        <f t="shared" ref="CT92" si="973">SUM(AB92,AL92,BZ92)</f>
        <v>8</v>
      </c>
      <c r="CU92" s="16">
        <f t="shared" ref="CU92" si="974">SUM(AC92,AM92,CA92)</f>
        <v>868</v>
      </c>
      <c r="CV92" s="16">
        <f>CN92+CO92+CP92*1.5+CQ92*2.3+CR92*2+CS92*0.4+CT92*0.2</f>
        <v>883.30000000000007</v>
      </c>
      <c r="CW92" s="35" t="s">
        <v>5</v>
      </c>
      <c r="CX92" s="3">
        <f t="shared" ref="CX92" si="975">SUM(B92,L92,V92)</f>
        <v>661</v>
      </c>
      <c r="CY92" s="3">
        <f t="shared" ref="CY92" si="976">SUM(C92,M92,W92)</f>
        <v>145</v>
      </c>
      <c r="CZ92" s="3">
        <f t="shared" ref="CZ92" si="977">SUM(D92,N92,X92)</f>
        <v>35</v>
      </c>
      <c r="DA92" s="3">
        <f t="shared" ref="DA92" si="978">SUM(E92,O92,Y92)</f>
        <v>3</v>
      </c>
      <c r="DB92" s="3">
        <f t="shared" ref="DB92" si="979">SUM(F92,P92,Z92)</f>
        <v>41</v>
      </c>
      <c r="DC92" s="3">
        <f t="shared" ref="DC92" si="980">SUM(G92,Q92,AA92)</f>
        <v>85</v>
      </c>
      <c r="DD92" s="3">
        <f t="shared" ref="DD92" si="981">SUM(H92,R92,AB92)</f>
        <v>32</v>
      </c>
      <c r="DE92" s="16">
        <f t="shared" ref="DE92" si="982">SUM(I92,S92,AC92)</f>
        <v>1002</v>
      </c>
      <c r="DF92" s="16">
        <f>CX92+CY92+CZ92*1.5+DA92*2.3+DB92*2+DC92*0.4+DD92*0.2</f>
        <v>987.8</v>
      </c>
      <c r="DG92" s="35" t="s">
        <v>5</v>
      </c>
      <c r="DH92" s="3">
        <f t="shared" ref="DH92" si="983">SUM(L92,AZ92,BJ92)</f>
        <v>776</v>
      </c>
      <c r="DI92" s="3">
        <f t="shared" ref="DI92" si="984">SUM(M92,BA92,BK92)</f>
        <v>197</v>
      </c>
      <c r="DJ92" s="3">
        <f t="shared" ref="DJ92" si="985">SUM(N92,BB92,BL92)</f>
        <v>56</v>
      </c>
      <c r="DK92" s="3">
        <f t="shared" ref="DK92" si="986">SUM(O92,BC92,BM92)</f>
        <v>6</v>
      </c>
      <c r="DL92" s="3">
        <f t="shared" ref="DL92" si="987">SUM(P92,BD92,BN92)</f>
        <v>40</v>
      </c>
      <c r="DM92" s="3">
        <f t="shared" ref="DM92" si="988">SUM(Q92,BE92,BO92)</f>
        <v>81</v>
      </c>
      <c r="DN92" s="3">
        <f t="shared" ref="DN92" si="989">SUM(R92,BF92,BP92)</f>
        <v>30</v>
      </c>
      <c r="DO92" s="16">
        <f t="shared" ref="DO92" si="990">SUM(S92,BG92,BQ92)</f>
        <v>1186</v>
      </c>
      <c r="DP92" s="16">
        <f>DH92+DI92+DJ92*1.5+DK92*2.3+DL92*2+DM92*0.4+DN92*0.2</f>
        <v>1189.2</v>
      </c>
      <c r="DQ92" s="35" t="s">
        <v>5</v>
      </c>
      <c r="DR92" s="3">
        <f t="shared" ref="DR92" si="991">SUM(AF92,AP92,AZ92)</f>
        <v>691</v>
      </c>
      <c r="DS92" s="3">
        <f t="shared" ref="DS92" si="992">SUM(AG92,AQ92,BA92)</f>
        <v>108</v>
      </c>
      <c r="DT92" s="3">
        <f t="shared" ref="DT92" si="993">SUM(AH92,AR92,BB92)</f>
        <v>18</v>
      </c>
      <c r="DU92" s="3">
        <f t="shared" ref="DU92" si="994">SUM(AI92,AS92,BC92)</f>
        <v>1</v>
      </c>
      <c r="DV92" s="3">
        <f t="shared" ref="DV92" si="995">SUM(AJ92,AT92,BD92)</f>
        <v>39</v>
      </c>
      <c r="DW92" s="3">
        <f t="shared" ref="DW92" si="996">SUM(AK92,AU92,BE92)</f>
        <v>62</v>
      </c>
      <c r="DX92" s="3">
        <f t="shared" ref="DX92" si="997">SUM(AL92,AV92,BF92)</f>
        <v>8</v>
      </c>
      <c r="DY92" s="16">
        <f t="shared" ref="DY92" si="998">SUM(AM92,AW92,BG92)</f>
        <v>927</v>
      </c>
      <c r="DZ92" s="16">
        <f>DR92+DS92+DT92*1.5+DU92*2.3+DV92*2+DW92*0.4+DX92*0.2</f>
        <v>932.69999999999993</v>
      </c>
      <c r="EA92" s="35" t="s">
        <v>5</v>
      </c>
      <c r="EB92" s="3">
        <f t="shared" ref="EB92" si="999">SUM(B92,AP92,CD92)</f>
        <v>424</v>
      </c>
      <c r="EC92" s="3">
        <f t="shared" ref="EC92" si="1000">SUM(C92,AQ92,CE92)</f>
        <v>79</v>
      </c>
      <c r="ED92" s="3">
        <f t="shared" ref="ED92" si="1001">SUM(D92,AR92,CF92)</f>
        <v>14</v>
      </c>
      <c r="EE92" s="3">
        <f t="shared" ref="EE92" si="1002">SUM(E92,AS92,CG92)</f>
        <v>0</v>
      </c>
      <c r="EF92" s="3">
        <f t="shared" ref="EF92" si="1003">SUM(F92,AT92,CH92)</f>
        <v>7</v>
      </c>
      <c r="EG92" s="3">
        <f t="shared" ref="EG92" si="1004">SUM(G92,AU92,CI92)</f>
        <v>29</v>
      </c>
      <c r="EH92" s="3">
        <f t="shared" ref="EH92" si="1005">SUM(H92,AV92,CJ92)</f>
        <v>5</v>
      </c>
      <c r="EI92" s="16">
        <f t="shared" ref="EI92" si="1006">SUM(I92,AW92,CK92)</f>
        <v>558</v>
      </c>
      <c r="EJ92" s="16">
        <f>EB92+EC92+ED92*1.5+EE92*2.3+EF92*2+EG92*0.4+EH92*0.2</f>
        <v>550.6</v>
      </c>
      <c r="EK92" s="35" t="s">
        <v>5</v>
      </c>
      <c r="EL92" s="3">
        <f t="shared" ref="EL92" si="1007">SUM(BJ92,BT92,CD92)</f>
        <v>491</v>
      </c>
      <c r="EM92" s="3">
        <f t="shared" ref="EM92" si="1008">SUM(BK92,BU92,CE92)</f>
        <v>125</v>
      </c>
      <c r="EN92" s="3">
        <f t="shared" ref="EN92" si="1009">SUM(BL92,BV92,CF92)</f>
        <v>32</v>
      </c>
      <c r="EO92" s="3">
        <f t="shared" ref="EO92" si="1010">SUM(BM92,BW92,CG92)</f>
        <v>4</v>
      </c>
      <c r="EP92" s="3">
        <f t="shared" ref="EP92" si="1011">SUM(BN92,BX92,CH92)</f>
        <v>11</v>
      </c>
      <c r="EQ92" s="3">
        <f t="shared" ref="EQ92" si="1012">SUM(BO92,BY92,CI92)</f>
        <v>17</v>
      </c>
      <c r="ER92" s="3">
        <f t="shared" ref="ER92" si="1013">SUM(BP92,BZ92,CJ92)</f>
        <v>3</v>
      </c>
      <c r="ES92" s="16">
        <f t="shared" ref="ES92" si="1014">SUM(BQ92,CA92,CK92)</f>
        <v>683</v>
      </c>
      <c r="ET92" s="16">
        <f>EL92+EM92+EN92*1.5+EO92*2.3+EP92*2+EQ92*0.4+ER92*0.2</f>
        <v>702.6</v>
      </c>
    </row>
    <row r="93" spans="1:150" ht="13.8" thickTop="1" x14ac:dyDescent="0.25">
      <c r="A93" s="32">
        <f>A91+"00:15"</f>
        <v>0.66666666666666641</v>
      </c>
      <c r="B93" s="65">
        <v>29</v>
      </c>
      <c r="C93" s="65">
        <v>6</v>
      </c>
      <c r="D93" s="65">
        <v>0</v>
      </c>
      <c r="E93" s="65">
        <v>0</v>
      </c>
      <c r="F93" s="65">
        <v>2</v>
      </c>
      <c r="G93" s="65">
        <v>2</v>
      </c>
      <c r="H93" s="65">
        <v>3</v>
      </c>
      <c r="I93" s="15">
        <f t="shared" si="718"/>
        <v>42</v>
      </c>
      <c r="J93" s="15">
        <f t="shared" ref="J93:J96" si="1015">B93+C93+D93*1.5+E93*2.3+F93*2+G93*0.4+H93*0.2</f>
        <v>40.4</v>
      </c>
      <c r="K93" s="32">
        <f>K91+"00:15"</f>
        <v>0.66666666666666641</v>
      </c>
      <c r="L93" s="65">
        <v>134</v>
      </c>
      <c r="M93" s="65">
        <v>21</v>
      </c>
      <c r="N93" s="65">
        <v>6</v>
      </c>
      <c r="O93" s="65">
        <v>0</v>
      </c>
      <c r="P93" s="65">
        <v>10</v>
      </c>
      <c r="Q93" s="65">
        <v>17</v>
      </c>
      <c r="R93" s="65">
        <v>4</v>
      </c>
      <c r="S93" s="15">
        <f t="shared" si="720"/>
        <v>192</v>
      </c>
      <c r="T93" s="15">
        <f t="shared" ref="T93:T96" si="1016">L93+M93+N93*1.5+O93*2.3+P93*2+Q93*0.4+R93*0.2</f>
        <v>191.60000000000002</v>
      </c>
      <c r="U93" s="32">
        <f>U91+"00:15"</f>
        <v>92.66666666666697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15">
        <f t="shared" si="722"/>
        <v>0</v>
      </c>
      <c r="AD93" s="15">
        <f t="shared" ref="AD93:AD96" si="1017">V93+W93+X93*1.5+Y93*2.3+Z93*2+AA93*0.4+AB93*0.2</f>
        <v>0</v>
      </c>
      <c r="AE93" s="32">
        <f>AE91+"00:15"</f>
        <v>92.66666666666697</v>
      </c>
      <c r="AF93" s="65">
        <v>101</v>
      </c>
      <c r="AG93" s="65">
        <v>13</v>
      </c>
      <c r="AH93" s="65">
        <v>7</v>
      </c>
      <c r="AI93" s="65">
        <v>0</v>
      </c>
      <c r="AJ93" s="65">
        <v>14</v>
      </c>
      <c r="AK93" s="65">
        <v>6</v>
      </c>
      <c r="AL93" s="65">
        <v>2</v>
      </c>
      <c r="AM93" s="15">
        <f t="shared" si="724"/>
        <v>143</v>
      </c>
      <c r="AN93" s="15">
        <f t="shared" ref="AN93:AN96" si="1018">AF93+AG93+AH93*1.5+AI93*2.3+AJ93*2+AK93*0.4+AL93*0.2</f>
        <v>155.30000000000001</v>
      </c>
      <c r="AO93" s="32">
        <f>AO91+"00:15"</f>
        <v>92.66666666666697</v>
      </c>
      <c r="AP93" s="65">
        <v>62</v>
      </c>
      <c r="AQ93" s="65">
        <v>10</v>
      </c>
      <c r="AR93" s="65">
        <v>2</v>
      </c>
      <c r="AS93" s="65">
        <v>0</v>
      </c>
      <c r="AT93" s="65">
        <v>0</v>
      </c>
      <c r="AU93" s="65">
        <v>1</v>
      </c>
      <c r="AV93" s="65">
        <v>1</v>
      </c>
      <c r="AW93" s="15">
        <f t="shared" si="726"/>
        <v>76</v>
      </c>
      <c r="AX93" s="15">
        <f t="shared" ref="AX93:AX96" si="1019">AP93+AQ93+AR93*1.5+AS93*2.3+AT93*2+AU93*0.4+AV93*0.2</f>
        <v>75.600000000000009</v>
      </c>
      <c r="AY93" s="32">
        <f>AY91+"00:15"</f>
        <v>92.66666666666697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728"/>
        <v>0</v>
      </c>
      <c r="BH93" s="15">
        <f t="shared" ref="BH93:BH96" si="1020">AZ93+BA93+BB93*1.5+BC93*2.3+BD93*2+BE93*0.4+BF93*0.2</f>
        <v>0</v>
      </c>
      <c r="BI93" s="32">
        <f>BI91+"00:15"</f>
        <v>92.66666666666697</v>
      </c>
      <c r="BJ93" s="65">
        <v>94</v>
      </c>
      <c r="BK93" s="65">
        <v>26</v>
      </c>
      <c r="BL93" s="65">
        <v>4</v>
      </c>
      <c r="BM93" s="65">
        <v>1</v>
      </c>
      <c r="BN93" s="65">
        <v>0</v>
      </c>
      <c r="BO93" s="65">
        <v>2</v>
      </c>
      <c r="BP93" s="65">
        <v>1</v>
      </c>
      <c r="BQ93" s="15">
        <f t="shared" si="730"/>
        <v>128</v>
      </c>
      <c r="BR93" s="15">
        <f t="shared" ref="BR93:BR96" si="1021">BJ93+BK93+BL93*1.5+BM93*2.3+BN93*2+BO93*0.4+BP93*0.2</f>
        <v>129.30000000000001</v>
      </c>
      <c r="BS93" s="32">
        <f>BS91+"00:15"</f>
        <v>92.66666666666697</v>
      </c>
      <c r="BT93" s="65">
        <v>62</v>
      </c>
      <c r="BU93" s="65">
        <v>8</v>
      </c>
      <c r="BV93" s="65">
        <v>3</v>
      </c>
      <c r="BW93" s="65">
        <v>0</v>
      </c>
      <c r="BX93" s="65">
        <v>2</v>
      </c>
      <c r="BY93" s="65">
        <v>1</v>
      </c>
      <c r="BZ93" s="65">
        <v>0</v>
      </c>
      <c r="CA93" s="15">
        <f t="shared" si="732"/>
        <v>76</v>
      </c>
      <c r="CB93" s="15">
        <f t="shared" ref="CB93:CB96" si="1022">BT93+BU93+BV93*1.5+BW93*2.3+BX93*2+BY93*0.4+BZ93*0.2</f>
        <v>78.900000000000006</v>
      </c>
      <c r="CC93" s="32">
        <f>CC91+"00:15"</f>
        <v>92.66666666666697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734"/>
        <v>0</v>
      </c>
      <c r="CL93" s="15">
        <f t="shared" ref="CL93:CL96" si="1023">CD93+CE93+CF93*1.5+CG93*2.3+CH93*2+CI93*0.4+CJ93*0.2</f>
        <v>0</v>
      </c>
      <c r="CM93" s="32">
        <f>CM91+"00:15"</f>
        <v>92.66666666666697</v>
      </c>
      <c r="CN93" s="2">
        <f t="shared" si="631"/>
        <v>163</v>
      </c>
      <c r="CO93" s="2">
        <f t="shared" si="619"/>
        <v>21</v>
      </c>
      <c r="CP93" s="2">
        <f t="shared" si="619"/>
        <v>10</v>
      </c>
      <c r="CQ93" s="2">
        <f t="shared" si="619"/>
        <v>0</v>
      </c>
      <c r="CR93" s="2">
        <f t="shared" si="619"/>
        <v>16</v>
      </c>
      <c r="CS93" s="2">
        <f t="shared" si="619"/>
        <v>7</v>
      </c>
      <c r="CT93" s="2">
        <f t="shared" si="619"/>
        <v>2</v>
      </c>
      <c r="CU93" s="15">
        <f t="shared" si="619"/>
        <v>219</v>
      </c>
      <c r="CV93" s="15">
        <f t="shared" ref="CV93:CV96" si="1024">CN93+CO93+CP93*1.5+CQ93*2.3+CR93*2+CS93*0.4+CT93*0.2</f>
        <v>234.20000000000002</v>
      </c>
      <c r="CW93" s="32">
        <f>CW91+"00:15"</f>
        <v>92.66666666666697</v>
      </c>
      <c r="CX93" s="2">
        <f t="shared" si="632"/>
        <v>163</v>
      </c>
      <c r="CY93" s="2">
        <f t="shared" si="621"/>
        <v>27</v>
      </c>
      <c r="CZ93" s="2">
        <f t="shared" si="621"/>
        <v>6</v>
      </c>
      <c r="DA93" s="2">
        <f t="shared" si="621"/>
        <v>0</v>
      </c>
      <c r="DB93" s="2">
        <f t="shared" si="621"/>
        <v>12</v>
      </c>
      <c r="DC93" s="2">
        <f t="shared" si="621"/>
        <v>19</v>
      </c>
      <c r="DD93" s="2">
        <f t="shared" si="621"/>
        <v>7</v>
      </c>
      <c r="DE93" s="15">
        <f t="shared" si="621"/>
        <v>234</v>
      </c>
      <c r="DF93" s="15">
        <f t="shared" ref="DF93:DF96" si="1025">CX93+CY93+CZ93*1.5+DA93*2.3+DB93*2+DC93*0.4+DD93*0.2</f>
        <v>232</v>
      </c>
      <c r="DG93" s="32">
        <f>DG91+"00:15"</f>
        <v>92.66666666666697</v>
      </c>
      <c r="DH93" s="2">
        <f t="shared" si="633"/>
        <v>228</v>
      </c>
      <c r="DI93" s="2">
        <f t="shared" si="623"/>
        <v>47</v>
      </c>
      <c r="DJ93" s="2">
        <f t="shared" si="623"/>
        <v>10</v>
      </c>
      <c r="DK93" s="2">
        <f t="shared" si="623"/>
        <v>1</v>
      </c>
      <c r="DL93" s="2">
        <f t="shared" si="623"/>
        <v>10</v>
      </c>
      <c r="DM93" s="2">
        <f t="shared" si="623"/>
        <v>19</v>
      </c>
      <c r="DN93" s="2">
        <f t="shared" si="623"/>
        <v>5</v>
      </c>
      <c r="DO93" s="15">
        <f t="shared" si="623"/>
        <v>320</v>
      </c>
      <c r="DP93" s="15">
        <f t="shared" ref="DP93:DP96" si="1026">DH93+DI93+DJ93*1.5+DK93*2.3+DL93*2+DM93*0.4+DN93*0.2</f>
        <v>320.90000000000003</v>
      </c>
      <c r="DQ93" s="32">
        <f>DQ91+"00:15"</f>
        <v>92.66666666666697</v>
      </c>
      <c r="DR93" s="2">
        <f t="shared" si="634"/>
        <v>163</v>
      </c>
      <c r="DS93" s="2">
        <f t="shared" si="625"/>
        <v>23</v>
      </c>
      <c r="DT93" s="2">
        <f t="shared" si="625"/>
        <v>9</v>
      </c>
      <c r="DU93" s="2">
        <f t="shared" si="625"/>
        <v>0</v>
      </c>
      <c r="DV93" s="2">
        <f t="shared" si="625"/>
        <v>14</v>
      </c>
      <c r="DW93" s="2">
        <f t="shared" si="625"/>
        <v>7</v>
      </c>
      <c r="DX93" s="2">
        <f t="shared" si="625"/>
        <v>3</v>
      </c>
      <c r="DY93" s="15">
        <f t="shared" si="625"/>
        <v>219</v>
      </c>
      <c r="DZ93" s="15">
        <f t="shared" ref="DZ93:DZ96" si="1027">DR93+DS93+DT93*1.5+DU93*2.3+DV93*2+DW93*0.4+DX93*0.2</f>
        <v>230.9</v>
      </c>
      <c r="EA93" s="32">
        <f>EA91+"00:15"</f>
        <v>92.66666666666697</v>
      </c>
      <c r="EB93" s="2">
        <f t="shared" si="635"/>
        <v>91</v>
      </c>
      <c r="EC93" s="2">
        <f t="shared" si="627"/>
        <v>16</v>
      </c>
      <c r="ED93" s="2">
        <f t="shared" si="627"/>
        <v>2</v>
      </c>
      <c r="EE93" s="2">
        <f t="shared" si="627"/>
        <v>0</v>
      </c>
      <c r="EF93" s="2">
        <f t="shared" si="627"/>
        <v>2</v>
      </c>
      <c r="EG93" s="2">
        <f t="shared" si="627"/>
        <v>3</v>
      </c>
      <c r="EH93" s="2">
        <f t="shared" si="627"/>
        <v>4</v>
      </c>
      <c r="EI93" s="15">
        <f t="shared" si="627"/>
        <v>118</v>
      </c>
      <c r="EJ93" s="15">
        <f t="shared" ref="EJ93:EJ96" si="1028">EB93+EC93+ED93*1.5+EE93*2.3+EF93*2+EG93*0.4+EH93*0.2</f>
        <v>116</v>
      </c>
      <c r="EK93" s="32">
        <f>EK91+"00:15"</f>
        <v>92.66666666666697</v>
      </c>
      <c r="EL93" s="2">
        <f t="shared" si="636"/>
        <v>156</v>
      </c>
      <c r="EM93" s="2">
        <f t="shared" si="629"/>
        <v>34</v>
      </c>
      <c r="EN93" s="2">
        <f t="shared" si="629"/>
        <v>7</v>
      </c>
      <c r="EO93" s="2">
        <f t="shared" si="629"/>
        <v>1</v>
      </c>
      <c r="EP93" s="2">
        <f t="shared" si="629"/>
        <v>2</v>
      </c>
      <c r="EQ93" s="2">
        <f t="shared" si="629"/>
        <v>3</v>
      </c>
      <c r="ER93" s="2">
        <f t="shared" si="629"/>
        <v>1</v>
      </c>
      <c r="ES93" s="15">
        <f t="shared" si="629"/>
        <v>204</v>
      </c>
      <c r="ET93" s="15">
        <f t="shared" ref="ET93:ET96" si="1029">EL93+EM93+EN93*1.5+EO93*2.3+EP93*2+EQ93*0.4+ER93*0.2</f>
        <v>208.2</v>
      </c>
    </row>
    <row r="94" spans="1:150" x14ac:dyDescent="0.25">
      <c r="A94" s="32">
        <f>A93+"00:15"</f>
        <v>0.67708333333333304</v>
      </c>
      <c r="B94" s="65">
        <v>43</v>
      </c>
      <c r="C94" s="65">
        <v>8</v>
      </c>
      <c r="D94" s="65">
        <v>2</v>
      </c>
      <c r="E94" s="65">
        <v>0</v>
      </c>
      <c r="F94" s="65">
        <v>2</v>
      </c>
      <c r="G94" s="65">
        <v>13</v>
      </c>
      <c r="H94" s="65">
        <v>0</v>
      </c>
      <c r="I94" s="15">
        <f t="shared" si="718"/>
        <v>68</v>
      </c>
      <c r="J94" s="15">
        <f t="shared" si="1015"/>
        <v>63.2</v>
      </c>
      <c r="K94" s="32">
        <f>K93+"00:15"</f>
        <v>0.67708333333333304</v>
      </c>
      <c r="L94" s="65">
        <v>124</v>
      </c>
      <c r="M94" s="65">
        <v>19</v>
      </c>
      <c r="N94" s="65">
        <v>2</v>
      </c>
      <c r="O94" s="65">
        <v>0</v>
      </c>
      <c r="P94" s="65">
        <v>7</v>
      </c>
      <c r="Q94" s="65">
        <v>16</v>
      </c>
      <c r="R94" s="65">
        <v>10</v>
      </c>
      <c r="S94" s="15">
        <f t="shared" si="720"/>
        <v>178</v>
      </c>
      <c r="T94" s="15">
        <f t="shared" si="1016"/>
        <v>168.4</v>
      </c>
      <c r="U94" s="32">
        <f>U93+"00:15"</f>
        <v>92.677083333333641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15">
        <f t="shared" si="722"/>
        <v>0</v>
      </c>
      <c r="AD94" s="15">
        <f t="shared" si="1017"/>
        <v>0</v>
      </c>
      <c r="AE94" s="32">
        <f>AE93+"00:15"</f>
        <v>92.677083333333641</v>
      </c>
      <c r="AF94" s="65">
        <v>95</v>
      </c>
      <c r="AG94" s="65">
        <v>14</v>
      </c>
      <c r="AH94" s="65">
        <v>4</v>
      </c>
      <c r="AI94" s="65">
        <v>0</v>
      </c>
      <c r="AJ94" s="65">
        <v>11</v>
      </c>
      <c r="AK94" s="65">
        <v>14</v>
      </c>
      <c r="AL94" s="65">
        <v>3</v>
      </c>
      <c r="AM94" s="15">
        <f t="shared" si="724"/>
        <v>141</v>
      </c>
      <c r="AN94" s="15">
        <f t="shared" si="1018"/>
        <v>143.19999999999999</v>
      </c>
      <c r="AO94" s="32">
        <f>AO93+"00:15"</f>
        <v>92.677083333333641</v>
      </c>
      <c r="AP94" s="65">
        <v>56</v>
      </c>
      <c r="AQ94" s="65">
        <v>6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15">
        <f t="shared" si="726"/>
        <v>62</v>
      </c>
      <c r="AX94" s="15">
        <f t="shared" si="1019"/>
        <v>62</v>
      </c>
      <c r="AY94" s="32">
        <f>AY93+"00:15"</f>
        <v>92.677083333333641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728"/>
        <v>0</v>
      </c>
      <c r="BH94" s="15">
        <f t="shared" si="1020"/>
        <v>0</v>
      </c>
      <c r="BI94" s="32">
        <f>BI93+"00:15"</f>
        <v>92.677083333333641</v>
      </c>
      <c r="BJ94" s="65">
        <v>97</v>
      </c>
      <c r="BK94" s="65">
        <v>36</v>
      </c>
      <c r="BL94" s="65">
        <v>5</v>
      </c>
      <c r="BM94" s="65">
        <v>0</v>
      </c>
      <c r="BN94" s="65">
        <v>3</v>
      </c>
      <c r="BO94" s="65">
        <v>2</v>
      </c>
      <c r="BP94" s="65">
        <v>1</v>
      </c>
      <c r="BQ94" s="15">
        <f t="shared" si="730"/>
        <v>144</v>
      </c>
      <c r="BR94" s="15">
        <f t="shared" si="1021"/>
        <v>147.5</v>
      </c>
      <c r="BS94" s="32">
        <f>BS93+"00:15"</f>
        <v>92.677083333333641</v>
      </c>
      <c r="BT94" s="65">
        <v>47</v>
      </c>
      <c r="BU94" s="65">
        <v>4</v>
      </c>
      <c r="BV94" s="65">
        <v>0</v>
      </c>
      <c r="BW94" s="65">
        <v>1</v>
      </c>
      <c r="BX94" s="65">
        <v>3</v>
      </c>
      <c r="BY94" s="65">
        <v>5</v>
      </c>
      <c r="BZ94" s="65">
        <v>0</v>
      </c>
      <c r="CA94" s="15">
        <f t="shared" si="732"/>
        <v>60</v>
      </c>
      <c r="CB94" s="15">
        <f t="shared" si="1022"/>
        <v>61.3</v>
      </c>
      <c r="CC94" s="32">
        <f>CC93+"00:15"</f>
        <v>92.677083333333641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734"/>
        <v>0</v>
      </c>
      <c r="CL94" s="15">
        <f t="shared" si="1023"/>
        <v>0</v>
      </c>
      <c r="CM94" s="32">
        <f>CM93+"00:15"</f>
        <v>92.677083333333641</v>
      </c>
      <c r="CN94" s="2">
        <f t="shared" si="631"/>
        <v>142</v>
      </c>
      <c r="CO94" s="2">
        <f t="shared" si="619"/>
        <v>18</v>
      </c>
      <c r="CP94" s="2">
        <f t="shared" si="619"/>
        <v>4</v>
      </c>
      <c r="CQ94" s="2">
        <f t="shared" si="619"/>
        <v>1</v>
      </c>
      <c r="CR94" s="2">
        <f t="shared" si="619"/>
        <v>14</v>
      </c>
      <c r="CS94" s="2">
        <f t="shared" si="619"/>
        <v>19</v>
      </c>
      <c r="CT94" s="2">
        <f t="shared" si="619"/>
        <v>3</v>
      </c>
      <c r="CU94" s="15">
        <f t="shared" si="619"/>
        <v>201</v>
      </c>
      <c r="CV94" s="15">
        <f t="shared" si="1024"/>
        <v>204.5</v>
      </c>
      <c r="CW94" s="32">
        <f>CW93+"00:15"</f>
        <v>92.677083333333641</v>
      </c>
      <c r="CX94" s="2">
        <f t="shared" si="632"/>
        <v>167</v>
      </c>
      <c r="CY94" s="2">
        <f t="shared" si="621"/>
        <v>27</v>
      </c>
      <c r="CZ94" s="2">
        <f t="shared" si="621"/>
        <v>4</v>
      </c>
      <c r="DA94" s="2">
        <f t="shared" si="621"/>
        <v>0</v>
      </c>
      <c r="DB94" s="2">
        <f t="shared" si="621"/>
        <v>9</v>
      </c>
      <c r="DC94" s="2">
        <f t="shared" si="621"/>
        <v>29</v>
      </c>
      <c r="DD94" s="2">
        <f t="shared" si="621"/>
        <v>10</v>
      </c>
      <c r="DE94" s="15">
        <f t="shared" si="621"/>
        <v>246</v>
      </c>
      <c r="DF94" s="15">
        <f t="shared" si="1025"/>
        <v>231.6</v>
      </c>
      <c r="DG94" s="32">
        <f>DG93+"00:15"</f>
        <v>92.677083333333641</v>
      </c>
      <c r="DH94" s="2">
        <f t="shared" si="633"/>
        <v>221</v>
      </c>
      <c r="DI94" s="2">
        <f t="shared" si="623"/>
        <v>55</v>
      </c>
      <c r="DJ94" s="2">
        <f t="shared" si="623"/>
        <v>7</v>
      </c>
      <c r="DK94" s="2">
        <f t="shared" si="623"/>
        <v>0</v>
      </c>
      <c r="DL94" s="2">
        <f t="shared" si="623"/>
        <v>10</v>
      </c>
      <c r="DM94" s="2">
        <f t="shared" si="623"/>
        <v>18</v>
      </c>
      <c r="DN94" s="2">
        <f t="shared" si="623"/>
        <v>11</v>
      </c>
      <c r="DO94" s="15">
        <f t="shared" si="623"/>
        <v>322</v>
      </c>
      <c r="DP94" s="15">
        <f t="shared" si="1026"/>
        <v>315.89999999999998</v>
      </c>
      <c r="DQ94" s="32">
        <f>DQ93+"00:15"</f>
        <v>92.677083333333641</v>
      </c>
      <c r="DR94" s="2">
        <f t="shared" si="634"/>
        <v>151</v>
      </c>
      <c r="DS94" s="2">
        <f t="shared" si="625"/>
        <v>20</v>
      </c>
      <c r="DT94" s="2">
        <f t="shared" si="625"/>
        <v>4</v>
      </c>
      <c r="DU94" s="2">
        <f t="shared" si="625"/>
        <v>0</v>
      </c>
      <c r="DV94" s="2">
        <f t="shared" si="625"/>
        <v>11</v>
      </c>
      <c r="DW94" s="2">
        <f t="shared" si="625"/>
        <v>14</v>
      </c>
      <c r="DX94" s="2">
        <f t="shared" si="625"/>
        <v>3</v>
      </c>
      <c r="DY94" s="15">
        <f t="shared" si="625"/>
        <v>203</v>
      </c>
      <c r="DZ94" s="15">
        <f t="shared" si="1027"/>
        <v>205.2</v>
      </c>
      <c r="EA94" s="32">
        <f>EA93+"00:15"</f>
        <v>92.677083333333641</v>
      </c>
      <c r="EB94" s="2">
        <f t="shared" si="635"/>
        <v>99</v>
      </c>
      <c r="EC94" s="2">
        <f t="shared" si="627"/>
        <v>14</v>
      </c>
      <c r="ED94" s="2">
        <f t="shared" si="627"/>
        <v>2</v>
      </c>
      <c r="EE94" s="2">
        <f t="shared" si="627"/>
        <v>0</v>
      </c>
      <c r="EF94" s="2">
        <f t="shared" si="627"/>
        <v>2</v>
      </c>
      <c r="EG94" s="2">
        <f t="shared" si="627"/>
        <v>13</v>
      </c>
      <c r="EH94" s="2">
        <f t="shared" si="627"/>
        <v>0</v>
      </c>
      <c r="EI94" s="15">
        <f t="shared" si="627"/>
        <v>130</v>
      </c>
      <c r="EJ94" s="15">
        <f t="shared" si="1028"/>
        <v>125.2</v>
      </c>
      <c r="EK94" s="32">
        <f>EK93+"00:15"</f>
        <v>92.677083333333641</v>
      </c>
      <c r="EL94" s="2">
        <f t="shared" si="636"/>
        <v>144</v>
      </c>
      <c r="EM94" s="2">
        <f t="shared" si="629"/>
        <v>40</v>
      </c>
      <c r="EN94" s="2">
        <f t="shared" si="629"/>
        <v>5</v>
      </c>
      <c r="EO94" s="2">
        <f t="shared" si="629"/>
        <v>1</v>
      </c>
      <c r="EP94" s="2">
        <f t="shared" si="629"/>
        <v>6</v>
      </c>
      <c r="EQ94" s="2">
        <f t="shared" si="629"/>
        <v>7</v>
      </c>
      <c r="ER94" s="2">
        <f t="shared" si="629"/>
        <v>1</v>
      </c>
      <c r="ES94" s="15">
        <f t="shared" si="629"/>
        <v>204</v>
      </c>
      <c r="ET94" s="15">
        <f t="shared" si="1029"/>
        <v>208.8</v>
      </c>
    </row>
    <row r="95" spans="1:150" x14ac:dyDescent="0.25">
      <c r="A95" s="32">
        <f t="shared" ref="A95:A96" si="1030">A94+"00:15"</f>
        <v>0.68749999999999967</v>
      </c>
      <c r="B95" s="65">
        <v>37</v>
      </c>
      <c r="C95" s="65">
        <v>7</v>
      </c>
      <c r="D95" s="65">
        <v>1</v>
      </c>
      <c r="E95" s="65">
        <v>0</v>
      </c>
      <c r="F95" s="65">
        <v>1</v>
      </c>
      <c r="G95" s="65">
        <v>3</v>
      </c>
      <c r="H95" s="65">
        <v>1</v>
      </c>
      <c r="I95" s="15">
        <f t="shared" si="718"/>
        <v>50</v>
      </c>
      <c r="J95" s="15">
        <f t="shared" si="1015"/>
        <v>48.900000000000006</v>
      </c>
      <c r="K95" s="32">
        <f t="shared" ref="K95:K96" si="1031">K94+"00:15"</f>
        <v>0.68749999999999967</v>
      </c>
      <c r="L95" s="65">
        <v>127</v>
      </c>
      <c r="M95" s="65">
        <v>19</v>
      </c>
      <c r="N95" s="65">
        <v>5</v>
      </c>
      <c r="O95" s="65">
        <v>0</v>
      </c>
      <c r="P95" s="65">
        <v>9</v>
      </c>
      <c r="Q95" s="65">
        <v>26</v>
      </c>
      <c r="R95" s="65">
        <v>7</v>
      </c>
      <c r="S95" s="15">
        <f t="shared" si="720"/>
        <v>193</v>
      </c>
      <c r="T95" s="15">
        <f t="shared" si="1016"/>
        <v>183.3</v>
      </c>
      <c r="U95" s="32">
        <f t="shared" ref="U95:U96" si="1032">U94+"00:15"</f>
        <v>92.687500000000313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65">
        <v>0</v>
      </c>
      <c r="AC95" s="15">
        <f t="shared" si="722"/>
        <v>0</v>
      </c>
      <c r="AD95" s="15">
        <f t="shared" si="1017"/>
        <v>0</v>
      </c>
      <c r="AE95" s="32">
        <f t="shared" ref="AE95:AE96" si="1033">AE94+"00:15"</f>
        <v>92.687500000000313</v>
      </c>
      <c r="AF95" s="65">
        <v>113</v>
      </c>
      <c r="AG95" s="65">
        <v>12</v>
      </c>
      <c r="AH95" s="65">
        <v>0</v>
      </c>
      <c r="AI95" s="65">
        <v>0</v>
      </c>
      <c r="AJ95" s="65">
        <v>11</v>
      </c>
      <c r="AK95" s="65">
        <v>9</v>
      </c>
      <c r="AL95" s="65">
        <v>1</v>
      </c>
      <c r="AM95" s="15">
        <f t="shared" si="724"/>
        <v>146</v>
      </c>
      <c r="AN95" s="15">
        <f t="shared" si="1018"/>
        <v>150.79999999999998</v>
      </c>
      <c r="AO95" s="32">
        <f t="shared" ref="AO95:AO96" si="1034">AO94+"00:15"</f>
        <v>92.687500000000313</v>
      </c>
      <c r="AP95" s="65">
        <v>62</v>
      </c>
      <c r="AQ95" s="65">
        <v>6</v>
      </c>
      <c r="AR95" s="65">
        <v>1</v>
      </c>
      <c r="AS95" s="65">
        <v>0</v>
      </c>
      <c r="AT95" s="65">
        <v>1</v>
      </c>
      <c r="AU95" s="65">
        <v>2</v>
      </c>
      <c r="AV95" s="65">
        <v>0</v>
      </c>
      <c r="AW95" s="15">
        <f t="shared" si="726"/>
        <v>72</v>
      </c>
      <c r="AX95" s="15">
        <f t="shared" si="1019"/>
        <v>72.3</v>
      </c>
      <c r="AY95" s="32">
        <f t="shared" ref="AY95:AY96" si="1035">AY94+"00:15"</f>
        <v>92.687500000000313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728"/>
        <v>0</v>
      </c>
      <c r="BH95" s="15">
        <f t="shared" si="1020"/>
        <v>0</v>
      </c>
      <c r="BI95" s="32">
        <f t="shared" ref="BI95:BI96" si="1036">BI94+"00:15"</f>
        <v>92.687500000000313</v>
      </c>
      <c r="BJ95" s="65">
        <v>90</v>
      </c>
      <c r="BK95" s="65">
        <v>25</v>
      </c>
      <c r="BL95" s="65">
        <v>1</v>
      </c>
      <c r="BM95" s="65">
        <v>0</v>
      </c>
      <c r="BN95" s="65">
        <v>1</v>
      </c>
      <c r="BO95" s="65">
        <v>5</v>
      </c>
      <c r="BP95" s="65">
        <v>0</v>
      </c>
      <c r="BQ95" s="15">
        <f t="shared" si="730"/>
        <v>122</v>
      </c>
      <c r="BR95" s="15">
        <f t="shared" si="1021"/>
        <v>120.5</v>
      </c>
      <c r="BS95" s="32">
        <f t="shared" ref="BS95:BS96" si="1037">BS94+"00:15"</f>
        <v>92.687500000000313</v>
      </c>
      <c r="BT95" s="65">
        <v>68</v>
      </c>
      <c r="BU95" s="65">
        <v>5</v>
      </c>
      <c r="BV95" s="65">
        <v>1</v>
      </c>
      <c r="BW95" s="65">
        <v>0</v>
      </c>
      <c r="BX95" s="65">
        <v>1</v>
      </c>
      <c r="BY95" s="65">
        <v>3</v>
      </c>
      <c r="BZ95" s="65">
        <v>3</v>
      </c>
      <c r="CA95" s="15">
        <f t="shared" si="732"/>
        <v>81</v>
      </c>
      <c r="CB95" s="15">
        <f t="shared" si="1022"/>
        <v>78.3</v>
      </c>
      <c r="CC95" s="32">
        <f t="shared" ref="CC95:CC96" si="1038">CC94+"00:15"</f>
        <v>92.687500000000313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734"/>
        <v>0</v>
      </c>
      <c r="CL95" s="15">
        <f t="shared" si="1023"/>
        <v>0</v>
      </c>
      <c r="CM95" s="32">
        <f t="shared" ref="CM95:CM96" si="1039">CM94+"00:15"</f>
        <v>92.687500000000313</v>
      </c>
      <c r="CN95" s="2">
        <f t="shared" si="631"/>
        <v>181</v>
      </c>
      <c r="CO95" s="2">
        <f t="shared" si="619"/>
        <v>17</v>
      </c>
      <c r="CP95" s="2">
        <f t="shared" si="619"/>
        <v>1</v>
      </c>
      <c r="CQ95" s="2">
        <f t="shared" si="619"/>
        <v>0</v>
      </c>
      <c r="CR95" s="2">
        <f t="shared" si="619"/>
        <v>12</v>
      </c>
      <c r="CS95" s="2">
        <f t="shared" si="619"/>
        <v>12</v>
      </c>
      <c r="CT95" s="2">
        <f t="shared" si="619"/>
        <v>4</v>
      </c>
      <c r="CU95" s="15">
        <f t="shared" si="619"/>
        <v>227</v>
      </c>
      <c r="CV95" s="15">
        <f t="shared" si="1024"/>
        <v>229.10000000000002</v>
      </c>
      <c r="CW95" s="32">
        <f t="shared" ref="CW95:CW96" si="1040">CW94+"00:15"</f>
        <v>92.687500000000313</v>
      </c>
      <c r="CX95" s="2">
        <f t="shared" si="632"/>
        <v>164</v>
      </c>
      <c r="CY95" s="2">
        <f t="shared" si="621"/>
        <v>26</v>
      </c>
      <c r="CZ95" s="2">
        <f t="shared" si="621"/>
        <v>6</v>
      </c>
      <c r="DA95" s="2">
        <f t="shared" si="621"/>
        <v>0</v>
      </c>
      <c r="DB95" s="2">
        <f t="shared" si="621"/>
        <v>10</v>
      </c>
      <c r="DC95" s="2">
        <f t="shared" si="621"/>
        <v>29</v>
      </c>
      <c r="DD95" s="2">
        <f t="shared" si="621"/>
        <v>8</v>
      </c>
      <c r="DE95" s="15">
        <f t="shared" si="621"/>
        <v>243</v>
      </c>
      <c r="DF95" s="15">
        <f t="shared" si="1025"/>
        <v>232.2</v>
      </c>
      <c r="DG95" s="32">
        <f t="shared" ref="DG95:DG96" si="1041">DG94+"00:15"</f>
        <v>92.687500000000313</v>
      </c>
      <c r="DH95" s="2">
        <f t="shared" si="633"/>
        <v>217</v>
      </c>
      <c r="DI95" s="2">
        <f t="shared" si="623"/>
        <v>44</v>
      </c>
      <c r="DJ95" s="2">
        <f t="shared" si="623"/>
        <v>6</v>
      </c>
      <c r="DK95" s="2">
        <f t="shared" si="623"/>
        <v>0</v>
      </c>
      <c r="DL95" s="2">
        <f t="shared" si="623"/>
        <v>10</v>
      </c>
      <c r="DM95" s="2">
        <f t="shared" si="623"/>
        <v>31</v>
      </c>
      <c r="DN95" s="2">
        <f t="shared" si="623"/>
        <v>7</v>
      </c>
      <c r="DO95" s="15">
        <f t="shared" si="623"/>
        <v>315</v>
      </c>
      <c r="DP95" s="15">
        <f t="shared" si="1026"/>
        <v>303.79999999999995</v>
      </c>
      <c r="DQ95" s="32">
        <f t="shared" ref="DQ95:DQ96" si="1042">DQ94+"00:15"</f>
        <v>92.687500000000313</v>
      </c>
      <c r="DR95" s="2">
        <f t="shared" si="634"/>
        <v>175</v>
      </c>
      <c r="DS95" s="2">
        <f t="shared" si="625"/>
        <v>18</v>
      </c>
      <c r="DT95" s="2">
        <f t="shared" si="625"/>
        <v>1</v>
      </c>
      <c r="DU95" s="2">
        <f t="shared" si="625"/>
        <v>0</v>
      </c>
      <c r="DV95" s="2">
        <f t="shared" si="625"/>
        <v>12</v>
      </c>
      <c r="DW95" s="2">
        <f t="shared" si="625"/>
        <v>11</v>
      </c>
      <c r="DX95" s="2">
        <f t="shared" si="625"/>
        <v>1</v>
      </c>
      <c r="DY95" s="15">
        <f t="shared" si="625"/>
        <v>218</v>
      </c>
      <c r="DZ95" s="15">
        <f t="shared" si="1027"/>
        <v>223.1</v>
      </c>
      <c r="EA95" s="32">
        <f t="shared" ref="EA95:EA96" si="1043">EA94+"00:15"</f>
        <v>92.687500000000313</v>
      </c>
      <c r="EB95" s="2">
        <f t="shared" si="635"/>
        <v>99</v>
      </c>
      <c r="EC95" s="2">
        <f t="shared" si="627"/>
        <v>13</v>
      </c>
      <c r="ED95" s="2">
        <f t="shared" si="627"/>
        <v>2</v>
      </c>
      <c r="EE95" s="2">
        <f t="shared" si="627"/>
        <v>0</v>
      </c>
      <c r="EF95" s="2">
        <f t="shared" si="627"/>
        <v>2</v>
      </c>
      <c r="EG95" s="2">
        <f t="shared" si="627"/>
        <v>5</v>
      </c>
      <c r="EH95" s="2">
        <f t="shared" si="627"/>
        <v>1</v>
      </c>
      <c r="EI95" s="15">
        <f t="shared" si="627"/>
        <v>122</v>
      </c>
      <c r="EJ95" s="15">
        <f t="shared" si="1028"/>
        <v>121.2</v>
      </c>
      <c r="EK95" s="32">
        <f t="shared" ref="EK95:EK96" si="1044">EK94+"00:15"</f>
        <v>92.687500000000313</v>
      </c>
      <c r="EL95" s="2">
        <f t="shared" si="636"/>
        <v>158</v>
      </c>
      <c r="EM95" s="2">
        <f t="shared" si="629"/>
        <v>30</v>
      </c>
      <c r="EN95" s="2">
        <f t="shared" si="629"/>
        <v>2</v>
      </c>
      <c r="EO95" s="2">
        <f t="shared" si="629"/>
        <v>0</v>
      </c>
      <c r="EP95" s="2">
        <f t="shared" si="629"/>
        <v>2</v>
      </c>
      <c r="EQ95" s="2">
        <f t="shared" si="629"/>
        <v>8</v>
      </c>
      <c r="ER95" s="2">
        <f t="shared" si="629"/>
        <v>3</v>
      </c>
      <c r="ES95" s="15">
        <f t="shared" si="629"/>
        <v>203</v>
      </c>
      <c r="ET95" s="15">
        <f t="shared" si="1029"/>
        <v>198.79999999999998</v>
      </c>
    </row>
    <row r="96" spans="1:150" ht="13.8" thickBot="1" x14ac:dyDescent="0.3">
      <c r="A96" s="32">
        <f t="shared" si="1030"/>
        <v>0.6979166666666663</v>
      </c>
      <c r="B96" s="65">
        <v>28</v>
      </c>
      <c r="C96" s="65">
        <v>2</v>
      </c>
      <c r="D96" s="65">
        <v>1</v>
      </c>
      <c r="E96" s="65">
        <v>0</v>
      </c>
      <c r="F96" s="65">
        <v>2</v>
      </c>
      <c r="G96" s="65">
        <v>6</v>
      </c>
      <c r="H96" s="65">
        <v>1</v>
      </c>
      <c r="I96" s="15">
        <f t="shared" si="718"/>
        <v>40</v>
      </c>
      <c r="J96" s="15">
        <f t="shared" si="1015"/>
        <v>38.1</v>
      </c>
      <c r="K96" s="32">
        <f t="shared" si="1031"/>
        <v>0.6979166666666663</v>
      </c>
      <c r="L96" s="65">
        <v>134</v>
      </c>
      <c r="M96" s="65">
        <v>31</v>
      </c>
      <c r="N96" s="65">
        <v>3</v>
      </c>
      <c r="O96" s="65">
        <v>0</v>
      </c>
      <c r="P96" s="65">
        <v>7</v>
      </c>
      <c r="Q96" s="65">
        <v>19</v>
      </c>
      <c r="R96" s="65">
        <v>10</v>
      </c>
      <c r="S96" s="15">
        <f t="shared" si="720"/>
        <v>204</v>
      </c>
      <c r="T96" s="15">
        <f t="shared" si="1016"/>
        <v>193.1</v>
      </c>
      <c r="U96" s="32">
        <f t="shared" si="1032"/>
        <v>92.697916666666984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65">
        <v>0</v>
      </c>
      <c r="AC96" s="15">
        <f t="shared" si="722"/>
        <v>0</v>
      </c>
      <c r="AD96" s="15">
        <f t="shared" si="1017"/>
        <v>0</v>
      </c>
      <c r="AE96" s="32">
        <f t="shared" si="1033"/>
        <v>92.697916666666984</v>
      </c>
      <c r="AF96" s="65">
        <v>122</v>
      </c>
      <c r="AG96" s="65">
        <v>8</v>
      </c>
      <c r="AH96" s="65">
        <v>1</v>
      </c>
      <c r="AI96" s="65">
        <v>0</v>
      </c>
      <c r="AJ96" s="65">
        <v>10</v>
      </c>
      <c r="AK96" s="65">
        <v>18</v>
      </c>
      <c r="AL96" s="65">
        <v>3</v>
      </c>
      <c r="AM96" s="15">
        <f t="shared" si="724"/>
        <v>162</v>
      </c>
      <c r="AN96" s="15">
        <f t="shared" si="1018"/>
        <v>159.29999999999998</v>
      </c>
      <c r="AO96" s="32">
        <f t="shared" si="1034"/>
        <v>92.697916666666984</v>
      </c>
      <c r="AP96" s="65">
        <v>72</v>
      </c>
      <c r="AQ96" s="65">
        <v>11</v>
      </c>
      <c r="AR96" s="65">
        <v>4</v>
      </c>
      <c r="AS96" s="65">
        <v>0</v>
      </c>
      <c r="AT96" s="65">
        <v>0</v>
      </c>
      <c r="AU96" s="65">
        <v>1</v>
      </c>
      <c r="AV96" s="65">
        <v>0</v>
      </c>
      <c r="AW96" s="15">
        <f t="shared" si="726"/>
        <v>88</v>
      </c>
      <c r="AX96" s="15">
        <f t="shared" si="1019"/>
        <v>89.4</v>
      </c>
      <c r="AY96" s="32">
        <f t="shared" si="1035"/>
        <v>92.697916666666984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728"/>
        <v>0</v>
      </c>
      <c r="BH96" s="15">
        <f t="shared" si="1020"/>
        <v>0</v>
      </c>
      <c r="BI96" s="32">
        <f t="shared" si="1036"/>
        <v>92.697916666666984</v>
      </c>
      <c r="BJ96" s="65">
        <v>77</v>
      </c>
      <c r="BK96" s="65">
        <v>19</v>
      </c>
      <c r="BL96" s="65">
        <v>4</v>
      </c>
      <c r="BM96" s="65">
        <v>0</v>
      </c>
      <c r="BN96" s="65">
        <v>2</v>
      </c>
      <c r="BO96" s="65">
        <v>4</v>
      </c>
      <c r="BP96" s="65">
        <v>1</v>
      </c>
      <c r="BQ96" s="15">
        <f t="shared" si="730"/>
        <v>107</v>
      </c>
      <c r="BR96" s="15">
        <f t="shared" si="1021"/>
        <v>107.8</v>
      </c>
      <c r="BS96" s="32">
        <f t="shared" si="1037"/>
        <v>92.697916666666984</v>
      </c>
      <c r="BT96" s="65">
        <v>51</v>
      </c>
      <c r="BU96" s="65">
        <v>9</v>
      </c>
      <c r="BV96" s="65">
        <v>1</v>
      </c>
      <c r="BW96" s="65">
        <v>0</v>
      </c>
      <c r="BX96" s="65">
        <v>2</v>
      </c>
      <c r="BY96" s="65">
        <v>2</v>
      </c>
      <c r="BZ96" s="65">
        <v>0</v>
      </c>
      <c r="CA96" s="15">
        <f t="shared" si="732"/>
        <v>65</v>
      </c>
      <c r="CB96" s="15">
        <f t="shared" si="1022"/>
        <v>66.3</v>
      </c>
      <c r="CC96" s="32">
        <f t="shared" si="1038"/>
        <v>92.697916666666984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734"/>
        <v>0</v>
      </c>
      <c r="CL96" s="15">
        <f t="shared" si="1023"/>
        <v>0</v>
      </c>
      <c r="CM96" s="32">
        <f t="shared" si="1039"/>
        <v>92.697916666666984</v>
      </c>
      <c r="CN96" s="2">
        <f t="shared" si="631"/>
        <v>173</v>
      </c>
      <c r="CO96" s="2">
        <f t="shared" si="619"/>
        <v>17</v>
      </c>
      <c r="CP96" s="2">
        <f t="shared" si="619"/>
        <v>2</v>
      </c>
      <c r="CQ96" s="2">
        <f t="shared" si="619"/>
        <v>0</v>
      </c>
      <c r="CR96" s="2">
        <f t="shared" si="619"/>
        <v>12</v>
      </c>
      <c r="CS96" s="2">
        <f t="shared" si="619"/>
        <v>20</v>
      </c>
      <c r="CT96" s="2">
        <f t="shared" si="619"/>
        <v>3</v>
      </c>
      <c r="CU96" s="15">
        <f t="shared" si="619"/>
        <v>227</v>
      </c>
      <c r="CV96" s="15">
        <f t="shared" si="1024"/>
        <v>225.6</v>
      </c>
      <c r="CW96" s="32">
        <f t="shared" si="1040"/>
        <v>92.697916666666984</v>
      </c>
      <c r="CX96" s="2">
        <f t="shared" si="632"/>
        <v>162</v>
      </c>
      <c r="CY96" s="2">
        <f t="shared" si="621"/>
        <v>33</v>
      </c>
      <c r="CZ96" s="2">
        <f t="shared" si="621"/>
        <v>4</v>
      </c>
      <c r="DA96" s="2">
        <f t="shared" si="621"/>
        <v>0</v>
      </c>
      <c r="DB96" s="2">
        <f t="shared" si="621"/>
        <v>9</v>
      </c>
      <c r="DC96" s="2">
        <f t="shared" si="621"/>
        <v>25</v>
      </c>
      <c r="DD96" s="2">
        <f t="shared" si="621"/>
        <v>11</v>
      </c>
      <c r="DE96" s="15">
        <f t="shared" si="621"/>
        <v>244</v>
      </c>
      <c r="DF96" s="15">
        <f t="shared" si="1025"/>
        <v>231.2</v>
      </c>
      <c r="DG96" s="32">
        <f t="shared" si="1041"/>
        <v>92.697916666666984</v>
      </c>
      <c r="DH96" s="2">
        <f t="shared" si="633"/>
        <v>211</v>
      </c>
      <c r="DI96" s="2">
        <f t="shared" si="623"/>
        <v>50</v>
      </c>
      <c r="DJ96" s="2">
        <f t="shared" si="623"/>
        <v>7</v>
      </c>
      <c r="DK96" s="2">
        <f t="shared" si="623"/>
        <v>0</v>
      </c>
      <c r="DL96" s="2">
        <f t="shared" si="623"/>
        <v>9</v>
      </c>
      <c r="DM96" s="2">
        <f t="shared" si="623"/>
        <v>23</v>
      </c>
      <c r="DN96" s="2">
        <f t="shared" si="623"/>
        <v>11</v>
      </c>
      <c r="DO96" s="15">
        <f t="shared" si="623"/>
        <v>311</v>
      </c>
      <c r="DP96" s="15">
        <f t="shared" si="1026"/>
        <v>300.89999999999998</v>
      </c>
      <c r="DQ96" s="32">
        <f t="shared" si="1042"/>
        <v>92.697916666666984</v>
      </c>
      <c r="DR96" s="2">
        <f t="shared" si="634"/>
        <v>194</v>
      </c>
      <c r="DS96" s="2">
        <f t="shared" si="625"/>
        <v>19</v>
      </c>
      <c r="DT96" s="2">
        <f t="shared" si="625"/>
        <v>5</v>
      </c>
      <c r="DU96" s="2">
        <f t="shared" si="625"/>
        <v>0</v>
      </c>
      <c r="DV96" s="2">
        <f t="shared" si="625"/>
        <v>10</v>
      </c>
      <c r="DW96" s="2">
        <f t="shared" si="625"/>
        <v>19</v>
      </c>
      <c r="DX96" s="2">
        <f t="shared" si="625"/>
        <v>3</v>
      </c>
      <c r="DY96" s="15">
        <f t="shared" si="625"/>
        <v>250</v>
      </c>
      <c r="DZ96" s="15">
        <f t="shared" si="1027"/>
        <v>248.7</v>
      </c>
      <c r="EA96" s="32">
        <f t="shared" si="1043"/>
        <v>92.697916666666984</v>
      </c>
      <c r="EB96" s="2">
        <f t="shared" si="635"/>
        <v>100</v>
      </c>
      <c r="EC96" s="2">
        <f t="shared" si="627"/>
        <v>13</v>
      </c>
      <c r="ED96" s="2">
        <f t="shared" si="627"/>
        <v>5</v>
      </c>
      <c r="EE96" s="2">
        <f t="shared" si="627"/>
        <v>0</v>
      </c>
      <c r="EF96" s="2">
        <f t="shared" si="627"/>
        <v>2</v>
      </c>
      <c r="EG96" s="2">
        <f t="shared" si="627"/>
        <v>7</v>
      </c>
      <c r="EH96" s="2">
        <f t="shared" si="627"/>
        <v>1</v>
      </c>
      <c r="EI96" s="15">
        <f t="shared" si="627"/>
        <v>128</v>
      </c>
      <c r="EJ96" s="15">
        <f t="shared" si="1028"/>
        <v>127.5</v>
      </c>
      <c r="EK96" s="32">
        <f t="shared" si="1044"/>
        <v>92.697916666666984</v>
      </c>
      <c r="EL96" s="2">
        <f t="shared" si="636"/>
        <v>128</v>
      </c>
      <c r="EM96" s="2">
        <f t="shared" si="629"/>
        <v>28</v>
      </c>
      <c r="EN96" s="2">
        <f t="shared" si="629"/>
        <v>5</v>
      </c>
      <c r="EO96" s="2">
        <f t="shared" si="629"/>
        <v>0</v>
      </c>
      <c r="EP96" s="2">
        <f t="shared" si="629"/>
        <v>4</v>
      </c>
      <c r="EQ96" s="2">
        <f t="shared" si="629"/>
        <v>6</v>
      </c>
      <c r="ER96" s="2">
        <f t="shared" si="629"/>
        <v>1</v>
      </c>
      <c r="ES96" s="15">
        <f t="shared" si="629"/>
        <v>172</v>
      </c>
      <c r="ET96" s="15">
        <f t="shared" si="1029"/>
        <v>174.1</v>
      </c>
    </row>
    <row r="97" spans="1:150" ht="14.4" thickTop="1" thickBot="1" x14ac:dyDescent="0.3">
      <c r="A97" s="35" t="s">
        <v>5</v>
      </c>
      <c r="B97" s="3">
        <f t="shared" ref="B97:H97" si="1045">SUM(B93:B96)</f>
        <v>137</v>
      </c>
      <c r="C97" s="3">
        <f t="shared" si="1045"/>
        <v>23</v>
      </c>
      <c r="D97" s="3">
        <f t="shared" si="1045"/>
        <v>4</v>
      </c>
      <c r="E97" s="3">
        <f t="shared" si="1045"/>
        <v>0</v>
      </c>
      <c r="F97" s="3">
        <f t="shared" si="1045"/>
        <v>7</v>
      </c>
      <c r="G97" s="3">
        <f t="shared" si="1045"/>
        <v>24</v>
      </c>
      <c r="H97" s="3">
        <f t="shared" si="1045"/>
        <v>5</v>
      </c>
      <c r="I97" s="16">
        <f t="shared" ref="I97" si="1046">SUM(B97:H97)</f>
        <v>200</v>
      </c>
      <c r="J97" s="16">
        <f>B97+C97+D97*1.5+E97*2.3+F97*2+G97*0.4+H97*0.2</f>
        <v>190.6</v>
      </c>
      <c r="K97" s="35" t="s">
        <v>5</v>
      </c>
      <c r="L97" s="3">
        <f t="shared" ref="L97:R97" si="1047">SUM(L93:L96)</f>
        <v>519</v>
      </c>
      <c r="M97" s="3">
        <f t="shared" si="1047"/>
        <v>90</v>
      </c>
      <c r="N97" s="3">
        <f t="shared" si="1047"/>
        <v>16</v>
      </c>
      <c r="O97" s="3">
        <f t="shared" si="1047"/>
        <v>0</v>
      </c>
      <c r="P97" s="3">
        <f t="shared" si="1047"/>
        <v>33</v>
      </c>
      <c r="Q97" s="3">
        <f t="shared" si="1047"/>
        <v>78</v>
      </c>
      <c r="R97" s="3">
        <f t="shared" si="1047"/>
        <v>31</v>
      </c>
      <c r="S97" s="16">
        <f t="shared" ref="S97" si="1048">SUM(L97:R97)</f>
        <v>767</v>
      </c>
      <c r="T97" s="16">
        <f>L97+M97+N97*1.5+O97*2.3+P97*2+Q97*0.4+R97*0.2</f>
        <v>736.40000000000009</v>
      </c>
      <c r="U97" s="35" t="s">
        <v>5</v>
      </c>
      <c r="V97" s="3">
        <f t="shared" ref="V97:AB97" si="1049">SUM(V93:V96)</f>
        <v>0</v>
      </c>
      <c r="W97" s="3">
        <f t="shared" si="1049"/>
        <v>0</v>
      </c>
      <c r="X97" s="3">
        <f t="shared" si="1049"/>
        <v>0</v>
      </c>
      <c r="Y97" s="3">
        <f t="shared" si="1049"/>
        <v>0</v>
      </c>
      <c r="Z97" s="3">
        <f t="shared" si="1049"/>
        <v>0</v>
      </c>
      <c r="AA97" s="3">
        <f t="shared" si="1049"/>
        <v>0</v>
      </c>
      <c r="AB97" s="3">
        <f t="shared" si="1049"/>
        <v>0</v>
      </c>
      <c r="AC97" s="16">
        <f t="shared" ref="AC97" si="1050">SUM(V97:AB97)</f>
        <v>0</v>
      </c>
      <c r="AD97" s="16">
        <f>V97+W97+X97*1.5+Y97*2.3+Z97*2+AA97*0.4+AB97*0.2</f>
        <v>0</v>
      </c>
      <c r="AE97" s="35" t="s">
        <v>5</v>
      </c>
      <c r="AF97" s="3">
        <f t="shared" ref="AF97:AL97" si="1051">SUM(AF93:AF96)</f>
        <v>431</v>
      </c>
      <c r="AG97" s="3">
        <f t="shared" si="1051"/>
        <v>47</v>
      </c>
      <c r="AH97" s="3">
        <f t="shared" si="1051"/>
        <v>12</v>
      </c>
      <c r="AI97" s="3">
        <f t="shared" si="1051"/>
        <v>0</v>
      </c>
      <c r="AJ97" s="3">
        <f t="shared" si="1051"/>
        <v>46</v>
      </c>
      <c r="AK97" s="3">
        <f t="shared" si="1051"/>
        <v>47</v>
      </c>
      <c r="AL97" s="3">
        <f t="shared" si="1051"/>
        <v>9</v>
      </c>
      <c r="AM97" s="16">
        <f t="shared" ref="AM97" si="1052">SUM(AF97:AL97)</f>
        <v>592</v>
      </c>
      <c r="AN97" s="16">
        <f>AF97+AG97+AH97*1.5+AI97*2.3+AJ97*2+AK97*0.4+AL97*0.2</f>
        <v>608.59999999999991</v>
      </c>
      <c r="AO97" s="35" t="s">
        <v>5</v>
      </c>
      <c r="AP97" s="3">
        <f t="shared" ref="AP97:AV97" si="1053">SUM(AP93:AP96)</f>
        <v>252</v>
      </c>
      <c r="AQ97" s="3">
        <f t="shared" si="1053"/>
        <v>33</v>
      </c>
      <c r="AR97" s="3">
        <f t="shared" si="1053"/>
        <v>7</v>
      </c>
      <c r="AS97" s="3">
        <f t="shared" si="1053"/>
        <v>0</v>
      </c>
      <c r="AT97" s="3">
        <f t="shared" si="1053"/>
        <v>1</v>
      </c>
      <c r="AU97" s="3">
        <f t="shared" si="1053"/>
        <v>4</v>
      </c>
      <c r="AV97" s="3">
        <f t="shared" si="1053"/>
        <v>1</v>
      </c>
      <c r="AW97" s="16">
        <f t="shared" ref="AW97" si="1054">SUM(AP97:AV97)</f>
        <v>298</v>
      </c>
      <c r="AX97" s="16">
        <f>AP97+AQ97+AR97*1.5+AS97*2.3+AT97*2+AU97*0.4+AV97*0.2</f>
        <v>299.3</v>
      </c>
      <c r="AY97" s="35" t="s">
        <v>5</v>
      </c>
      <c r="AZ97" s="3">
        <f t="shared" ref="AZ97:BF97" si="1055">SUM(AZ93:AZ96)</f>
        <v>0</v>
      </c>
      <c r="BA97" s="3">
        <f t="shared" si="1055"/>
        <v>0</v>
      </c>
      <c r="BB97" s="3">
        <f t="shared" si="1055"/>
        <v>0</v>
      </c>
      <c r="BC97" s="3">
        <f t="shared" si="1055"/>
        <v>0</v>
      </c>
      <c r="BD97" s="3">
        <f t="shared" si="1055"/>
        <v>0</v>
      </c>
      <c r="BE97" s="3">
        <f t="shared" si="1055"/>
        <v>0</v>
      </c>
      <c r="BF97" s="3">
        <f t="shared" si="1055"/>
        <v>0</v>
      </c>
      <c r="BG97" s="16">
        <f t="shared" ref="BG97" si="1056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1057">SUM(BJ93:BJ96)</f>
        <v>358</v>
      </c>
      <c r="BK97" s="3">
        <f t="shared" si="1057"/>
        <v>106</v>
      </c>
      <c r="BL97" s="3">
        <f t="shared" si="1057"/>
        <v>14</v>
      </c>
      <c r="BM97" s="3">
        <f t="shared" si="1057"/>
        <v>1</v>
      </c>
      <c r="BN97" s="3">
        <f t="shared" si="1057"/>
        <v>6</v>
      </c>
      <c r="BO97" s="3">
        <f t="shared" si="1057"/>
        <v>13</v>
      </c>
      <c r="BP97" s="3">
        <f t="shared" si="1057"/>
        <v>3</v>
      </c>
      <c r="BQ97" s="16">
        <f t="shared" ref="BQ97" si="1058">SUM(BJ97:BP97)</f>
        <v>501</v>
      </c>
      <c r="BR97" s="16">
        <f>BJ97+BK97+BL97*1.5+BM97*2.3+BN97*2+BO97*0.4+BP97*0.2</f>
        <v>505.1</v>
      </c>
      <c r="BS97" s="35" t="s">
        <v>5</v>
      </c>
      <c r="BT97" s="3">
        <f t="shared" ref="BT97:BZ97" si="1059">SUM(BT93:BT96)</f>
        <v>228</v>
      </c>
      <c r="BU97" s="3">
        <f t="shared" si="1059"/>
        <v>26</v>
      </c>
      <c r="BV97" s="3">
        <f t="shared" si="1059"/>
        <v>5</v>
      </c>
      <c r="BW97" s="3">
        <f t="shared" si="1059"/>
        <v>1</v>
      </c>
      <c r="BX97" s="3">
        <f t="shared" si="1059"/>
        <v>8</v>
      </c>
      <c r="BY97" s="3">
        <f t="shared" si="1059"/>
        <v>11</v>
      </c>
      <c r="BZ97" s="3">
        <f t="shared" si="1059"/>
        <v>3</v>
      </c>
      <c r="CA97" s="16">
        <f t="shared" ref="CA97" si="1060">SUM(BT97:BZ97)</f>
        <v>282</v>
      </c>
      <c r="CB97" s="16">
        <f>BT97+BU97+BV97*1.5+BW97*2.3+BX97*2+BY97*0.4+BZ97*0.2</f>
        <v>284.8</v>
      </c>
      <c r="CC97" s="35" t="s">
        <v>5</v>
      </c>
      <c r="CD97" s="3">
        <f t="shared" ref="CD97:CJ97" si="1061">SUM(CD93:CD96)</f>
        <v>0</v>
      </c>
      <c r="CE97" s="3">
        <f t="shared" si="1061"/>
        <v>0</v>
      </c>
      <c r="CF97" s="3">
        <f t="shared" si="1061"/>
        <v>0</v>
      </c>
      <c r="CG97" s="3">
        <f t="shared" si="1061"/>
        <v>0</v>
      </c>
      <c r="CH97" s="3">
        <f t="shared" si="1061"/>
        <v>0</v>
      </c>
      <c r="CI97" s="3">
        <f t="shared" si="1061"/>
        <v>0</v>
      </c>
      <c r="CJ97" s="3">
        <f t="shared" si="1061"/>
        <v>0</v>
      </c>
      <c r="CK97" s="16">
        <f t="shared" ref="CK97" si="1062">SUM(CD97:CJ97)</f>
        <v>0</v>
      </c>
      <c r="CL97" s="16">
        <f>CD97+CE97+CF97*1.5+CG97*2.3+CH97*2+CI97*0.4+CJ97*0.2</f>
        <v>0</v>
      </c>
      <c r="CM97" s="35" t="s">
        <v>5</v>
      </c>
      <c r="CN97" s="3">
        <f t="shared" ref="CN97" si="1063">SUM(V97,AF97,BT97)</f>
        <v>659</v>
      </c>
      <c r="CO97" s="3">
        <f t="shared" ref="CO97" si="1064">SUM(W97,AG97,BU97)</f>
        <v>73</v>
      </c>
      <c r="CP97" s="3">
        <f t="shared" ref="CP97" si="1065">SUM(X97,AH97,BV97)</f>
        <v>17</v>
      </c>
      <c r="CQ97" s="3">
        <f t="shared" ref="CQ97" si="1066">SUM(Y97,AI97,BW97)</f>
        <v>1</v>
      </c>
      <c r="CR97" s="3">
        <f t="shared" ref="CR97" si="1067">SUM(Z97,AJ97,BX97)</f>
        <v>54</v>
      </c>
      <c r="CS97" s="3">
        <f t="shared" ref="CS97" si="1068">SUM(AA97,AK97,BY97)</f>
        <v>58</v>
      </c>
      <c r="CT97" s="3">
        <f t="shared" ref="CT97" si="1069">SUM(AB97,AL97,BZ97)</f>
        <v>12</v>
      </c>
      <c r="CU97" s="16">
        <f t="shared" ref="CU97" si="1070">SUM(AC97,AM97,CA97)</f>
        <v>874</v>
      </c>
      <c r="CV97" s="16">
        <f>CN97+CO97+CP97*1.5+CQ97*2.3+CR97*2+CS97*0.4+CT97*0.2</f>
        <v>893.4</v>
      </c>
      <c r="CW97" s="35" t="s">
        <v>5</v>
      </c>
      <c r="CX97" s="3">
        <f t="shared" ref="CX97" si="1071">SUM(B97,L97,V97)</f>
        <v>656</v>
      </c>
      <c r="CY97" s="3">
        <f t="shared" ref="CY97" si="1072">SUM(C97,M97,W97)</f>
        <v>113</v>
      </c>
      <c r="CZ97" s="3">
        <f t="shared" ref="CZ97" si="1073">SUM(D97,N97,X97)</f>
        <v>20</v>
      </c>
      <c r="DA97" s="3">
        <f t="shared" ref="DA97" si="1074">SUM(E97,O97,Y97)</f>
        <v>0</v>
      </c>
      <c r="DB97" s="3">
        <f t="shared" ref="DB97" si="1075">SUM(F97,P97,Z97)</f>
        <v>40</v>
      </c>
      <c r="DC97" s="3">
        <f t="shared" ref="DC97" si="1076">SUM(G97,Q97,AA97)</f>
        <v>102</v>
      </c>
      <c r="DD97" s="3">
        <f t="shared" ref="DD97" si="1077">SUM(H97,R97,AB97)</f>
        <v>36</v>
      </c>
      <c r="DE97" s="16">
        <f t="shared" ref="DE97" si="1078">SUM(I97,S97,AC97)</f>
        <v>967</v>
      </c>
      <c r="DF97" s="16">
        <f>CX97+CY97+CZ97*1.5+DA97*2.3+DB97*2+DC97*0.4+DD97*0.2</f>
        <v>927</v>
      </c>
      <c r="DG97" s="35" t="s">
        <v>5</v>
      </c>
      <c r="DH97" s="3">
        <f t="shared" ref="DH97" si="1079">SUM(L97,AZ97,BJ97)</f>
        <v>877</v>
      </c>
      <c r="DI97" s="3">
        <f t="shared" ref="DI97" si="1080">SUM(M97,BA97,BK97)</f>
        <v>196</v>
      </c>
      <c r="DJ97" s="3">
        <f t="shared" ref="DJ97" si="1081">SUM(N97,BB97,BL97)</f>
        <v>30</v>
      </c>
      <c r="DK97" s="3">
        <f t="shared" ref="DK97" si="1082">SUM(O97,BC97,BM97)</f>
        <v>1</v>
      </c>
      <c r="DL97" s="3">
        <f t="shared" ref="DL97" si="1083">SUM(P97,BD97,BN97)</f>
        <v>39</v>
      </c>
      <c r="DM97" s="3">
        <f t="shared" ref="DM97" si="1084">SUM(Q97,BE97,BO97)</f>
        <v>91</v>
      </c>
      <c r="DN97" s="3">
        <f t="shared" ref="DN97" si="1085">SUM(R97,BF97,BP97)</f>
        <v>34</v>
      </c>
      <c r="DO97" s="16">
        <f t="shared" ref="DO97" si="1086">SUM(S97,BG97,BQ97)</f>
        <v>1268</v>
      </c>
      <c r="DP97" s="16">
        <f>DH97+DI97+DJ97*1.5+DK97*2.3+DL97*2+DM97*0.4+DN97*0.2</f>
        <v>1241.5</v>
      </c>
      <c r="DQ97" s="35" t="s">
        <v>5</v>
      </c>
      <c r="DR97" s="3">
        <f t="shared" ref="DR97" si="1087">SUM(AF97,AP97,AZ97)</f>
        <v>683</v>
      </c>
      <c r="DS97" s="3">
        <f t="shared" ref="DS97" si="1088">SUM(AG97,AQ97,BA97)</f>
        <v>80</v>
      </c>
      <c r="DT97" s="3">
        <f t="shared" ref="DT97" si="1089">SUM(AH97,AR97,BB97)</f>
        <v>19</v>
      </c>
      <c r="DU97" s="3">
        <f t="shared" ref="DU97" si="1090">SUM(AI97,AS97,BC97)</f>
        <v>0</v>
      </c>
      <c r="DV97" s="3">
        <f t="shared" ref="DV97" si="1091">SUM(AJ97,AT97,BD97)</f>
        <v>47</v>
      </c>
      <c r="DW97" s="3">
        <f t="shared" ref="DW97" si="1092">SUM(AK97,AU97,BE97)</f>
        <v>51</v>
      </c>
      <c r="DX97" s="3">
        <f t="shared" ref="DX97" si="1093">SUM(AL97,AV97,BF97)</f>
        <v>10</v>
      </c>
      <c r="DY97" s="16">
        <f t="shared" ref="DY97" si="1094">SUM(AM97,AW97,BG97)</f>
        <v>890</v>
      </c>
      <c r="DZ97" s="16">
        <f>DR97+DS97+DT97*1.5+DU97*2.3+DV97*2+DW97*0.4+DX97*0.2</f>
        <v>907.9</v>
      </c>
      <c r="EA97" s="35" t="s">
        <v>5</v>
      </c>
      <c r="EB97" s="3">
        <f t="shared" ref="EB97" si="1095">SUM(B97,AP97,CD97)</f>
        <v>389</v>
      </c>
      <c r="EC97" s="3">
        <f t="shared" ref="EC97" si="1096">SUM(C97,AQ97,CE97)</f>
        <v>56</v>
      </c>
      <c r="ED97" s="3">
        <f t="shared" ref="ED97" si="1097">SUM(D97,AR97,CF97)</f>
        <v>11</v>
      </c>
      <c r="EE97" s="3">
        <f t="shared" ref="EE97" si="1098">SUM(E97,AS97,CG97)</f>
        <v>0</v>
      </c>
      <c r="EF97" s="3">
        <f t="shared" ref="EF97" si="1099">SUM(F97,AT97,CH97)</f>
        <v>8</v>
      </c>
      <c r="EG97" s="3">
        <f t="shared" ref="EG97" si="1100">SUM(G97,AU97,CI97)</f>
        <v>28</v>
      </c>
      <c r="EH97" s="3">
        <f t="shared" ref="EH97" si="1101">SUM(H97,AV97,CJ97)</f>
        <v>6</v>
      </c>
      <c r="EI97" s="16">
        <f t="shared" ref="EI97" si="1102">SUM(I97,AW97,CK97)</f>
        <v>498</v>
      </c>
      <c r="EJ97" s="16">
        <f>EB97+EC97+ED97*1.5+EE97*2.3+EF97*2+EG97*0.4+EH97*0.2</f>
        <v>489.9</v>
      </c>
      <c r="EK97" s="35" t="s">
        <v>5</v>
      </c>
      <c r="EL97" s="3">
        <f t="shared" ref="EL97" si="1103">SUM(BJ97,BT97,CD97)</f>
        <v>586</v>
      </c>
      <c r="EM97" s="3">
        <f t="shared" ref="EM97" si="1104">SUM(BK97,BU97,CE97)</f>
        <v>132</v>
      </c>
      <c r="EN97" s="3">
        <f t="shared" ref="EN97" si="1105">SUM(BL97,BV97,CF97)</f>
        <v>19</v>
      </c>
      <c r="EO97" s="3">
        <f t="shared" ref="EO97" si="1106">SUM(BM97,BW97,CG97)</f>
        <v>2</v>
      </c>
      <c r="EP97" s="3">
        <f t="shared" ref="EP97" si="1107">SUM(BN97,BX97,CH97)</f>
        <v>14</v>
      </c>
      <c r="EQ97" s="3">
        <f t="shared" ref="EQ97" si="1108">SUM(BO97,BY97,CI97)</f>
        <v>24</v>
      </c>
      <c r="ER97" s="3">
        <f t="shared" ref="ER97" si="1109">SUM(BP97,BZ97,CJ97)</f>
        <v>6</v>
      </c>
      <c r="ES97" s="16">
        <f t="shared" ref="ES97" si="1110">SUM(BQ97,CA97,CK97)</f>
        <v>783</v>
      </c>
      <c r="ET97" s="16">
        <f>EL97+EM97+EN97*1.5+EO97*2.3+EP97*2+EQ97*0.4+ER97*0.2</f>
        <v>789.90000000000009</v>
      </c>
    </row>
    <row r="98" spans="1:150" ht="13.8" thickTop="1" x14ac:dyDescent="0.25">
      <c r="A98" s="32">
        <f>A96+"00:15"</f>
        <v>0.70833333333333293</v>
      </c>
      <c r="B98" s="65">
        <v>49</v>
      </c>
      <c r="C98" s="65">
        <v>6</v>
      </c>
      <c r="D98" s="65">
        <v>2</v>
      </c>
      <c r="E98" s="65">
        <v>0</v>
      </c>
      <c r="F98" s="65">
        <v>1</v>
      </c>
      <c r="G98" s="65">
        <v>4</v>
      </c>
      <c r="H98" s="65">
        <v>4</v>
      </c>
      <c r="I98" s="15">
        <f t="shared" si="718"/>
        <v>66</v>
      </c>
      <c r="J98" s="15">
        <f t="shared" ref="J98:J101" si="1111">B98+C98+D98*1.5+E98*2.3+F98*2+G98*0.4+H98*0.2</f>
        <v>62.4</v>
      </c>
      <c r="K98" s="32">
        <f>K96+"00:15"</f>
        <v>0.70833333333333293</v>
      </c>
      <c r="L98" s="65">
        <v>129</v>
      </c>
      <c r="M98" s="65">
        <v>15</v>
      </c>
      <c r="N98" s="65">
        <v>4</v>
      </c>
      <c r="O98" s="65">
        <v>0</v>
      </c>
      <c r="P98" s="65">
        <v>7</v>
      </c>
      <c r="Q98" s="65">
        <v>25</v>
      </c>
      <c r="R98" s="65">
        <v>13</v>
      </c>
      <c r="S98" s="15">
        <f t="shared" si="720"/>
        <v>193</v>
      </c>
      <c r="T98" s="15">
        <f t="shared" ref="T98:T101" si="1112">L98+M98+N98*1.5+O98*2.3+P98*2+Q98*0.4+R98*0.2</f>
        <v>176.6</v>
      </c>
      <c r="U98" s="32">
        <f>U96+"00:15"</f>
        <v>92.708333333333655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15">
        <f t="shared" si="722"/>
        <v>0</v>
      </c>
      <c r="AD98" s="15">
        <f t="shared" ref="AD98:AD101" si="1113">V98+W98+X98*1.5+Y98*2.3+Z98*2+AA98*0.4+AB98*0.2</f>
        <v>0</v>
      </c>
      <c r="AE98" s="32">
        <f>AE96+"00:15"</f>
        <v>92.708333333333655</v>
      </c>
      <c r="AF98" s="65">
        <v>104</v>
      </c>
      <c r="AG98" s="65">
        <v>8</v>
      </c>
      <c r="AH98" s="65">
        <v>2</v>
      </c>
      <c r="AI98" s="65">
        <v>1</v>
      </c>
      <c r="AJ98" s="65">
        <v>12</v>
      </c>
      <c r="AK98" s="65">
        <v>12</v>
      </c>
      <c r="AL98" s="65">
        <v>2</v>
      </c>
      <c r="AM98" s="15">
        <f t="shared" si="724"/>
        <v>141</v>
      </c>
      <c r="AN98" s="15">
        <f t="shared" ref="AN98:AN101" si="1114">AF98+AG98+AH98*1.5+AI98*2.3+AJ98*2+AK98*0.4+AL98*0.2</f>
        <v>146.50000000000003</v>
      </c>
      <c r="AO98" s="32">
        <f>AO96+"00:15"</f>
        <v>92.708333333333655</v>
      </c>
      <c r="AP98" s="65">
        <v>46</v>
      </c>
      <c r="AQ98" s="65">
        <v>9</v>
      </c>
      <c r="AR98" s="65">
        <v>2</v>
      </c>
      <c r="AS98" s="65">
        <v>0</v>
      </c>
      <c r="AT98" s="65">
        <v>0</v>
      </c>
      <c r="AU98" s="65">
        <v>2</v>
      </c>
      <c r="AV98" s="65">
        <v>0</v>
      </c>
      <c r="AW98" s="15">
        <f t="shared" si="726"/>
        <v>59</v>
      </c>
      <c r="AX98" s="15">
        <f t="shared" ref="AX98:AX101" si="1115">AP98+AQ98+AR98*1.5+AS98*2.3+AT98*2+AU98*0.4+AV98*0.2</f>
        <v>58.8</v>
      </c>
      <c r="AY98" s="32">
        <f>AY96+"00:15"</f>
        <v>92.708333333333655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728"/>
        <v>0</v>
      </c>
      <c r="BH98" s="15">
        <f t="shared" ref="BH98:BH101" si="1116">AZ98+BA98+BB98*1.5+BC98*2.3+BD98*2+BE98*0.4+BF98*0.2</f>
        <v>0</v>
      </c>
      <c r="BI98" s="32">
        <f>BI96+"00:15"</f>
        <v>92.708333333333655</v>
      </c>
      <c r="BJ98" s="65">
        <v>94</v>
      </c>
      <c r="BK98" s="65">
        <v>15</v>
      </c>
      <c r="BL98" s="65">
        <v>3</v>
      </c>
      <c r="BM98" s="65">
        <v>0</v>
      </c>
      <c r="BN98" s="65">
        <v>1</v>
      </c>
      <c r="BO98" s="65">
        <v>4</v>
      </c>
      <c r="BP98" s="65">
        <v>0</v>
      </c>
      <c r="BQ98" s="15">
        <f t="shared" si="730"/>
        <v>117</v>
      </c>
      <c r="BR98" s="15">
        <f t="shared" ref="BR98:BR101" si="1117">BJ98+BK98+BL98*1.5+BM98*2.3+BN98*2+BO98*0.4+BP98*0.2</f>
        <v>117.1</v>
      </c>
      <c r="BS98" s="32">
        <f>BS96+"00:15"</f>
        <v>92.708333333333655</v>
      </c>
      <c r="BT98" s="65">
        <v>50</v>
      </c>
      <c r="BU98" s="65">
        <v>7</v>
      </c>
      <c r="BV98" s="65">
        <v>2</v>
      </c>
      <c r="BW98" s="65">
        <v>0</v>
      </c>
      <c r="BX98" s="65">
        <v>0</v>
      </c>
      <c r="BY98" s="65">
        <v>2</v>
      </c>
      <c r="BZ98" s="65">
        <v>0</v>
      </c>
      <c r="CA98" s="15">
        <f t="shared" si="732"/>
        <v>61</v>
      </c>
      <c r="CB98" s="15">
        <f t="shared" ref="CB98:CB101" si="1118">BT98+BU98+BV98*1.5+BW98*2.3+BX98*2+BY98*0.4+BZ98*0.2</f>
        <v>60.8</v>
      </c>
      <c r="CC98" s="32">
        <f>CC96+"00:15"</f>
        <v>92.708333333333655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734"/>
        <v>0</v>
      </c>
      <c r="CL98" s="15">
        <f t="shared" ref="CL98:CL101" si="1119">CD98+CE98+CF98*1.5+CG98*2.3+CH98*2+CI98*0.4+CJ98*0.2</f>
        <v>0</v>
      </c>
      <c r="CM98" s="32">
        <f>CM96+"00:15"</f>
        <v>92.708333333333655</v>
      </c>
      <c r="CN98" s="2">
        <f t="shared" si="631"/>
        <v>154</v>
      </c>
      <c r="CO98" s="2">
        <f t="shared" si="619"/>
        <v>15</v>
      </c>
      <c r="CP98" s="2">
        <f t="shared" si="619"/>
        <v>4</v>
      </c>
      <c r="CQ98" s="2">
        <f t="shared" si="619"/>
        <v>1</v>
      </c>
      <c r="CR98" s="2">
        <f t="shared" si="619"/>
        <v>12</v>
      </c>
      <c r="CS98" s="2">
        <f t="shared" si="619"/>
        <v>14</v>
      </c>
      <c r="CT98" s="2">
        <f t="shared" si="619"/>
        <v>2</v>
      </c>
      <c r="CU98" s="15">
        <f t="shared" si="619"/>
        <v>202</v>
      </c>
      <c r="CV98" s="15">
        <f t="shared" ref="CV98:CV101" si="1120">CN98+CO98+CP98*1.5+CQ98*2.3+CR98*2+CS98*0.4+CT98*0.2</f>
        <v>207.3</v>
      </c>
      <c r="CW98" s="32">
        <f>CW96+"00:15"</f>
        <v>92.708333333333655</v>
      </c>
      <c r="CX98" s="2">
        <f t="shared" si="632"/>
        <v>178</v>
      </c>
      <c r="CY98" s="2">
        <f t="shared" si="621"/>
        <v>21</v>
      </c>
      <c r="CZ98" s="2">
        <f t="shared" si="621"/>
        <v>6</v>
      </c>
      <c r="DA98" s="2">
        <f t="shared" si="621"/>
        <v>0</v>
      </c>
      <c r="DB98" s="2">
        <f t="shared" si="621"/>
        <v>8</v>
      </c>
      <c r="DC98" s="2">
        <f t="shared" si="621"/>
        <v>29</v>
      </c>
      <c r="DD98" s="2">
        <f t="shared" si="621"/>
        <v>17</v>
      </c>
      <c r="DE98" s="15">
        <f t="shared" si="621"/>
        <v>259</v>
      </c>
      <c r="DF98" s="15">
        <f t="shared" ref="DF98:DF101" si="1121">CX98+CY98+CZ98*1.5+DA98*2.3+DB98*2+DC98*0.4+DD98*0.2</f>
        <v>239</v>
      </c>
      <c r="DG98" s="32">
        <f>DG96+"00:15"</f>
        <v>92.708333333333655</v>
      </c>
      <c r="DH98" s="2">
        <f t="shared" si="633"/>
        <v>223</v>
      </c>
      <c r="DI98" s="2">
        <f t="shared" si="623"/>
        <v>30</v>
      </c>
      <c r="DJ98" s="2">
        <f t="shared" si="623"/>
        <v>7</v>
      </c>
      <c r="DK98" s="2">
        <f t="shared" si="623"/>
        <v>0</v>
      </c>
      <c r="DL98" s="2">
        <f t="shared" si="623"/>
        <v>8</v>
      </c>
      <c r="DM98" s="2">
        <f t="shared" si="623"/>
        <v>29</v>
      </c>
      <c r="DN98" s="2">
        <f t="shared" si="623"/>
        <v>13</v>
      </c>
      <c r="DO98" s="15">
        <f t="shared" si="623"/>
        <v>310</v>
      </c>
      <c r="DP98" s="15">
        <f t="shared" ref="DP98:DP101" si="1122">DH98+DI98+DJ98*1.5+DK98*2.3+DL98*2+DM98*0.4+DN98*0.2</f>
        <v>293.70000000000005</v>
      </c>
      <c r="DQ98" s="32">
        <f>DQ96+"00:15"</f>
        <v>92.708333333333655</v>
      </c>
      <c r="DR98" s="2">
        <f t="shared" si="634"/>
        <v>150</v>
      </c>
      <c r="DS98" s="2">
        <f t="shared" si="625"/>
        <v>17</v>
      </c>
      <c r="DT98" s="2">
        <f t="shared" si="625"/>
        <v>4</v>
      </c>
      <c r="DU98" s="2">
        <f t="shared" si="625"/>
        <v>1</v>
      </c>
      <c r="DV98" s="2">
        <f t="shared" si="625"/>
        <v>12</v>
      </c>
      <c r="DW98" s="2">
        <f t="shared" si="625"/>
        <v>14</v>
      </c>
      <c r="DX98" s="2">
        <f t="shared" si="625"/>
        <v>2</v>
      </c>
      <c r="DY98" s="15">
        <f t="shared" si="625"/>
        <v>200</v>
      </c>
      <c r="DZ98" s="15">
        <f t="shared" ref="DZ98:DZ101" si="1123">DR98+DS98+DT98*1.5+DU98*2.3+DV98*2+DW98*0.4+DX98*0.2</f>
        <v>205.3</v>
      </c>
      <c r="EA98" s="32">
        <f>EA96+"00:15"</f>
        <v>92.708333333333655</v>
      </c>
      <c r="EB98" s="2">
        <f t="shared" si="635"/>
        <v>95</v>
      </c>
      <c r="EC98" s="2">
        <f t="shared" si="627"/>
        <v>15</v>
      </c>
      <c r="ED98" s="2">
        <f t="shared" si="627"/>
        <v>4</v>
      </c>
      <c r="EE98" s="2">
        <f t="shared" si="627"/>
        <v>0</v>
      </c>
      <c r="EF98" s="2">
        <f t="shared" si="627"/>
        <v>1</v>
      </c>
      <c r="EG98" s="2">
        <f t="shared" si="627"/>
        <v>6</v>
      </c>
      <c r="EH98" s="2">
        <f t="shared" si="627"/>
        <v>4</v>
      </c>
      <c r="EI98" s="15">
        <f t="shared" si="627"/>
        <v>125</v>
      </c>
      <c r="EJ98" s="15">
        <f t="shared" ref="EJ98:EJ101" si="1124">EB98+EC98+ED98*1.5+EE98*2.3+EF98*2+EG98*0.4+EH98*0.2</f>
        <v>121.2</v>
      </c>
      <c r="EK98" s="32">
        <f>EK96+"00:15"</f>
        <v>92.708333333333655</v>
      </c>
      <c r="EL98" s="2">
        <f t="shared" si="636"/>
        <v>144</v>
      </c>
      <c r="EM98" s="2">
        <f t="shared" si="629"/>
        <v>22</v>
      </c>
      <c r="EN98" s="2">
        <f t="shared" si="629"/>
        <v>5</v>
      </c>
      <c r="EO98" s="2">
        <f t="shared" si="629"/>
        <v>0</v>
      </c>
      <c r="EP98" s="2">
        <f t="shared" si="629"/>
        <v>1</v>
      </c>
      <c r="EQ98" s="2">
        <f t="shared" si="629"/>
        <v>6</v>
      </c>
      <c r="ER98" s="2">
        <f t="shared" si="629"/>
        <v>0</v>
      </c>
      <c r="ES98" s="15">
        <f t="shared" si="629"/>
        <v>178</v>
      </c>
      <c r="ET98" s="15">
        <f t="shared" ref="ET98:ET101" si="1125">EL98+EM98+EN98*1.5+EO98*2.3+EP98*2+EQ98*0.4+ER98*0.2</f>
        <v>177.9</v>
      </c>
    </row>
    <row r="99" spans="1:150" x14ac:dyDescent="0.25">
      <c r="A99" s="32">
        <f>A98+"00:15"</f>
        <v>0.71874999999999956</v>
      </c>
      <c r="B99" s="65">
        <v>35</v>
      </c>
      <c r="C99" s="65">
        <v>7</v>
      </c>
      <c r="D99" s="65">
        <v>2</v>
      </c>
      <c r="E99" s="65">
        <v>0</v>
      </c>
      <c r="F99" s="65">
        <v>2</v>
      </c>
      <c r="G99" s="65">
        <v>3</v>
      </c>
      <c r="H99" s="65">
        <v>1</v>
      </c>
      <c r="I99" s="15">
        <f t="shared" si="718"/>
        <v>50</v>
      </c>
      <c r="J99" s="15">
        <f t="shared" si="1111"/>
        <v>50.400000000000006</v>
      </c>
      <c r="K99" s="32">
        <f>K98+"00:15"</f>
        <v>0.71874999999999956</v>
      </c>
      <c r="L99" s="65">
        <v>130</v>
      </c>
      <c r="M99" s="65">
        <v>24</v>
      </c>
      <c r="N99" s="65">
        <v>7</v>
      </c>
      <c r="O99" s="65">
        <v>0</v>
      </c>
      <c r="P99" s="65">
        <v>6</v>
      </c>
      <c r="Q99" s="65">
        <v>24</v>
      </c>
      <c r="R99" s="65">
        <v>18</v>
      </c>
      <c r="S99" s="15">
        <f t="shared" si="720"/>
        <v>209</v>
      </c>
      <c r="T99" s="15">
        <f t="shared" si="1112"/>
        <v>189.7</v>
      </c>
      <c r="U99" s="32">
        <f>U98+"00:15"</f>
        <v>92.718750000000327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15">
        <f t="shared" si="722"/>
        <v>0</v>
      </c>
      <c r="AD99" s="15">
        <f t="shared" si="1113"/>
        <v>0</v>
      </c>
      <c r="AE99" s="32">
        <f>AE98+"00:15"</f>
        <v>92.718750000000327</v>
      </c>
      <c r="AF99" s="65">
        <v>113</v>
      </c>
      <c r="AG99" s="65">
        <v>7</v>
      </c>
      <c r="AH99" s="65">
        <v>1</v>
      </c>
      <c r="AI99" s="65">
        <v>2</v>
      </c>
      <c r="AJ99" s="65">
        <v>9</v>
      </c>
      <c r="AK99" s="65">
        <v>10</v>
      </c>
      <c r="AL99" s="65">
        <v>0</v>
      </c>
      <c r="AM99" s="15">
        <f t="shared" si="724"/>
        <v>142</v>
      </c>
      <c r="AN99" s="15">
        <f t="shared" si="1114"/>
        <v>148.1</v>
      </c>
      <c r="AO99" s="32">
        <f>AO98+"00:15"</f>
        <v>92.718750000000327</v>
      </c>
      <c r="AP99" s="65">
        <v>64</v>
      </c>
      <c r="AQ99" s="65">
        <v>4</v>
      </c>
      <c r="AR99" s="65">
        <v>0</v>
      </c>
      <c r="AS99" s="65">
        <v>0</v>
      </c>
      <c r="AT99" s="65">
        <v>0</v>
      </c>
      <c r="AU99" s="65">
        <v>2</v>
      </c>
      <c r="AV99" s="65">
        <v>1</v>
      </c>
      <c r="AW99" s="15">
        <f t="shared" si="726"/>
        <v>71</v>
      </c>
      <c r="AX99" s="15">
        <f t="shared" si="1115"/>
        <v>69</v>
      </c>
      <c r="AY99" s="32">
        <f>AY98+"00:15"</f>
        <v>92.718750000000327</v>
      </c>
      <c r="AZ99" s="65">
        <v>0</v>
      </c>
      <c r="BA99" s="65">
        <v>1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728"/>
        <v>1</v>
      </c>
      <c r="BH99" s="15">
        <f t="shared" si="1116"/>
        <v>1</v>
      </c>
      <c r="BI99" s="32">
        <f>BI98+"00:15"</f>
        <v>92.718750000000327</v>
      </c>
      <c r="BJ99" s="65">
        <v>91</v>
      </c>
      <c r="BK99" s="65">
        <v>14</v>
      </c>
      <c r="BL99" s="65">
        <v>1</v>
      </c>
      <c r="BM99" s="65">
        <v>0</v>
      </c>
      <c r="BN99" s="65">
        <v>0</v>
      </c>
      <c r="BO99" s="65">
        <v>8</v>
      </c>
      <c r="BP99" s="65">
        <v>0</v>
      </c>
      <c r="BQ99" s="15">
        <f t="shared" si="730"/>
        <v>114</v>
      </c>
      <c r="BR99" s="15">
        <f t="shared" si="1117"/>
        <v>109.7</v>
      </c>
      <c r="BS99" s="32">
        <f>BS98+"00:15"</f>
        <v>92.718750000000327</v>
      </c>
      <c r="BT99" s="65">
        <v>54</v>
      </c>
      <c r="BU99" s="65">
        <v>6</v>
      </c>
      <c r="BV99" s="65">
        <v>0</v>
      </c>
      <c r="BW99" s="65">
        <v>0</v>
      </c>
      <c r="BX99" s="65">
        <v>3</v>
      </c>
      <c r="BY99" s="65">
        <v>5</v>
      </c>
      <c r="BZ99" s="65">
        <v>0</v>
      </c>
      <c r="CA99" s="15">
        <f t="shared" si="732"/>
        <v>68</v>
      </c>
      <c r="CB99" s="15">
        <f t="shared" si="1118"/>
        <v>68</v>
      </c>
      <c r="CC99" s="32">
        <f>CC98+"00:15"</f>
        <v>92.718750000000327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734"/>
        <v>0</v>
      </c>
      <c r="CL99" s="15">
        <f t="shared" si="1119"/>
        <v>0</v>
      </c>
      <c r="CM99" s="32">
        <f>CM98+"00:15"</f>
        <v>92.718750000000327</v>
      </c>
      <c r="CN99" s="2">
        <f t="shared" si="631"/>
        <v>167</v>
      </c>
      <c r="CO99" s="2">
        <f t="shared" si="619"/>
        <v>13</v>
      </c>
      <c r="CP99" s="2">
        <f t="shared" si="619"/>
        <v>1</v>
      </c>
      <c r="CQ99" s="2">
        <f t="shared" si="619"/>
        <v>2</v>
      </c>
      <c r="CR99" s="2">
        <f t="shared" si="619"/>
        <v>12</v>
      </c>
      <c r="CS99" s="2">
        <f t="shared" si="619"/>
        <v>15</v>
      </c>
      <c r="CT99" s="2">
        <f t="shared" si="619"/>
        <v>0</v>
      </c>
      <c r="CU99" s="15">
        <f t="shared" si="619"/>
        <v>210</v>
      </c>
      <c r="CV99" s="15">
        <f t="shared" si="1120"/>
        <v>216.1</v>
      </c>
      <c r="CW99" s="32">
        <f>CW98+"00:15"</f>
        <v>92.718750000000327</v>
      </c>
      <c r="CX99" s="2">
        <f t="shared" si="632"/>
        <v>165</v>
      </c>
      <c r="CY99" s="2">
        <f t="shared" si="621"/>
        <v>31</v>
      </c>
      <c r="CZ99" s="2">
        <f t="shared" si="621"/>
        <v>9</v>
      </c>
      <c r="DA99" s="2">
        <f t="shared" si="621"/>
        <v>0</v>
      </c>
      <c r="DB99" s="2">
        <f t="shared" si="621"/>
        <v>8</v>
      </c>
      <c r="DC99" s="2">
        <f t="shared" si="621"/>
        <v>27</v>
      </c>
      <c r="DD99" s="2">
        <f t="shared" si="621"/>
        <v>19</v>
      </c>
      <c r="DE99" s="15">
        <f t="shared" si="621"/>
        <v>259</v>
      </c>
      <c r="DF99" s="15">
        <f t="shared" si="1121"/>
        <v>240.10000000000002</v>
      </c>
      <c r="DG99" s="32">
        <f>DG98+"00:15"</f>
        <v>92.718750000000327</v>
      </c>
      <c r="DH99" s="2">
        <f t="shared" si="633"/>
        <v>221</v>
      </c>
      <c r="DI99" s="2">
        <f t="shared" si="623"/>
        <v>39</v>
      </c>
      <c r="DJ99" s="2">
        <f t="shared" si="623"/>
        <v>8</v>
      </c>
      <c r="DK99" s="2">
        <f t="shared" si="623"/>
        <v>0</v>
      </c>
      <c r="DL99" s="2">
        <f t="shared" si="623"/>
        <v>6</v>
      </c>
      <c r="DM99" s="2">
        <f t="shared" si="623"/>
        <v>32</v>
      </c>
      <c r="DN99" s="2">
        <f t="shared" si="623"/>
        <v>18</v>
      </c>
      <c r="DO99" s="15">
        <f t="shared" si="623"/>
        <v>324</v>
      </c>
      <c r="DP99" s="15">
        <f t="shared" si="1122"/>
        <v>300.40000000000003</v>
      </c>
      <c r="DQ99" s="32">
        <f>DQ98+"00:15"</f>
        <v>92.718750000000327</v>
      </c>
      <c r="DR99" s="2">
        <f t="shared" si="634"/>
        <v>177</v>
      </c>
      <c r="DS99" s="2">
        <f t="shared" si="625"/>
        <v>12</v>
      </c>
      <c r="DT99" s="2">
        <f t="shared" si="625"/>
        <v>1</v>
      </c>
      <c r="DU99" s="2">
        <f t="shared" si="625"/>
        <v>2</v>
      </c>
      <c r="DV99" s="2">
        <f t="shared" si="625"/>
        <v>9</v>
      </c>
      <c r="DW99" s="2">
        <f t="shared" si="625"/>
        <v>12</v>
      </c>
      <c r="DX99" s="2">
        <f t="shared" si="625"/>
        <v>1</v>
      </c>
      <c r="DY99" s="15">
        <f t="shared" si="625"/>
        <v>214</v>
      </c>
      <c r="DZ99" s="15">
        <f t="shared" si="1123"/>
        <v>218.1</v>
      </c>
      <c r="EA99" s="32">
        <f>EA98+"00:15"</f>
        <v>92.718750000000327</v>
      </c>
      <c r="EB99" s="2">
        <f t="shared" si="635"/>
        <v>99</v>
      </c>
      <c r="EC99" s="2">
        <f t="shared" si="627"/>
        <v>11</v>
      </c>
      <c r="ED99" s="2">
        <f t="shared" si="627"/>
        <v>2</v>
      </c>
      <c r="EE99" s="2">
        <f t="shared" si="627"/>
        <v>0</v>
      </c>
      <c r="EF99" s="2">
        <f t="shared" si="627"/>
        <v>2</v>
      </c>
      <c r="EG99" s="2">
        <f t="shared" si="627"/>
        <v>5</v>
      </c>
      <c r="EH99" s="2">
        <f t="shared" si="627"/>
        <v>2</v>
      </c>
      <c r="EI99" s="15">
        <f t="shared" si="627"/>
        <v>121</v>
      </c>
      <c r="EJ99" s="15">
        <f t="shared" si="1124"/>
        <v>119.4</v>
      </c>
      <c r="EK99" s="32">
        <f>EK98+"00:15"</f>
        <v>92.718750000000327</v>
      </c>
      <c r="EL99" s="2">
        <f t="shared" si="636"/>
        <v>145</v>
      </c>
      <c r="EM99" s="2">
        <f t="shared" si="629"/>
        <v>20</v>
      </c>
      <c r="EN99" s="2">
        <f t="shared" si="629"/>
        <v>1</v>
      </c>
      <c r="EO99" s="2">
        <f t="shared" si="629"/>
        <v>0</v>
      </c>
      <c r="EP99" s="2">
        <f t="shared" si="629"/>
        <v>3</v>
      </c>
      <c r="EQ99" s="2">
        <f t="shared" si="629"/>
        <v>13</v>
      </c>
      <c r="ER99" s="2">
        <f t="shared" si="629"/>
        <v>0</v>
      </c>
      <c r="ES99" s="15">
        <f t="shared" si="629"/>
        <v>182</v>
      </c>
      <c r="ET99" s="15">
        <f t="shared" si="1125"/>
        <v>177.7</v>
      </c>
    </row>
    <row r="100" spans="1:150" x14ac:dyDescent="0.25">
      <c r="A100" s="32">
        <f t="shared" ref="A100:A101" si="1126">A99+"00:15"</f>
        <v>0.72916666666666619</v>
      </c>
      <c r="B100" s="65">
        <v>44</v>
      </c>
      <c r="C100" s="65">
        <v>2</v>
      </c>
      <c r="D100" s="65">
        <v>1</v>
      </c>
      <c r="E100" s="65">
        <v>0</v>
      </c>
      <c r="F100" s="65">
        <v>1</v>
      </c>
      <c r="G100" s="65">
        <v>6</v>
      </c>
      <c r="H100" s="65">
        <v>3</v>
      </c>
      <c r="I100" s="15">
        <f t="shared" si="718"/>
        <v>57</v>
      </c>
      <c r="J100" s="15">
        <f t="shared" si="1111"/>
        <v>52.5</v>
      </c>
      <c r="K100" s="32">
        <f t="shared" ref="K100:K101" si="1127">K99+"00:15"</f>
        <v>0.72916666666666619</v>
      </c>
      <c r="L100" s="65">
        <v>144</v>
      </c>
      <c r="M100" s="65">
        <v>19</v>
      </c>
      <c r="N100" s="65">
        <v>8</v>
      </c>
      <c r="O100" s="65">
        <v>1</v>
      </c>
      <c r="P100" s="65">
        <v>18</v>
      </c>
      <c r="Q100" s="65">
        <v>33</v>
      </c>
      <c r="R100" s="65">
        <v>17</v>
      </c>
      <c r="S100" s="15">
        <f t="shared" si="720"/>
        <v>240</v>
      </c>
      <c r="T100" s="15">
        <f t="shared" si="1112"/>
        <v>229.9</v>
      </c>
      <c r="U100" s="32">
        <f t="shared" ref="U100:U101" si="1128">U99+"00:15"</f>
        <v>92.729166666666998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15">
        <f t="shared" si="722"/>
        <v>0</v>
      </c>
      <c r="AD100" s="15">
        <f t="shared" si="1113"/>
        <v>0</v>
      </c>
      <c r="AE100" s="32">
        <f t="shared" ref="AE100:AE101" si="1129">AE99+"00:15"</f>
        <v>92.729166666666998</v>
      </c>
      <c r="AF100" s="65">
        <v>120</v>
      </c>
      <c r="AG100" s="65">
        <v>10</v>
      </c>
      <c r="AH100" s="65">
        <v>1</v>
      </c>
      <c r="AI100" s="65">
        <v>0</v>
      </c>
      <c r="AJ100" s="65">
        <v>8</v>
      </c>
      <c r="AK100" s="65">
        <v>16</v>
      </c>
      <c r="AL100" s="65">
        <v>2</v>
      </c>
      <c r="AM100" s="15">
        <f t="shared" si="724"/>
        <v>157</v>
      </c>
      <c r="AN100" s="15">
        <f t="shared" si="1114"/>
        <v>154.30000000000001</v>
      </c>
      <c r="AO100" s="32">
        <f t="shared" ref="AO100:AO101" si="1130">AO99+"00:15"</f>
        <v>92.729166666666998</v>
      </c>
      <c r="AP100" s="65">
        <v>61</v>
      </c>
      <c r="AQ100" s="65">
        <v>5</v>
      </c>
      <c r="AR100" s="65">
        <v>1</v>
      </c>
      <c r="AS100" s="65">
        <v>0</v>
      </c>
      <c r="AT100" s="65">
        <v>0</v>
      </c>
      <c r="AU100" s="65">
        <v>2</v>
      </c>
      <c r="AV100" s="65">
        <v>0</v>
      </c>
      <c r="AW100" s="15">
        <f t="shared" si="726"/>
        <v>69</v>
      </c>
      <c r="AX100" s="15">
        <f t="shared" si="1115"/>
        <v>68.3</v>
      </c>
      <c r="AY100" s="32">
        <f t="shared" ref="AY100:AY101" si="1131">AY99+"00:15"</f>
        <v>92.729166666666998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728"/>
        <v>0</v>
      </c>
      <c r="BH100" s="15">
        <f t="shared" si="1116"/>
        <v>0</v>
      </c>
      <c r="BI100" s="32">
        <f t="shared" ref="BI100:BI101" si="1132">BI99+"00:15"</f>
        <v>92.729166666666998</v>
      </c>
      <c r="BJ100" s="65">
        <v>98</v>
      </c>
      <c r="BK100" s="65">
        <v>18</v>
      </c>
      <c r="BL100" s="65">
        <v>5</v>
      </c>
      <c r="BM100" s="65">
        <v>0</v>
      </c>
      <c r="BN100" s="65">
        <v>2</v>
      </c>
      <c r="BO100" s="65">
        <v>2</v>
      </c>
      <c r="BP100" s="65">
        <v>1</v>
      </c>
      <c r="BQ100" s="15">
        <f t="shared" si="730"/>
        <v>126</v>
      </c>
      <c r="BR100" s="15">
        <f t="shared" si="1117"/>
        <v>128.5</v>
      </c>
      <c r="BS100" s="32">
        <f t="shared" ref="BS100:BS101" si="1133">BS99+"00:15"</f>
        <v>92.729166666666998</v>
      </c>
      <c r="BT100" s="65">
        <v>67</v>
      </c>
      <c r="BU100" s="65">
        <v>4</v>
      </c>
      <c r="BV100" s="65">
        <v>0</v>
      </c>
      <c r="BW100" s="65">
        <v>0</v>
      </c>
      <c r="BX100" s="65">
        <v>1</v>
      </c>
      <c r="BY100" s="65">
        <v>10</v>
      </c>
      <c r="BZ100" s="65">
        <v>0</v>
      </c>
      <c r="CA100" s="15">
        <f t="shared" si="732"/>
        <v>82</v>
      </c>
      <c r="CB100" s="15">
        <f t="shared" si="1118"/>
        <v>77</v>
      </c>
      <c r="CC100" s="32">
        <f t="shared" ref="CC100:CC101" si="1134">CC99+"00:15"</f>
        <v>92.729166666666998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734"/>
        <v>0</v>
      </c>
      <c r="CL100" s="15">
        <f t="shared" si="1119"/>
        <v>0</v>
      </c>
      <c r="CM100" s="32">
        <f t="shared" ref="CM100:CM101" si="1135">CM99+"00:15"</f>
        <v>92.729166666666998</v>
      </c>
      <c r="CN100" s="2">
        <f t="shared" si="631"/>
        <v>187</v>
      </c>
      <c r="CO100" s="2">
        <f t="shared" si="619"/>
        <v>14</v>
      </c>
      <c r="CP100" s="2">
        <f t="shared" si="619"/>
        <v>1</v>
      </c>
      <c r="CQ100" s="2">
        <f t="shared" si="619"/>
        <v>0</v>
      </c>
      <c r="CR100" s="2">
        <f t="shared" si="619"/>
        <v>9</v>
      </c>
      <c r="CS100" s="2">
        <f t="shared" si="619"/>
        <v>26</v>
      </c>
      <c r="CT100" s="2">
        <f t="shared" si="619"/>
        <v>2</v>
      </c>
      <c r="CU100" s="15">
        <f t="shared" si="619"/>
        <v>239</v>
      </c>
      <c r="CV100" s="15">
        <f t="shared" si="1120"/>
        <v>231.3</v>
      </c>
      <c r="CW100" s="32">
        <f t="shared" ref="CW100:CW101" si="1136">CW99+"00:15"</f>
        <v>92.729166666666998</v>
      </c>
      <c r="CX100" s="2">
        <f t="shared" si="632"/>
        <v>188</v>
      </c>
      <c r="CY100" s="2">
        <f t="shared" si="621"/>
        <v>21</v>
      </c>
      <c r="CZ100" s="2">
        <f t="shared" si="621"/>
        <v>9</v>
      </c>
      <c r="DA100" s="2">
        <f t="shared" si="621"/>
        <v>1</v>
      </c>
      <c r="DB100" s="2">
        <f t="shared" si="621"/>
        <v>19</v>
      </c>
      <c r="DC100" s="2">
        <f t="shared" si="621"/>
        <v>39</v>
      </c>
      <c r="DD100" s="2">
        <f t="shared" si="621"/>
        <v>20</v>
      </c>
      <c r="DE100" s="15">
        <f t="shared" si="621"/>
        <v>297</v>
      </c>
      <c r="DF100" s="15">
        <f t="shared" si="1121"/>
        <v>282.40000000000003</v>
      </c>
      <c r="DG100" s="32">
        <f t="shared" ref="DG100:DG101" si="1137">DG99+"00:15"</f>
        <v>92.729166666666998</v>
      </c>
      <c r="DH100" s="2">
        <f t="shared" si="633"/>
        <v>242</v>
      </c>
      <c r="DI100" s="2">
        <f t="shared" si="623"/>
        <v>37</v>
      </c>
      <c r="DJ100" s="2">
        <f t="shared" si="623"/>
        <v>13</v>
      </c>
      <c r="DK100" s="2">
        <f t="shared" si="623"/>
        <v>1</v>
      </c>
      <c r="DL100" s="2">
        <f t="shared" si="623"/>
        <v>20</v>
      </c>
      <c r="DM100" s="2">
        <f t="shared" si="623"/>
        <v>35</v>
      </c>
      <c r="DN100" s="2">
        <f t="shared" si="623"/>
        <v>18</v>
      </c>
      <c r="DO100" s="15">
        <f t="shared" si="623"/>
        <v>366</v>
      </c>
      <c r="DP100" s="15">
        <f t="shared" si="1122"/>
        <v>358.40000000000003</v>
      </c>
      <c r="DQ100" s="32">
        <f t="shared" ref="DQ100:DQ101" si="1138">DQ99+"00:15"</f>
        <v>92.729166666666998</v>
      </c>
      <c r="DR100" s="2">
        <f t="shared" si="634"/>
        <v>181</v>
      </c>
      <c r="DS100" s="2">
        <f t="shared" si="625"/>
        <v>15</v>
      </c>
      <c r="DT100" s="2">
        <f t="shared" si="625"/>
        <v>2</v>
      </c>
      <c r="DU100" s="2">
        <f t="shared" si="625"/>
        <v>0</v>
      </c>
      <c r="DV100" s="2">
        <f t="shared" si="625"/>
        <v>8</v>
      </c>
      <c r="DW100" s="2">
        <f t="shared" si="625"/>
        <v>18</v>
      </c>
      <c r="DX100" s="2">
        <f t="shared" si="625"/>
        <v>2</v>
      </c>
      <c r="DY100" s="15">
        <f t="shared" si="625"/>
        <v>226</v>
      </c>
      <c r="DZ100" s="15">
        <f t="shared" si="1123"/>
        <v>222.6</v>
      </c>
      <c r="EA100" s="32">
        <f t="shared" ref="EA100:EA101" si="1139">EA99+"00:15"</f>
        <v>92.729166666666998</v>
      </c>
      <c r="EB100" s="2">
        <f t="shared" si="635"/>
        <v>105</v>
      </c>
      <c r="EC100" s="2">
        <f t="shared" si="627"/>
        <v>7</v>
      </c>
      <c r="ED100" s="2">
        <f t="shared" si="627"/>
        <v>2</v>
      </c>
      <c r="EE100" s="2">
        <f t="shared" si="627"/>
        <v>0</v>
      </c>
      <c r="EF100" s="2">
        <f t="shared" si="627"/>
        <v>1</v>
      </c>
      <c r="EG100" s="2">
        <f t="shared" si="627"/>
        <v>8</v>
      </c>
      <c r="EH100" s="2">
        <f t="shared" si="627"/>
        <v>3</v>
      </c>
      <c r="EI100" s="15">
        <f t="shared" si="627"/>
        <v>126</v>
      </c>
      <c r="EJ100" s="15">
        <f t="shared" si="1124"/>
        <v>120.8</v>
      </c>
      <c r="EK100" s="32">
        <f t="shared" ref="EK100:EK101" si="1140">EK99+"00:15"</f>
        <v>92.729166666666998</v>
      </c>
      <c r="EL100" s="2">
        <f t="shared" si="636"/>
        <v>165</v>
      </c>
      <c r="EM100" s="2">
        <f t="shared" si="629"/>
        <v>22</v>
      </c>
      <c r="EN100" s="2">
        <f t="shared" si="629"/>
        <v>5</v>
      </c>
      <c r="EO100" s="2">
        <f t="shared" si="629"/>
        <v>0</v>
      </c>
      <c r="EP100" s="2">
        <f t="shared" si="629"/>
        <v>3</v>
      </c>
      <c r="EQ100" s="2">
        <f t="shared" si="629"/>
        <v>12</v>
      </c>
      <c r="ER100" s="2">
        <f t="shared" si="629"/>
        <v>1</v>
      </c>
      <c r="ES100" s="15">
        <f t="shared" si="629"/>
        <v>208</v>
      </c>
      <c r="ET100" s="15">
        <f t="shared" si="1125"/>
        <v>205.5</v>
      </c>
    </row>
    <row r="101" spans="1:150" ht="13.8" thickBot="1" x14ac:dyDescent="0.3">
      <c r="A101" s="32">
        <f t="shared" si="1126"/>
        <v>0.73958333333333282</v>
      </c>
      <c r="B101" s="65">
        <v>35</v>
      </c>
      <c r="C101" s="65">
        <v>6</v>
      </c>
      <c r="D101" s="65">
        <v>0</v>
      </c>
      <c r="E101" s="65">
        <v>1</v>
      </c>
      <c r="F101" s="65">
        <v>1</v>
      </c>
      <c r="G101" s="65">
        <v>5</v>
      </c>
      <c r="H101" s="65">
        <v>2</v>
      </c>
      <c r="I101" s="15">
        <f t="shared" si="718"/>
        <v>50</v>
      </c>
      <c r="J101" s="15">
        <f t="shared" si="1111"/>
        <v>47.699999999999996</v>
      </c>
      <c r="K101" s="32">
        <f t="shared" si="1127"/>
        <v>0.73958333333333282</v>
      </c>
      <c r="L101" s="65">
        <v>146</v>
      </c>
      <c r="M101" s="65">
        <v>22</v>
      </c>
      <c r="N101" s="65">
        <v>4</v>
      </c>
      <c r="O101" s="65">
        <v>0</v>
      </c>
      <c r="P101" s="65">
        <v>12</v>
      </c>
      <c r="Q101" s="65">
        <v>29</v>
      </c>
      <c r="R101" s="65">
        <v>15</v>
      </c>
      <c r="S101" s="15">
        <f t="shared" si="720"/>
        <v>228</v>
      </c>
      <c r="T101" s="15">
        <f t="shared" si="1112"/>
        <v>212.6</v>
      </c>
      <c r="U101" s="32">
        <f t="shared" si="1128"/>
        <v>92.73958333333367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15">
        <f t="shared" si="722"/>
        <v>0</v>
      </c>
      <c r="AD101" s="15">
        <f t="shared" si="1113"/>
        <v>0</v>
      </c>
      <c r="AE101" s="32">
        <f t="shared" si="1129"/>
        <v>92.73958333333367</v>
      </c>
      <c r="AF101" s="65">
        <v>130</v>
      </c>
      <c r="AG101" s="65">
        <v>11</v>
      </c>
      <c r="AH101" s="65">
        <v>3</v>
      </c>
      <c r="AI101" s="65">
        <v>0</v>
      </c>
      <c r="AJ101" s="65">
        <v>13</v>
      </c>
      <c r="AK101" s="65">
        <v>10</v>
      </c>
      <c r="AL101" s="65">
        <v>5</v>
      </c>
      <c r="AM101" s="15">
        <f t="shared" si="724"/>
        <v>172</v>
      </c>
      <c r="AN101" s="15">
        <f t="shared" si="1114"/>
        <v>176.5</v>
      </c>
      <c r="AO101" s="32">
        <f t="shared" si="1130"/>
        <v>92.73958333333367</v>
      </c>
      <c r="AP101" s="65">
        <v>56</v>
      </c>
      <c r="AQ101" s="65">
        <v>4</v>
      </c>
      <c r="AR101" s="65">
        <v>0</v>
      </c>
      <c r="AS101" s="65">
        <v>0</v>
      </c>
      <c r="AT101" s="65">
        <v>0</v>
      </c>
      <c r="AU101" s="65">
        <v>1</v>
      </c>
      <c r="AV101" s="65">
        <v>0</v>
      </c>
      <c r="AW101" s="15">
        <f t="shared" si="726"/>
        <v>61</v>
      </c>
      <c r="AX101" s="15">
        <f t="shared" si="1115"/>
        <v>60.4</v>
      </c>
      <c r="AY101" s="32">
        <f t="shared" si="1131"/>
        <v>92.73958333333367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728"/>
        <v>0</v>
      </c>
      <c r="BH101" s="15">
        <f t="shared" si="1116"/>
        <v>0</v>
      </c>
      <c r="BI101" s="32">
        <f t="shared" si="1132"/>
        <v>92.73958333333367</v>
      </c>
      <c r="BJ101" s="65">
        <v>88</v>
      </c>
      <c r="BK101" s="65">
        <v>12</v>
      </c>
      <c r="BL101" s="65">
        <v>1</v>
      </c>
      <c r="BM101" s="65">
        <v>0</v>
      </c>
      <c r="BN101" s="65">
        <v>1</v>
      </c>
      <c r="BO101" s="65">
        <v>4</v>
      </c>
      <c r="BP101" s="65">
        <v>0</v>
      </c>
      <c r="BQ101" s="15">
        <f t="shared" si="730"/>
        <v>106</v>
      </c>
      <c r="BR101" s="15">
        <f t="shared" si="1117"/>
        <v>105.1</v>
      </c>
      <c r="BS101" s="32">
        <f t="shared" si="1133"/>
        <v>92.73958333333367</v>
      </c>
      <c r="BT101" s="65">
        <v>55</v>
      </c>
      <c r="BU101" s="65">
        <v>12</v>
      </c>
      <c r="BV101" s="65">
        <v>0</v>
      </c>
      <c r="BW101" s="65">
        <v>0</v>
      </c>
      <c r="BX101" s="65">
        <v>1</v>
      </c>
      <c r="BY101" s="65">
        <v>2</v>
      </c>
      <c r="BZ101" s="65">
        <v>0</v>
      </c>
      <c r="CA101" s="15">
        <f t="shared" si="732"/>
        <v>70</v>
      </c>
      <c r="CB101" s="15">
        <f t="shared" si="1118"/>
        <v>69.8</v>
      </c>
      <c r="CC101" s="32">
        <f t="shared" si="1134"/>
        <v>92.73958333333367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734"/>
        <v>0</v>
      </c>
      <c r="CL101" s="15">
        <f t="shared" si="1119"/>
        <v>0</v>
      </c>
      <c r="CM101" s="32">
        <f t="shared" si="1135"/>
        <v>92.73958333333367</v>
      </c>
      <c r="CN101" s="2">
        <f t="shared" si="631"/>
        <v>185</v>
      </c>
      <c r="CO101" s="2">
        <f t="shared" si="619"/>
        <v>23</v>
      </c>
      <c r="CP101" s="2">
        <f t="shared" si="619"/>
        <v>3</v>
      </c>
      <c r="CQ101" s="2">
        <f t="shared" si="619"/>
        <v>0</v>
      </c>
      <c r="CR101" s="2">
        <f t="shared" si="619"/>
        <v>14</v>
      </c>
      <c r="CS101" s="2">
        <f t="shared" si="619"/>
        <v>12</v>
      </c>
      <c r="CT101" s="2">
        <f t="shared" si="619"/>
        <v>5</v>
      </c>
      <c r="CU101" s="15">
        <f t="shared" si="619"/>
        <v>242</v>
      </c>
      <c r="CV101" s="15">
        <f t="shared" si="1120"/>
        <v>246.3</v>
      </c>
      <c r="CW101" s="32">
        <f t="shared" si="1136"/>
        <v>92.73958333333367</v>
      </c>
      <c r="CX101" s="2">
        <f t="shared" si="632"/>
        <v>181</v>
      </c>
      <c r="CY101" s="2">
        <f t="shared" si="621"/>
        <v>28</v>
      </c>
      <c r="CZ101" s="2">
        <f t="shared" si="621"/>
        <v>4</v>
      </c>
      <c r="DA101" s="2">
        <f t="shared" si="621"/>
        <v>1</v>
      </c>
      <c r="DB101" s="2">
        <f t="shared" si="621"/>
        <v>13</v>
      </c>
      <c r="DC101" s="2">
        <f t="shared" si="621"/>
        <v>34</v>
      </c>
      <c r="DD101" s="2">
        <f t="shared" si="621"/>
        <v>17</v>
      </c>
      <c r="DE101" s="15">
        <f t="shared" si="621"/>
        <v>278</v>
      </c>
      <c r="DF101" s="15">
        <f t="shared" si="1121"/>
        <v>260.3</v>
      </c>
      <c r="DG101" s="32">
        <f t="shared" si="1137"/>
        <v>92.73958333333367</v>
      </c>
      <c r="DH101" s="2">
        <f t="shared" si="633"/>
        <v>234</v>
      </c>
      <c r="DI101" s="2">
        <f t="shared" si="623"/>
        <v>34</v>
      </c>
      <c r="DJ101" s="2">
        <f t="shared" si="623"/>
        <v>5</v>
      </c>
      <c r="DK101" s="2">
        <f t="shared" si="623"/>
        <v>0</v>
      </c>
      <c r="DL101" s="2">
        <f t="shared" si="623"/>
        <v>13</v>
      </c>
      <c r="DM101" s="2">
        <f t="shared" si="623"/>
        <v>33</v>
      </c>
      <c r="DN101" s="2">
        <f t="shared" si="623"/>
        <v>15</v>
      </c>
      <c r="DO101" s="15">
        <f t="shared" si="623"/>
        <v>334</v>
      </c>
      <c r="DP101" s="15">
        <f t="shared" si="1122"/>
        <v>317.7</v>
      </c>
      <c r="DQ101" s="32">
        <f t="shared" si="1138"/>
        <v>92.73958333333367</v>
      </c>
      <c r="DR101" s="2">
        <f t="shared" si="634"/>
        <v>186</v>
      </c>
      <c r="DS101" s="2">
        <f t="shared" si="625"/>
        <v>15</v>
      </c>
      <c r="DT101" s="2">
        <f t="shared" si="625"/>
        <v>3</v>
      </c>
      <c r="DU101" s="2">
        <f t="shared" si="625"/>
        <v>0</v>
      </c>
      <c r="DV101" s="2">
        <f t="shared" si="625"/>
        <v>13</v>
      </c>
      <c r="DW101" s="2">
        <f t="shared" si="625"/>
        <v>11</v>
      </c>
      <c r="DX101" s="2">
        <f t="shared" si="625"/>
        <v>5</v>
      </c>
      <c r="DY101" s="15">
        <f t="shared" si="625"/>
        <v>233</v>
      </c>
      <c r="DZ101" s="15">
        <f t="shared" si="1123"/>
        <v>236.9</v>
      </c>
      <c r="EA101" s="32">
        <f t="shared" si="1139"/>
        <v>92.73958333333367</v>
      </c>
      <c r="EB101" s="2">
        <f t="shared" si="635"/>
        <v>91</v>
      </c>
      <c r="EC101" s="2">
        <f t="shared" si="627"/>
        <v>10</v>
      </c>
      <c r="ED101" s="2">
        <f t="shared" si="627"/>
        <v>0</v>
      </c>
      <c r="EE101" s="2">
        <f t="shared" si="627"/>
        <v>1</v>
      </c>
      <c r="EF101" s="2">
        <f t="shared" si="627"/>
        <v>1</v>
      </c>
      <c r="EG101" s="2">
        <f t="shared" si="627"/>
        <v>6</v>
      </c>
      <c r="EH101" s="2">
        <f t="shared" si="627"/>
        <v>2</v>
      </c>
      <c r="EI101" s="15">
        <f t="shared" si="627"/>
        <v>111</v>
      </c>
      <c r="EJ101" s="15">
        <f t="shared" si="1124"/>
        <v>108.10000000000001</v>
      </c>
      <c r="EK101" s="32">
        <f t="shared" si="1140"/>
        <v>92.73958333333367</v>
      </c>
      <c r="EL101" s="2">
        <f t="shared" si="636"/>
        <v>143</v>
      </c>
      <c r="EM101" s="2">
        <f t="shared" si="629"/>
        <v>24</v>
      </c>
      <c r="EN101" s="2">
        <f t="shared" si="629"/>
        <v>1</v>
      </c>
      <c r="EO101" s="2">
        <f t="shared" si="629"/>
        <v>0</v>
      </c>
      <c r="EP101" s="2">
        <f t="shared" si="629"/>
        <v>2</v>
      </c>
      <c r="EQ101" s="2">
        <f t="shared" si="629"/>
        <v>6</v>
      </c>
      <c r="ER101" s="2">
        <f t="shared" si="629"/>
        <v>0</v>
      </c>
      <c r="ES101" s="15">
        <f t="shared" si="629"/>
        <v>176</v>
      </c>
      <c r="ET101" s="15">
        <f t="shared" si="1125"/>
        <v>174.9</v>
      </c>
    </row>
    <row r="102" spans="1:150" ht="14.4" thickTop="1" thickBot="1" x14ac:dyDescent="0.3">
      <c r="A102" s="35" t="s">
        <v>5</v>
      </c>
      <c r="B102" s="3">
        <f t="shared" ref="B102:H102" si="1141">SUM(B98:B101)</f>
        <v>163</v>
      </c>
      <c r="C102" s="3">
        <f t="shared" si="1141"/>
        <v>21</v>
      </c>
      <c r="D102" s="3">
        <f t="shared" si="1141"/>
        <v>5</v>
      </c>
      <c r="E102" s="3">
        <f t="shared" si="1141"/>
        <v>1</v>
      </c>
      <c r="F102" s="3">
        <f t="shared" si="1141"/>
        <v>5</v>
      </c>
      <c r="G102" s="3">
        <f t="shared" si="1141"/>
        <v>18</v>
      </c>
      <c r="H102" s="3">
        <f t="shared" si="1141"/>
        <v>10</v>
      </c>
      <c r="I102" s="16">
        <f t="shared" ref="I102" si="1142">SUM(B102:H102)</f>
        <v>223</v>
      </c>
      <c r="J102" s="16">
        <f>B102+C102+D102*1.5+E102*2.3+F102*2+G102*0.4+H102*0.2</f>
        <v>213</v>
      </c>
      <c r="K102" s="35" t="s">
        <v>5</v>
      </c>
      <c r="L102" s="3">
        <f t="shared" ref="L102:R102" si="1143">SUM(L98:L101)</f>
        <v>549</v>
      </c>
      <c r="M102" s="3">
        <f t="shared" si="1143"/>
        <v>80</v>
      </c>
      <c r="N102" s="3">
        <f t="shared" si="1143"/>
        <v>23</v>
      </c>
      <c r="O102" s="3">
        <f t="shared" si="1143"/>
        <v>1</v>
      </c>
      <c r="P102" s="3">
        <f t="shared" si="1143"/>
        <v>43</v>
      </c>
      <c r="Q102" s="3">
        <f t="shared" si="1143"/>
        <v>111</v>
      </c>
      <c r="R102" s="3">
        <f t="shared" si="1143"/>
        <v>63</v>
      </c>
      <c r="S102" s="16">
        <f t="shared" ref="S102" si="1144">SUM(L102:R102)</f>
        <v>870</v>
      </c>
      <c r="T102" s="16">
        <f>L102+M102+N102*1.5+O102*2.3+P102*2+Q102*0.4+R102*0.2</f>
        <v>808.8</v>
      </c>
      <c r="U102" s="35" t="s">
        <v>5</v>
      </c>
      <c r="V102" s="3">
        <f t="shared" ref="V102:AB102" si="1145">SUM(V98:V101)</f>
        <v>0</v>
      </c>
      <c r="W102" s="3">
        <f t="shared" si="1145"/>
        <v>0</v>
      </c>
      <c r="X102" s="3">
        <f t="shared" si="1145"/>
        <v>0</v>
      </c>
      <c r="Y102" s="3">
        <f t="shared" si="1145"/>
        <v>0</v>
      </c>
      <c r="Z102" s="3">
        <f t="shared" si="1145"/>
        <v>0</v>
      </c>
      <c r="AA102" s="3">
        <f t="shared" si="1145"/>
        <v>0</v>
      </c>
      <c r="AB102" s="3">
        <f t="shared" si="1145"/>
        <v>0</v>
      </c>
      <c r="AC102" s="16">
        <f t="shared" ref="AC102" si="1146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1147">SUM(AF98:AF101)</f>
        <v>467</v>
      </c>
      <c r="AG102" s="3">
        <f t="shared" si="1147"/>
        <v>36</v>
      </c>
      <c r="AH102" s="3">
        <f t="shared" si="1147"/>
        <v>7</v>
      </c>
      <c r="AI102" s="3">
        <f t="shared" si="1147"/>
        <v>3</v>
      </c>
      <c r="AJ102" s="3">
        <f t="shared" si="1147"/>
        <v>42</v>
      </c>
      <c r="AK102" s="3">
        <f t="shared" si="1147"/>
        <v>48</v>
      </c>
      <c r="AL102" s="3">
        <f t="shared" si="1147"/>
        <v>9</v>
      </c>
      <c r="AM102" s="16">
        <f t="shared" ref="AM102" si="1148">SUM(AF102:AL102)</f>
        <v>612</v>
      </c>
      <c r="AN102" s="16">
        <f>AF102+AG102+AH102*1.5+AI102*2.3+AJ102*2+AK102*0.4+AL102*0.2</f>
        <v>625.4</v>
      </c>
      <c r="AO102" s="35" t="s">
        <v>5</v>
      </c>
      <c r="AP102" s="3">
        <f t="shared" ref="AP102:AV102" si="1149">SUM(AP98:AP101)</f>
        <v>227</v>
      </c>
      <c r="AQ102" s="3">
        <f t="shared" si="1149"/>
        <v>22</v>
      </c>
      <c r="AR102" s="3">
        <f t="shared" si="1149"/>
        <v>3</v>
      </c>
      <c r="AS102" s="3">
        <f t="shared" si="1149"/>
        <v>0</v>
      </c>
      <c r="AT102" s="3">
        <f t="shared" si="1149"/>
        <v>0</v>
      </c>
      <c r="AU102" s="3">
        <f t="shared" si="1149"/>
        <v>7</v>
      </c>
      <c r="AV102" s="3">
        <f t="shared" si="1149"/>
        <v>1</v>
      </c>
      <c r="AW102" s="16">
        <f t="shared" ref="AW102" si="1150">SUM(AP102:AV102)</f>
        <v>260</v>
      </c>
      <c r="AX102" s="16">
        <f>AP102+AQ102+AR102*1.5+AS102*2.3+AT102*2+AU102*0.4+AV102*0.2</f>
        <v>256.5</v>
      </c>
      <c r="AY102" s="35" t="s">
        <v>5</v>
      </c>
      <c r="AZ102" s="3">
        <f t="shared" ref="AZ102:BF102" si="1151">SUM(AZ98:AZ101)</f>
        <v>0</v>
      </c>
      <c r="BA102" s="3">
        <f t="shared" si="1151"/>
        <v>1</v>
      </c>
      <c r="BB102" s="3">
        <f t="shared" si="1151"/>
        <v>0</v>
      </c>
      <c r="BC102" s="3">
        <f t="shared" si="1151"/>
        <v>0</v>
      </c>
      <c r="BD102" s="3">
        <f t="shared" si="1151"/>
        <v>0</v>
      </c>
      <c r="BE102" s="3">
        <f t="shared" si="1151"/>
        <v>0</v>
      </c>
      <c r="BF102" s="3">
        <f t="shared" si="1151"/>
        <v>0</v>
      </c>
      <c r="BG102" s="16">
        <f t="shared" ref="BG102" si="1152">SUM(AZ102:BF102)</f>
        <v>1</v>
      </c>
      <c r="BH102" s="16">
        <f>AZ102+BA102+BB102*1.5+BC102*2.3+BD102*2+BE102*0.4+BF102*0.2</f>
        <v>1</v>
      </c>
      <c r="BI102" s="35" t="s">
        <v>5</v>
      </c>
      <c r="BJ102" s="3">
        <f t="shared" ref="BJ102:BP102" si="1153">SUM(BJ98:BJ101)</f>
        <v>371</v>
      </c>
      <c r="BK102" s="3">
        <f t="shared" si="1153"/>
        <v>59</v>
      </c>
      <c r="BL102" s="3">
        <f t="shared" si="1153"/>
        <v>10</v>
      </c>
      <c r="BM102" s="3">
        <f t="shared" si="1153"/>
        <v>0</v>
      </c>
      <c r="BN102" s="3">
        <f t="shared" si="1153"/>
        <v>4</v>
      </c>
      <c r="BO102" s="3">
        <f t="shared" si="1153"/>
        <v>18</v>
      </c>
      <c r="BP102" s="3">
        <f t="shared" si="1153"/>
        <v>1</v>
      </c>
      <c r="BQ102" s="16">
        <f t="shared" ref="BQ102" si="1154">SUM(BJ102:BP102)</f>
        <v>463</v>
      </c>
      <c r="BR102" s="16">
        <f>BJ102+BK102+BL102*1.5+BM102*2.3+BN102*2+BO102*0.4+BP102*0.2</f>
        <v>460.4</v>
      </c>
      <c r="BS102" s="35" t="s">
        <v>5</v>
      </c>
      <c r="BT102" s="3">
        <f t="shared" ref="BT102:BZ102" si="1155">SUM(BT98:BT101)</f>
        <v>226</v>
      </c>
      <c r="BU102" s="3">
        <f t="shared" si="1155"/>
        <v>29</v>
      </c>
      <c r="BV102" s="3">
        <f t="shared" si="1155"/>
        <v>2</v>
      </c>
      <c r="BW102" s="3">
        <f t="shared" si="1155"/>
        <v>0</v>
      </c>
      <c r="BX102" s="3">
        <f t="shared" si="1155"/>
        <v>5</v>
      </c>
      <c r="BY102" s="3">
        <f t="shared" si="1155"/>
        <v>19</v>
      </c>
      <c r="BZ102" s="3">
        <f t="shared" si="1155"/>
        <v>0</v>
      </c>
      <c r="CA102" s="16">
        <f t="shared" ref="CA102" si="1156">SUM(BT102:BZ102)</f>
        <v>281</v>
      </c>
      <c r="CB102" s="16">
        <f>BT102+BU102+BV102*1.5+BW102*2.3+BX102*2+BY102*0.4+BZ102*0.2</f>
        <v>275.60000000000002</v>
      </c>
      <c r="CC102" s="35" t="s">
        <v>5</v>
      </c>
      <c r="CD102" s="3">
        <f t="shared" ref="CD102:CJ102" si="1157">SUM(CD98:CD101)</f>
        <v>0</v>
      </c>
      <c r="CE102" s="3">
        <f t="shared" si="1157"/>
        <v>0</v>
      </c>
      <c r="CF102" s="3">
        <f t="shared" si="1157"/>
        <v>0</v>
      </c>
      <c r="CG102" s="3">
        <f t="shared" si="1157"/>
        <v>0</v>
      </c>
      <c r="CH102" s="3">
        <f t="shared" si="1157"/>
        <v>0</v>
      </c>
      <c r="CI102" s="3">
        <f t="shared" si="1157"/>
        <v>0</v>
      </c>
      <c r="CJ102" s="3">
        <f t="shared" si="1157"/>
        <v>0</v>
      </c>
      <c r="CK102" s="16">
        <f t="shared" ref="CK102" si="1158">SUM(CD102:CJ102)</f>
        <v>0</v>
      </c>
      <c r="CL102" s="16">
        <f>CD102+CE102+CF102*1.5+CG102*2.3+CH102*2+CI102*0.4+CJ102*0.2</f>
        <v>0</v>
      </c>
      <c r="CM102" s="35" t="s">
        <v>5</v>
      </c>
      <c r="CN102" s="3">
        <f t="shared" ref="CN102" si="1159">SUM(V102,AF102,BT102)</f>
        <v>693</v>
      </c>
      <c r="CO102" s="3">
        <f t="shared" ref="CO102" si="1160">SUM(W102,AG102,BU102)</f>
        <v>65</v>
      </c>
      <c r="CP102" s="3">
        <f t="shared" ref="CP102" si="1161">SUM(X102,AH102,BV102)</f>
        <v>9</v>
      </c>
      <c r="CQ102" s="3">
        <f t="shared" ref="CQ102" si="1162">SUM(Y102,AI102,BW102)</f>
        <v>3</v>
      </c>
      <c r="CR102" s="3">
        <f t="shared" ref="CR102" si="1163">SUM(Z102,AJ102,BX102)</f>
        <v>47</v>
      </c>
      <c r="CS102" s="3">
        <f t="shared" ref="CS102" si="1164">SUM(AA102,AK102,BY102)</f>
        <v>67</v>
      </c>
      <c r="CT102" s="3">
        <f t="shared" ref="CT102" si="1165">SUM(AB102,AL102,BZ102)</f>
        <v>9</v>
      </c>
      <c r="CU102" s="16">
        <f t="shared" ref="CU102" si="1166">SUM(AC102,AM102,CA102)</f>
        <v>893</v>
      </c>
      <c r="CV102" s="16">
        <f>CN102+CO102+CP102*1.5+CQ102*2.3+CR102*2+CS102*0.4+CT102*0.2</f>
        <v>900.99999999999989</v>
      </c>
      <c r="CW102" s="35" t="s">
        <v>5</v>
      </c>
      <c r="CX102" s="3">
        <f t="shared" ref="CX102" si="1167">SUM(B102,L102,V102)</f>
        <v>712</v>
      </c>
      <c r="CY102" s="3">
        <f t="shared" ref="CY102" si="1168">SUM(C102,M102,W102)</f>
        <v>101</v>
      </c>
      <c r="CZ102" s="3">
        <f t="shared" ref="CZ102" si="1169">SUM(D102,N102,X102)</f>
        <v>28</v>
      </c>
      <c r="DA102" s="3">
        <f t="shared" ref="DA102" si="1170">SUM(E102,O102,Y102)</f>
        <v>2</v>
      </c>
      <c r="DB102" s="3">
        <f t="shared" ref="DB102" si="1171">SUM(F102,P102,Z102)</f>
        <v>48</v>
      </c>
      <c r="DC102" s="3">
        <f t="shared" ref="DC102" si="1172">SUM(G102,Q102,AA102)</f>
        <v>129</v>
      </c>
      <c r="DD102" s="3">
        <f t="shared" ref="DD102" si="1173">SUM(H102,R102,AB102)</f>
        <v>73</v>
      </c>
      <c r="DE102" s="16">
        <f t="shared" ref="DE102" si="1174">SUM(I102,S102,AC102)</f>
        <v>1093</v>
      </c>
      <c r="DF102" s="16">
        <f>CX102+CY102+CZ102*1.5+DA102*2.3+DB102*2+DC102*0.4+DD102*0.2</f>
        <v>1021.8000000000001</v>
      </c>
      <c r="DG102" s="35" t="s">
        <v>5</v>
      </c>
      <c r="DH102" s="3">
        <f t="shared" ref="DH102" si="1175">SUM(L102,AZ102,BJ102)</f>
        <v>920</v>
      </c>
      <c r="DI102" s="3">
        <f t="shared" ref="DI102" si="1176">SUM(M102,BA102,BK102)</f>
        <v>140</v>
      </c>
      <c r="DJ102" s="3">
        <f t="shared" ref="DJ102" si="1177">SUM(N102,BB102,BL102)</f>
        <v>33</v>
      </c>
      <c r="DK102" s="3">
        <f t="shared" ref="DK102" si="1178">SUM(O102,BC102,BM102)</f>
        <v>1</v>
      </c>
      <c r="DL102" s="3">
        <f t="shared" ref="DL102" si="1179">SUM(P102,BD102,BN102)</f>
        <v>47</v>
      </c>
      <c r="DM102" s="3">
        <f t="shared" ref="DM102" si="1180">SUM(Q102,BE102,BO102)</f>
        <v>129</v>
      </c>
      <c r="DN102" s="3">
        <f t="shared" ref="DN102" si="1181">SUM(R102,BF102,BP102)</f>
        <v>64</v>
      </c>
      <c r="DO102" s="16">
        <f t="shared" ref="DO102" si="1182">SUM(S102,BG102,BQ102)</f>
        <v>1334</v>
      </c>
      <c r="DP102" s="16">
        <f>DH102+DI102+DJ102*1.5+DK102*2.3+DL102*2+DM102*0.4+DN102*0.2</f>
        <v>1270.1999999999998</v>
      </c>
      <c r="DQ102" s="35" t="s">
        <v>5</v>
      </c>
      <c r="DR102" s="3">
        <f t="shared" ref="DR102" si="1183">SUM(AF102,AP102,AZ102)</f>
        <v>694</v>
      </c>
      <c r="DS102" s="3">
        <f t="shared" ref="DS102" si="1184">SUM(AG102,AQ102,BA102)</f>
        <v>59</v>
      </c>
      <c r="DT102" s="3">
        <f t="shared" ref="DT102" si="1185">SUM(AH102,AR102,BB102)</f>
        <v>10</v>
      </c>
      <c r="DU102" s="3">
        <f t="shared" ref="DU102" si="1186">SUM(AI102,AS102,BC102)</f>
        <v>3</v>
      </c>
      <c r="DV102" s="3">
        <f t="shared" ref="DV102" si="1187">SUM(AJ102,AT102,BD102)</f>
        <v>42</v>
      </c>
      <c r="DW102" s="3">
        <f t="shared" ref="DW102" si="1188">SUM(AK102,AU102,BE102)</f>
        <v>55</v>
      </c>
      <c r="DX102" s="3">
        <f t="shared" ref="DX102" si="1189">SUM(AL102,AV102,BF102)</f>
        <v>10</v>
      </c>
      <c r="DY102" s="16">
        <f t="shared" ref="DY102" si="1190">SUM(AM102,AW102,BG102)</f>
        <v>873</v>
      </c>
      <c r="DZ102" s="16">
        <f>DR102+DS102+DT102*1.5+DU102*2.3+DV102*2+DW102*0.4+DX102*0.2</f>
        <v>882.9</v>
      </c>
      <c r="EA102" s="35" t="s">
        <v>5</v>
      </c>
      <c r="EB102" s="3">
        <f t="shared" ref="EB102" si="1191">SUM(B102,AP102,CD102)</f>
        <v>390</v>
      </c>
      <c r="EC102" s="3">
        <f t="shared" ref="EC102" si="1192">SUM(C102,AQ102,CE102)</f>
        <v>43</v>
      </c>
      <c r="ED102" s="3">
        <f t="shared" ref="ED102" si="1193">SUM(D102,AR102,CF102)</f>
        <v>8</v>
      </c>
      <c r="EE102" s="3">
        <f t="shared" ref="EE102" si="1194">SUM(E102,AS102,CG102)</f>
        <v>1</v>
      </c>
      <c r="EF102" s="3">
        <f t="shared" ref="EF102" si="1195">SUM(F102,AT102,CH102)</f>
        <v>5</v>
      </c>
      <c r="EG102" s="3">
        <f t="shared" ref="EG102" si="1196">SUM(G102,AU102,CI102)</f>
        <v>25</v>
      </c>
      <c r="EH102" s="3">
        <f t="shared" ref="EH102" si="1197">SUM(H102,AV102,CJ102)</f>
        <v>11</v>
      </c>
      <c r="EI102" s="16">
        <f t="shared" ref="EI102" si="1198">SUM(I102,AW102,CK102)</f>
        <v>483</v>
      </c>
      <c r="EJ102" s="16">
        <f>EB102+EC102+ED102*1.5+EE102*2.3+EF102*2+EG102*0.4+EH102*0.2</f>
        <v>469.5</v>
      </c>
      <c r="EK102" s="35" t="s">
        <v>5</v>
      </c>
      <c r="EL102" s="3">
        <f t="shared" ref="EL102" si="1199">SUM(BJ102,BT102,CD102)</f>
        <v>597</v>
      </c>
      <c r="EM102" s="3">
        <f t="shared" ref="EM102" si="1200">SUM(BK102,BU102,CE102)</f>
        <v>88</v>
      </c>
      <c r="EN102" s="3">
        <f t="shared" ref="EN102" si="1201">SUM(BL102,BV102,CF102)</f>
        <v>12</v>
      </c>
      <c r="EO102" s="3">
        <f t="shared" ref="EO102" si="1202">SUM(BM102,BW102,CG102)</f>
        <v>0</v>
      </c>
      <c r="EP102" s="3">
        <f t="shared" ref="EP102" si="1203">SUM(BN102,BX102,CH102)</f>
        <v>9</v>
      </c>
      <c r="EQ102" s="3">
        <f t="shared" ref="EQ102" si="1204">SUM(BO102,BY102,CI102)</f>
        <v>37</v>
      </c>
      <c r="ER102" s="3">
        <f t="shared" ref="ER102" si="1205">SUM(BP102,BZ102,CJ102)</f>
        <v>1</v>
      </c>
      <c r="ES102" s="16">
        <f t="shared" ref="ES102" si="1206">SUM(BQ102,CA102,CK102)</f>
        <v>744</v>
      </c>
      <c r="ET102" s="16">
        <f>EL102+EM102+EN102*1.5+EO102*2.3+EP102*2+EQ102*0.4+ER102*0.2</f>
        <v>736</v>
      </c>
    </row>
    <row r="103" spans="1:150" ht="13.8" thickTop="1" x14ac:dyDescent="0.25">
      <c r="A103" s="32">
        <f>A101+"00:15"</f>
        <v>0.74999999999999944</v>
      </c>
      <c r="B103" s="65">
        <v>44</v>
      </c>
      <c r="C103" s="65">
        <v>4</v>
      </c>
      <c r="D103" s="65">
        <v>0</v>
      </c>
      <c r="E103" s="65">
        <v>0</v>
      </c>
      <c r="F103" s="65">
        <v>1</v>
      </c>
      <c r="G103" s="65">
        <v>10</v>
      </c>
      <c r="H103" s="65">
        <v>3</v>
      </c>
      <c r="I103" s="15">
        <f t="shared" si="718"/>
        <v>62</v>
      </c>
      <c r="J103" s="15">
        <f t="shared" ref="J103:J106" si="1207">B103+C103+D103*1.5+E103*2.3+F103*2+G103*0.4+H103*0.2</f>
        <v>54.6</v>
      </c>
      <c r="K103" s="32">
        <f>K101+"00:15"</f>
        <v>0.74999999999999944</v>
      </c>
      <c r="L103" s="65">
        <v>148</v>
      </c>
      <c r="M103" s="65">
        <v>12</v>
      </c>
      <c r="N103" s="65">
        <v>0</v>
      </c>
      <c r="O103" s="65">
        <v>0</v>
      </c>
      <c r="P103" s="65">
        <v>8</v>
      </c>
      <c r="Q103" s="65">
        <v>26</v>
      </c>
      <c r="R103" s="65">
        <v>18</v>
      </c>
      <c r="S103" s="15">
        <f t="shared" si="720"/>
        <v>212</v>
      </c>
      <c r="T103" s="15">
        <f t="shared" ref="T103:T106" si="1208">L103+M103+N103*1.5+O103*2.3+P103*2+Q103*0.4+R103*0.2</f>
        <v>190</v>
      </c>
      <c r="U103" s="32">
        <f>U101+"00:15"</f>
        <v>92.750000000000341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15">
        <f t="shared" si="722"/>
        <v>0</v>
      </c>
      <c r="AD103" s="15">
        <f t="shared" ref="AD103:AD106" si="1209">V103+W103+X103*1.5+Y103*2.3+Z103*2+AA103*0.4+AB103*0.2</f>
        <v>0</v>
      </c>
      <c r="AE103" s="32">
        <f>AE101+"00:15"</f>
        <v>92.750000000000341</v>
      </c>
      <c r="AF103" s="65">
        <v>124</v>
      </c>
      <c r="AG103" s="65">
        <v>14</v>
      </c>
      <c r="AH103" s="65">
        <v>1</v>
      </c>
      <c r="AI103" s="65">
        <v>0</v>
      </c>
      <c r="AJ103" s="65">
        <v>13</v>
      </c>
      <c r="AK103" s="65">
        <v>7</v>
      </c>
      <c r="AL103" s="65">
        <v>0</v>
      </c>
      <c r="AM103" s="15">
        <f t="shared" si="724"/>
        <v>159</v>
      </c>
      <c r="AN103" s="15">
        <f t="shared" ref="AN103:AN106" si="1210">AF103+AG103+AH103*1.5+AI103*2.3+AJ103*2+AK103*0.4+AL103*0.2</f>
        <v>168.3</v>
      </c>
      <c r="AO103" s="32">
        <f>AO101+"00:15"</f>
        <v>92.750000000000341</v>
      </c>
      <c r="AP103" s="65">
        <v>72</v>
      </c>
      <c r="AQ103" s="65">
        <v>8</v>
      </c>
      <c r="AR103" s="65">
        <v>1</v>
      </c>
      <c r="AS103" s="65">
        <v>0</v>
      </c>
      <c r="AT103" s="65">
        <v>0</v>
      </c>
      <c r="AU103" s="65">
        <v>2</v>
      </c>
      <c r="AV103" s="65">
        <v>1</v>
      </c>
      <c r="AW103" s="15">
        <f t="shared" si="726"/>
        <v>84</v>
      </c>
      <c r="AX103" s="15">
        <f t="shared" ref="AX103:AX106" si="1211">AP103+AQ103+AR103*1.5+AS103*2.3+AT103*2+AU103*0.4+AV103*0.2</f>
        <v>82.5</v>
      </c>
      <c r="AY103" s="32">
        <f>AY101+"00:15"</f>
        <v>92.750000000000341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728"/>
        <v>0</v>
      </c>
      <c r="BH103" s="15">
        <f t="shared" ref="BH103:BH106" si="1212">AZ103+BA103+BB103*1.5+BC103*2.3+BD103*2+BE103*0.4+BF103*0.2</f>
        <v>0</v>
      </c>
      <c r="BI103" s="32">
        <f>BI101+"00:15"</f>
        <v>92.750000000000341</v>
      </c>
      <c r="BJ103" s="65">
        <v>82</v>
      </c>
      <c r="BK103" s="65">
        <v>10</v>
      </c>
      <c r="BL103" s="65">
        <v>1</v>
      </c>
      <c r="BM103" s="65">
        <v>0</v>
      </c>
      <c r="BN103" s="65">
        <v>2</v>
      </c>
      <c r="BO103" s="65">
        <v>7</v>
      </c>
      <c r="BP103" s="65">
        <v>0</v>
      </c>
      <c r="BQ103" s="15">
        <f t="shared" si="730"/>
        <v>102</v>
      </c>
      <c r="BR103" s="15">
        <f t="shared" ref="BR103:BR106" si="1213">BJ103+BK103+BL103*1.5+BM103*2.3+BN103*2+BO103*0.4+BP103*0.2</f>
        <v>100.3</v>
      </c>
      <c r="BS103" s="32">
        <f>BS101+"00:15"</f>
        <v>92.750000000000341</v>
      </c>
      <c r="BT103" s="65">
        <v>62</v>
      </c>
      <c r="BU103" s="65">
        <v>4</v>
      </c>
      <c r="BV103" s="65">
        <v>0</v>
      </c>
      <c r="BW103" s="65">
        <v>0</v>
      </c>
      <c r="BX103" s="65">
        <v>0</v>
      </c>
      <c r="BY103" s="65">
        <v>5</v>
      </c>
      <c r="BZ103" s="65">
        <v>1</v>
      </c>
      <c r="CA103" s="15">
        <f t="shared" si="732"/>
        <v>72</v>
      </c>
      <c r="CB103" s="15">
        <f t="shared" ref="CB103:CB106" si="1214">BT103+BU103+BV103*1.5+BW103*2.3+BX103*2+BY103*0.4+BZ103*0.2</f>
        <v>68.2</v>
      </c>
      <c r="CC103" s="32">
        <f>CC101+"00:15"</f>
        <v>92.750000000000341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734"/>
        <v>0</v>
      </c>
      <c r="CL103" s="15">
        <f t="shared" ref="CL103:CL106" si="1215">CD103+CE103+CF103*1.5+CG103*2.3+CH103*2+CI103*0.4+CJ103*0.2</f>
        <v>0</v>
      </c>
      <c r="CM103" s="32">
        <f>CM101+"00:15"</f>
        <v>92.750000000000341</v>
      </c>
      <c r="CN103" s="2">
        <f t="shared" si="631"/>
        <v>186</v>
      </c>
      <c r="CO103" s="2">
        <f t="shared" si="619"/>
        <v>18</v>
      </c>
      <c r="CP103" s="2">
        <f t="shared" si="619"/>
        <v>1</v>
      </c>
      <c r="CQ103" s="2">
        <f t="shared" si="619"/>
        <v>0</v>
      </c>
      <c r="CR103" s="2">
        <f t="shared" si="619"/>
        <v>13</v>
      </c>
      <c r="CS103" s="2">
        <f t="shared" si="619"/>
        <v>12</v>
      </c>
      <c r="CT103" s="2">
        <f t="shared" si="619"/>
        <v>1</v>
      </c>
      <c r="CU103" s="15">
        <f t="shared" si="619"/>
        <v>231</v>
      </c>
      <c r="CV103" s="15">
        <f t="shared" ref="CV103:CV106" si="1216">CN103+CO103+CP103*1.5+CQ103*2.3+CR103*2+CS103*0.4+CT103*0.2</f>
        <v>236.5</v>
      </c>
      <c r="CW103" s="32">
        <f>CW101+"00:15"</f>
        <v>92.750000000000341</v>
      </c>
      <c r="CX103" s="2">
        <f t="shared" si="632"/>
        <v>192</v>
      </c>
      <c r="CY103" s="2">
        <f t="shared" si="621"/>
        <v>16</v>
      </c>
      <c r="CZ103" s="2">
        <f t="shared" si="621"/>
        <v>0</v>
      </c>
      <c r="DA103" s="2">
        <f t="shared" si="621"/>
        <v>0</v>
      </c>
      <c r="DB103" s="2">
        <f t="shared" si="621"/>
        <v>9</v>
      </c>
      <c r="DC103" s="2">
        <f t="shared" si="621"/>
        <v>36</v>
      </c>
      <c r="DD103" s="2">
        <f t="shared" si="621"/>
        <v>21</v>
      </c>
      <c r="DE103" s="15">
        <f t="shared" si="621"/>
        <v>274</v>
      </c>
      <c r="DF103" s="15">
        <f t="shared" ref="DF103:DF106" si="1217">CX103+CY103+CZ103*1.5+DA103*2.3+DB103*2+DC103*0.4+DD103*0.2</f>
        <v>244.6</v>
      </c>
      <c r="DG103" s="32">
        <f>DG101+"00:15"</f>
        <v>92.750000000000341</v>
      </c>
      <c r="DH103" s="2">
        <f t="shared" si="633"/>
        <v>230</v>
      </c>
      <c r="DI103" s="2">
        <f t="shared" si="623"/>
        <v>22</v>
      </c>
      <c r="DJ103" s="2">
        <f t="shared" si="623"/>
        <v>1</v>
      </c>
      <c r="DK103" s="2">
        <f t="shared" si="623"/>
        <v>0</v>
      </c>
      <c r="DL103" s="2">
        <f t="shared" si="623"/>
        <v>10</v>
      </c>
      <c r="DM103" s="2">
        <f t="shared" si="623"/>
        <v>33</v>
      </c>
      <c r="DN103" s="2">
        <f t="shared" si="623"/>
        <v>18</v>
      </c>
      <c r="DO103" s="15">
        <f t="shared" si="623"/>
        <v>314</v>
      </c>
      <c r="DP103" s="15">
        <f t="shared" ref="DP103:DP106" si="1218">DH103+DI103+DJ103*1.5+DK103*2.3+DL103*2+DM103*0.4+DN103*0.2</f>
        <v>290.3</v>
      </c>
      <c r="DQ103" s="32">
        <f>DQ101+"00:15"</f>
        <v>92.750000000000341</v>
      </c>
      <c r="DR103" s="2">
        <f t="shared" si="634"/>
        <v>196</v>
      </c>
      <c r="DS103" s="2">
        <f t="shared" si="625"/>
        <v>22</v>
      </c>
      <c r="DT103" s="2">
        <f t="shared" si="625"/>
        <v>2</v>
      </c>
      <c r="DU103" s="2">
        <f t="shared" si="625"/>
        <v>0</v>
      </c>
      <c r="DV103" s="2">
        <f t="shared" si="625"/>
        <v>13</v>
      </c>
      <c r="DW103" s="2">
        <f t="shared" si="625"/>
        <v>9</v>
      </c>
      <c r="DX103" s="2">
        <f t="shared" si="625"/>
        <v>1</v>
      </c>
      <c r="DY103" s="15">
        <f t="shared" si="625"/>
        <v>243</v>
      </c>
      <c r="DZ103" s="15">
        <f t="shared" ref="DZ103:DZ106" si="1219">DR103+DS103+DT103*1.5+DU103*2.3+DV103*2+DW103*0.4+DX103*0.2</f>
        <v>250.79999999999998</v>
      </c>
      <c r="EA103" s="32">
        <f>EA101+"00:15"</f>
        <v>92.750000000000341</v>
      </c>
      <c r="EB103" s="2">
        <f t="shared" si="635"/>
        <v>116</v>
      </c>
      <c r="EC103" s="2">
        <f t="shared" si="627"/>
        <v>12</v>
      </c>
      <c r="ED103" s="2">
        <f t="shared" si="627"/>
        <v>1</v>
      </c>
      <c r="EE103" s="2">
        <f t="shared" si="627"/>
        <v>0</v>
      </c>
      <c r="EF103" s="2">
        <f t="shared" si="627"/>
        <v>1</v>
      </c>
      <c r="EG103" s="2">
        <f t="shared" si="627"/>
        <v>12</v>
      </c>
      <c r="EH103" s="2">
        <f t="shared" si="627"/>
        <v>4</v>
      </c>
      <c r="EI103" s="15">
        <f t="shared" si="627"/>
        <v>146</v>
      </c>
      <c r="EJ103" s="15">
        <f t="shared" ref="EJ103:EJ106" si="1220">EB103+EC103+ED103*1.5+EE103*2.3+EF103*2+EG103*0.4+EH103*0.2</f>
        <v>137.10000000000002</v>
      </c>
      <c r="EK103" s="32">
        <f>EK101+"00:15"</f>
        <v>92.750000000000341</v>
      </c>
      <c r="EL103" s="2">
        <f t="shared" si="636"/>
        <v>144</v>
      </c>
      <c r="EM103" s="2">
        <f t="shared" si="629"/>
        <v>14</v>
      </c>
      <c r="EN103" s="2">
        <f t="shared" si="629"/>
        <v>1</v>
      </c>
      <c r="EO103" s="2">
        <f t="shared" si="629"/>
        <v>0</v>
      </c>
      <c r="EP103" s="2">
        <f t="shared" si="629"/>
        <v>2</v>
      </c>
      <c r="EQ103" s="2">
        <f t="shared" si="629"/>
        <v>12</v>
      </c>
      <c r="ER103" s="2">
        <f t="shared" si="629"/>
        <v>1</v>
      </c>
      <c r="ES103" s="15">
        <f t="shared" si="629"/>
        <v>174</v>
      </c>
      <c r="ET103" s="15">
        <f t="shared" ref="ET103:ET106" si="1221">EL103+EM103+EN103*1.5+EO103*2.3+EP103*2+EQ103*0.4+ER103*0.2</f>
        <v>168.5</v>
      </c>
    </row>
    <row r="104" spans="1:150" x14ac:dyDescent="0.25">
      <c r="A104" s="32">
        <f>A103+"00:15"</f>
        <v>0.76041666666666607</v>
      </c>
      <c r="B104" s="65">
        <v>42</v>
      </c>
      <c r="C104" s="65">
        <v>6</v>
      </c>
      <c r="D104" s="65">
        <v>1</v>
      </c>
      <c r="E104" s="65">
        <v>0</v>
      </c>
      <c r="F104" s="65">
        <v>1</v>
      </c>
      <c r="G104" s="65">
        <v>6</v>
      </c>
      <c r="H104" s="65">
        <v>5</v>
      </c>
      <c r="I104" s="15">
        <f t="shared" si="718"/>
        <v>61</v>
      </c>
      <c r="J104" s="15">
        <f t="shared" si="1207"/>
        <v>54.9</v>
      </c>
      <c r="K104" s="32">
        <f>K103+"00:15"</f>
        <v>0.76041666666666607</v>
      </c>
      <c r="L104" s="65">
        <v>141</v>
      </c>
      <c r="M104" s="65">
        <v>18</v>
      </c>
      <c r="N104" s="65">
        <v>1</v>
      </c>
      <c r="O104" s="65">
        <v>0</v>
      </c>
      <c r="P104" s="65">
        <v>9</v>
      </c>
      <c r="Q104" s="65">
        <v>30</v>
      </c>
      <c r="R104" s="65">
        <v>19</v>
      </c>
      <c r="S104" s="15">
        <f t="shared" si="720"/>
        <v>218</v>
      </c>
      <c r="T104" s="15">
        <f t="shared" si="1208"/>
        <v>194.3</v>
      </c>
      <c r="U104" s="32">
        <f>U103+"00:15"</f>
        <v>92.760416666667012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15">
        <f t="shared" si="722"/>
        <v>0</v>
      </c>
      <c r="AD104" s="15">
        <f t="shared" si="1209"/>
        <v>0</v>
      </c>
      <c r="AE104" s="32">
        <f>AE103+"00:15"</f>
        <v>92.760416666667012</v>
      </c>
      <c r="AF104" s="65">
        <v>123</v>
      </c>
      <c r="AG104" s="65">
        <v>9</v>
      </c>
      <c r="AH104" s="65">
        <v>2</v>
      </c>
      <c r="AI104" s="65">
        <v>0</v>
      </c>
      <c r="AJ104" s="65">
        <v>14</v>
      </c>
      <c r="AK104" s="65">
        <v>10</v>
      </c>
      <c r="AL104" s="65">
        <v>0</v>
      </c>
      <c r="AM104" s="15">
        <f t="shared" si="724"/>
        <v>158</v>
      </c>
      <c r="AN104" s="15">
        <f t="shared" si="1210"/>
        <v>167</v>
      </c>
      <c r="AO104" s="32">
        <f>AO103+"00:15"</f>
        <v>92.760416666667012</v>
      </c>
      <c r="AP104" s="65">
        <v>58</v>
      </c>
      <c r="AQ104" s="65">
        <v>5</v>
      </c>
      <c r="AR104" s="65">
        <v>0</v>
      </c>
      <c r="AS104" s="65">
        <v>0</v>
      </c>
      <c r="AT104" s="65">
        <v>0</v>
      </c>
      <c r="AU104" s="65">
        <v>3</v>
      </c>
      <c r="AV104" s="65">
        <v>0</v>
      </c>
      <c r="AW104" s="15">
        <f t="shared" si="726"/>
        <v>66</v>
      </c>
      <c r="AX104" s="15">
        <f t="shared" si="1211"/>
        <v>64.2</v>
      </c>
      <c r="AY104" s="32">
        <f>AY103+"00:15"</f>
        <v>92.760416666667012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728"/>
        <v>0</v>
      </c>
      <c r="BH104" s="15">
        <f t="shared" si="1212"/>
        <v>0</v>
      </c>
      <c r="BI104" s="32">
        <f>BI103+"00:15"</f>
        <v>92.760416666667012</v>
      </c>
      <c r="BJ104" s="65">
        <v>69</v>
      </c>
      <c r="BK104" s="65">
        <v>12</v>
      </c>
      <c r="BL104" s="65">
        <v>3</v>
      </c>
      <c r="BM104" s="65">
        <v>0</v>
      </c>
      <c r="BN104" s="65">
        <v>3</v>
      </c>
      <c r="BO104" s="65">
        <v>5</v>
      </c>
      <c r="BP104" s="65">
        <v>0</v>
      </c>
      <c r="BQ104" s="15">
        <f t="shared" si="730"/>
        <v>92</v>
      </c>
      <c r="BR104" s="15">
        <f t="shared" si="1213"/>
        <v>93.5</v>
      </c>
      <c r="BS104" s="32">
        <f>BS103+"00:15"</f>
        <v>92.760416666667012</v>
      </c>
      <c r="BT104" s="65">
        <v>45</v>
      </c>
      <c r="BU104" s="65">
        <v>7</v>
      </c>
      <c r="BV104" s="65">
        <v>0</v>
      </c>
      <c r="BW104" s="65">
        <v>0</v>
      </c>
      <c r="BX104" s="65">
        <v>3</v>
      </c>
      <c r="BY104" s="65">
        <v>2</v>
      </c>
      <c r="BZ104" s="65">
        <v>0</v>
      </c>
      <c r="CA104" s="15">
        <f t="shared" si="732"/>
        <v>57</v>
      </c>
      <c r="CB104" s="15">
        <f t="shared" si="1214"/>
        <v>58.8</v>
      </c>
      <c r="CC104" s="32">
        <f>CC103+"00:15"</f>
        <v>92.760416666667012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734"/>
        <v>0</v>
      </c>
      <c r="CL104" s="15">
        <f t="shared" si="1215"/>
        <v>0</v>
      </c>
      <c r="CM104" s="32">
        <f>CM103+"00:15"</f>
        <v>92.760416666667012</v>
      </c>
      <c r="CN104" s="2">
        <f t="shared" si="631"/>
        <v>168</v>
      </c>
      <c r="CO104" s="2">
        <f t="shared" si="619"/>
        <v>16</v>
      </c>
      <c r="CP104" s="2">
        <f t="shared" si="619"/>
        <v>2</v>
      </c>
      <c r="CQ104" s="2">
        <f t="shared" si="619"/>
        <v>0</v>
      </c>
      <c r="CR104" s="2">
        <f t="shared" si="619"/>
        <v>17</v>
      </c>
      <c r="CS104" s="2">
        <f t="shared" si="619"/>
        <v>12</v>
      </c>
      <c r="CT104" s="2">
        <f t="shared" si="619"/>
        <v>0</v>
      </c>
      <c r="CU104" s="15">
        <f t="shared" si="619"/>
        <v>215</v>
      </c>
      <c r="CV104" s="15">
        <f t="shared" si="1216"/>
        <v>225.8</v>
      </c>
      <c r="CW104" s="32">
        <f>CW103+"00:15"</f>
        <v>92.760416666667012</v>
      </c>
      <c r="CX104" s="2">
        <f t="shared" si="632"/>
        <v>183</v>
      </c>
      <c r="CY104" s="2">
        <f t="shared" si="621"/>
        <v>24</v>
      </c>
      <c r="CZ104" s="2">
        <f t="shared" si="621"/>
        <v>2</v>
      </c>
      <c r="DA104" s="2">
        <f t="shared" si="621"/>
        <v>0</v>
      </c>
      <c r="DB104" s="2">
        <f t="shared" si="621"/>
        <v>10</v>
      </c>
      <c r="DC104" s="2">
        <f t="shared" si="621"/>
        <v>36</v>
      </c>
      <c r="DD104" s="2">
        <f t="shared" si="621"/>
        <v>24</v>
      </c>
      <c r="DE104" s="15">
        <f t="shared" si="621"/>
        <v>279</v>
      </c>
      <c r="DF104" s="15">
        <f t="shared" si="1217"/>
        <v>249.20000000000002</v>
      </c>
      <c r="DG104" s="32">
        <f>DG103+"00:15"</f>
        <v>92.760416666667012</v>
      </c>
      <c r="DH104" s="2">
        <f t="shared" si="633"/>
        <v>210</v>
      </c>
      <c r="DI104" s="2">
        <f t="shared" si="623"/>
        <v>30</v>
      </c>
      <c r="DJ104" s="2">
        <f t="shared" si="623"/>
        <v>4</v>
      </c>
      <c r="DK104" s="2">
        <f t="shared" si="623"/>
        <v>0</v>
      </c>
      <c r="DL104" s="2">
        <f t="shared" si="623"/>
        <v>12</v>
      </c>
      <c r="DM104" s="2">
        <f t="shared" si="623"/>
        <v>35</v>
      </c>
      <c r="DN104" s="2">
        <f t="shared" si="623"/>
        <v>19</v>
      </c>
      <c r="DO104" s="15">
        <f t="shared" si="623"/>
        <v>310</v>
      </c>
      <c r="DP104" s="15">
        <f t="shared" si="1218"/>
        <v>287.8</v>
      </c>
      <c r="DQ104" s="32">
        <f>DQ103+"00:15"</f>
        <v>92.760416666667012</v>
      </c>
      <c r="DR104" s="2">
        <f t="shared" si="634"/>
        <v>181</v>
      </c>
      <c r="DS104" s="2">
        <f t="shared" si="625"/>
        <v>14</v>
      </c>
      <c r="DT104" s="2">
        <f t="shared" si="625"/>
        <v>2</v>
      </c>
      <c r="DU104" s="2">
        <f t="shared" si="625"/>
        <v>0</v>
      </c>
      <c r="DV104" s="2">
        <f t="shared" si="625"/>
        <v>14</v>
      </c>
      <c r="DW104" s="2">
        <f t="shared" si="625"/>
        <v>13</v>
      </c>
      <c r="DX104" s="2">
        <f t="shared" si="625"/>
        <v>0</v>
      </c>
      <c r="DY104" s="15">
        <f t="shared" si="625"/>
        <v>224</v>
      </c>
      <c r="DZ104" s="15">
        <f t="shared" si="1219"/>
        <v>231.2</v>
      </c>
      <c r="EA104" s="32">
        <f>EA103+"00:15"</f>
        <v>92.760416666667012</v>
      </c>
      <c r="EB104" s="2">
        <f t="shared" si="635"/>
        <v>100</v>
      </c>
      <c r="EC104" s="2">
        <f t="shared" si="627"/>
        <v>11</v>
      </c>
      <c r="ED104" s="2">
        <f t="shared" si="627"/>
        <v>1</v>
      </c>
      <c r="EE104" s="2">
        <f t="shared" si="627"/>
        <v>0</v>
      </c>
      <c r="EF104" s="2">
        <f t="shared" si="627"/>
        <v>1</v>
      </c>
      <c r="EG104" s="2">
        <f t="shared" si="627"/>
        <v>9</v>
      </c>
      <c r="EH104" s="2">
        <f t="shared" si="627"/>
        <v>5</v>
      </c>
      <c r="EI104" s="15">
        <f t="shared" si="627"/>
        <v>127</v>
      </c>
      <c r="EJ104" s="15">
        <f t="shared" si="1220"/>
        <v>119.1</v>
      </c>
      <c r="EK104" s="32">
        <f>EK103+"00:15"</f>
        <v>92.760416666667012</v>
      </c>
      <c r="EL104" s="2">
        <f t="shared" si="636"/>
        <v>114</v>
      </c>
      <c r="EM104" s="2">
        <f t="shared" si="629"/>
        <v>19</v>
      </c>
      <c r="EN104" s="2">
        <f t="shared" si="629"/>
        <v>3</v>
      </c>
      <c r="EO104" s="2">
        <f t="shared" si="629"/>
        <v>0</v>
      </c>
      <c r="EP104" s="2">
        <f t="shared" si="629"/>
        <v>6</v>
      </c>
      <c r="EQ104" s="2">
        <f t="shared" si="629"/>
        <v>7</v>
      </c>
      <c r="ER104" s="2">
        <f t="shared" si="629"/>
        <v>0</v>
      </c>
      <c r="ES104" s="15">
        <f t="shared" si="629"/>
        <v>149</v>
      </c>
      <c r="ET104" s="15">
        <f t="shared" si="1221"/>
        <v>152.30000000000001</v>
      </c>
    </row>
    <row r="105" spans="1:150" x14ac:dyDescent="0.25">
      <c r="A105" s="32">
        <f t="shared" ref="A105:A106" si="1222">A104+"00:15"</f>
        <v>0.7708333333333327</v>
      </c>
      <c r="B105" s="65">
        <v>47</v>
      </c>
      <c r="C105" s="65">
        <v>2</v>
      </c>
      <c r="D105" s="65">
        <v>1</v>
      </c>
      <c r="E105" s="65">
        <v>0</v>
      </c>
      <c r="F105" s="65">
        <v>3</v>
      </c>
      <c r="G105" s="65">
        <v>6</v>
      </c>
      <c r="H105" s="65">
        <v>2</v>
      </c>
      <c r="I105" s="15">
        <f t="shared" si="718"/>
        <v>61</v>
      </c>
      <c r="J105" s="15">
        <f t="shared" si="1207"/>
        <v>59.3</v>
      </c>
      <c r="K105" s="32">
        <f t="shared" ref="K105:K106" si="1223">K104+"00:15"</f>
        <v>0.7708333333333327</v>
      </c>
      <c r="L105" s="65">
        <v>132</v>
      </c>
      <c r="M105" s="65">
        <v>12</v>
      </c>
      <c r="N105" s="65">
        <v>1</v>
      </c>
      <c r="O105" s="65">
        <v>0</v>
      </c>
      <c r="P105" s="65">
        <v>8</v>
      </c>
      <c r="Q105" s="65">
        <v>25</v>
      </c>
      <c r="R105" s="65">
        <v>7</v>
      </c>
      <c r="S105" s="15">
        <f t="shared" si="720"/>
        <v>185</v>
      </c>
      <c r="T105" s="15">
        <f t="shared" si="1208"/>
        <v>172.9</v>
      </c>
      <c r="U105" s="32">
        <f t="shared" ref="U105:U106" si="1224">U104+"00:15"</f>
        <v>92.770833333333684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15">
        <f t="shared" si="722"/>
        <v>0</v>
      </c>
      <c r="AD105" s="15">
        <f t="shared" si="1209"/>
        <v>0</v>
      </c>
      <c r="AE105" s="32">
        <f t="shared" ref="AE105:AE106" si="1225">AE104+"00:15"</f>
        <v>92.770833333333684</v>
      </c>
      <c r="AF105" s="65">
        <v>113</v>
      </c>
      <c r="AG105" s="65">
        <v>6</v>
      </c>
      <c r="AH105" s="65">
        <v>2</v>
      </c>
      <c r="AI105" s="65">
        <v>1</v>
      </c>
      <c r="AJ105" s="65">
        <v>7</v>
      </c>
      <c r="AK105" s="65">
        <v>9</v>
      </c>
      <c r="AL105" s="65">
        <v>3</v>
      </c>
      <c r="AM105" s="15">
        <f t="shared" si="724"/>
        <v>141</v>
      </c>
      <c r="AN105" s="15">
        <f t="shared" si="1210"/>
        <v>142.5</v>
      </c>
      <c r="AO105" s="32">
        <f t="shared" ref="AO105:AO106" si="1226">AO104+"00:15"</f>
        <v>92.770833333333684</v>
      </c>
      <c r="AP105" s="65">
        <v>63</v>
      </c>
      <c r="AQ105" s="65">
        <v>8</v>
      </c>
      <c r="AR105" s="65">
        <v>0</v>
      </c>
      <c r="AS105" s="65">
        <v>0</v>
      </c>
      <c r="AT105" s="65">
        <v>0</v>
      </c>
      <c r="AU105" s="65">
        <v>6</v>
      </c>
      <c r="AV105" s="65">
        <v>0</v>
      </c>
      <c r="AW105" s="15">
        <f t="shared" si="726"/>
        <v>77</v>
      </c>
      <c r="AX105" s="15">
        <f t="shared" si="1211"/>
        <v>73.400000000000006</v>
      </c>
      <c r="AY105" s="32">
        <f t="shared" ref="AY105:AY106" si="1227">AY104+"00:15"</f>
        <v>92.770833333333684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728"/>
        <v>0</v>
      </c>
      <c r="BH105" s="15">
        <f t="shared" si="1212"/>
        <v>0</v>
      </c>
      <c r="BI105" s="32">
        <f t="shared" ref="BI105:BI106" si="1228">BI104+"00:15"</f>
        <v>92.770833333333684</v>
      </c>
      <c r="BJ105" s="65">
        <v>88</v>
      </c>
      <c r="BK105" s="65">
        <v>9</v>
      </c>
      <c r="BL105" s="65">
        <v>1</v>
      </c>
      <c r="BM105" s="65">
        <v>0</v>
      </c>
      <c r="BN105" s="65">
        <v>2</v>
      </c>
      <c r="BO105" s="65">
        <v>3</v>
      </c>
      <c r="BP105" s="65">
        <v>0</v>
      </c>
      <c r="BQ105" s="15">
        <f t="shared" si="730"/>
        <v>103</v>
      </c>
      <c r="BR105" s="15">
        <f t="shared" si="1213"/>
        <v>103.7</v>
      </c>
      <c r="BS105" s="32">
        <f t="shared" ref="BS105:BS106" si="1229">BS104+"00:15"</f>
        <v>92.770833333333684</v>
      </c>
      <c r="BT105" s="65">
        <v>42</v>
      </c>
      <c r="BU105" s="65">
        <v>4</v>
      </c>
      <c r="BV105" s="65">
        <v>2</v>
      </c>
      <c r="BW105" s="65">
        <v>1</v>
      </c>
      <c r="BX105" s="65">
        <v>4</v>
      </c>
      <c r="BY105" s="65">
        <v>3</v>
      </c>
      <c r="BZ105" s="65">
        <v>0</v>
      </c>
      <c r="CA105" s="15">
        <f t="shared" si="732"/>
        <v>56</v>
      </c>
      <c r="CB105" s="15">
        <f t="shared" si="1214"/>
        <v>60.5</v>
      </c>
      <c r="CC105" s="32">
        <f t="shared" ref="CC105:CC106" si="1230">CC104+"00:15"</f>
        <v>92.770833333333684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734"/>
        <v>0</v>
      </c>
      <c r="CL105" s="15">
        <f t="shared" si="1215"/>
        <v>0</v>
      </c>
      <c r="CM105" s="32">
        <f t="shared" ref="CM105:CM106" si="1231">CM104+"00:15"</f>
        <v>92.770833333333684</v>
      </c>
      <c r="CN105" s="2">
        <f t="shared" si="631"/>
        <v>155</v>
      </c>
      <c r="CO105" s="2">
        <f t="shared" si="619"/>
        <v>10</v>
      </c>
      <c r="CP105" s="2">
        <f t="shared" si="619"/>
        <v>4</v>
      </c>
      <c r="CQ105" s="2">
        <f t="shared" si="619"/>
        <v>2</v>
      </c>
      <c r="CR105" s="2">
        <f t="shared" si="619"/>
        <v>11</v>
      </c>
      <c r="CS105" s="2">
        <f t="shared" si="619"/>
        <v>12</v>
      </c>
      <c r="CT105" s="2">
        <f t="shared" si="619"/>
        <v>3</v>
      </c>
      <c r="CU105" s="15">
        <f t="shared" si="619"/>
        <v>197</v>
      </c>
      <c r="CV105" s="15">
        <f t="shared" si="1216"/>
        <v>203</v>
      </c>
      <c r="CW105" s="32">
        <f t="shared" ref="CW105:CW106" si="1232">CW104+"00:15"</f>
        <v>92.770833333333684</v>
      </c>
      <c r="CX105" s="2">
        <f t="shared" si="632"/>
        <v>179</v>
      </c>
      <c r="CY105" s="2">
        <f t="shared" si="621"/>
        <v>14</v>
      </c>
      <c r="CZ105" s="2">
        <f t="shared" si="621"/>
        <v>2</v>
      </c>
      <c r="DA105" s="2">
        <f t="shared" si="621"/>
        <v>0</v>
      </c>
      <c r="DB105" s="2">
        <f t="shared" si="621"/>
        <v>11</v>
      </c>
      <c r="DC105" s="2">
        <f t="shared" si="621"/>
        <v>31</v>
      </c>
      <c r="DD105" s="2">
        <f t="shared" si="621"/>
        <v>9</v>
      </c>
      <c r="DE105" s="15">
        <f t="shared" si="621"/>
        <v>246</v>
      </c>
      <c r="DF105" s="15">
        <f t="shared" si="1217"/>
        <v>232.20000000000002</v>
      </c>
      <c r="DG105" s="32">
        <f t="shared" ref="DG105:DG106" si="1233">DG104+"00:15"</f>
        <v>92.770833333333684</v>
      </c>
      <c r="DH105" s="2">
        <f t="shared" si="633"/>
        <v>220</v>
      </c>
      <c r="DI105" s="2">
        <f t="shared" si="623"/>
        <v>21</v>
      </c>
      <c r="DJ105" s="2">
        <f t="shared" si="623"/>
        <v>2</v>
      </c>
      <c r="DK105" s="2">
        <f t="shared" si="623"/>
        <v>0</v>
      </c>
      <c r="DL105" s="2">
        <f t="shared" si="623"/>
        <v>10</v>
      </c>
      <c r="DM105" s="2">
        <f t="shared" si="623"/>
        <v>28</v>
      </c>
      <c r="DN105" s="2">
        <f t="shared" si="623"/>
        <v>7</v>
      </c>
      <c r="DO105" s="15">
        <f t="shared" si="623"/>
        <v>288</v>
      </c>
      <c r="DP105" s="15">
        <f t="shared" si="1218"/>
        <v>276.59999999999997</v>
      </c>
      <c r="DQ105" s="32">
        <f t="shared" ref="DQ105:DQ106" si="1234">DQ104+"00:15"</f>
        <v>92.770833333333684</v>
      </c>
      <c r="DR105" s="2">
        <f t="shared" si="634"/>
        <v>176</v>
      </c>
      <c r="DS105" s="2">
        <f t="shared" si="625"/>
        <v>14</v>
      </c>
      <c r="DT105" s="2">
        <f t="shared" si="625"/>
        <v>2</v>
      </c>
      <c r="DU105" s="2">
        <f t="shared" si="625"/>
        <v>1</v>
      </c>
      <c r="DV105" s="2">
        <f t="shared" si="625"/>
        <v>7</v>
      </c>
      <c r="DW105" s="2">
        <f t="shared" si="625"/>
        <v>15</v>
      </c>
      <c r="DX105" s="2">
        <f t="shared" si="625"/>
        <v>3</v>
      </c>
      <c r="DY105" s="15">
        <f t="shared" si="625"/>
        <v>218</v>
      </c>
      <c r="DZ105" s="15">
        <f t="shared" si="1219"/>
        <v>215.9</v>
      </c>
      <c r="EA105" s="32">
        <f t="shared" ref="EA105:EA106" si="1235">EA104+"00:15"</f>
        <v>92.770833333333684</v>
      </c>
      <c r="EB105" s="2">
        <f t="shared" si="635"/>
        <v>110</v>
      </c>
      <c r="EC105" s="2">
        <f t="shared" si="627"/>
        <v>10</v>
      </c>
      <c r="ED105" s="2">
        <f t="shared" si="627"/>
        <v>1</v>
      </c>
      <c r="EE105" s="2">
        <f t="shared" si="627"/>
        <v>0</v>
      </c>
      <c r="EF105" s="2">
        <f t="shared" si="627"/>
        <v>3</v>
      </c>
      <c r="EG105" s="2">
        <f t="shared" si="627"/>
        <v>12</v>
      </c>
      <c r="EH105" s="2">
        <f t="shared" si="627"/>
        <v>2</v>
      </c>
      <c r="EI105" s="15">
        <f t="shared" si="627"/>
        <v>138</v>
      </c>
      <c r="EJ105" s="15">
        <f t="shared" si="1220"/>
        <v>132.70000000000002</v>
      </c>
      <c r="EK105" s="32">
        <f t="shared" ref="EK105:EK106" si="1236">EK104+"00:15"</f>
        <v>92.770833333333684</v>
      </c>
      <c r="EL105" s="2">
        <f t="shared" si="636"/>
        <v>130</v>
      </c>
      <c r="EM105" s="2">
        <f t="shared" si="629"/>
        <v>13</v>
      </c>
      <c r="EN105" s="2">
        <f t="shared" si="629"/>
        <v>3</v>
      </c>
      <c r="EO105" s="2">
        <f t="shared" si="629"/>
        <v>1</v>
      </c>
      <c r="EP105" s="2">
        <f t="shared" si="629"/>
        <v>6</v>
      </c>
      <c r="EQ105" s="2">
        <f t="shared" si="629"/>
        <v>6</v>
      </c>
      <c r="ER105" s="2">
        <f t="shared" si="629"/>
        <v>0</v>
      </c>
      <c r="ES105" s="15">
        <f t="shared" si="629"/>
        <v>159</v>
      </c>
      <c r="ET105" s="15">
        <f t="shared" si="1221"/>
        <v>164.20000000000002</v>
      </c>
    </row>
    <row r="106" spans="1:150" ht="13.8" thickBot="1" x14ac:dyDescent="0.3">
      <c r="A106" s="32">
        <f t="shared" si="1222"/>
        <v>0.78124999999999933</v>
      </c>
      <c r="B106" s="65">
        <v>36</v>
      </c>
      <c r="C106" s="65">
        <v>3</v>
      </c>
      <c r="D106" s="65">
        <v>1</v>
      </c>
      <c r="E106" s="65">
        <v>0</v>
      </c>
      <c r="F106" s="65">
        <v>1</v>
      </c>
      <c r="G106" s="65">
        <v>4</v>
      </c>
      <c r="H106" s="65">
        <v>3</v>
      </c>
      <c r="I106" s="15">
        <f t="shared" si="718"/>
        <v>48</v>
      </c>
      <c r="J106" s="15">
        <f t="shared" si="1207"/>
        <v>44.7</v>
      </c>
      <c r="K106" s="32">
        <f t="shared" si="1223"/>
        <v>0.78124999999999933</v>
      </c>
      <c r="L106" s="65">
        <v>145</v>
      </c>
      <c r="M106" s="65">
        <v>17</v>
      </c>
      <c r="N106" s="65">
        <v>2</v>
      </c>
      <c r="O106" s="65">
        <v>1</v>
      </c>
      <c r="P106" s="65">
        <v>9</v>
      </c>
      <c r="Q106" s="65">
        <v>31</v>
      </c>
      <c r="R106" s="65">
        <v>22</v>
      </c>
      <c r="S106" s="15">
        <f t="shared" si="720"/>
        <v>227</v>
      </c>
      <c r="T106" s="15">
        <f t="shared" si="1208"/>
        <v>202.10000000000002</v>
      </c>
      <c r="U106" s="32">
        <f t="shared" si="1224"/>
        <v>92.781250000000355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15">
        <f t="shared" si="722"/>
        <v>0</v>
      </c>
      <c r="AD106" s="15">
        <f t="shared" si="1209"/>
        <v>0</v>
      </c>
      <c r="AE106" s="32">
        <f t="shared" si="1225"/>
        <v>92.781250000000355</v>
      </c>
      <c r="AF106" s="65">
        <v>96</v>
      </c>
      <c r="AG106" s="65">
        <v>7</v>
      </c>
      <c r="AH106" s="65">
        <v>0</v>
      </c>
      <c r="AI106" s="65">
        <v>0</v>
      </c>
      <c r="AJ106" s="65">
        <v>11</v>
      </c>
      <c r="AK106" s="65">
        <v>5</v>
      </c>
      <c r="AL106" s="65">
        <v>1</v>
      </c>
      <c r="AM106" s="15">
        <f t="shared" si="724"/>
        <v>120</v>
      </c>
      <c r="AN106" s="15">
        <f t="shared" si="1210"/>
        <v>127.2</v>
      </c>
      <c r="AO106" s="32">
        <f t="shared" si="1226"/>
        <v>92.781250000000355</v>
      </c>
      <c r="AP106" s="65">
        <v>59</v>
      </c>
      <c r="AQ106" s="65">
        <v>6</v>
      </c>
      <c r="AR106" s="65">
        <v>1</v>
      </c>
      <c r="AS106" s="65">
        <v>0</v>
      </c>
      <c r="AT106" s="65">
        <v>0</v>
      </c>
      <c r="AU106" s="65">
        <v>4</v>
      </c>
      <c r="AV106" s="65">
        <v>0</v>
      </c>
      <c r="AW106" s="15">
        <f t="shared" si="726"/>
        <v>70</v>
      </c>
      <c r="AX106" s="15">
        <f t="shared" si="1211"/>
        <v>68.099999999999994</v>
      </c>
      <c r="AY106" s="32">
        <f t="shared" si="1227"/>
        <v>92.781250000000355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15">
        <f t="shared" si="728"/>
        <v>0</v>
      </c>
      <c r="BH106" s="15">
        <f t="shared" si="1212"/>
        <v>0</v>
      </c>
      <c r="BI106" s="32">
        <f t="shared" si="1228"/>
        <v>92.781250000000355</v>
      </c>
      <c r="BJ106" s="65">
        <v>75</v>
      </c>
      <c r="BK106" s="65">
        <v>10</v>
      </c>
      <c r="BL106" s="65">
        <v>1</v>
      </c>
      <c r="BM106" s="65">
        <v>0</v>
      </c>
      <c r="BN106" s="65">
        <v>1</v>
      </c>
      <c r="BO106" s="65">
        <v>6</v>
      </c>
      <c r="BP106" s="65">
        <v>0</v>
      </c>
      <c r="BQ106" s="15">
        <f t="shared" si="730"/>
        <v>93</v>
      </c>
      <c r="BR106" s="15">
        <f t="shared" si="1213"/>
        <v>90.9</v>
      </c>
      <c r="BS106" s="32">
        <f t="shared" si="1229"/>
        <v>92.781250000000355</v>
      </c>
      <c r="BT106" s="65">
        <v>42</v>
      </c>
      <c r="BU106" s="65">
        <v>4</v>
      </c>
      <c r="BV106" s="65">
        <v>0</v>
      </c>
      <c r="BW106" s="65">
        <v>0</v>
      </c>
      <c r="BX106" s="65">
        <v>0</v>
      </c>
      <c r="BY106" s="65">
        <v>3</v>
      </c>
      <c r="BZ106" s="65">
        <v>0</v>
      </c>
      <c r="CA106" s="15">
        <f t="shared" si="732"/>
        <v>49</v>
      </c>
      <c r="CB106" s="15">
        <f t="shared" si="1214"/>
        <v>47.2</v>
      </c>
      <c r="CC106" s="32">
        <f t="shared" si="1230"/>
        <v>92.781250000000355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734"/>
        <v>0</v>
      </c>
      <c r="CL106" s="15">
        <f t="shared" si="1215"/>
        <v>0</v>
      </c>
      <c r="CM106" s="32">
        <f t="shared" si="1231"/>
        <v>92.781250000000355</v>
      </c>
      <c r="CN106" s="2">
        <f t="shared" si="631"/>
        <v>138</v>
      </c>
      <c r="CO106" s="2">
        <f t="shared" si="619"/>
        <v>11</v>
      </c>
      <c r="CP106" s="2">
        <f t="shared" si="619"/>
        <v>0</v>
      </c>
      <c r="CQ106" s="2">
        <f t="shared" si="619"/>
        <v>0</v>
      </c>
      <c r="CR106" s="2">
        <f t="shared" si="619"/>
        <v>11</v>
      </c>
      <c r="CS106" s="2">
        <f t="shared" si="619"/>
        <v>8</v>
      </c>
      <c r="CT106" s="2">
        <f t="shared" si="619"/>
        <v>1</v>
      </c>
      <c r="CU106" s="15">
        <f t="shared" si="619"/>
        <v>169</v>
      </c>
      <c r="CV106" s="15">
        <f t="shared" si="1216"/>
        <v>174.39999999999998</v>
      </c>
      <c r="CW106" s="32">
        <f t="shared" si="1232"/>
        <v>92.781250000000355</v>
      </c>
      <c r="CX106" s="2">
        <f t="shared" si="632"/>
        <v>181</v>
      </c>
      <c r="CY106" s="2">
        <f t="shared" si="621"/>
        <v>20</v>
      </c>
      <c r="CZ106" s="2">
        <f t="shared" si="621"/>
        <v>3</v>
      </c>
      <c r="DA106" s="2">
        <f t="shared" si="621"/>
        <v>1</v>
      </c>
      <c r="DB106" s="2">
        <f t="shared" si="621"/>
        <v>10</v>
      </c>
      <c r="DC106" s="2">
        <f t="shared" si="621"/>
        <v>35</v>
      </c>
      <c r="DD106" s="2">
        <f t="shared" si="621"/>
        <v>25</v>
      </c>
      <c r="DE106" s="15">
        <f t="shared" si="621"/>
        <v>275</v>
      </c>
      <c r="DF106" s="15">
        <f t="shared" si="1217"/>
        <v>246.8</v>
      </c>
      <c r="DG106" s="32">
        <f t="shared" si="1233"/>
        <v>92.781250000000355</v>
      </c>
      <c r="DH106" s="2">
        <f t="shared" si="633"/>
        <v>220</v>
      </c>
      <c r="DI106" s="2">
        <f t="shared" si="623"/>
        <v>27</v>
      </c>
      <c r="DJ106" s="2">
        <f t="shared" si="623"/>
        <v>3</v>
      </c>
      <c r="DK106" s="2">
        <f t="shared" si="623"/>
        <v>1</v>
      </c>
      <c r="DL106" s="2">
        <f t="shared" si="623"/>
        <v>10</v>
      </c>
      <c r="DM106" s="2">
        <f t="shared" si="623"/>
        <v>37</v>
      </c>
      <c r="DN106" s="2">
        <f t="shared" si="623"/>
        <v>22</v>
      </c>
      <c r="DO106" s="15">
        <f t="shared" si="623"/>
        <v>320</v>
      </c>
      <c r="DP106" s="15">
        <f t="shared" si="1218"/>
        <v>293</v>
      </c>
      <c r="DQ106" s="32">
        <f t="shared" si="1234"/>
        <v>92.781250000000355</v>
      </c>
      <c r="DR106" s="2">
        <f t="shared" si="634"/>
        <v>155</v>
      </c>
      <c r="DS106" s="2">
        <f t="shared" si="625"/>
        <v>13</v>
      </c>
      <c r="DT106" s="2">
        <f t="shared" si="625"/>
        <v>1</v>
      </c>
      <c r="DU106" s="2">
        <f t="shared" si="625"/>
        <v>0</v>
      </c>
      <c r="DV106" s="2">
        <f t="shared" si="625"/>
        <v>11</v>
      </c>
      <c r="DW106" s="2">
        <f t="shared" si="625"/>
        <v>9</v>
      </c>
      <c r="DX106" s="2">
        <f t="shared" si="625"/>
        <v>1</v>
      </c>
      <c r="DY106" s="15">
        <f t="shared" si="625"/>
        <v>190</v>
      </c>
      <c r="DZ106" s="15">
        <f t="shared" si="1219"/>
        <v>195.29999999999998</v>
      </c>
      <c r="EA106" s="32">
        <f t="shared" si="1235"/>
        <v>92.781250000000355</v>
      </c>
      <c r="EB106" s="2">
        <f t="shared" si="635"/>
        <v>95</v>
      </c>
      <c r="EC106" s="2">
        <f t="shared" si="627"/>
        <v>9</v>
      </c>
      <c r="ED106" s="2">
        <f t="shared" si="627"/>
        <v>2</v>
      </c>
      <c r="EE106" s="2">
        <f t="shared" si="627"/>
        <v>0</v>
      </c>
      <c r="EF106" s="2">
        <f t="shared" si="627"/>
        <v>1</v>
      </c>
      <c r="EG106" s="2">
        <f t="shared" si="627"/>
        <v>8</v>
      </c>
      <c r="EH106" s="2">
        <f t="shared" si="627"/>
        <v>3</v>
      </c>
      <c r="EI106" s="15">
        <f t="shared" si="627"/>
        <v>118</v>
      </c>
      <c r="EJ106" s="15">
        <f t="shared" si="1220"/>
        <v>112.8</v>
      </c>
      <c r="EK106" s="32">
        <f t="shared" si="1236"/>
        <v>92.781250000000355</v>
      </c>
      <c r="EL106" s="2">
        <f t="shared" si="636"/>
        <v>117</v>
      </c>
      <c r="EM106" s="2">
        <f t="shared" si="629"/>
        <v>14</v>
      </c>
      <c r="EN106" s="2">
        <f t="shared" si="629"/>
        <v>1</v>
      </c>
      <c r="EO106" s="2">
        <f t="shared" si="629"/>
        <v>0</v>
      </c>
      <c r="EP106" s="2">
        <f t="shared" si="629"/>
        <v>1</v>
      </c>
      <c r="EQ106" s="2">
        <f t="shared" si="629"/>
        <v>9</v>
      </c>
      <c r="ER106" s="2">
        <f t="shared" si="629"/>
        <v>0</v>
      </c>
      <c r="ES106" s="15">
        <f t="shared" si="629"/>
        <v>142</v>
      </c>
      <c r="ET106" s="15">
        <f t="shared" si="1221"/>
        <v>138.1</v>
      </c>
    </row>
    <row r="107" spans="1:150" ht="14.4" thickTop="1" thickBot="1" x14ac:dyDescent="0.3">
      <c r="A107" s="35" t="s">
        <v>5</v>
      </c>
      <c r="B107" s="3">
        <f t="shared" ref="B107:H107" si="1237">SUM(B103:B106)</f>
        <v>169</v>
      </c>
      <c r="C107" s="3">
        <f t="shared" si="1237"/>
        <v>15</v>
      </c>
      <c r="D107" s="3">
        <f t="shared" si="1237"/>
        <v>3</v>
      </c>
      <c r="E107" s="3">
        <f t="shared" si="1237"/>
        <v>0</v>
      </c>
      <c r="F107" s="3">
        <f t="shared" si="1237"/>
        <v>6</v>
      </c>
      <c r="G107" s="3">
        <f t="shared" si="1237"/>
        <v>26</v>
      </c>
      <c r="H107" s="3">
        <f t="shared" si="1237"/>
        <v>13</v>
      </c>
      <c r="I107" s="16">
        <f t="shared" ref="I107" si="1238">SUM(B107:H107)</f>
        <v>232</v>
      </c>
      <c r="J107" s="16">
        <f>B107+C107+D107*1.5+E107*2.3+F107*2+G107*0.4+H107*0.2</f>
        <v>213.5</v>
      </c>
      <c r="K107" s="35" t="s">
        <v>5</v>
      </c>
      <c r="L107" s="3">
        <f t="shared" ref="L107:R107" si="1239">SUM(L103:L106)</f>
        <v>566</v>
      </c>
      <c r="M107" s="3">
        <f t="shared" si="1239"/>
        <v>59</v>
      </c>
      <c r="N107" s="3">
        <f t="shared" si="1239"/>
        <v>4</v>
      </c>
      <c r="O107" s="3">
        <f t="shared" si="1239"/>
        <v>1</v>
      </c>
      <c r="P107" s="3">
        <f t="shared" si="1239"/>
        <v>34</v>
      </c>
      <c r="Q107" s="3">
        <f t="shared" si="1239"/>
        <v>112</v>
      </c>
      <c r="R107" s="3">
        <f t="shared" si="1239"/>
        <v>66</v>
      </c>
      <c r="S107" s="16">
        <f t="shared" ref="S107" si="1240">SUM(L107:R107)</f>
        <v>842</v>
      </c>
      <c r="T107" s="16">
        <f>L107+M107+N107*1.5+O107*2.3+P107*2+Q107*0.4+R107*0.2</f>
        <v>759.3</v>
      </c>
      <c r="U107" s="35" t="s">
        <v>5</v>
      </c>
      <c r="V107" s="3">
        <f t="shared" ref="V107:AB107" si="1241">SUM(V103:V106)</f>
        <v>0</v>
      </c>
      <c r="W107" s="3">
        <f t="shared" si="1241"/>
        <v>0</v>
      </c>
      <c r="X107" s="3">
        <f t="shared" si="1241"/>
        <v>0</v>
      </c>
      <c r="Y107" s="3">
        <f t="shared" si="1241"/>
        <v>0</v>
      </c>
      <c r="Z107" s="3">
        <f t="shared" si="1241"/>
        <v>0</v>
      </c>
      <c r="AA107" s="3">
        <f t="shared" si="1241"/>
        <v>0</v>
      </c>
      <c r="AB107" s="3">
        <f t="shared" si="1241"/>
        <v>0</v>
      </c>
      <c r="AC107" s="16">
        <f t="shared" ref="AC107" si="1242">SUM(V107:AB107)</f>
        <v>0</v>
      </c>
      <c r="AD107" s="16">
        <f>V107+W107+X107*1.5+Y107*2.3+Z107*2+AA107*0.4+AB107*0.2</f>
        <v>0</v>
      </c>
      <c r="AE107" s="35" t="s">
        <v>5</v>
      </c>
      <c r="AF107" s="3">
        <f t="shared" ref="AF107:AL107" si="1243">SUM(AF103:AF106)</f>
        <v>456</v>
      </c>
      <c r="AG107" s="3">
        <f t="shared" si="1243"/>
        <v>36</v>
      </c>
      <c r="AH107" s="3">
        <f t="shared" si="1243"/>
        <v>5</v>
      </c>
      <c r="AI107" s="3">
        <f t="shared" si="1243"/>
        <v>1</v>
      </c>
      <c r="AJ107" s="3">
        <f t="shared" si="1243"/>
        <v>45</v>
      </c>
      <c r="AK107" s="3">
        <f t="shared" si="1243"/>
        <v>31</v>
      </c>
      <c r="AL107" s="3">
        <f t="shared" si="1243"/>
        <v>4</v>
      </c>
      <c r="AM107" s="16">
        <f t="shared" ref="AM107" si="1244">SUM(AF107:AL107)</f>
        <v>578</v>
      </c>
      <c r="AN107" s="16">
        <f>AF107+AG107+AH107*1.5+AI107*2.3+AJ107*2+AK107*0.4+AL107*0.2</f>
        <v>604.99999999999989</v>
      </c>
      <c r="AO107" s="35" t="s">
        <v>5</v>
      </c>
      <c r="AP107" s="3">
        <f t="shared" ref="AP107:AV107" si="1245">SUM(AP103:AP106)</f>
        <v>252</v>
      </c>
      <c r="AQ107" s="3">
        <f t="shared" si="1245"/>
        <v>27</v>
      </c>
      <c r="AR107" s="3">
        <f t="shared" si="1245"/>
        <v>2</v>
      </c>
      <c r="AS107" s="3">
        <f t="shared" si="1245"/>
        <v>0</v>
      </c>
      <c r="AT107" s="3">
        <f t="shared" si="1245"/>
        <v>0</v>
      </c>
      <c r="AU107" s="3">
        <f t="shared" si="1245"/>
        <v>15</v>
      </c>
      <c r="AV107" s="3">
        <f t="shared" si="1245"/>
        <v>1</v>
      </c>
      <c r="AW107" s="16">
        <f t="shared" ref="AW107" si="1246">SUM(AP107:AV107)</f>
        <v>297</v>
      </c>
      <c r="AX107" s="16">
        <f>AP107+AQ107+AR107*1.5+AS107*2.3+AT107*2+AU107*0.4+AV107*0.2</f>
        <v>288.2</v>
      </c>
      <c r="AY107" s="35" t="s">
        <v>5</v>
      </c>
      <c r="AZ107" s="3">
        <f t="shared" ref="AZ107:BF107" si="1247">SUM(AZ103:AZ106)</f>
        <v>0</v>
      </c>
      <c r="BA107" s="3">
        <f t="shared" si="1247"/>
        <v>0</v>
      </c>
      <c r="BB107" s="3">
        <f t="shared" si="1247"/>
        <v>0</v>
      </c>
      <c r="BC107" s="3">
        <f t="shared" si="1247"/>
        <v>0</v>
      </c>
      <c r="BD107" s="3">
        <f t="shared" si="1247"/>
        <v>0</v>
      </c>
      <c r="BE107" s="3">
        <f t="shared" si="1247"/>
        <v>0</v>
      </c>
      <c r="BF107" s="3">
        <f t="shared" si="1247"/>
        <v>0</v>
      </c>
      <c r="BG107" s="16">
        <f t="shared" ref="BG107" si="1248">SUM(AZ107:BF107)</f>
        <v>0</v>
      </c>
      <c r="BH107" s="16">
        <f>AZ107+BA107+BB107*1.5+BC107*2.3+BD107*2+BE107*0.4+BF107*0.2</f>
        <v>0</v>
      </c>
      <c r="BI107" s="35" t="s">
        <v>5</v>
      </c>
      <c r="BJ107" s="3">
        <f t="shared" ref="BJ107:BP107" si="1249">SUM(BJ103:BJ106)</f>
        <v>314</v>
      </c>
      <c r="BK107" s="3">
        <f t="shared" si="1249"/>
        <v>41</v>
      </c>
      <c r="BL107" s="3">
        <f t="shared" si="1249"/>
        <v>6</v>
      </c>
      <c r="BM107" s="3">
        <f t="shared" si="1249"/>
        <v>0</v>
      </c>
      <c r="BN107" s="3">
        <f t="shared" si="1249"/>
        <v>8</v>
      </c>
      <c r="BO107" s="3">
        <f t="shared" si="1249"/>
        <v>21</v>
      </c>
      <c r="BP107" s="3">
        <f t="shared" si="1249"/>
        <v>0</v>
      </c>
      <c r="BQ107" s="16">
        <f t="shared" ref="BQ107" si="1250">SUM(BJ107:BP107)</f>
        <v>390</v>
      </c>
      <c r="BR107" s="16">
        <f>BJ107+BK107+BL107*1.5+BM107*2.3+BN107*2+BO107*0.4+BP107*0.2</f>
        <v>388.4</v>
      </c>
      <c r="BS107" s="35" t="s">
        <v>5</v>
      </c>
      <c r="BT107" s="3">
        <f t="shared" ref="BT107:BZ107" si="1251">SUM(BT103:BT106)</f>
        <v>191</v>
      </c>
      <c r="BU107" s="3">
        <f t="shared" si="1251"/>
        <v>19</v>
      </c>
      <c r="BV107" s="3">
        <f t="shared" si="1251"/>
        <v>2</v>
      </c>
      <c r="BW107" s="3">
        <f t="shared" si="1251"/>
        <v>1</v>
      </c>
      <c r="BX107" s="3">
        <f t="shared" si="1251"/>
        <v>7</v>
      </c>
      <c r="BY107" s="3">
        <f t="shared" si="1251"/>
        <v>13</v>
      </c>
      <c r="BZ107" s="3">
        <f t="shared" si="1251"/>
        <v>1</v>
      </c>
      <c r="CA107" s="16">
        <f t="shared" ref="CA107" si="1252">SUM(BT107:BZ107)</f>
        <v>234</v>
      </c>
      <c r="CB107" s="16">
        <f>BT107+BU107+BV107*1.5+BW107*2.3+BX107*2+BY107*0.4+BZ107*0.2</f>
        <v>234.7</v>
      </c>
      <c r="CC107" s="35" t="s">
        <v>5</v>
      </c>
      <c r="CD107" s="3">
        <f t="shared" ref="CD107:CJ107" si="1253">SUM(CD103:CD106)</f>
        <v>0</v>
      </c>
      <c r="CE107" s="3">
        <f t="shared" si="1253"/>
        <v>0</v>
      </c>
      <c r="CF107" s="3">
        <f t="shared" si="1253"/>
        <v>0</v>
      </c>
      <c r="CG107" s="3">
        <f t="shared" si="1253"/>
        <v>0</v>
      </c>
      <c r="CH107" s="3">
        <f t="shared" si="1253"/>
        <v>0</v>
      </c>
      <c r="CI107" s="3">
        <f t="shared" si="1253"/>
        <v>0</v>
      </c>
      <c r="CJ107" s="3">
        <f t="shared" si="1253"/>
        <v>0</v>
      </c>
      <c r="CK107" s="16">
        <f t="shared" ref="CK107" si="1254">SUM(CD107:CJ107)</f>
        <v>0</v>
      </c>
      <c r="CL107" s="16">
        <f>CD107+CE107+CF107*1.5+CG107*2.3+CH107*2+CI107*0.4+CJ107*0.2</f>
        <v>0</v>
      </c>
      <c r="CM107" s="35" t="s">
        <v>5</v>
      </c>
      <c r="CN107" s="3">
        <f t="shared" ref="CN107" si="1255">SUM(V107,AF107,BT107)</f>
        <v>647</v>
      </c>
      <c r="CO107" s="3">
        <f t="shared" ref="CO107" si="1256">SUM(W107,AG107,BU107)</f>
        <v>55</v>
      </c>
      <c r="CP107" s="3">
        <f t="shared" ref="CP107" si="1257">SUM(X107,AH107,BV107)</f>
        <v>7</v>
      </c>
      <c r="CQ107" s="3">
        <f t="shared" ref="CQ107" si="1258">SUM(Y107,AI107,BW107)</f>
        <v>2</v>
      </c>
      <c r="CR107" s="3">
        <f t="shared" ref="CR107" si="1259">SUM(Z107,AJ107,BX107)</f>
        <v>52</v>
      </c>
      <c r="CS107" s="3">
        <f t="shared" ref="CS107" si="1260">SUM(AA107,AK107,BY107)</f>
        <v>44</v>
      </c>
      <c r="CT107" s="3">
        <f t="shared" ref="CT107" si="1261">SUM(AB107,AL107,BZ107)</f>
        <v>5</v>
      </c>
      <c r="CU107" s="16">
        <f t="shared" ref="CU107" si="1262">SUM(AC107,AM107,CA107)</f>
        <v>812</v>
      </c>
      <c r="CV107" s="16">
        <f>CN107+CO107+CP107*1.5+CQ107*2.3+CR107*2+CS107*0.4+CT107*0.2</f>
        <v>839.7</v>
      </c>
      <c r="CW107" s="35" t="s">
        <v>5</v>
      </c>
      <c r="CX107" s="3">
        <f t="shared" ref="CX107" si="1263">SUM(B107,L107,V107)</f>
        <v>735</v>
      </c>
      <c r="CY107" s="3">
        <f t="shared" ref="CY107" si="1264">SUM(C107,M107,W107)</f>
        <v>74</v>
      </c>
      <c r="CZ107" s="3">
        <f t="shared" ref="CZ107" si="1265">SUM(D107,N107,X107)</f>
        <v>7</v>
      </c>
      <c r="DA107" s="3">
        <f t="shared" ref="DA107" si="1266">SUM(E107,O107,Y107)</f>
        <v>1</v>
      </c>
      <c r="DB107" s="3">
        <f t="shared" ref="DB107" si="1267">SUM(F107,P107,Z107)</f>
        <v>40</v>
      </c>
      <c r="DC107" s="3">
        <f t="shared" ref="DC107" si="1268">SUM(G107,Q107,AA107)</f>
        <v>138</v>
      </c>
      <c r="DD107" s="3">
        <f t="shared" ref="DD107" si="1269">SUM(H107,R107,AB107)</f>
        <v>79</v>
      </c>
      <c r="DE107" s="16">
        <f t="shared" ref="DE107" si="1270">SUM(I107,S107,AC107)</f>
        <v>1074</v>
      </c>
      <c r="DF107" s="16">
        <f>CX107+CY107+CZ107*1.5+DA107*2.3+DB107*2+DC107*0.4+DD107*0.2</f>
        <v>972.8</v>
      </c>
      <c r="DG107" s="35" t="s">
        <v>5</v>
      </c>
      <c r="DH107" s="3">
        <f t="shared" ref="DH107" si="1271">SUM(L107,AZ107,BJ107)</f>
        <v>880</v>
      </c>
      <c r="DI107" s="3">
        <f t="shared" ref="DI107" si="1272">SUM(M107,BA107,BK107)</f>
        <v>100</v>
      </c>
      <c r="DJ107" s="3">
        <f t="shared" ref="DJ107" si="1273">SUM(N107,BB107,BL107)</f>
        <v>10</v>
      </c>
      <c r="DK107" s="3">
        <f t="shared" ref="DK107" si="1274">SUM(O107,BC107,BM107)</f>
        <v>1</v>
      </c>
      <c r="DL107" s="3">
        <f t="shared" ref="DL107" si="1275">SUM(P107,BD107,BN107)</f>
        <v>42</v>
      </c>
      <c r="DM107" s="3">
        <f t="shared" ref="DM107" si="1276">SUM(Q107,BE107,BO107)</f>
        <v>133</v>
      </c>
      <c r="DN107" s="3">
        <f t="shared" ref="DN107" si="1277">SUM(R107,BF107,BP107)</f>
        <v>66</v>
      </c>
      <c r="DO107" s="16">
        <f t="shared" ref="DO107" si="1278">SUM(S107,BG107,BQ107)</f>
        <v>1232</v>
      </c>
      <c r="DP107" s="16">
        <f>DH107+DI107+DJ107*1.5+DK107*2.3+DL107*2+DM107*0.4+DN107*0.2</f>
        <v>1147.7</v>
      </c>
      <c r="DQ107" s="35" t="s">
        <v>5</v>
      </c>
      <c r="DR107" s="3">
        <f t="shared" ref="DR107" si="1279">SUM(AF107,AP107,AZ107)</f>
        <v>708</v>
      </c>
      <c r="DS107" s="3">
        <f t="shared" ref="DS107" si="1280">SUM(AG107,AQ107,BA107)</f>
        <v>63</v>
      </c>
      <c r="DT107" s="3">
        <f t="shared" ref="DT107" si="1281">SUM(AH107,AR107,BB107)</f>
        <v>7</v>
      </c>
      <c r="DU107" s="3">
        <f t="shared" ref="DU107" si="1282">SUM(AI107,AS107,BC107)</f>
        <v>1</v>
      </c>
      <c r="DV107" s="3">
        <f t="shared" ref="DV107" si="1283">SUM(AJ107,AT107,BD107)</f>
        <v>45</v>
      </c>
      <c r="DW107" s="3">
        <f t="shared" ref="DW107" si="1284">SUM(AK107,AU107,BE107)</f>
        <v>46</v>
      </c>
      <c r="DX107" s="3">
        <f t="shared" ref="DX107" si="1285">SUM(AL107,AV107,BF107)</f>
        <v>5</v>
      </c>
      <c r="DY107" s="16">
        <f t="shared" ref="DY107" si="1286">SUM(AM107,AW107,BG107)</f>
        <v>875</v>
      </c>
      <c r="DZ107" s="16">
        <f>DR107+DS107+DT107*1.5+DU107*2.3+DV107*2+DW107*0.4+DX107*0.2</f>
        <v>893.19999999999993</v>
      </c>
      <c r="EA107" s="35" t="s">
        <v>5</v>
      </c>
      <c r="EB107" s="3">
        <f t="shared" ref="EB107" si="1287">SUM(B107,AP107,CD107)</f>
        <v>421</v>
      </c>
      <c r="EC107" s="3">
        <f t="shared" ref="EC107" si="1288">SUM(C107,AQ107,CE107)</f>
        <v>42</v>
      </c>
      <c r="ED107" s="3">
        <f t="shared" ref="ED107" si="1289">SUM(D107,AR107,CF107)</f>
        <v>5</v>
      </c>
      <c r="EE107" s="3">
        <f t="shared" ref="EE107" si="1290">SUM(E107,AS107,CG107)</f>
        <v>0</v>
      </c>
      <c r="EF107" s="3">
        <f t="shared" ref="EF107" si="1291">SUM(F107,AT107,CH107)</f>
        <v>6</v>
      </c>
      <c r="EG107" s="3">
        <f t="shared" ref="EG107" si="1292">SUM(G107,AU107,CI107)</f>
        <v>41</v>
      </c>
      <c r="EH107" s="3">
        <f t="shared" ref="EH107" si="1293">SUM(H107,AV107,CJ107)</f>
        <v>14</v>
      </c>
      <c r="EI107" s="16">
        <f t="shared" ref="EI107" si="1294">SUM(I107,AW107,CK107)</f>
        <v>529</v>
      </c>
      <c r="EJ107" s="16">
        <f>EB107+EC107+ED107*1.5+EE107*2.3+EF107*2+EG107*0.4+EH107*0.2</f>
        <v>501.7</v>
      </c>
      <c r="EK107" s="35" t="s">
        <v>5</v>
      </c>
      <c r="EL107" s="3">
        <f t="shared" ref="EL107" si="1295">SUM(BJ107,BT107,CD107)</f>
        <v>505</v>
      </c>
      <c r="EM107" s="3">
        <f t="shared" ref="EM107" si="1296">SUM(BK107,BU107,CE107)</f>
        <v>60</v>
      </c>
      <c r="EN107" s="3">
        <f t="shared" ref="EN107" si="1297">SUM(BL107,BV107,CF107)</f>
        <v>8</v>
      </c>
      <c r="EO107" s="3">
        <f t="shared" ref="EO107" si="1298">SUM(BM107,BW107,CG107)</f>
        <v>1</v>
      </c>
      <c r="EP107" s="3">
        <f t="shared" ref="EP107" si="1299">SUM(BN107,BX107,CH107)</f>
        <v>15</v>
      </c>
      <c r="EQ107" s="3">
        <f t="shared" ref="EQ107" si="1300">SUM(BO107,BY107,CI107)</f>
        <v>34</v>
      </c>
      <c r="ER107" s="3">
        <f t="shared" ref="ER107" si="1301">SUM(BP107,BZ107,CJ107)</f>
        <v>1</v>
      </c>
      <c r="ES107" s="16">
        <f t="shared" ref="ES107" si="1302">SUM(BQ107,CA107,CK107)</f>
        <v>624</v>
      </c>
      <c r="ET107" s="16">
        <f>EL107+EM107+EN107*1.5+EO107*2.3+EP107*2+EQ107*0.4+ER107*0.2</f>
        <v>623.1</v>
      </c>
    </row>
    <row r="108" spans="1:150" ht="13.8" thickTop="1" x14ac:dyDescent="0.25">
      <c r="A108" s="32">
        <f>A106+"00:15"</f>
        <v>0.79166666666666596</v>
      </c>
      <c r="B108" s="65">
        <v>46</v>
      </c>
      <c r="C108" s="65">
        <v>4</v>
      </c>
      <c r="D108" s="65">
        <v>2</v>
      </c>
      <c r="E108" s="65">
        <v>0</v>
      </c>
      <c r="F108" s="65">
        <v>2</v>
      </c>
      <c r="G108" s="65">
        <v>4</v>
      </c>
      <c r="H108" s="65">
        <v>3</v>
      </c>
      <c r="I108" s="15">
        <f t="shared" si="718"/>
        <v>61</v>
      </c>
      <c r="J108" s="15">
        <f t="shared" ref="J108:J111" si="1303">B108+C108+D108*1.5+E108*2.3+F108*2+G108*0.4+H108*0.2</f>
        <v>59.2</v>
      </c>
      <c r="K108" s="32">
        <f>K106+"00:15"</f>
        <v>0.79166666666666596</v>
      </c>
      <c r="L108" s="65">
        <v>155</v>
      </c>
      <c r="M108" s="65">
        <v>5</v>
      </c>
      <c r="N108" s="65">
        <v>6</v>
      </c>
      <c r="O108" s="65">
        <v>0</v>
      </c>
      <c r="P108" s="65">
        <v>11</v>
      </c>
      <c r="Q108" s="65">
        <v>41</v>
      </c>
      <c r="R108" s="65">
        <v>6</v>
      </c>
      <c r="S108" s="15">
        <f t="shared" si="720"/>
        <v>224</v>
      </c>
      <c r="T108" s="15">
        <f t="shared" ref="T108:T111" si="1304">L108+M108+N108*1.5+O108*2.3+P108*2+Q108*0.4+R108*0.2</f>
        <v>208.6</v>
      </c>
      <c r="U108" s="32">
        <f>U106+"00:15"</f>
        <v>92.791666666667027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15">
        <f t="shared" si="722"/>
        <v>0</v>
      </c>
      <c r="AD108" s="15">
        <f t="shared" ref="AD108:AD111" si="1305">V108+W108+X108*1.5+Y108*2.3+Z108*2+AA108*0.4+AB108*0.2</f>
        <v>0</v>
      </c>
      <c r="AE108" s="32">
        <f>AE106+"00:15"</f>
        <v>92.791666666667027</v>
      </c>
      <c r="AF108" s="65">
        <v>97</v>
      </c>
      <c r="AG108" s="65">
        <v>4</v>
      </c>
      <c r="AH108" s="65">
        <v>2</v>
      </c>
      <c r="AI108" s="65">
        <v>0</v>
      </c>
      <c r="AJ108" s="65">
        <v>4</v>
      </c>
      <c r="AK108" s="65">
        <v>15</v>
      </c>
      <c r="AL108" s="65">
        <v>2</v>
      </c>
      <c r="AM108" s="15">
        <f t="shared" si="724"/>
        <v>124</v>
      </c>
      <c r="AN108" s="15">
        <f t="shared" ref="AN108:AN111" si="1306">AF108+AG108+AH108*1.5+AI108*2.3+AJ108*2+AK108*0.4+AL108*0.2</f>
        <v>118.4</v>
      </c>
      <c r="AO108" s="32">
        <f>AO106+"00:15"</f>
        <v>92.791666666667027</v>
      </c>
      <c r="AP108" s="65">
        <v>59</v>
      </c>
      <c r="AQ108" s="65">
        <v>4</v>
      </c>
      <c r="AR108" s="65">
        <v>0</v>
      </c>
      <c r="AS108" s="65">
        <v>0</v>
      </c>
      <c r="AT108" s="65">
        <v>0</v>
      </c>
      <c r="AU108" s="65">
        <v>5</v>
      </c>
      <c r="AV108" s="65">
        <v>0</v>
      </c>
      <c r="AW108" s="15">
        <f t="shared" si="726"/>
        <v>68</v>
      </c>
      <c r="AX108" s="15">
        <f t="shared" ref="AX108:AX111" si="1307">AP108+AQ108+AR108*1.5+AS108*2.3+AT108*2+AU108*0.4+AV108*0.2</f>
        <v>65</v>
      </c>
      <c r="AY108" s="32">
        <f>AY106+"00:15"</f>
        <v>92.791666666667027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728"/>
        <v>0</v>
      </c>
      <c r="BH108" s="15">
        <f t="shared" ref="BH108:BH111" si="1308">AZ108+BA108+BB108*1.5+BC108*2.3+BD108*2+BE108*0.4+BF108*0.2</f>
        <v>0</v>
      </c>
      <c r="BI108" s="32">
        <f>BI106+"00:15"</f>
        <v>92.791666666667027</v>
      </c>
      <c r="BJ108" s="65">
        <v>116</v>
      </c>
      <c r="BK108" s="65">
        <v>12</v>
      </c>
      <c r="BL108" s="65">
        <v>0</v>
      </c>
      <c r="BM108" s="65">
        <v>0</v>
      </c>
      <c r="BN108" s="65">
        <v>4</v>
      </c>
      <c r="BO108" s="65">
        <v>4</v>
      </c>
      <c r="BP108" s="65">
        <v>0</v>
      </c>
      <c r="BQ108" s="15">
        <f t="shared" si="730"/>
        <v>136</v>
      </c>
      <c r="BR108" s="15">
        <f t="shared" ref="BR108:BR111" si="1309">BJ108+BK108+BL108*1.5+BM108*2.3+BN108*2+BO108*0.4+BP108*0.2</f>
        <v>137.6</v>
      </c>
      <c r="BS108" s="32">
        <f>BS106+"00:15"</f>
        <v>92.791666666667027</v>
      </c>
      <c r="BT108" s="65">
        <v>43</v>
      </c>
      <c r="BU108" s="65">
        <v>2</v>
      </c>
      <c r="BV108" s="65">
        <v>1</v>
      </c>
      <c r="BW108" s="65">
        <v>0</v>
      </c>
      <c r="BX108" s="65">
        <v>2</v>
      </c>
      <c r="BY108" s="65">
        <v>7</v>
      </c>
      <c r="BZ108" s="65">
        <v>0</v>
      </c>
      <c r="CA108" s="15">
        <f t="shared" si="732"/>
        <v>55</v>
      </c>
      <c r="CB108" s="15">
        <f t="shared" ref="CB108:CB111" si="1310">BT108+BU108+BV108*1.5+BW108*2.3+BX108*2+BY108*0.4+BZ108*0.2</f>
        <v>53.3</v>
      </c>
      <c r="CC108" s="32">
        <f>CC106+"00:15"</f>
        <v>92.791666666667027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734"/>
        <v>0</v>
      </c>
      <c r="CL108" s="15">
        <f t="shared" ref="CL108:CL111" si="1311">CD108+CE108+CF108*1.5+CG108*2.3+CH108*2+CI108*0.4+CJ108*0.2</f>
        <v>0</v>
      </c>
      <c r="CM108" s="32">
        <f>CM106+"00:15"</f>
        <v>92.791666666667027</v>
      </c>
      <c r="CN108" s="2">
        <f t="shared" si="631"/>
        <v>140</v>
      </c>
      <c r="CO108" s="2">
        <f t="shared" si="619"/>
        <v>6</v>
      </c>
      <c r="CP108" s="2">
        <f t="shared" si="619"/>
        <v>3</v>
      </c>
      <c r="CQ108" s="2">
        <f t="shared" si="619"/>
        <v>0</v>
      </c>
      <c r="CR108" s="2">
        <f t="shared" si="619"/>
        <v>6</v>
      </c>
      <c r="CS108" s="2">
        <f t="shared" si="619"/>
        <v>22</v>
      </c>
      <c r="CT108" s="2">
        <f t="shared" si="619"/>
        <v>2</v>
      </c>
      <c r="CU108" s="15">
        <f t="shared" si="619"/>
        <v>179</v>
      </c>
      <c r="CV108" s="15">
        <f t="shared" ref="CV108:CV111" si="1312">CN108+CO108+CP108*1.5+CQ108*2.3+CR108*2+CS108*0.4+CT108*0.2</f>
        <v>171.70000000000002</v>
      </c>
      <c r="CW108" s="32">
        <f>CW106+"00:15"</f>
        <v>92.791666666667027</v>
      </c>
      <c r="CX108" s="2">
        <f t="shared" si="632"/>
        <v>201</v>
      </c>
      <c r="CY108" s="2">
        <f t="shared" si="621"/>
        <v>9</v>
      </c>
      <c r="CZ108" s="2">
        <f t="shared" si="621"/>
        <v>8</v>
      </c>
      <c r="DA108" s="2">
        <f t="shared" si="621"/>
        <v>0</v>
      </c>
      <c r="DB108" s="2">
        <f t="shared" si="621"/>
        <v>13</v>
      </c>
      <c r="DC108" s="2">
        <f t="shared" si="621"/>
        <v>45</v>
      </c>
      <c r="DD108" s="2">
        <f t="shared" si="621"/>
        <v>9</v>
      </c>
      <c r="DE108" s="15">
        <f t="shared" si="621"/>
        <v>285</v>
      </c>
      <c r="DF108" s="15">
        <f t="shared" ref="DF108:DF111" si="1313">CX108+CY108+CZ108*1.5+DA108*2.3+DB108*2+DC108*0.4+DD108*0.2</f>
        <v>267.8</v>
      </c>
      <c r="DG108" s="32">
        <f>DG106+"00:15"</f>
        <v>92.791666666667027</v>
      </c>
      <c r="DH108" s="2">
        <f t="shared" si="633"/>
        <v>271</v>
      </c>
      <c r="DI108" s="2">
        <f t="shared" si="623"/>
        <v>17</v>
      </c>
      <c r="DJ108" s="2">
        <f t="shared" si="623"/>
        <v>6</v>
      </c>
      <c r="DK108" s="2">
        <f t="shared" si="623"/>
        <v>0</v>
      </c>
      <c r="DL108" s="2">
        <f t="shared" si="623"/>
        <v>15</v>
      </c>
      <c r="DM108" s="2">
        <f t="shared" si="623"/>
        <v>45</v>
      </c>
      <c r="DN108" s="2">
        <f t="shared" si="623"/>
        <v>6</v>
      </c>
      <c r="DO108" s="15">
        <f t="shared" si="623"/>
        <v>360</v>
      </c>
      <c r="DP108" s="15">
        <f t="shared" ref="DP108:DP111" si="1314">DH108+DI108+DJ108*1.5+DK108*2.3+DL108*2+DM108*0.4+DN108*0.2</f>
        <v>346.2</v>
      </c>
      <c r="DQ108" s="32">
        <f>DQ106+"00:15"</f>
        <v>92.791666666667027</v>
      </c>
      <c r="DR108" s="2">
        <f t="shared" si="634"/>
        <v>156</v>
      </c>
      <c r="DS108" s="2">
        <f t="shared" si="625"/>
        <v>8</v>
      </c>
      <c r="DT108" s="2">
        <f t="shared" si="625"/>
        <v>2</v>
      </c>
      <c r="DU108" s="2">
        <f t="shared" si="625"/>
        <v>0</v>
      </c>
      <c r="DV108" s="2">
        <f t="shared" si="625"/>
        <v>4</v>
      </c>
      <c r="DW108" s="2">
        <f t="shared" si="625"/>
        <v>20</v>
      </c>
      <c r="DX108" s="2">
        <f t="shared" si="625"/>
        <v>2</v>
      </c>
      <c r="DY108" s="15">
        <f t="shared" si="625"/>
        <v>192</v>
      </c>
      <c r="DZ108" s="15">
        <f t="shared" ref="DZ108:DZ111" si="1315">DR108+DS108+DT108*1.5+DU108*2.3+DV108*2+DW108*0.4+DX108*0.2</f>
        <v>183.4</v>
      </c>
      <c r="EA108" s="32">
        <f>EA106+"00:15"</f>
        <v>92.791666666667027</v>
      </c>
      <c r="EB108" s="2">
        <f t="shared" si="635"/>
        <v>105</v>
      </c>
      <c r="EC108" s="2">
        <f t="shared" si="627"/>
        <v>8</v>
      </c>
      <c r="ED108" s="2">
        <f t="shared" si="627"/>
        <v>2</v>
      </c>
      <c r="EE108" s="2">
        <f t="shared" si="627"/>
        <v>0</v>
      </c>
      <c r="EF108" s="2">
        <f t="shared" si="627"/>
        <v>2</v>
      </c>
      <c r="EG108" s="2">
        <f t="shared" si="627"/>
        <v>9</v>
      </c>
      <c r="EH108" s="2">
        <f t="shared" si="627"/>
        <v>3</v>
      </c>
      <c r="EI108" s="15">
        <f t="shared" si="627"/>
        <v>129</v>
      </c>
      <c r="EJ108" s="15">
        <f t="shared" ref="EJ108:EJ111" si="1316">EB108+EC108+ED108*1.5+EE108*2.3+EF108*2+EG108*0.4+EH108*0.2</f>
        <v>124.19999999999999</v>
      </c>
      <c r="EK108" s="32">
        <f>EK106+"00:15"</f>
        <v>92.791666666667027</v>
      </c>
      <c r="EL108" s="2">
        <f t="shared" si="636"/>
        <v>159</v>
      </c>
      <c r="EM108" s="2">
        <f t="shared" si="629"/>
        <v>14</v>
      </c>
      <c r="EN108" s="2">
        <f t="shared" si="629"/>
        <v>1</v>
      </c>
      <c r="EO108" s="2">
        <f t="shared" si="629"/>
        <v>0</v>
      </c>
      <c r="EP108" s="2">
        <f t="shared" si="629"/>
        <v>6</v>
      </c>
      <c r="EQ108" s="2">
        <f t="shared" si="629"/>
        <v>11</v>
      </c>
      <c r="ER108" s="2">
        <f t="shared" si="629"/>
        <v>0</v>
      </c>
      <c r="ES108" s="15">
        <f t="shared" si="629"/>
        <v>191</v>
      </c>
      <c r="ET108" s="15">
        <f t="shared" ref="ET108:ET111" si="1317">EL108+EM108+EN108*1.5+EO108*2.3+EP108*2+EQ108*0.4+ER108*0.2</f>
        <v>190.9</v>
      </c>
    </row>
    <row r="109" spans="1:150" x14ac:dyDescent="0.25">
      <c r="A109" s="32">
        <f>A108+"00:15"</f>
        <v>0.80208333333333259</v>
      </c>
      <c r="B109" s="65">
        <v>44</v>
      </c>
      <c r="C109" s="65">
        <v>4</v>
      </c>
      <c r="D109" s="65">
        <v>0</v>
      </c>
      <c r="E109" s="65">
        <v>0</v>
      </c>
      <c r="F109" s="65">
        <v>0</v>
      </c>
      <c r="G109" s="65">
        <v>6</v>
      </c>
      <c r="H109" s="65">
        <v>1</v>
      </c>
      <c r="I109" s="15">
        <f t="shared" si="718"/>
        <v>55</v>
      </c>
      <c r="J109" s="15">
        <f t="shared" si="1303"/>
        <v>50.6</v>
      </c>
      <c r="K109" s="32">
        <f>K108+"00:15"</f>
        <v>0.80208333333333259</v>
      </c>
      <c r="L109" s="65">
        <v>152</v>
      </c>
      <c r="M109" s="65">
        <v>8</v>
      </c>
      <c r="N109" s="65">
        <v>2</v>
      </c>
      <c r="O109" s="65">
        <v>1</v>
      </c>
      <c r="P109" s="65">
        <v>11</v>
      </c>
      <c r="Q109" s="65">
        <v>24</v>
      </c>
      <c r="R109" s="65">
        <v>13</v>
      </c>
      <c r="S109" s="15">
        <f t="shared" si="720"/>
        <v>211</v>
      </c>
      <c r="T109" s="15">
        <f t="shared" si="1304"/>
        <v>199.5</v>
      </c>
      <c r="U109" s="32">
        <f>U108+"00:15"</f>
        <v>92.802083333333698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65">
        <v>0</v>
      </c>
      <c r="AC109" s="15">
        <f t="shared" si="722"/>
        <v>0</v>
      </c>
      <c r="AD109" s="15">
        <f t="shared" si="1305"/>
        <v>0</v>
      </c>
      <c r="AE109" s="32">
        <f>AE108+"00:15"</f>
        <v>92.802083333333698</v>
      </c>
      <c r="AF109" s="65">
        <v>112</v>
      </c>
      <c r="AG109" s="65">
        <v>10</v>
      </c>
      <c r="AH109" s="65">
        <v>1</v>
      </c>
      <c r="AI109" s="65">
        <v>1</v>
      </c>
      <c r="AJ109" s="65">
        <v>15</v>
      </c>
      <c r="AK109" s="65">
        <v>8</v>
      </c>
      <c r="AL109" s="65">
        <v>1</v>
      </c>
      <c r="AM109" s="15">
        <f t="shared" si="724"/>
        <v>148</v>
      </c>
      <c r="AN109" s="15">
        <f t="shared" si="1306"/>
        <v>159.19999999999999</v>
      </c>
      <c r="AO109" s="32">
        <f>AO108+"00:15"</f>
        <v>92.802083333333698</v>
      </c>
      <c r="AP109" s="65">
        <v>55</v>
      </c>
      <c r="AQ109" s="65">
        <v>5</v>
      </c>
      <c r="AR109" s="65">
        <v>0</v>
      </c>
      <c r="AS109" s="65">
        <v>0</v>
      </c>
      <c r="AT109" s="65">
        <v>0</v>
      </c>
      <c r="AU109" s="65">
        <v>2</v>
      </c>
      <c r="AV109" s="65">
        <v>0</v>
      </c>
      <c r="AW109" s="15">
        <f t="shared" si="726"/>
        <v>62</v>
      </c>
      <c r="AX109" s="15">
        <f t="shared" si="1307"/>
        <v>60.8</v>
      </c>
      <c r="AY109" s="32">
        <f>AY108+"00:15"</f>
        <v>92.802083333333698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728"/>
        <v>0</v>
      </c>
      <c r="BH109" s="15">
        <f t="shared" si="1308"/>
        <v>0</v>
      </c>
      <c r="BI109" s="32">
        <f>BI108+"00:15"</f>
        <v>92.802083333333698</v>
      </c>
      <c r="BJ109" s="65">
        <v>97</v>
      </c>
      <c r="BK109" s="65">
        <v>6</v>
      </c>
      <c r="BL109" s="65">
        <v>0</v>
      </c>
      <c r="BM109" s="65">
        <v>0</v>
      </c>
      <c r="BN109" s="65">
        <v>1</v>
      </c>
      <c r="BO109" s="65">
        <v>3</v>
      </c>
      <c r="BP109" s="65">
        <v>1</v>
      </c>
      <c r="BQ109" s="15">
        <f t="shared" si="730"/>
        <v>108</v>
      </c>
      <c r="BR109" s="15">
        <f t="shared" si="1309"/>
        <v>106.4</v>
      </c>
      <c r="BS109" s="32">
        <f>BS108+"00:15"</f>
        <v>92.802083333333698</v>
      </c>
      <c r="BT109" s="65">
        <v>46</v>
      </c>
      <c r="BU109" s="65">
        <v>2</v>
      </c>
      <c r="BV109" s="65">
        <v>0</v>
      </c>
      <c r="BW109" s="65">
        <v>0</v>
      </c>
      <c r="BX109" s="65">
        <v>1</v>
      </c>
      <c r="BY109" s="65">
        <v>4</v>
      </c>
      <c r="BZ109" s="65">
        <v>0</v>
      </c>
      <c r="CA109" s="15">
        <f t="shared" si="732"/>
        <v>53</v>
      </c>
      <c r="CB109" s="15">
        <f t="shared" si="1310"/>
        <v>51.6</v>
      </c>
      <c r="CC109" s="32">
        <f>CC108+"00:15"</f>
        <v>92.802083333333698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734"/>
        <v>0</v>
      </c>
      <c r="CL109" s="15">
        <f t="shared" si="1311"/>
        <v>0</v>
      </c>
      <c r="CM109" s="32">
        <f>CM108+"00:15"</f>
        <v>92.802083333333698</v>
      </c>
      <c r="CN109" s="2">
        <f t="shared" si="631"/>
        <v>158</v>
      </c>
      <c r="CO109" s="2">
        <f t="shared" si="619"/>
        <v>12</v>
      </c>
      <c r="CP109" s="2">
        <f t="shared" si="619"/>
        <v>1</v>
      </c>
      <c r="CQ109" s="2">
        <f t="shared" si="619"/>
        <v>1</v>
      </c>
      <c r="CR109" s="2">
        <f t="shared" ref="CR109:CU132" si="1318">SUM(Z109,AJ109,BX109)</f>
        <v>16</v>
      </c>
      <c r="CS109" s="2">
        <f t="shared" si="1318"/>
        <v>12</v>
      </c>
      <c r="CT109" s="2">
        <f t="shared" si="1318"/>
        <v>1</v>
      </c>
      <c r="CU109" s="15">
        <f t="shared" si="1318"/>
        <v>201</v>
      </c>
      <c r="CV109" s="15">
        <f t="shared" si="1312"/>
        <v>210.8</v>
      </c>
      <c r="CW109" s="32">
        <f>CW108+"00:15"</f>
        <v>92.802083333333698</v>
      </c>
      <c r="CX109" s="2">
        <f t="shared" si="632"/>
        <v>196</v>
      </c>
      <c r="CY109" s="2">
        <f t="shared" si="621"/>
        <v>12</v>
      </c>
      <c r="CZ109" s="2">
        <f t="shared" si="621"/>
        <v>2</v>
      </c>
      <c r="DA109" s="2">
        <f t="shared" si="621"/>
        <v>1</v>
      </c>
      <c r="DB109" s="2">
        <f t="shared" ref="DB109:DE132" si="1319">SUM(F109,P109,Z109)</f>
        <v>11</v>
      </c>
      <c r="DC109" s="2">
        <f t="shared" si="1319"/>
        <v>30</v>
      </c>
      <c r="DD109" s="2">
        <f t="shared" si="1319"/>
        <v>14</v>
      </c>
      <c r="DE109" s="15">
        <f t="shared" si="1319"/>
        <v>266</v>
      </c>
      <c r="DF109" s="15">
        <f t="shared" si="1313"/>
        <v>250.10000000000002</v>
      </c>
      <c r="DG109" s="32">
        <f>DG108+"00:15"</f>
        <v>92.802083333333698</v>
      </c>
      <c r="DH109" s="2">
        <f t="shared" si="633"/>
        <v>249</v>
      </c>
      <c r="DI109" s="2">
        <f t="shared" si="623"/>
        <v>14</v>
      </c>
      <c r="DJ109" s="2">
        <f t="shared" si="623"/>
        <v>2</v>
      </c>
      <c r="DK109" s="2">
        <f t="shared" si="623"/>
        <v>1</v>
      </c>
      <c r="DL109" s="2">
        <f t="shared" ref="DL109:DO132" si="1320">SUM(P109,BD109,BN109)</f>
        <v>12</v>
      </c>
      <c r="DM109" s="2">
        <f t="shared" si="1320"/>
        <v>27</v>
      </c>
      <c r="DN109" s="2">
        <f t="shared" si="1320"/>
        <v>14</v>
      </c>
      <c r="DO109" s="15">
        <f t="shared" si="1320"/>
        <v>319</v>
      </c>
      <c r="DP109" s="15">
        <f t="shared" si="1314"/>
        <v>305.90000000000003</v>
      </c>
      <c r="DQ109" s="32">
        <f>DQ108+"00:15"</f>
        <v>92.802083333333698</v>
      </c>
      <c r="DR109" s="2">
        <f t="shared" si="634"/>
        <v>167</v>
      </c>
      <c r="DS109" s="2">
        <f t="shared" si="625"/>
        <v>15</v>
      </c>
      <c r="DT109" s="2">
        <f t="shared" si="625"/>
        <v>1</v>
      </c>
      <c r="DU109" s="2">
        <f t="shared" si="625"/>
        <v>1</v>
      </c>
      <c r="DV109" s="2">
        <f t="shared" ref="DV109:DY132" si="1321">SUM(AJ109,AT109,BD109)</f>
        <v>15</v>
      </c>
      <c r="DW109" s="2">
        <f t="shared" si="1321"/>
        <v>10</v>
      </c>
      <c r="DX109" s="2">
        <f t="shared" si="1321"/>
        <v>1</v>
      </c>
      <c r="DY109" s="15">
        <f t="shared" si="1321"/>
        <v>210</v>
      </c>
      <c r="DZ109" s="15">
        <f t="shared" si="1315"/>
        <v>220</v>
      </c>
      <c r="EA109" s="32">
        <f>EA108+"00:15"</f>
        <v>92.802083333333698</v>
      </c>
      <c r="EB109" s="2">
        <f t="shared" si="635"/>
        <v>99</v>
      </c>
      <c r="EC109" s="2">
        <f t="shared" si="627"/>
        <v>9</v>
      </c>
      <c r="ED109" s="2">
        <f t="shared" si="627"/>
        <v>0</v>
      </c>
      <c r="EE109" s="2">
        <f t="shared" si="627"/>
        <v>0</v>
      </c>
      <c r="EF109" s="2">
        <f t="shared" ref="EF109:EI132" si="1322">SUM(F109,AT109,CH109)</f>
        <v>0</v>
      </c>
      <c r="EG109" s="2">
        <f t="shared" si="1322"/>
        <v>8</v>
      </c>
      <c r="EH109" s="2">
        <f t="shared" si="1322"/>
        <v>1</v>
      </c>
      <c r="EI109" s="15">
        <f t="shared" si="1322"/>
        <v>117</v>
      </c>
      <c r="EJ109" s="15">
        <f t="shared" si="1316"/>
        <v>111.4</v>
      </c>
      <c r="EK109" s="32">
        <f>EK108+"00:15"</f>
        <v>92.802083333333698</v>
      </c>
      <c r="EL109" s="2">
        <f t="shared" si="636"/>
        <v>143</v>
      </c>
      <c r="EM109" s="2">
        <f t="shared" si="629"/>
        <v>8</v>
      </c>
      <c r="EN109" s="2">
        <f t="shared" si="629"/>
        <v>0</v>
      </c>
      <c r="EO109" s="2">
        <f t="shared" si="629"/>
        <v>0</v>
      </c>
      <c r="EP109" s="2">
        <f t="shared" ref="EP109:ES132" si="1323">SUM(BN109,BX109,CH109)</f>
        <v>2</v>
      </c>
      <c r="EQ109" s="2">
        <f t="shared" si="1323"/>
        <v>7</v>
      </c>
      <c r="ER109" s="2">
        <f t="shared" si="1323"/>
        <v>1</v>
      </c>
      <c r="ES109" s="15">
        <f t="shared" si="1323"/>
        <v>161</v>
      </c>
      <c r="ET109" s="15">
        <f t="shared" si="1317"/>
        <v>158</v>
      </c>
    </row>
    <row r="110" spans="1:150" x14ac:dyDescent="0.25">
      <c r="A110" s="32">
        <f t="shared" ref="A110:A111" si="1324">A109+"00:15"</f>
        <v>0.81249999999999922</v>
      </c>
      <c r="B110" s="65">
        <v>41</v>
      </c>
      <c r="C110" s="65">
        <v>5</v>
      </c>
      <c r="D110" s="65">
        <v>0</v>
      </c>
      <c r="E110" s="65">
        <v>0</v>
      </c>
      <c r="F110" s="65">
        <v>4</v>
      </c>
      <c r="G110" s="65">
        <v>10</v>
      </c>
      <c r="H110" s="65">
        <v>2</v>
      </c>
      <c r="I110" s="15">
        <f t="shared" si="718"/>
        <v>62</v>
      </c>
      <c r="J110" s="15">
        <f t="shared" si="1303"/>
        <v>58.4</v>
      </c>
      <c r="K110" s="32">
        <f t="shared" ref="K110:K111" si="1325">K109+"00:15"</f>
        <v>0.81249999999999922</v>
      </c>
      <c r="L110" s="65">
        <v>128</v>
      </c>
      <c r="M110" s="65">
        <v>15</v>
      </c>
      <c r="N110" s="65">
        <v>3</v>
      </c>
      <c r="O110" s="65">
        <v>0</v>
      </c>
      <c r="P110" s="65">
        <v>9</v>
      </c>
      <c r="Q110" s="65">
        <v>21</v>
      </c>
      <c r="R110" s="65">
        <v>7</v>
      </c>
      <c r="S110" s="15">
        <f t="shared" si="720"/>
        <v>183</v>
      </c>
      <c r="T110" s="15">
        <f t="shared" si="1304"/>
        <v>175.3</v>
      </c>
      <c r="U110" s="32">
        <f t="shared" ref="U110:U111" si="1326">U109+"00:15"</f>
        <v>92.812500000000369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15">
        <f t="shared" si="722"/>
        <v>0</v>
      </c>
      <c r="AD110" s="15">
        <f t="shared" si="1305"/>
        <v>0</v>
      </c>
      <c r="AE110" s="32">
        <f t="shared" ref="AE110:AE111" si="1327">AE109+"00:15"</f>
        <v>92.812500000000369</v>
      </c>
      <c r="AF110" s="65">
        <v>92</v>
      </c>
      <c r="AG110" s="65">
        <v>7</v>
      </c>
      <c r="AH110" s="65">
        <v>0</v>
      </c>
      <c r="AI110" s="65">
        <v>0</v>
      </c>
      <c r="AJ110" s="65">
        <v>15</v>
      </c>
      <c r="AK110" s="65">
        <v>13</v>
      </c>
      <c r="AL110" s="65">
        <v>1</v>
      </c>
      <c r="AM110" s="15">
        <f t="shared" si="724"/>
        <v>128</v>
      </c>
      <c r="AN110" s="15">
        <f t="shared" si="1306"/>
        <v>134.39999999999998</v>
      </c>
      <c r="AO110" s="32">
        <f t="shared" ref="AO110:AO111" si="1328">AO109+"00:15"</f>
        <v>92.812500000000369</v>
      </c>
      <c r="AP110" s="65">
        <v>57</v>
      </c>
      <c r="AQ110" s="65">
        <v>2</v>
      </c>
      <c r="AR110" s="65">
        <v>1</v>
      </c>
      <c r="AS110" s="65">
        <v>0</v>
      </c>
      <c r="AT110" s="65">
        <v>0</v>
      </c>
      <c r="AU110" s="65">
        <v>1</v>
      </c>
      <c r="AV110" s="65">
        <v>0</v>
      </c>
      <c r="AW110" s="15">
        <f t="shared" si="726"/>
        <v>61</v>
      </c>
      <c r="AX110" s="15">
        <f t="shared" si="1307"/>
        <v>60.9</v>
      </c>
      <c r="AY110" s="32">
        <f t="shared" ref="AY110:AY111" si="1329">AY109+"00:15"</f>
        <v>92.812500000000369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728"/>
        <v>0</v>
      </c>
      <c r="BH110" s="15">
        <f t="shared" si="1308"/>
        <v>0</v>
      </c>
      <c r="BI110" s="32">
        <f t="shared" ref="BI110:BI111" si="1330">BI109+"00:15"</f>
        <v>92.812500000000369</v>
      </c>
      <c r="BJ110" s="65">
        <v>56</v>
      </c>
      <c r="BK110" s="65">
        <v>10</v>
      </c>
      <c r="BL110" s="65">
        <v>3</v>
      </c>
      <c r="BM110" s="65">
        <v>0</v>
      </c>
      <c r="BN110" s="65">
        <v>1</v>
      </c>
      <c r="BO110" s="65">
        <v>3</v>
      </c>
      <c r="BP110" s="65">
        <v>1</v>
      </c>
      <c r="BQ110" s="15">
        <f t="shared" si="730"/>
        <v>74</v>
      </c>
      <c r="BR110" s="15">
        <f t="shared" si="1309"/>
        <v>73.900000000000006</v>
      </c>
      <c r="BS110" s="32">
        <f t="shared" ref="BS110:BS111" si="1331">BS109+"00:15"</f>
        <v>92.812500000000369</v>
      </c>
      <c r="BT110" s="65">
        <v>57</v>
      </c>
      <c r="BU110" s="65">
        <v>0</v>
      </c>
      <c r="BV110" s="65">
        <v>1</v>
      </c>
      <c r="BW110" s="65">
        <v>0</v>
      </c>
      <c r="BX110" s="65">
        <v>2</v>
      </c>
      <c r="BY110" s="65">
        <v>4</v>
      </c>
      <c r="BZ110" s="65">
        <v>0</v>
      </c>
      <c r="CA110" s="15">
        <f t="shared" si="732"/>
        <v>64</v>
      </c>
      <c r="CB110" s="15">
        <f t="shared" si="1310"/>
        <v>64.099999999999994</v>
      </c>
      <c r="CC110" s="32">
        <f t="shared" ref="CC110:CC111" si="1332">CC109+"00:15"</f>
        <v>92.812500000000369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734"/>
        <v>0</v>
      </c>
      <c r="CL110" s="15">
        <f t="shared" si="1311"/>
        <v>0</v>
      </c>
      <c r="CM110" s="32">
        <f t="shared" ref="CM110:CM111" si="1333">CM109+"00:15"</f>
        <v>92.812500000000369</v>
      </c>
      <c r="CN110" s="2">
        <f t="shared" si="631"/>
        <v>149</v>
      </c>
      <c r="CO110" s="2">
        <f t="shared" si="631"/>
        <v>7</v>
      </c>
      <c r="CP110" s="2">
        <f t="shared" si="631"/>
        <v>1</v>
      </c>
      <c r="CQ110" s="2">
        <f t="shared" si="631"/>
        <v>0</v>
      </c>
      <c r="CR110" s="2">
        <f t="shared" si="1318"/>
        <v>17</v>
      </c>
      <c r="CS110" s="2">
        <f t="shared" si="1318"/>
        <v>17</v>
      </c>
      <c r="CT110" s="2">
        <f t="shared" si="1318"/>
        <v>1</v>
      </c>
      <c r="CU110" s="15">
        <f t="shared" si="1318"/>
        <v>192</v>
      </c>
      <c r="CV110" s="15">
        <f t="shared" si="1312"/>
        <v>198.5</v>
      </c>
      <c r="CW110" s="32">
        <f t="shared" ref="CW110:CW111" si="1334">CW109+"00:15"</f>
        <v>92.812500000000369</v>
      </c>
      <c r="CX110" s="2">
        <f t="shared" si="632"/>
        <v>169</v>
      </c>
      <c r="CY110" s="2">
        <f t="shared" si="632"/>
        <v>20</v>
      </c>
      <c r="CZ110" s="2">
        <f t="shared" si="632"/>
        <v>3</v>
      </c>
      <c r="DA110" s="2">
        <f t="shared" si="632"/>
        <v>0</v>
      </c>
      <c r="DB110" s="2">
        <f t="shared" si="1319"/>
        <v>13</v>
      </c>
      <c r="DC110" s="2">
        <f t="shared" si="1319"/>
        <v>31</v>
      </c>
      <c r="DD110" s="2">
        <f t="shared" si="1319"/>
        <v>9</v>
      </c>
      <c r="DE110" s="15">
        <f t="shared" si="1319"/>
        <v>245</v>
      </c>
      <c r="DF110" s="15">
        <f t="shared" si="1313"/>
        <v>233.70000000000002</v>
      </c>
      <c r="DG110" s="32">
        <f t="shared" ref="DG110:DG111" si="1335">DG109+"00:15"</f>
        <v>92.812500000000369</v>
      </c>
      <c r="DH110" s="2">
        <f t="shared" si="633"/>
        <v>184</v>
      </c>
      <c r="DI110" s="2">
        <f t="shared" si="633"/>
        <v>25</v>
      </c>
      <c r="DJ110" s="2">
        <f t="shared" si="633"/>
        <v>6</v>
      </c>
      <c r="DK110" s="2">
        <f t="shared" si="633"/>
        <v>0</v>
      </c>
      <c r="DL110" s="2">
        <f t="shared" si="1320"/>
        <v>10</v>
      </c>
      <c r="DM110" s="2">
        <f t="shared" si="1320"/>
        <v>24</v>
      </c>
      <c r="DN110" s="2">
        <f t="shared" si="1320"/>
        <v>8</v>
      </c>
      <c r="DO110" s="15">
        <f t="shared" si="1320"/>
        <v>257</v>
      </c>
      <c r="DP110" s="15">
        <f t="shared" si="1314"/>
        <v>249.2</v>
      </c>
      <c r="DQ110" s="32">
        <f t="shared" ref="DQ110:DQ111" si="1336">DQ109+"00:15"</f>
        <v>92.812500000000369</v>
      </c>
      <c r="DR110" s="2">
        <f t="shared" si="634"/>
        <v>149</v>
      </c>
      <c r="DS110" s="2">
        <f t="shared" si="634"/>
        <v>9</v>
      </c>
      <c r="DT110" s="2">
        <f t="shared" si="634"/>
        <v>1</v>
      </c>
      <c r="DU110" s="2">
        <f t="shared" si="634"/>
        <v>0</v>
      </c>
      <c r="DV110" s="2">
        <f t="shared" si="1321"/>
        <v>15</v>
      </c>
      <c r="DW110" s="2">
        <f t="shared" si="1321"/>
        <v>14</v>
      </c>
      <c r="DX110" s="2">
        <f t="shared" si="1321"/>
        <v>1</v>
      </c>
      <c r="DY110" s="15">
        <f t="shared" si="1321"/>
        <v>189</v>
      </c>
      <c r="DZ110" s="15">
        <f t="shared" si="1315"/>
        <v>195.29999999999998</v>
      </c>
      <c r="EA110" s="32">
        <f t="shared" ref="EA110:EA111" si="1337">EA109+"00:15"</f>
        <v>92.812500000000369</v>
      </c>
      <c r="EB110" s="2">
        <f t="shared" si="635"/>
        <v>98</v>
      </c>
      <c r="EC110" s="2">
        <f t="shared" si="635"/>
        <v>7</v>
      </c>
      <c r="ED110" s="2">
        <f t="shared" si="635"/>
        <v>1</v>
      </c>
      <c r="EE110" s="2">
        <f t="shared" si="635"/>
        <v>0</v>
      </c>
      <c r="EF110" s="2">
        <f t="shared" si="1322"/>
        <v>4</v>
      </c>
      <c r="EG110" s="2">
        <f t="shared" si="1322"/>
        <v>11</v>
      </c>
      <c r="EH110" s="2">
        <f t="shared" si="1322"/>
        <v>2</v>
      </c>
      <c r="EI110" s="15">
        <f t="shared" si="1322"/>
        <v>123</v>
      </c>
      <c r="EJ110" s="15">
        <f t="shared" si="1316"/>
        <v>119.30000000000001</v>
      </c>
      <c r="EK110" s="32">
        <f t="shared" ref="EK110:EK111" si="1338">EK109+"00:15"</f>
        <v>92.812500000000369</v>
      </c>
      <c r="EL110" s="2">
        <f t="shared" si="636"/>
        <v>113</v>
      </c>
      <c r="EM110" s="2">
        <f t="shared" si="636"/>
        <v>10</v>
      </c>
      <c r="EN110" s="2">
        <f t="shared" si="636"/>
        <v>4</v>
      </c>
      <c r="EO110" s="2">
        <f t="shared" si="636"/>
        <v>0</v>
      </c>
      <c r="EP110" s="2">
        <f t="shared" si="1323"/>
        <v>3</v>
      </c>
      <c r="EQ110" s="2">
        <f t="shared" si="1323"/>
        <v>7</v>
      </c>
      <c r="ER110" s="2">
        <f t="shared" si="1323"/>
        <v>1</v>
      </c>
      <c r="ES110" s="15">
        <f t="shared" si="1323"/>
        <v>138</v>
      </c>
      <c r="ET110" s="15">
        <f t="shared" si="1317"/>
        <v>138</v>
      </c>
    </row>
    <row r="111" spans="1:150" ht="13.8" thickBot="1" x14ac:dyDescent="0.3">
      <c r="A111" s="32">
        <f t="shared" si="1324"/>
        <v>0.82291666666666585</v>
      </c>
      <c r="B111" s="65">
        <v>34</v>
      </c>
      <c r="C111" s="65">
        <v>2</v>
      </c>
      <c r="D111" s="65">
        <v>0</v>
      </c>
      <c r="E111" s="65">
        <v>0</v>
      </c>
      <c r="F111" s="65">
        <v>1</v>
      </c>
      <c r="G111" s="65">
        <v>3</v>
      </c>
      <c r="H111" s="65">
        <v>1</v>
      </c>
      <c r="I111" s="15">
        <f t="shared" si="718"/>
        <v>41</v>
      </c>
      <c r="J111" s="15">
        <f t="shared" si="1303"/>
        <v>39.400000000000006</v>
      </c>
      <c r="K111" s="32">
        <f t="shared" si="1325"/>
        <v>0.82291666666666585</v>
      </c>
      <c r="L111" s="65">
        <v>133</v>
      </c>
      <c r="M111" s="65">
        <v>12</v>
      </c>
      <c r="N111" s="65">
        <v>1</v>
      </c>
      <c r="O111" s="65">
        <v>0</v>
      </c>
      <c r="P111" s="65">
        <v>14</v>
      </c>
      <c r="Q111" s="65">
        <v>16</v>
      </c>
      <c r="R111" s="65">
        <v>1</v>
      </c>
      <c r="S111" s="15">
        <f t="shared" si="720"/>
        <v>177</v>
      </c>
      <c r="T111" s="15">
        <f t="shared" si="1304"/>
        <v>181.1</v>
      </c>
      <c r="U111" s="32">
        <f t="shared" si="1326"/>
        <v>92.822916666667041</v>
      </c>
      <c r="V111" s="65">
        <v>1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15">
        <f t="shared" si="722"/>
        <v>1</v>
      </c>
      <c r="AD111" s="15">
        <f t="shared" si="1305"/>
        <v>1</v>
      </c>
      <c r="AE111" s="32">
        <f t="shared" si="1327"/>
        <v>92.822916666667041</v>
      </c>
      <c r="AF111" s="65">
        <v>103</v>
      </c>
      <c r="AG111" s="65">
        <v>4</v>
      </c>
      <c r="AH111" s="65">
        <v>1</v>
      </c>
      <c r="AI111" s="65">
        <v>1</v>
      </c>
      <c r="AJ111" s="65">
        <v>11</v>
      </c>
      <c r="AK111" s="65">
        <v>8</v>
      </c>
      <c r="AL111" s="65">
        <v>0</v>
      </c>
      <c r="AM111" s="15">
        <f t="shared" si="724"/>
        <v>128</v>
      </c>
      <c r="AN111" s="15">
        <f t="shared" si="1306"/>
        <v>136</v>
      </c>
      <c r="AO111" s="32">
        <f t="shared" si="1328"/>
        <v>92.822916666667041</v>
      </c>
      <c r="AP111" s="65">
        <v>49</v>
      </c>
      <c r="AQ111" s="65">
        <v>3</v>
      </c>
      <c r="AR111" s="65">
        <v>3</v>
      </c>
      <c r="AS111" s="65">
        <v>0</v>
      </c>
      <c r="AT111" s="65">
        <v>0</v>
      </c>
      <c r="AU111" s="65">
        <v>1</v>
      </c>
      <c r="AV111" s="65">
        <v>0</v>
      </c>
      <c r="AW111" s="15">
        <f t="shared" si="726"/>
        <v>56</v>
      </c>
      <c r="AX111" s="15">
        <f t="shared" si="1307"/>
        <v>56.9</v>
      </c>
      <c r="AY111" s="32">
        <f t="shared" si="1329"/>
        <v>92.822916666667041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728"/>
        <v>0</v>
      </c>
      <c r="BH111" s="15">
        <f t="shared" si="1308"/>
        <v>0</v>
      </c>
      <c r="BI111" s="32">
        <f t="shared" si="1330"/>
        <v>92.822916666667041</v>
      </c>
      <c r="BJ111" s="65">
        <v>62</v>
      </c>
      <c r="BK111" s="65">
        <v>3</v>
      </c>
      <c r="BL111" s="65">
        <v>1</v>
      </c>
      <c r="BM111" s="65">
        <v>0</v>
      </c>
      <c r="BN111" s="65">
        <v>1</v>
      </c>
      <c r="BO111" s="65">
        <v>4</v>
      </c>
      <c r="BP111" s="65">
        <v>0</v>
      </c>
      <c r="BQ111" s="15">
        <f t="shared" si="730"/>
        <v>71</v>
      </c>
      <c r="BR111" s="15">
        <f t="shared" si="1309"/>
        <v>70.099999999999994</v>
      </c>
      <c r="BS111" s="32">
        <f t="shared" si="1331"/>
        <v>92.822916666667041</v>
      </c>
      <c r="BT111" s="65">
        <v>44</v>
      </c>
      <c r="BU111" s="65">
        <v>5</v>
      </c>
      <c r="BV111" s="65">
        <v>0</v>
      </c>
      <c r="BW111" s="65">
        <v>0</v>
      </c>
      <c r="BX111" s="65">
        <v>2</v>
      </c>
      <c r="BY111" s="65">
        <v>7</v>
      </c>
      <c r="BZ111" s="65">
        <v>0</v>
      </c>
      <c r="CA111" s="15">
        <f t="shared" si="732"/>
        <v>58</v>
      </c>
      <c r="CB111" s="15">
        <f t="shared" si="1310"/>
        <v>55.8</v>
      </c>
      <c r="CC111" s="32">
        <f t="shared" si="1332"/>
        <v>92.822916666667041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734"/>
        <v>0</v>
      </c>
      <c r="CL111" s="15">
        <f t="shared" si="1311"/>
        <v>0</v>
      </c>
      <c r="CM111" s="32">
        <f t="shared" si="1333"/>
        <v>92.822916666667041</v>
      </c>
      <c r="CN111" s="2">
        <f t="shared" si="631"/>
        <v>148</v>
      </c>
      <c r="CO111" s="2">
        <f t="shared" si="631"/>
        <v>9</v>
      </c>
      <c r="CP111" s="2">
        <f t="shared" si="631"/>
        <v>1</v>
      </c>
      <c r="CQ111" s="2">
        <f t="shared" si="631"/>
        <v>1</v>
      </c>
      <c r="CR111" s="2">
        <f t="shared" si="1318"/>
        <v>13</v>
      </c>
      <c r="CS111" s="2">
        <f t="shared" si="1318"/>
        <v>15</v>
      </c>
      <c r="CT111" s="2">
        <f t="shared" si="1318"/>
        <v>0</v>
      </c>
      <c r="CU111" s="15">
        <f t="shared" si="1318"/>
        <v>187</v>
      </c>
      <c r="CV111" s="15">
        <f t="shared" si="1312"/>
        <v>192.8</v>
      </c>
      <c r="CW111" s="32">
        <f t="shared" si="1334"/>
        <v>92.822916666667041</v>
      </c>
      <c r="CX111" s="2">
        <f t="shared" si="632"/>
        <v>168</v>
      </c>
      <c r="CY111" s="2">
        <f t="shared" si="632"/>
        <v>14</v>
      </c>
      <c r="CZ111" s="2">
        <f t="shared" si="632"/>
        <v>1</v>
      </c>
      <c r="DA111" s="2">
        <f t="shared" si="632"/>
        <v>0</v>
      </c>
      <c r="DB111" s="2">
        <f t="shared" si="1319"/>
        <v>15</v>
      </c>
      <c r="DC111" s="2">
        <f t="shared" si="1319"/>
        <v>19</v>
      </c>
      <c r="DD111" s="2">
        <f t="shared" si="1319"/>
        <v>2</v>
      </c>
      <c r="DE111" s="15">
        <f t="shared" si="1319"/>
        <v>219</v>
      </c>
      <c r="DF111" s="15">
        <f t="shared" si="1313"/>
        <v>221.5</v>
      </c>
      <c r="DG111" s="32">
        <f t="shared" si="1335"/>
        <v>92.822916666667041</v>
      </c>
      <c r="DH111" s="2">
        <f t="shared" si="633"/>
        <v>195</v>
      </c>
      <c r="DI111" s="2">
        <f t="shared" si="633"/>
        <v>15</v>
      </c>
      <c r="DJ111" s="2">
        <f t="shared" si="633"/>
        <v>2</v>
      </c>
      <c r="DK111" s="2">
        <f t="shared" si="633"/>
        <v>0</v>
      </c>
      <c r="DL111" s="2">
        <f t="shared" si="1320"/>
        <v>15</v>
      </c>
      <c r="DM111" s="2">
        <f t="shared" si="1320"/>
        <v>20</v>
      </c>
      <c r="DN111" s="2">
        <f t="shared" si="1320"/>
        <v>1</v>
      </c>
      <c r="DO111" s="15">
        <f t="shared" si="1320"/>
        <v>248</v>
      </c>
      <c r="DP111" s="15">
        <f t="shared" si="1314"/>
        <v>251.2</v>
      </c>
      <c r="DQ111" s="32">
        <f t="shared" si="1336"/>
        <v>92.822916666667041</v>
      </c>
      <c r="DR111" s="2">
        <f t="shared" si="634"/>
        <v>152</v>
      </c>
      <c r="DS111" s="2">
        <f t="shared" si="634"/>
        <v>7</v>
      </c>
      <c r="DT111" s="2">
        <f t="shared" si="634"/>
        <v>4</v>
      </c>
      <c r="DU111" s="2">
        <f t="shared" si="634"/>
        <v>1</v>
      </c>
      <c r="DV111" s="2">
        <f t="shared" si="1321"/>
        <v>11</v>
      </c>
      <c r="DW111" s="2">
        <f t="shared" si="1321"/>
        <v>9</v>
      </c>
      <c r="DX111" s="2">
        <f t="shared" si="1321"/>
        <v>0</v>
      </c>
      <c r="DY111" s="15">
        <f t="shared" si="1321"/>
        <v>184</v>
      </c>
      <c r="DZ111" s="15">
        <f t="shared" si="1315"/>
        <v>192.9</v>
      </c>
      <c r="EA111" s="32">
        <f t="shared" si="1337"/>
        <v>92.822916666667041</v>
      </c>
      <c r="EB111" s="2">
        <f t="shared" si="635"/>
        <v>83</v>
      </c>
      <c r="EC111" s="2">
        <f t="shared" si="635"/>
        <v>5</v>
      </c>
      <c r="ED111" s="2">
        <f t="shared" si="635"/>
        <v>3</v>
      </c>
      <c r="EE111" s="2">
        <f t="shared" si="635"/>
        <v>0</v>
      </c>
      <c r="EF111" s="2">
        <f t="shared" si="1322"/>
        <v>1</v>
      </c>
      <c r="EG111" s="2">
        <f t="shared" si="1322"/>
        <v>4</v>
      </c>
      <c r="EH111" s="2">
        <f t="shared" si="1322"/>
        <v>1</v>
      </c>
      <c r="EI111" s="15">
        <f t="shared" si="1322"/>
        <v>97</v>
      </c>
      <c r="EJ111" s="15">
        <f t="shared" si="1316"/>
        <v>96.3</v>
      </c>
      <c r="EK111" s="32">
        <f t="shared" si="1338"/>
        <v>92.822916666667041</v>
      </c>
      <c r="EL111" s="2">
        <f t="shared" si="636"/>
        <v>106</v>
      </c>
      <c r="EM111" s="2">
        <f t="shared" si="636"/>
        <v>8</v>
      </c>
      <c r="EN111" s="2">
        <f t="shared" si="636"/>
        <v>1</v>
      </c>
      <c r="EO111" s="2">
        <f t="shared" si="636"/>
        <v>0</v>
      </c>
      <c r="EP111" s="2">
        <f t="shared" si="1323"/>
        <v>3</v>
      </c>
      <c r="EQ111" s="2">
        <f t="shared" si="1323"/>
        <v>11</v>
      </c>
      <c r="ER111" s="2">
        <f t="shared" si="1323"/>
        <v>0</v>
      </c>
      <c r="ES111" s="15">
        <f t="shared" si="1323"/>
        <v>129</v>
      </c>
      <c r="ET111" s="15">
        <f t="shared" si="1317"/>
        <v>125.9</v>
      </c>
    </row>
    <row r="112" spans="1:150" ht="14.4" thickTop="1" thickBot="1" x14ac:dyDescent="0.3">
      <c r="A112" s="35" t="s">
        <v>5</v>
      </c>
      <c r="B112" s="3">
        <f t="shared" ref="B112:H112" si="1339">SUM(B108:B111)</f>
        <v>165</v>
      </c>
      <c r="C112" s="3">
        <f t="shared" si="1339"/>
        <v>15</v>
      </c>
      <c r="D112" s="3">
        <f t="shared" si="1339"/>
        <v>2</v>
      </c>
      <c r="E112" s="3">
        <f t="shared" si="1339"/>
        <v>0</v>
      </c>
      <c r="F112" s="3">
        <f t="shared" si="1339"/>
        <v>7</v>
      </c>
      <c r="G112" s="3">
        <f t="shared" si="1339"/>
        <v>23</v>
      </c>
      <c r="H112" s="3">
        <f t="shared" si="1339"/>
        <v>7</v>
      </c>
      <c r="I112" s="16">
        <f t="shared" ref="I112" si="1340">SUM(B112:H112)</f>
        <v>219</v>
      </c>
      <c r="J112" s="16">
        <f>B112+C112+D112*1.5+E112*2.3+F112*2+G112*0.4+H112*0.2</f>
        <v>207.6</v>
      </c>
      <c r="K112" s="35" t="s">
        <v>5</v>
      </c>
      <c r="L112" s="3">
        <f t="shared" ref="L112:R112" si="1341">SUM(L108:L111)</f>
        <v>568</v>
      </c>
      <c r="M112" s="3">
        <f t="shared" si="1341"/>
        <v>40</v>
      </c>
      <c r="N112" s="3">
        <f t="shared" si="1341"/>
        <v>12</v>
      </c>
      <c r="O112" s="3">
        <f t="shared" si="1341"/>
        <v>1</v>
      </c>
      <c r="P112" s="3">
        <f t="shared" si="1341"/>
        <v>45</v>
      </c>
      <c r="Q112" s="3">
        <f t="shared" si="1341"/>
        <v>102</v>
      </c>
      <c r="R112" s="3">
        <f t="shared" si="1341"/>
        <v>27</v>
      </c>
      <c r="S112" s="16">
        <f t="shared" ref="S112" si="1342">SUM(L112:R112)</f>
        <v>795</v>
      </c>
      <c r="T112" s="16">
        <f>L112+M112+N112*1.5+O112*2.3+P112*2+Q112*0.4+R112*0.2</f>
        <v>764.49999999999989</v>
      </c>
      <c r="U112" s="35" t="s">
        <v>5</v>
      </c>
      <c r="V112" s="3">
        <f t="shared" ref="V112:AB112" si="1343">SUM(V108:V111)</f>
        <v>1</v>
      </c>
      <c r="W112" s="3">
        <f t="shared" si="1343"/>
        <v>0</v>
      </c>
      <c r="X112" s="3">
        <f t="shared" si="1343"/>
        <v>0</v>
      </c>
      <c r="Y112" s="3">
        <f t="shared" si="1343"/>
        <v>0</v>
      </c>
      <c r="Z112" s="3">
        <f t="shared" si="1343"/>
        <v>0</v>
      </c>
      <c r="AA112" s="3">
        <f t="shared" si="1343"/>
        <v>0</v>
      </c>
      <c r="AB112" s="3">
        <f t="shared" si="1343"/>
        <v>0</v>
      </c>
      <c r="AC112" s="16">
        <f t="shared" ref="AC112" si="1344">SUM(V112:AB112)</f>
        <v>1</v>
      </c>
      <c r="AD112" s="16">
        <f>V112+W112+X112*1.5+Y112*2.3+Z112*2+AA112*0.4+AB112*0.2</f>
        <v>1</v>
      </c>
      <c r="AE112" s="35" t="s">
        <v>5</v>
      </c>
      <c r="AF112" s="3">
        <f t="shared" ref="AF112:AL112" si="1345">SUM(AF108:AF111)</f>
        <v>404</v>
      </c>
      <c r="AG112" s="3">
        <f t="shared" si="1345"/>
        <v>25</v>
      </c>
      <c r="AH112" s="3">
        <f t="shared" si="1345"/>
        <v>4</v>
      </c>
      <c r="AI112" s="3">
        <f t="shared" si="1345"/>
        <v>2</v>
      </c>
      <c r="AJ112" s="3">
        <f t="shared" si="1345"/>
        <v>45</v>
      </c>
      <c r="AK112" s="3">
        <f t="shared" si="1345"/>
        <v>44</v>
      </c>
      <c r="AL112" s="3">
        <f t="shared" si="1345"/>
        <v>4</v>
      </c>
      <c r="AM112" s="16">
        <f t="shared" ref="AM112" si="1346">SUM(AF112:AL112)</f>
        <v>528</v>
      </c>
      <c r="AN112" s="16">
        <f>AF112+AG112+AH112*1.5+AI112*2.3+AJ112*2+AK112*0.4+AL112*0.2</f>
        <v>548</v>
      </c>
      <c r="AO112" s="35" t="s">
        <v>5</v>
      </c>
      <c r="AP112" s="3">
        <f t="shared" ref="AP112:AV112" si="1347">SUM(AP108:AP111)</f>
        <v>220</v>
      </c>
      <c r="AQ112" s="3">
        <f t="shared" si="1347"/>
        <v>14</v>
      </c>
      <c r="AR112" s="3">
        <f t="shared" si="1347"/>
        <v>4</v>
      </c>
      <c r="AS112" s="3">
        <f t="shared" si="1347"/>
        <v>0</v>
      </c>
      <c r="AT112" s="3">
        <f t="shared" si="1347"/>
        <v>0</v>
      </c>
      <c r="AU112" s="3">
        <f t="shared" si="1347"/>
        <v>9</v>
      </c>
      <c r="AV112" s="3">
        <f t="shared" si="1347"/>
        <v>0</v>
      </c>
      <c r="AW112" s="16">
        <f t="shared" ref="AW112" si="1348">SUM(AP112:AV112)</f>
        <v>247</v>
      </c>
      <c r="AX112" s="16">
        <f>AP112+AQ112+AR112*1.5+AS112*2.3+AT112*2+AU112*0.4+AV112*0.2</f>
        <v>243.6</v>
      </c>
      <c r="AY112" s="35" t="s">
        <v>5</v>
      </c>
      <c r="AZ112" s="3">
        <f t="shared" ref="AZ112:BF112" si="1349">SUM(AZ108:AZ111)</f>
        <v>0</v>
      </c>
      <c r="BA112" s="3">
        <f t="shared" si="1349"/>
        <v>0</v>
      </c>
      <c r="BB112" s="3">
        <f t="shared" si="1349"/>
        <v>0</v>
      </c>
      <c r="BC112" s="3">
        <f t="shared" si="1349"/>
        <v>0</v>
      </c>
      <c r="BD112" s="3">
        <f t="shared" si="1349"/>
        <v>0</v>
      </c>
      <c r="BE112" s="3">
        <f t="shared" si="1349"/>
        <v>0</v>
      </c>
      <c r="BF112" s="3">
        <f t="shared" si="1349"/>
        <v>0</v>
      </c>
      <c r="BG112" s="16">
        <f t="shared" ref="BG112" si="1350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1351">SUM(BJ108:BJ111)</f>
        <v>331</v>
      </c>
      <c r="BK112" s="3">
        <f t="shared" si="1351"/>
        <v>31</v>
      </c>
      <c r="BL112" s="3">
        <f t="shared" si="1351"/>
        <v>4</v>
      </c>
      <c r="BM112" s="3">
        <f t="shared" si="1351"/>
        <v>0</v>
      </c>
      <c r="BN112" s="3">
        <f t="shared" si="1351"/>
        <v>7</v>
      </c>
      <c r="BO112" s="3">
        <f t="shared" si="1351"/>
        <v>14</v>
      </c>
      <c r="BP112" s="3">
        <f t="shared" si="1351"/>
        <v>2</v>
      </c>
      <c r="BQ112" s="16">
        <f t="shared" ref="BQ112" si="1352">SUM(BJ112:BP112)</f>
        <v>389</v>
      </c>
      <c r="BR112" s="16">
        <f>BJ112+BK112+BL112*1.5+BM112*2.3+BN112*2+BO112*0.4+BP112*0.2</f>
        <v>388</v>
      </c>
      <c r="BS112" s="35" t="s">
        <v>5</v>
      </c>
      <c r="BT112" s="3">
        <f t="shared" ref="BT112:BZ112" si="1353">SUM(BT108:BT111)</f>
        <v>190</v>
      </c>
      <c r="BU112" s="3">
        <f t="shared" si="1353"/>
        <v>9</v>
      </c>
      <c r="BV112" s="3">
        <f t="shared" si="1353"/>
        <v>2</v>
      </c>
      <c r="BW112" s="3">
        <f t="shared" si="1353"/>
        <v>0</v>
      </c>
      <c r="BX112" s="3">
        <f t="shared" si="1353"/>
        <v>7</v>
      </c>
      <c r="BY112" s="3">
        <f t="shared" si="1353"/>
        <v>22</v>
      </c>
      <c r="BZ112" s="3">
        <f t="shared" si="1353"/>
        <v>0</v>
      </c>
      <c r="CA112" s="16">
        <f t="shared" ref="CA112" si="1354">SUM(BT112:BZ112)</f>
        <v>230</v>
      </c>
      <c r="CB112" s="16">
        <f>BT112+BU112+BV112*1.5+BW112*2.3+BX112*2+BY112*0.4+BZ112*0.2</f>
        <v>224.8</v>
      </c>
      <c r="CC112" s="35" t="s">
        <v>5</v>
      </c>
      <c r="CD112" s="3">
        <f t="shared" ref="CD112:CJ112" si="1355">SUM(CD108:CD111)</f>
        <v>0</v>
      </c>
      <c r="CE112" s="3">
        <f t="shared" si="1355"/>
        <v>0</v>
      </c>
      <c r="CF112" s="3">
        <f t="shared" si="1355"/>
        <v>0</v>
      </c>
      <c r="CG112" s="3">
        <f t="shared" si="1355"/>
        <v>0</v>
      </c>
      <c r="CH112" s="3">
        <f t="shared" si="1355"/>
        <v>0</v>
      </c>
      <c r="CI112" s="3">
        <f t="shared" si="1355"/>
        <v>0</v>
      </c>
      <c r="CJ112" s="3">
        <f t="shared" si="1355"/>
        <v>0</v>
      </c>
      <c r="CK112" s="16">
        <f t="shared" ref="CK112" si="1356">SUM(CD112:CJ112)</f>
        <v>0</v>
      </c>
      <c r="CL112" s="16">
        <f>CD112+CE112+CF112*1.5+CG112*2.3+CH112*2+CI112*0.4+CJ112*0.2</f>
        <v>0</v>
      </c>
      <c r="CM112" s="35" t="s">
        <v>5</v>
      </c>
      <c r="CN112" s="3">
        <f t="shared" ref="CN112" si="1357">SUM(V112,AF112,BT112)</f>
        <v>595</v>
      </c>
      <c r="CO112" s="3">
        <f t="shared" ref="CO112" si="1358">SUM(W112,AG112,BU112)</f>
        <v>34</v>
      </c>
      <c r="CP112" s="3">
        <f t="shared" ref="CP112" si="1359">SUM(X112,AH112,BV112)</f>
        <v>6</v>
      </c>
      <c r="CQ112" s="3">
        <f t="shared" ref="CQ112" si="1360">SUM(Y112,AI112,BW112)</f>
        <v>2</v>
      </c>
      <c r="CR112" s="3">
        <f t="shared" ref="CR112" si="1361">SUM(Z112,AJ112,BX112)</f>
        <v>52</v>
      </c>
      <c r="CS112" s="3">
        <f t="shared" ref="CS112" si="1362">SUM(AA112,AK112,BY112)</f>
        <v>66</v>
      </c>
      <c r="CT112" s="3">
        <f t="shared" ref="CT112" si="1363">SUM(AB112,AL112,BZ112)</f>
        <v>4</v>
      </c>
      <c r="CU112" s="16">
        <f t="shared" ref="CU112" si="1364">SUM(AC112,AM112,CA112)</f>
        <v>759</v>
      </c>
      <c r="CV112" s="16">
        <f>CN112+CO112+CP112*1.5+CQ112*2.3+CR112*2+CS112*0.4+CT112*0.2</f>
        <v>773.8</v>
      </c>
      <c r="CW112" s="35" t="s">
        <v>5</v>
      </c>
      <c r="CX112" s="3">
        <f t="shared" ref="CX112" si="1365">SUM(B112,L112,V112)</f>
        <v>734</v>
      </c>
      <c r="CY112" s="3">
        <f t="shared" ref="CY112" si="1366">SUM(C112,M112,W112)</f>
        <v>55</v>
      </c>
      <c r="CZ112" s="3">
        <f t="shared" ref="CZ112" si="1367">SUM(D112,N112,X112)</f>
        <v>14</v>
      </c>
      <c r="DA112" s="3">
        <f t="shared" ref="DA112" si="1368">SUM(E112,O112,Y112)</f>
        <v>1</v>
      </c>
      <c r="DB112" s="3">
        <f t="shared" ref="DB112" si="1369">SUM(F112,P112,Z112)</f>
        <v>52</v>
      </c>
      <c r="DC112" s="3">
        <f t="shared" ref="DC112" si="1370">SUM(G112,Q112,AA112)</f>
        <v>125</v>
      </c>
      <c r="DD112" s="3">
        <f t="shared" ref="DD112" si="1371">SUM(H112,R112,AB112)</f>
        <v>34</v>
      </c>
      <c r="DE112" s="16">
        <f t="shared" ref="DE112" si="1372">SUM(I112,S112,AC112)</f>
        <v>1015</v>
      </c>
      <c r="DF112" s="16">
        <f>CX112+CY112+CZ112*1.5+DA112*2.3+DB112*2+DC112*0.4+DD112*0.2</f>
        <v>973.09999999999991</v>
      </c>
      <c r="DG112" s="35" t="s">
        <v>5</v>
      </c>
      <c r="DH112" s="3">
        <f t="shared" ref="DH112" si="1373">SUM(L112,AZ112,BJ112)</f>
        <v>899</v>
      </c>
      <c r="DI112" s="3">
        <f t="shared" ref="DI112" si="1374">SUM(M112,BA112,BK112)</f>
        <v>71</v>
      </c>
      <c r="DJ112" s="3">
        <f t="shared" ref="DJ112" si="1375">SUM(N112,BB112,BL112)</f>
        <v>16</v>
      </c>
      <c r="DK112" s="3">
        <f t="shared" ref="DK112" si="1376">SUM(O112,BC112,BM112)</f>
        <v>1</v>
      </c>
      <c r="DL112" s="3">
        <f t="shared" ref="DL112" si="1377">SUM(P112,BD112,BN112)</f>
        <v>52</v>
      </c>
      <c r="DM112" s="3">
        <f t="shared" ref="DM112" si="1378">SUM(Q112,BE112,BO112)</f>
        <v>116</v>
      </c>
      <c r="DN112" s="3">
        <f t="shared" ref="DN112" si="1379">SUM(R112,BF112,BP112)</f>
        <v>29</v>
      </c>
      <c r="DO112" s="16">
        <f t="shared" ref="DO112" si="1380">SUM(S112,BG112,BQ112)</f>
        <v>1184</v>
      </c>
      <c r="DP112" s="16">
        <f>DH112+DI112+DJ112*1.5+DK112*2.3+DL112*2+DM112*0.4+DN112*0.2</f>
        <v>1152.5</v>
      </c>
      <c r="DQ112" s="35" t="s">
        <v>5</v>
      </c>
      <c r="DR112" s="3">
        <f t="shared" ref="DR112" si="1381">SUM(AF112,AP112,AZ112)</f>
        <v>624</v>
      </c>
      <c r="DS112" s="3">
        <f t="shared" ref="DS112" si="1382">SUM(AG112,AQ112,BA112)</f>
        <v>39</v>
      </c>
      <c r="DT112" s="3">
        <f t="shared" ref="DT112" si="1383">SUM(AH112,AR112,BB112)</f>
        <v>8</v>
      </c>
      <c r="DU112" s="3">
        <f t="shared" ref="DU112" si="1384">SUM(AI112,AS112,BC112)</f>
        <v>2</v>
      </c>
      <c r="DV112" s="3">
        <f t="shared" ref="DV112" si="1385">SUM(AJ112,AT112,BD112)</f>
        <v>45</v>
      </c>
      <c r="DW112" s="3">
        <f t="shared" ref="DW112" si="1386">SUM(AK112,AU112,BE112)</f>
        <v>53</v>
      </c>
      <c r="DX112" s="3">
        <f t="shared" ref="DX112" si="1387">SUM(AL112,AV112,BF112)</f>
        <v>4</v>
      </c>
      <c r="DY112" s="16">
        <f t="shared" ref="DY112" si="1388">SUM(AM112,AW112,BG112)</f>
        <v>775</v>
      </c>
      <c r="DZ112" s="16">
        <f>DR112+DS112+DT112*1.5+DU112*2.3+DV112*2+DW112*0.4+DX112*0.2</f>
        <v>791.6</v>
      </c>
      <c r="EA112" s="35" t="s">
        <v>5</v>
      </c>
      <c r="EB112" s="3">
        <f t="shared" ref="EB112" si="1389">SUM(B112,AP112,CD112)</f>
        <v>385</v>
      </c>
      <c r="EC112" s="3">
        <f t="shared" ref="EC112" si="1390">SUM(C112,AQ112,CE112)</f>
        <v>29</v>
      </c>
      <c r="ED112" s="3">
        <f t="shared" ref="ED112" si="1391">SUM(D112,AR112,CF112)</f>
        <v>6</v>
      </c>
      <c r="EE112" s="3">
        <f t="shared" ref="EE112" si="1392">SUM(E112,AS112,CG112)</f>
        <v>0</v>
      </c>
      <c r="EF112" s="3">
        <f t="shared" ref="EF112" si="1393">SUM(F112,AT112,CH112)</f>
        <v>7</v>
      </c>
      <c r="EG112" s="3">
        <f t="shared" ref="EG112" si="1394">SUM(G112,AU112,CI112)</f>
        <v>32</v>
      </c>
      <c r="EH112" s="3">
        <f t="shared" ref="EH112" si="1395">SUM(H112,AV112,CJ112)</f>
        <v>7</v>
      </c>
      <c r="EI112" s="16">
        <f t="shared" ref="EI112" si="1396">SUM(I112,AW112,CK112)</f>
        <v>466</v>
      </c>
      <c r="EJ112" s="16">
        <f>EB112+EC112+ED112*1.5+EE112*2.3+EF112*2+EG112*0.4+EH112*0.2</f>
        <v>451.2</v>
      </c>
      <c r="EK112" s="35" t="s">
        <v>5</v>
      </c>
      <c r="EL112" s="3">
        <f t="shared" ref="EL112" si="1397">SUM(BJ112,BT112,CD112)</f>
        <v>521</v>
      </c>
      <c r="EM112" s="3">
        <f t="shared" ref="EM112" si="1398">SUM(BK112,BU112,CE112)</f>
        <v>40</v>
      </c>
      <c r="EN112" s="3">
        <f t="shared" ref="EN112" si="1399">SUM(BL112,BV112,CF112)</f>
        <v>6</v>
      </c>
      <c r="EO112" s="3">
        <f t="shared" ref="EO112" si="1400">SUM(BM112,BW112,CG112)</f>
        <v>0</v>
      </c>
      <c r="EP112" s="3">
        <f t="shared" ref="EP112" si="1401">SUM(BN112,BX112,CH112)</f>
        <v>14</v>
      </c>
      <c r="EQ112" s="3">
        <f t="shared" ref="EQ112" si="1402">SUM(BO112,BY112,CI112)</f>
        <v>36</v>
      </c>
      <c r="ER112" s="3">
        <f t="shared" ref="ER112" si="1403">SUM(BP112,BZ112,CJ112)</f>
        <v>2</v>
      </c>
      <c r="ES112" s="16">
        <f t="shared" ref="ES112" si="1404">SUM(BQ112,CA112,CK112)</f>
        <v>619</v>
      </c>
      <c r="ET112" s="16">
        <f>EL112+EM112+EN112*1.5+EO112*2.3+EP112*2+EQ112*0.4+ER112*0.2</f>
        <v>612.79999999999995</v>
      </c>
    </row>
    <row r="113" spans="1:150" ht="13.8" thickTop="1" x14ac:dyDescent="0.25">
      <c r="A113" s="32">
        <f>A111+"00:15"</f>
        <v>0.83333333333333248</v>
      </c>
      <c r="B113" s="65">
        <v>44</v>
      </c>
      <c r="C113" s="65">
        <v>2</v>
      </c>
      <c r="D113" s="65">
        <v>0</v>
      </c>
      <c r="E113" s="65">
        <v>0</v>
      </c>
      <c r="F113" s="65">
        <v>1</v>
      </c>
      <c r="G113" s="65">
        <v>5</v>
      </c>
      <c r="H113" s="65">
        <v>1</v>
      </c>
      <c r="I113" s="15">
        <f t="shared" si="718"/>
        <v>53</v>
      </c>
      <c r="J113" s="15">
        <f t="shared" ref="J113:J116" si="1405">B113+C113+D113*1.5+E113*2.3+F113*2+G113*0.4+H113*0.2</f>
        <v>50.2</v>
      </c>
      <c r="K113" s="32">
        <f>K111+"00:15"</f>
        <v>0.83333333333333248</v>
      </c>
      <c r="L113" s="65">
        <v>136</v>
      </c>
      <c r="M113" s="65">
        <v>7</v>
      </c>
      <c r="N113" s="65">
        <v>4</v>
      </c>
      <c r="O113" s="65">
        <v>0</v>
      </c>
      <c r="P113" s="65">
        <v>5</v>
      </c>
      <c r="Q113" s="65">
        <v>24</v>
      </c>
      <c r="R113" s="65">
        <v>4</v>
      </c>
      <c r="S113" s="15">
        <f t="shared" si="720"/>
        <v>180</v>
      </c>
      <c r="T113" s="15">
        <f t="shared" ref="T113:T116" si="1406">L113+M113+N113*1.5+O113*2.3+P113*2+Q113*0.4+R113*0.2</f>
        <v>169.4</v>
      </c>
      <c r="U113" s="32">
        <f>U111+"00:15"</f>
        <v>92.833333333333712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15">
        <f t="shared" si="722"/>
        <v>0</v>
      </c>
      <c r="AD113" s="15">
        <f t="shared" ref="AD113:AD116" si="1407">V113+W113+X113*1.5+Y113*2.3+Z113*2+AA113*0.4+AB113*0.2</f>
        <v>0</v>
      </c>
      <c r="AE113" s="32">
        <f>AE111+"00:15"</f>
        <v>92.833333333333712</v>
      </c>
      <c r="AF113" s="65">
        <v>109</v>
      </c>
      <c r="AG113" s="65">
        <v>10</v>
      </c>
      <c r="AH113" s="65">
        <v>2</v>
      </c>
      <c r="AI113" s="65">
        <v>1</v>
      </c>
      <c r="AJ113" s="65">
        <v>12</v>
      </c>
      <c r="AK113" s="65">
        <v>7</v>
      </c>
      <c r="AL113" s="65">
        <v>0</v>
      </c>
      <c r="AM113" s="15">
        <f t="shared" si="724"/>
        <v>141</v>
      </c>
      <c r="AN113" s="15">
        <f t="shared" ref="AN113:AN116" si="1408">AF113+AG113+AH113*1.5+AI113*2.3+AJ113*2+AK113*0.4+AL113*0.2</f>
        <v>151.10000000000002</v>
      </c>
      <c r="AO113" s="32">
        <f>AO111+"00:15"</f>
        <v>92.833333333333712</v>
      </c>
      <c r="AP113" s="65">
        <v>57</v>
      </c>
      <c r="AQ113" s="65">
        <v>3</v>
      </c>
      <c r="AR113" s="65">
        <v>1</v>
      </c>
      <c r="AS113" s="65">
        <v>0</v>
      </c>
      <c r="AT113" s="65">
        <v>0</v>
      </c>
      <c r="AU113" s="65">
        <v>2</v>
      </c>
      <c r="AV113" s="65">
        <v>0</v>
      </c>
      <c r="AW113" s="15">
        <f t="shared" si="726"/>
        <v>63</v>
      </c>
      <c r="AX113" s="15">
        <f t="shared" ref="AX113:AX116" si="1409">AP113+AQ113+AR113*1.5+AS113*2.3+AT113*2+AU113*0.4+AV113*0.2</f>
        <v>62.3</v>
      </c>
      <c r="AY113" s="32">
        <f>AY111+"00:15"</f>
        <v>92.833333333333712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728"/>
        <v>0</v>
      </c>
      <c r="BH113" s="15">
        <f t="shared" ref="BH113:BH116" si="1410">AZ113+BA113+BB113*1.5+BC113*2.3+BD113*2+BE113*0.4+BF113*0.2</f>
        <v>0</v>
      </c>
      <c r="BI113" s="32">
        <f>BI111+"00:15"</f>
        <v>92.833333333333712</v>
      </c>
      <c r="BJ113" s="65">
        <v>81</v>
      </c>
      <c r="BK113" s="65">
        <v>9</v>
      </c>
      <c r="BL113" s="65">
        <v>1</v>
      </c>
      <c r="BM113" s="65">
        <v>0</v>
      </c>
      <c r="BN113" s="65">
        <v>1</v>
      </c>
      <c r="BO113" s="65">
        <v>4</v>
      </c>
      <c r="BP113" s="65">
        <v>1</v>
      </c>
      <c r="BQ113" s="15">
        <f t="shared" si="730"/>
        <v>97</v>
      </c>
      <c r="BR113" s="15">
        <f t="shared" ref="BR113:BR116" si="1411">BJ113+BK113+BL113*1.5+BM113*2.3+BN113*2+BO113*0.4+BP113*0.2</f>
        <v>95.3</v>
      </c>
      <c r="BS113" s="32">
        <f>BS111+"00:15"</f>
        <v>92.833333333333712</v>
      </c>
      <c r="BT113" s="65">
        <v>33</v>
      </c>
      <c r="BU113" s="65">
        <v>4</v>
      </c>
      <c r="BV113" s="65">
        <v>2</v>
      </c>
      <c r="BW113" s="65">
        <v>0</v>
      </c>
      <c r="BX113" s="65">
        <v>3</v>
      </c>
      <c r="BY113" s="65">
        <v>11</v>
      </c>
      <c r="BZ113" s="65">
        <v>1</v>
      </c>
      <c r="CA113" s="15">
        <f t="shared" si="732"/>
        <v>54</v>
      </c>
      <c r="CB113" s="15">
        <f t="shared" ref="CB113:CB116" si="1412">BT113+BU113+BV113*1.5+BW113*2.3+BX113*2+BY113*0.4+BZ113*0.2</f>
        <v>50.6</v>
      </c>
      <c r="CC113" s="32">
        <f>CC111+"00:15"</f>
        <v>92.833333333333712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734"/>
        <v>0</v>
      </c>
      <c r="CL113" s="15">
        <f t="shared" ref="CL113:CL116" si="1413">CD113+CE113+CF113*1.5+CG113*2.3+CH113*2+CI113*0.4+CJ113*0.2</f>
        <v>0</v>
      </c>
      <c r="CM113" s="32">
        <f>CM111+"00:15"</f>
        <v>92.833333333333712</v>
      </c>
      <c r="CN113" s="2">
        <f t="shared" si="631"/>
        <v>142</v>
      </c>
      <c r="CO113" s="2">
        <f t="shared" si="631"/>
        <v>14</v>
      </c>
      <c r="CP113" s="2">
        <f t="shared" si="631"/>
        <v>4</v>
      </c>
      <c r="CQ113" s="2">
        <f t="shared" si="631"/>
        <v>1</v>
      </c>
      <c r="CR113" s="2">
        <f t="shared" si="1318"/>
        <v>15</v>
      </c>
      <c r="CS113" s="2">
        <f t="shared" si="1318"/>
        <v>18</v>
      </c>
      <c r="CT113" s="2">
        <f t="shared" si="1318"/>
        <v>1</v>
      </c>
      <c r="CU113" s="15">
        <f t="shared" si="1318"/>
        <v>195</v>
      </c>
      <c r="CV113" s="15">
        <f t="shared" ref="CV113:CV116" si="1414">CN113+CO113+CP113*1.5+CQ113*2.3+CR113*2+CS113*0.4+CT113*0.2</f>
        <v>201.7</v>
      </c>
      <c r="CW113" s="32">
        <f>CW111+"00:15"</f>
        <v>92.833333333333712</v>
      </c>
      <c r="CX113" s="2">
        <f t="shared" si="632"/>
        <v>180</v>
      </c>
      <c r="CY113" s="2">
        <f t="shared" si="632"/>
        <v>9</v>
      </c>
      <c r="CZ113" s="2">
        <f t="shared" si="632"/>
        <v>4</v>
      </c>
      <c r="DA113" s="2">
        <f t="shared" si="632"/>
        <v>0</v>
      </c>
      <c r="DB113" s="2">
        <f t="shared" si="1319"/>
        <v>6</v>
      </c>
      <c r="DC113" s="2">
        <f t="shared" si="1319"/>
        <v>29</v>
      </c>
      <c r="DD113" s="2">
        <f t="shared" si="1319"/>
        <v>5</v>
      </c>
      <c r="DE113" s="15">
        <f t="shared" si="1319"/>
        <v>233</v>
      </c>
      <c r="DF113" s="15">
        <f t="shared" ref="DF113:DF116" si="1415">CX113+CY113+CZ113*1.5+DA113*2.3+DB113*2+DC113*0.4+DD113*0.2</f>
        <v>219.6</v>
      </c>
      <c r="DG113" s="32">
        <f>DG111+"00:15"</f>
        <v>92.833333333333712</v>
      </c>
      <c r="DH113" s="2">
        <f t="shared" si="633"/>
        <v>217</v>
      </c>
      <c r="DI113" s="2">
        <f t="shared" si="633"/>
        <v>16</v>
      </c>
      <c r="DJ113" s="2">
        <f t="shared" si="633"/>
        <v>5</v>
      </c>
      <c r="DK113" s="2">
        <f t="shared" si="633"/>
        <v>0</v>
      </c>
      <c r="DL113" s="2">
        <f t="shared" si="1320"/>
        <v>6</v>
      </c>
      <c r="DM113" s="2">
        <f t="shared" si="1320"/>
        <v>28</v>
      </c>
      <c r="DN113" s="2">
        <f t="shared" si="1320"/>
        <v>5</v>
      </c>
      <c r="DO113" s="15">
        <f t="shared" si="1320"/>
        <v>277</v>
      </c>
      <c r="DP113" s="15">
        <f t="shared" ref="DP113:DP116" si="1416">DH113+DI113+DJ113*1.5+DK113*2.3+DL113*2+DM113*0.4+DN113*0.2</f>
        <v>264.7</v>
      </c>
      <c r="DQ113" s="32">
        <f>DQ111+"00:15"</f>
        <v>92.833333333333712</v>
      </c>
      <c r="DR113" s="2">
        <f t="shared" si="634"/>
        <v>166</v>
      </c>
      <c r="DS113" s="2">
        <f t="shared" si="634"/>
        <v>13</v>
      </c>
      <c r="DT113" s="2">
        <f t="shared" si="634"/>
        <v>3</v>
      </c>
      <c r="DU113" s="2">
        <f t="shared" si="634"/>
        <v>1</v>
      </c>
      <c r="DV113" s="2">
        <f t="shared" si="1321"/>
        <v>12</v>
      </c>
      <c r="DW113" s="2">
        <f t="shared" si="1321"/>
        <v>9</v>
      </c>
      <c r="DX113" s="2">
        <f t="shared" si="1321"/>
        <v>0</v>
      </c>
      <c r="DY113" s="15">
        <f t="shared" si="1321"/>
        <v>204</v>
      </c>
      <c r="DZ113" s="15">
        <f t="shared" ref="DZ113:DZ116" si="1417">DR113+DS113+DT113*1.5+DU113*2.3+DV113*2+DW113*0.4+DX113*0.2</f>
        <v>213.4</v>
      </c>
      <c r="EA113" s="32">
        <f>EA111+"00:15"</f>
        <v>92.833333333333712</v>
      </c>
      <c r="EB113" s="2">
        <f t="shared" si="635"/>
        <v>101</v>
      </c>
      <c r="EC113" s="2">
        <f t="shared" si="635"/>
        <v>5</v>
      </c>
      <c r="ED113" s="2">
        <f t="shared" si="635"/>
        <v>1</v>
      </c>
      <c r="EE113" s="2">
        <f t="shared" si="635"/>
        <v>0</v>
      </c>
      <c r="EF113" s="2">
        <f t="shared" si="1322"/>
        <v>1</v>
      </c>
      <c r="EG113" s="2">
        <f t="shared" si="1322"/>
        <v>7</v>
      </c>
      <c r="EH113" s="2">
        <f t="shared" si="1322"/>
        <v>1</v>
      </c>
      <c r="EI113" s="15">
        <f t="shared" si="1322"/>
        <v>116</v>
      </c>
      <c r="EJ113" s="15">
        <f t="shared" ref="EJ113:EJ116" si="1418">EB113+EC113+ED113*1.5+EE113*2.3+EF113*2+EG113*0.4+EH113*0.2</f>
        <v>112.5</v>
      </c>
      <c r="EK113" s="32">
        <f>EK111+"00:15"</f>
        <v>92.833333333333712</v>
      </c>
      <c r="EL113" s="2">
        <f t="shared" si="636"/>
        <v>114</v>
      </c>
      <c r="EM113" s="2">
        <f t="shared" si="636"/>
        <v>13</v>
      </c>
      <c r="EN113" s="2">
        <f t="shared" si="636"/>
        <v>3</v>
      </c>
      <c r="EO113" s="2">
        <f t="shared" si="636"/>
        <v>0</v>
      </c>
      <c r="EP113" s="2">
        <f t="shared" si="1323"/>
        <v>4</v>
      </c>
      <c r="EQ113" s="2">
        <f t="shared" si="1323"/>
        <v>15</v>
      </c>
      <c r="ER113" s="2">
        <f t="shared" si="1323"/>
        <v>2</v>
      </c>
      <c r="ES113" s="15">
        <f t="shared" si="1323"/>
        <v>151</v>
      </c>
      <c r="ET113" s="15">
        <f t="shared" ref="ET113:ET116" si="1419">EL113+EM113+EN113*1.5+EO113*2.3+EP113*2+EQ113*0.4+ER113*0.2</f>
        <v>145.9</v>
      </c>
    </row>
    <row r="114" spans="1:150" x14ac:dyDescent="0.25">
      <c r="A114" s="32">
        <f>A113+"00:15"</f>
        <v>0.84374999999999911</v>
      </c>
      <c r="B114" s="65">
        <v>41</v>
      </c>
      <c r="C114" s="65">
        <v>1</v>
      </c>
      <c r="D114" s="65">
        <v>0</v>
      </c>
      <c r="E114" s="65">
        <v>0</v>
      </c>
      <c r="F114" s="65">
        <v>3</v>
      </c>
      <c r="G114" s="65">
        <v>7</v>
      </c>
      <c r="H114" s="65">
        <v>1</v>
      </c>
      <c r="I114" s="15">
        <f t="shared" si="718"/>
        <v>53</v>
      </c>
      <c r="J114" s="15">
        <f t="shared" si="1405"/>
        <v>51</v>
      </c>
      <c r="K114" s="32">
        <f>K113+"00:15"</f>
        <v>0.84374999999999911</v>
      </c>
      <c r="L114" s="65">
        <v>137</v>
      </c>
      <c r="M114" s="65">
        <v>6</v>
      </c>
      <c r="N114" s="65">
        <v>4</v>
      </c>
      <c r="O114" s="65">
        <v>1</v>
      </c>
      <c r="P114" s="65">
        <v>11</v>
      </c>
      <c r="Q114" s="65">
        <v>19</v>
      </c>
      <c r="R114" s="65">
        <v>6</v>
      </c>
      <c r="S114" s="15">
        <f t="shared" si="720"/>
        <v>184</v>
      </c>
      <c r="T114" s="15">
        <f t="shared" si="1406"/>
        <v>182.1</v>
      </c>
      <c r="U114" s="32">
        <f>U113+"00:15"</f>
        <v>92.843750000000384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15">
        <f t="shared" si="722"/>
        <v>0</v>
      </c>
      <c r="AD114" s="15">
        <f t="shared" si="1407"/>
        <v>0</v>
      </c>
      <c r="AE114" s="32">
        <f>AE113+"00:15"</f>
        <v>92.843750000000384</v>
      </c>
      <c r="AF114" s="65">
        <v>115</v>
      </c>
      <c r="AG114" s="65">
        <v>8</v>
      </c>
      <c r="AH114" s="65">
        <v>2</v>
      </c>
      <c r="AI114" s="65">
        <v>0</v>
      </c>
      <c r="AJ114" s="65">
        <v>9</v>
      </c>
      <c r="AK114" s="65">
        <v>8</v>
      </c>
      <c r="AL114" s="65">
        <v>0</v>
      </c>
      <c r="AM114" s="15">
        <f t="shared" si="724"/>
        <v>142</v>
      </c>
      <c r="AN114" s="15">
        <f t="shared" si="1408"/>
        <v>147.19999999999999</v>
      </c>
      <c r="AO114" s="32">
        <f>AO113+"00:15"</f>
        <v>92.843750000000384</v>
      </c>
      <c r="AP114" s="65">
        <v>44</v>
      </c>
      <c r="AQ114" s="65">
        <v>5</v>
      </c>
      <c r="AR114" s="65">
        <v>1</v>
      </c>
      <c r="AS114" s="65">
        <v>0</v>
      </c>
      <c r="AT114" s="65">
        <v>0</v>
      </c>
      <c r="AU114" s="65">
        <v>2</v>
      </c>
      <c r="AV114" s="65">
        <v>0</v>
      </c>
      <c r="AW114" s="15">
        <f t="shared" si="726"/>
        <v>52</v>
      </c>
      <c r="AX114" s="15">
        <f t="shared" si="1409"/>
        <v>51.3</v>
      </c>
      <c r="AY114" s="32">
        <f>AY113+"00:15"</f>
        <v>92.843750000000384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728"/>
        <v>0</v>
      </c>
      <c r="BH114" s="15">
        <f t="shared" si="1410"/>
        <v>0</v>
      </c>
      <c r="BI114" s="32">
        <f>BI113+"00:15"</f>
        <v>92.843750000000384</v>
      </c>
      <c r="BJ114" s="65">
        <v>48</v>
      </c>
      <c r="BK114" s="65">
        <v>8</v>
      </c>
      <c r="BL114" s="65">
        <v>2</v>
      </c>
      <c r="BM114" s="65">
        <v>0</v>
      </c>
      <c r="BN114" s="65">
        <v>0</v>
      </c>
      <c r="BO114" s="65">
        <v>3</v>
      </c>
      <c r="BP114" s="65">
        <v>2</v>
      </c>
      <c r="BQ114" s="15">
        <f t="shared" si="730"/>
        <v>63</v>
      </c>
      <c r="BR114" s="15">
        <f t="shared" si="1411"/>
        <v>60.6</v>
      </c>
      <c r="BS114" s="32">
        <f>BS113+"00:15"</f>
        <v>92.843750000000384</v>
      </c>
      <c r="BT114" s="65">
        <v>38</v>
      </c>
      <c r="BU114" s="65">
        <v>6</v>
      </c>
      <c r="BV114" s="65">
        <v>2</v>
      </c>
      <c r="BW114" s="65">
        <v>0</v>
      </c>
      <c r="BX114" s="65">
        <v>3</v>
      </c>
      <c r="BY114" s="65">
        <v>7</v>
      </c>
      <c r="BZ114" s="65">
        <v>0</v>
      </c>
      <c r="CA114" s="15">
        <f t="shared" si="732"/>
        <v>56</v>
      </c>
      <c r="CB114" s="15">
        <f t="shared" si="1412"/>
        <v>55.8</v>
      </c>
      <c r="CC114" s="32">
        <f>CC113+"00:15"</f>
        <v>92.843750000000384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734"/>
        <v>0</v>
      </c>
      <c r="CL114" s="15">
        <f t="shared" si="1413"/>
        <v>0</v>
      </c>
      <c r="CM114" s="32">
        <f>CM113+"00:15"</f>
        <v>92.843750000000384</v>
      </c>
      <c r="CN114" s="2">
        <f t="shared" si="631"/>
        <v>153</v>
      </c>
      <c r="CO114" s="2">
        <f t="shared" si="631"/>
        <v>14</v>
      </c>
      <c r="CP114" s="2">
        <f t="shared" si="631"/>
        <v>4</v>
      </c>
      <c r="CQ114" s="2">
        <f t="shared" si="631"/>
        <v>0</v>
      </c>
      <c r="CR114" s="2">
        <f t="shared" si="1318"/>
        <v>12</v>
      </c>
      <c r="CS114" s="2">
        <f t="shared" si="1318"/>
        <v>15</v>
      </c>
      <c r="CT114" s="2">
        <f t="shared" si="1318"/>
        <v>0</v>
      </c>
      <c r="CU114" s="15">
        <f t="shared" si="1318"/>
        <v>198</v>
      </c>
      <c r="CV114" s="15">
        <f t="shared" si="1414"/>
        <v>203</v>
      </c>
      <c r="CW114" s="32">
        <f>CW113+"00:15"</f>
        <v>92.843750000000384</v>
      </c>
      <c r="CX114" s="2">
        <f t="shared" si="632"/>
        <v>178</v>
      </c>
      <c r="CY114" s="2">
        <f t="shared" si="632"/>
        <v>7</v>
      </c>
      <c r="CZ114" s="2">
        <f t="shared" si="632"/>
        <v>4</v>
      </c>
      <c r="DA114" s="2">
        <f t="shared" si="632"/>
        <v>1</v>
      </c>
      <c r="DB114" s="2">
        <f t="shared" si="1319"/>
        <v>14</v>
      </c>
      <c r="DC114" s="2">
        <f t="shared" si="1319"/>
        <v>26</v>
      </c>
      <c r="DD114" s="2">
        <f t="shared" si="1319"/>
        <v>7</v>
      </c>
      <c r="DE114" s="15">
        <f t="shared" si="1319"/>
        <v>237</v>
      </c>
      <c r="DF114" s="15">
        <f t="shared" si="1415"/>
        <v>233.10000000000002</v>
      </c>
      <c r="DG114" s="32">
        <f>DG113+"00:15"</f>
        <v>92.843750000000384</v>
      </c>
      <c r="DH114" s="2">
        <f t="shared" si="633"/>
        <v>185</v>
      </c>
      <c r="DI114" s="2">
        <f t="shared" si="633"/>
        <v>14</v>
      </c>
      <c r="DJ114" s="2">
        <f t="shared" si="633"/>
        <v>6</v>
      </c>
      <c r="DK114" s="2">
        <f t="shared" si="633"/>
        <v>1</v>
      </c>
      <c r="DL114" s="2">
        <f t="shared" si="1320"/>
        <v>11</v>
      </c>
      <c r="DM114" s="2">
        <f t="shared" si="1320"/>
        <v>22</v>
      </c>
      <c r="DN114" s="2">
        <f t="shared" si="1320"/>
        <v>8</v>
      </c>
      <c r="DO114" s="15">
        <f t="shared" si="1320"/>
        <v>247</v>
      </c>
      <c r="DP114" s="15">
        <f t="shared" si="1416"/>
        <v>242.70000000000002</v>
      </c>
      <c r="DQ114" s="32">
        <f>DQ113+"00:15"</f>
        <v>92.843750000000384</v>
      </c>
      <c r="DR114" s="2">
        <f t="shared" si="634"/>
        <v>159</v>
      </c>
      <c r="DS114" s="2">
        <f t="shared" si="634"/>
        <v>13</v>
      </c>
      <c r="DT114" s="2">
        <f t="shared" si="634"/>
        <v>3</v>
      </c>
      <c r="DU114" s="2">
        <f t="shared" si="634"/>
        <v>0</v>
      </c>
      <c r="DV114" s="2">
        <f t="shared" si="1321"/>
        <v>9</v>
      </c>
      <c r="DW114" s="2">
        <f t="shared" si="1321"/>
        <v>10</v>
      </c>
      <c r="DX114" s="2">
        <f t="shared" si="1321"/>
        <v>0</v>
      </c>
      <c r="DY114" s="15">
        <f t="shared" si="1321"/>
        <v>194</v>
      </c>
      <c r="DZ114" s="15">
        <f t="shared" si="1417"/>
        <v>198.5</v>
      </c>
      <c r="EA114" s="32">
        <f>EA113+"00:15"</f>
        <v>92.843750000000384</v>
      </c>
      <c r="EB114" s="2">
        <f t="shared" si="635"/>
        <v>85</v>
      </c>
      <c r="EC114" s="2">
        <f t="shared" si="635"/>
        <v>6</v>
      </c>
      <c r="ED114" s="2">
        <f t="shared" si="635"/>
        <v>1</v>
      </c>
      <c r="EE114" s="2">
        <f t="shared" si="635"/>
        <v>0</v>
      </c>
      <c r="EF114" s="2">
        <f t="shared" si="1322"/>
        <v>3</v>
      </c>
      <c r="EG114" s="2">
        <f t="shared" si="1322"/>
        <v>9</v>
      </c>
      <c r="EH114" s="2">
        <f t="shared" si="1322"/>
        <v>1</v>
      </c>
      <c r="EI114" s="15">
        <f t="shared" si="1322"/>
        <v>105</v>
      </c>
      <c r="EJ114" s="15">
        <f t="shared" si="1418"/>
        <v>102.3</v>
      </c>
      <c r="EK114" s="32">
        <f>EK113+"00:15"</f>
        <v>92.843750000000384</v>
      </c>
      <c r="EL114" s="2">
        <f t="shared" si="636"/>
        <v>86</v>
      </c>
      <c r="EM114" s="2">
        <f t="shared" si="636"/>
        <v>14</v>
      </c>
      <c r="EN114" s="2">
        <f t="shared" si="636"/>
        <v>4</v>
      </c>
      <c r="EO114" s="2">
        <f t="shared" si="636"/>
        <v>0</v>
      </c>
      <c r="EP114" s="2">
        <f t="shared" si="1323"/>
        <v>3</v>
      </c>
      <c r="EQ114" s="2">
        <f t="shared" si="1323"/>
        <v>10</v>
      </c>
      <c r="ER114" s="2">
        <f t="shared" si="1323"/>
        <v>2</v>
      </c>
      <c r="ES114" s="15">
        <f t="shared" si="1323"/>
        <v>119</v>
      </c>
      <c r="ET114" s="15">
        <f t="shared" si="1419"/>
        <v>116.4</v>
      </c>
    </row>
    <row r="115" spans="1:150" x14ac:dyDescent="0.25">
      <c r="A115" s="32">
        <f t="shared" ref="A115:A116" si="1420">A114+"00:15"</f>
        <v>0.85416666666666574</v>
      </c>
      <c r="B115" s="65">
        <v>34</v>
      </c>
      <c r="C115" s="65">
        <v>4</v>
      </c>
      <c r="D115" s="65">
        <v>1</v>
      </c>
      <c r="E115" s="65">
        <v>0</v>
      </c>
      <c r="F115" s="65">
        <v>0</v>
      </c>
      <c r="G115" s="65">
        <v>3</v>
      </c>
      <c r="H115" s="65">
        <v>1</v>
      </c>
      <c r="I115" s="15">
        <f t="shared" si="718"/>
        <v>43</v>
      </c>
      <c r="J115" s="15">
        <f t="shared" si="1405"/>
        <v>40.900000000000006</v>
      </c>
      <c r="K115" s="32">
        <f t="shared" ref="K115:K116" si="1421">K114+"00:15"</f>
        <v>0.85416666666666574</v>
      </c>
      <c r="L115" s="65">
        <v>120</v>
      </c>
      <c r="M115" s="65">
        <v>8</v>
      </c>
      <c r="N115" s="65">
        <v>1</v>
      </c>
      <c r="O115" s="65">
        <v>0</v>
      </c>
      <c r="P115" s="65">
        <v>10</v>
      </c>
      <c r="Q115" s="65">
        <v>15</v>
      </c>
      <c r="R115" s="65">
        <v>5</v>
      </c>
      <c r="S115" s="15">
        <f t="shared" si="720"/>
        <v>159</v>
      </c>
      <c r="T115" s="15">
        <f t="shared" si="1406"/>
        <v>156.5</v>
      </c>
      <c r="U115" s="32">
        <f t="shared" ref="U115:U116" si="1422">U114+"00:15"</f>
        <v>92.854166666667055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15">
        <f t="shared" si="722"/>
        <v>0</v>
      </c>
      <c r="AD115" s="15">
        <f t="shared" si="1407"/>
        <v>0</v>
      </c>
      <c r="AE115" s="32">
        <f t="shared" ref="AE115:AE116" si="1423">AE114+"00:15"</f>
        <v>92.854166666667055</v>
      </c>
      <c r="AF115" s="65">
        <v>87</v>
      </c>
      <c r="AG115" s="65">
        <v>2</v>
      </c>
      <c r="AH115" s="65">
        <v>3</v>
      </c>
      <c r="AI115" s="65">
        <v>0</v>
      </c>
      <c r="AJ115" s="65">
        <v>6</v>
      </c>
      <c r="AK115" s="65">
        <v>3</v>
      </c>
      <c r="AL115" s="65">
        <v>0</v>
      </c>
      <c r="AM115" s="15">
        <f t="shared" si="724"/>
        <v>101</v>
      </c>
      <c r="AN115" s="15">
        <f t="shared" si="1408"/>
        <v>106.7</v>
      </c>
      <c r="AO115" s="32">
        <f t="shared" ref="AO115:AO116" si="1424">AO114+"00:15"</f>
        <v>92.854166666667055</v>
      </c>
      <c r="AP115" s="65">
        <v>47</v>
      </c>
      <c r="AQ115" s="65">
        <v>2</v>
      </c>
      <c r="AR115" s="65">
        <v>1</v>
      </c>
      <c r="AS115" s="65">
        <v>0</v>
      </c>
      <c r="AT115" s="65">
        <v>0</v>
      </c>
      <c r="AU115" s="65">
        <v>2</v>
      </c>
      <c r="AV115" s="65">
        <v>0</v>
      </c>
      <c r="AW115" s="15">
        <f t="shared" si="726"/>
        <v>52</v>
      </c>
      <c r="AX115" s="15">
        <f t="shared" si="1409"/>
        <v>51.3</v>
      </c>
      <c r="AY115" s="32">
        <f t="shared" ref="AY115:AY116" si="1425">AY114+"00:15"</f>
        <v>92.854166666667055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728"/>
        <v>0</v>
      </c>
      <c r="BH115" s="15">
        <f t="shared" si="1410"/>
        <v>0</v>
      </c>
      <c r="BI115" s="32">
        <f t="shared" ref="BI115:BI116" si="1426">BI114+"00:15"</f>
        <v>92.854166666667055</v>
      </c>
      <c r="BJ115" s="65">
        <v>72</v>
      </c>
      <c r="BK115" s="65">
        <v>3</v>
      </c>
      <c r="BL115" s="65">
        <v>2</v>
      </c>
      <c r="BM115" s="65">
        <v>1</v>
      </c>
      <c r="BN115" s="65">
        <v>2</v>
      </c>
      <c r="BO115" s="65">
        <v>4</v>
      </c>
      <c r="BP115" s="65">
        <v>0</v>
      </c>
      <c r="BQ115" s="15">
        <f t="shared" si="730"/>
        <v>84</v>
      </c>
      <c r="BR115" s="15">
        <f t="shared" si="1411"/>
        <v>85.899999999999991</v>
      </c>
      <c r="BS115" s="32">
        <f t="shared" ref="BS115:BS116" si="1427">BS114+"00:15"</f>
        <v>92.854166666667055</v>
      </c>
      <c r="BT115" s="65">
        <v>42</v>
      </c>
      <c r="BU115" s="65">
        <v>5</v>
      </c>
      <c r="BV115" s="65">
        <v>2</v>
      </c>
      <c r="BW115" s="65">
        <v>0</v>
      </c>
      <c r="BX115" s="65">
        <v>1</v>
      </c>
      <c r="BY115" s="65">
        <v>3</v>
      </c>
      <c r="BZ115" s="65">
        <v>0</v>
      </c>
      <c r="CA115" s="15">
        <f t="shared" si="732"/>
        <v>53</v>
      </c>
      <c r="CB115" s="15">
        <f t="shared" si="1412"/>
        <v>53.2</v>
      </c>
      <c r="CC115" s="32">
        <f t="shared" ref="CC115:CC116" si="1428">CC114+"00:15"</f>
        <v>92.854166666667055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734"/>
        <v>0</v>
      </c>
      <c r="CL115" s="15">
        <f t="shared" si="1413"/>
        <v>0</v>
      </c>
      <c r="CM115" s="32">
        <f t="shared" ref="CM115:CM116" si="1429">CM114+"00:15"</f>
        <v>92.854166666667055</v>
      </c>
      <c r="CN115" s="2">
        <f t="shared" si="631"/>
        <v>129</v>
      </c>
      <c r="CO115" s="2">
        <f t="shared" si="631"/>
        <v>7</v>
      </c>
      <c r="CP115" s="2">
        <f t="shared" si="631"/>
        <v>5</v>
      </c>
      <c r="CQ115" s="2">
        <f t="shared" si="631"/>
        <v>0</v>
      </c>
      <c r="CR115" s="2">
        <f t="shared" si="1318"/>
        <v>7</v>
      </c>
      <c r="CS115" s="2">
        <f t="shared" si="1318"/>
        <v>6</v>
      </c>
      <c r="CT115" s="2">
        <f t="shared" si="1318"/>
        <v>0</v>
      </c>
      <c r="CU115" s="15">
        <f t="shared" si="1318"/>
        <v>154</v>
      </c>
      <c r="CV115" s="15">
        <f t="shared" si="1414"/>
        <v>159.9</v>
      </c>
      <c r="CW115" s="32">
        <f t="shared" ref="CW115:CW116" si="1430">CW114+"00:15"</f>
        <v>92.854166666667055</v>
      </c>
      <c r="CX115" s="2">
        <f t="shared" si="632"/>
        <v>154</v>
      </c>
      <c r="CY115" s="2">
        <f t="shared" si="632"/>
        <v>12</v>
      </c>
      <c r="CZ115" s="2">
        <f t="shared" si="632"/>
        <v>2</v>
      </c>
      <c r="DA115" s="2">
        <f t="shared" si="632"/>
        <v>0</v>
      </c>
      <c r="DB115" s="2">
        <f t="shared" si="1319"/>
        <v>10</v>
      </c>
      <c r="DC115" s="2">
        <f t="shared" si="1319"/>
        <v>18</v>
      </c>
      <c r="DD115" s="2">
        <f t="shared" si="1319"/>
        <v>6</v>
      </c>
      <c r="DE115" s="15">
        <f t="shared" si="1319"/>
        <v>202</v>
      </c>
      <c r="DF115" s="15">
        <f t="shared" si="1415"/>
        <v>197.39999999999998</v>
      </c>
      <c r="DG115" s="32">
        <f t="shared" ref="DG115:DG116" si="1431">DG114+"00:15"</f>
        <v>92.854166666667055</v>
      </c>
      <c r="DH115" s="2">
        <f t="shared" si="633"/>
        <v>192</v>
      </c>
      <c r="DI115" s="2">
        <f t="shared" si="633"/>
        <v>11</v>
      </c>
      <c r="DJ115" s="2">
        <f t="shared" si="633"/>
        <v>3</v>
      </c>
      <c r="DK115" s="2">
        <f t="shared" si="633"/>
        <v>1</v>
      </c>
      <c r="DL115" s="2">
        <f t="shared" si="1320"/>
        <v>12</v>
      </c>
      <c r="DM115" s="2">
        <f t="shared" si="1320"/>
        <v>19</v>
      </c>
      <c r="DN115" s="2">
        <f t="shared" si="1320"/>
        <v>5</v>
      </c>
      <c r="DO115" s="15">
        <f t="shared" si="1320"/>
        <v>243</v>
      </c>
      <c r="DP115" s="15">
        <f t="shared" si="1416"/>
        <v>242.4</v>
      </c>
      <c r="DQ115" s="32">
        <f t="shared" ref="DQ115:DQ116" si="1432">DQ114+"00:15"</f>
        <v>92.854166666667055</v>
      </c>
      <c r="DR115" s="2">
        <f t="shared" si="634"/>
        <v>134</v>
      </c>
      <c r="DS115" s="2">
        <f t="shared" si="634"/>
        <v>4</v>
      </c>
      <c r="DT115" s="2">
        <f t="shared" si="634"/>
        <v>4</v>
      </c>
      <c r="DU115" s="2">
        <f t="shared" si="634"/>
        <v>0</v>
      </c>
      <c r="DV115" s="2">
        <f t="shared" si="1321"/>
        <v>6</v>
      </c>
      <c r="DW115" s="2">
        <f t="shared" si="1321"/>
        <v>5</v>
      </c>
      <c r="DX115" s="2">
        <f t="shared" si="1321"/>
        <v>0</v>
      </c>
      <c r="DY115" s="15">
        <f t="shared" si="1321"/>
        <v>153</v>
      </c>
      <c r="DZ115" s="15">
        <f t="shared" si="1417"/>
        <v>158</v>
      </c>
      <c r="EA115" s="32">
        <f t="shared" ref="EA115:EA116" si="1433">EA114+"00:15"</f>
        <v>92.854166666667055</v>
      </c>
      <c r="EB115" s="2">
        <f t="shared" si="635"/>
        <v>81</v>
      </c>
      <c r="EC115" s="2">
        <f t="shared" si="635"/>
        <v>6</v>
      </c>
      <c r="ED115" s="2">
        <f t="shared" si="635"/>
        <v>2</v>
      </c>
      <c r="EE115" s="2">
        <f t="shared" si="635"/>
        <v>0</v>
      </c>
      <c r="EF115" s="2">
        <f t="shared" si="1322"/>
        <v>0</v>
      </c>
      <c r="EG115" s="2">
        <f t="shared" si="1322"/>
        <v>5</v>
      </c>
      <c r="EH115" s="2">
        <f t="shared" si="1322"/>
        <v>1</v>
      </c>
      <c r="EI115" s="15">
        <f t="shared" si="1322"/>
        <v>95</v>
      </c>
      <c r="EJ115" s="15">
        <f t="shared" si="1418"/>
        <v>92.2</v>
      </c>
      <c r="EK115" s="32">
        <f t="shared" ref="EK115:EK116" si="1434">EK114+"00:15"</f>
        <v>92.854166666667055</v>
      </c>
      <c r="EL115" s="2">
        <f t="shared" si="636"/>
        <v>114</v>
      </c>
      <c r="EM115" s="2">
        <f t="shared" si="636"/>
        <v>8</v>
      </c>
      <c r="EN115" s="2">
        <f t="shared" si="636"/>
        <v>4</v>
      </c>
      <c r="EO115" s="2">
        <f t="shared" si="636"/>
        <v>1</v>
      </c>
      <c r="EP115" s="2">
        <f t="shared" si="1323"/>
        <v>3</v>
      </c>
      <c r="EQ115" s="2">
        <f t="shared" si="1323"/>
        <v>7</v>
      </c>
      <c r="ER115" s="2">
        <f t="shared" si="1323"/>
        <v>0</v>
      </c>
      <c r="ES115" s="15">
        <f t="shared" si="1323"/>
        <v>137</v>
      </c>
      <c r="ET115" s="15">
        <f t="shared" si="1419"/>
        <v>139.10000000000002</v>
      </c>
    </row>
    <row r="116" spans="1:150" ht="13.8" thickBot="1" x14ac:dyDescent="0.3">
      <c r="A116" s="32">
        <f t="shared" si="1420"/>
        <v>0.86458333333333237</v>
      </c>
      <c r="B116" s="65">
        <v>46</v>
      </c>
      <c r="C116" s="65">
        <v>3</v>
      </c>
      <c r="D116" s="65">
        <v>5</v>
      </c>
      <c r="E116" s="65">
        <v>0</v>
      </c>
      <c r="F116" s="65">
        <v>1</v>
      </c>
      <c r="G116" s="65">
        <v>4</v>
      </c>
      <c r="H116" s="65">
        <v>1</v>
      </c>
      <c r="I116" s="15">
        <f t="shared" si="718"/>
        <v>60</v>
      </c>
      <c r="J116" s="15">
        <f t="shared" si="1405"/>
        <v>60.300000000000004</v>
      </c>
      <c r="K116" s="32">
        <f t="shared" si="1421"/>
        <v>0.86458333333333237</v>
      </c>
      <c r="L116" s="65">
        <v>118</v>
      </c>
      <c r="M116" s="65">
        <v>8</v>
      </c>
      <c r="N116" s="65">
        <v>4</v>
      </c>
      <c r="O116" s="65">
        <v>0</v>
      </c>
      <c r="P116" s="65">
        <v>8</v>
      </c>
      <c r="Q116" s="65">
        <v>24</v>
      </c>
      <c r="R116" s="65">
        <v>7</v>
      </c>
      <c r="S116" s="15">
        <f t="shared" si="720"/>
        <v>169</v>
      </c>
      <c r="T116" s="15">
        <f t="shared" si="1406"/>
        <v>159</v>
      </c>
      <c r="U116" s="32">
        <f t="shared" si="1422"/>
        <v>92.864583333333727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0</v>
      </c>
      <c r="AC116" s="15">
        <f t="shared" si="722"/>
        <v>0</v>
      </c>
      <c r="AD116" s="15">
        <f t="shared" si="1407"/>
        <v>0</v>
      </c>
      <c r="AE116" s="32">
        <f t="shared" si="1423"/>
        <v>92.864583333333727</v>
      </c>
      <c r="AF116" s="65">
        <v>98</v>
      </c>
      <c r="AG116" s="65">
        <v>6</v>
      </c>
      <c r="AH116" s="65">
        <v>1</v>
      </c>
      <c r="AI116" s="65">
        <v>0</v>
      </c>
      <c r="AJ116" s="65">
        <v>10</v>
      </c>
      <c r="AK116" s="65">
        <v>6</v>
      </c>
      <c r="AL116" s="65">
        <v>0</v>
      </c>
      <c r="AM116" s="15">
        <f t="shared" si="724"/>
        <v>121</v>
      </c>
      <c r="AN116" s="15">
        <f t="shared" si="1408"/>
        <v>127.9</v>
      </c>
      <c r="AO116" s="32">
        <f t="shared" si="1424"/>
        <v>92.864583333333727</v>
      </c>
      <c r="AP116" s="65">
        <v>43</v>
      </c>
      <c r="AQ116" s="65">
        <v>5</v>
      </c>
      <c r="AR116" s="65">
        <v>0</v>
      </c>
      <c r="AS116" s="65">
        <v>0</v>
      </c>
      <c r="AT116" s="65">
        <v>0</v>
      </c>
      <c r="AU116" s="65">
        <v>1</v>
      </c>
      <c r="AV116" s="65">
        <v>0</v>
      </c>
      <c r="AW116" s="15">
        <f t="shared" si="726"/>
        <v>49</v>
      </c>
      <c r="AX116" s="15">
        <f t="shared" si="1409"/>
        <v>48.4</v>
      </c>
      <c r="AY116" s="32">
        <f t="shared" si="1425"/>
        <v>92.864583333333727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728"/>
        <v>0</v>
      </c>
      <c r="BH116" s="15">
        <f t="shared" si="1410"/>
        <v>0</v>
      </c>
      <c r="BI116" s="32">
        <f t="shared" si="1426"/>
        <v>92.864583333333727</v>
      </c>
      <c r="BJ116" s="65">
        <v>42</v>
      </c>
      <c r="BK116" s="65">
        <v>5</v>
      </c>
      <c r="BL116" s="65">
        <v>2</v>
      </c>
      <c r="BM116" s="65">
        <v>0</v>
      </c>
      <c r="BN116" s="65">
        <v>1</v>
      </c>
      <c r="BO116" s="65">
        <v>8</v>
      </c>
      <c r="BP116" s="65">
        <v>0</v>
      </c>
      <c r="BQ116" s="15">
        <f t="shared" si="730"/>
        <v>58</v>
      </c>
      <c r="BR116" s="15">
        <f t="shared" si="1411"/>
        <v>55.2</v>
      </c>
      <c r="BS116" s="32">
        <f t="shared" si="1427"/>
        <v>92.864583333333727</v>
      </c>
      <c r="BT116" s="65">
        <v>44</v>
      </c>
      <c r="BU116" s="65">
        <v>5</v>
      </c>
      <c r="BV116" s="65">
        <v>0</v>
      </c>
      <c r="BW116" s="65">
        <v>0</v>
      </c>
      <c r="BX116" s="65">
        <v>1</v>
      </c>
      <c r="BY116" s="65">
        <v>5</v>
      </c>
      <c r="BZ116" s="65">
        <v>0</v>
      </c>
      <c r="CA116" s="15">
        <f t="shared" si="732"/>
        <v>55</v>
      </c>
      <c r="CB116" s="15">
        <f t="shared" si="1412"/>
        <v>53</v>
      </c>
      <c r="CC116" s="32">
        <f t="shared" si="1428"/>
        <v>92.864583333333727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734"/>
        <v>0</v>
      </c>
      <c r="CL116" s="15">
        <f t="shared" si="1413"/>
        <v>0</v>
      </c>
      <c r="CM116" s="32">
        <f t="shared" si="1429"/>
        <v>92.864583333333727</v>
      </c>
      <c r="CN116" s="2">
        <f t="shared" si="631"/>
        <v>142</v>
      </c>
      <c r="CO116" s="2">
        <f t="shared" si="631"/>
        <v>11</v>
      </c>
      <c r="CP116" s="2">
        <f t="shared" si="631"/>
        <v>1</v>
      </c>
      <c r="CQ116" s="2">
        <f t="shared" si="631"/>
        <v>0</v>
      </c>
      <c r="CR116" s="2">
        <f t="shared" si="1318"/>
        <v>11</v>
      </c>
      <c r="CS116" s="2">
        <f t="shared" si="1318"/>
        <v>11</v>
      </c>
      <c r="CT116" s="2">
        <f t="shared" si="1318"/>
        <v>0</v>
      </c>
      <c r="CU116" s="15">
        <f t="shared" si="1318"/>
        <v>176</v>
      </c>
      <c r="CV116" s="15">
        <f t="shared" si="1414"/>
        <v>180.9</v>
      </c>
      <c r="CW116" s="32">
        <f t="shared" si="1430"/>
        <v>92.864583333333727</v>
      </c>
      <c r="CX116" s="2">
        <f t="shared" si="632"/>
        <v>164</v>
      </c>
      <c r="CY116" s="2">
        <f t="shared" si="632"/>
        <v>11</v>
      </c>
      <c r="CZ116" s="2">
        <f t="shared" si="632"/>
        <v>9</v>
      </c>
      <c r="DA116" s="2">
        <f t="shared" si="632"/>
        <v>0</v>
      </c>
      <c r="DB116" s="2">
        <f t="shared" si="1319"/>
        <v>9</v>
      </c>
      <c r="DC116" s="2">
        <f t="shared" si="1319"/>
        <v>28</v>
      </c>
      <c r="DD116" s="2">
        <f t="shared" si="1319"/>
        <v>8</v>
      </c>
      <c r="DE116" s="15">
        <f t="shared" si="1319"/>
        <v>229</v>
      </c>
      <c r="DF116" s="15">
        <f t="shared" si="1415"/>
        <v>219.29999999999998</v>
      </c>
      <c r="DG116" s="32">
        <f t="shared" si="1431"/>
        <v>92.864583333333727</v>
      </c>
      <c r="DH116" s="2">
        <f t="shared" si="633"/>
        <v>160</v>
      </c>
      <c r="DI116" s="2">
        <f t="shared" si="633"/>
        <v>13</v>
      </c>
      <c r="DJ116" s="2">
        <f t="shared" si="633"/>
        <v>6</v>
      </c>
      <c r="DK116" s="2">
        <f t="shared" si="633"/>
        <v>0</v>
      </c>
      <c r="DL116" s="2">
        <f t="shared" si="1320"/>
        <v>9</v>
      </c>
      <c r="DM116" s="2">
        <f t="shared" si="1320"/>
        <v>32</v>
      </c>
      <c r="DN116" s="2">
        <f t="shared" si="1320"/>
        <v>7</v>
      </c>
      <c r="DO116" s="15">
        <f t="shared" si="1320"/>
        <v>227</v>
      </c>
      <c r="DP116" s="15">
        <f t="shared" si="1416"/>
        <v>214.20000000000002</v>
      </c>
      <c r="DQ116" s="32">
        <f t="shared" si="1432"/>
        <v>92.864583333333727</v>
      </c>
      <c r="DR116" s="2">
        <f t="shared" si="634"/>
        <v>141</v>
      </c>
      <c r="DS116" s="2">
        <f t="shared" si="634"/>
        <v>11</v>
      </c>
      <c r="DT116" s="2">
        <f t="shared" si="634"/>
        <v>1</v>
      </c>
      <c r="DU116" s="2">
        <f t="shared" si="634"/>
        <v>0</v>
      </c>
      <c r="DV116" s="2">
        <f t="shared" si="1321"/>
        <v>10</v>
      </c>
      <c r="DW116" s="2">
        <f t="shared" si="1321"/>
        <v>7</v>
      </c>
      <c r="DX116" s="2">
        <f t="shared" si="1321"/>
        <v>0</v>
      </c>
      <c r="DY116" s="15">
        <f t="shared" si="1321"/>
        <v>170</v>
      </c>
      <c r="DZ116" s="15">
        <f t="shared" si="1417"/>
        <v>176.3</v>
      </c>
      <c r="EA116" s="32">
        <f t="shared" si="1433"/>
        <v>92.864583333333727</v>
      </c>
      <c r="EB116" s="2">
        <f t="shared" si="635"/>
        <v>89</v>
      </c>
      <c r="EC116" s="2">
        <f t="shared" si="635"/>
        <v>8</v>
      </c>
      <c r="ED116" s="2">
        <f t="shared" si="635"/>
        <v>5</v>
      </c>
      <c r="EE116" s="2">
        <f t="shared" si="635"/>
        <v>0</v>
      </c>
      <c r="EF116" s="2">
        <f t="shared" si="1322"/>
        <v>1</v>
      </c>
      <c r="EG116" s="2">
        <f t="shared" si="1322"/>
        <v>5</v>
      </c>
      <c r="EH116" s="2">
        <f t="shared" si="1322"/>
        <v>1</v>
      </c>
      <c r="EI116" s="15">
        <f t="shared" si="1322"/>
        <v>109</v>
      </c>
      <c r="EJ116" s="15">
        <f t="shared" si="1418"/>
        <v>108.7</v>
      </c>
      <c r="EK116" s="32">
        <f t="shared" si="1434"/>
        <v>92.864583333333727</v>
      </c>
      <c r="EL116" s="2">
        <f t="shared" si="636"/>
        <v>86</v>
      </c>
      <c r="EM116" s="2">
        <f t="shared" si="636"/>
        <v>10</v>
      </c>
      <c r="EN116" s="2">
        <f t="shared" si="636"/>
        <v>2</v>
      </c>
      <c r="EO116" s="2">
        <f t="shared" si="636"/>
        <v>0</v>
      </c>
      <c r="EP116" s="2">
        <f t="shared" si="1323"/>
        <v>2</v>
      </c>
      <c r="EQ116" s="2">
        <f t="shared" si="1323"/>
        <v>13</v>
      </c>
      <c r="ER116" s="2">
        <f t="shared" si="1323"/>
        <v>0</v>
      </c>
      <c r="ES116" s="15">
        <f t="shared" si="1323"/>
        <v>113</v>
      </c>
      <c r="ET116" s="15">
        <f t="shared" si="1419"/>
        <v>108.2</v>
      </c>
    </row>
    <row r="117" spans="1:150" ht="14.4" thickTop="1" thickBot="1" x14ac:dyDescent="0.3">
      <c r="A117" s="35" t="s">
        <v>5</v>
      </c>
      <c r="B117" s="3">
        <f t="shared" ref="B117:H117" si="1435">SUM(B113:B116)</f>
        <v>165</v>
      </c>
      <c r="C117" s="3">
        <f t="shared" si="1435"/>
        <v>10</v>
      </c>
      <c r="D117" s="3">
        <f t="shared" si="1435"/>
        <v>6</v>
      </c>
      <c r="E117" s="3">
        <f t="shared" si="1435"/>
        <v>0</v>
      </c>
      <c r="F117" s="3">
        <f t="shared" si="1435"/>
        <v>5</v>
      </c>
      <c r="G117" s="3">
        <f t="shared" si="1435"/>
        <v>19</v>
      </c>
      <c r="H117" s="3">
        <f t="shared" si="1435"/>
        <v>4</v>
      </c>
      <c r="I117" s="16">
        <f t="shared" ref="I117" si="1436">SUM(B117:H117)</f>
        <v>209</v>
      </c>
      <c r="J117" s="16">
        <f>B117+C117+D117*1.5+E117*2.3+F117*2+G117*0.4+H117*0.2</f>
        <v>202.4</v>
      </c>
      <c r="K117" s="35" t="s">
        <v>5</v>
      </c>
      <c r="L117" s="3">
        <f t="shared" ref="L117:R117" si="1437">SUM(L113:L116)</f>
        <v>511</v>
      </c>
      <c r="M117" s="3">
        <f t="shared" si="1437"/>
        <v>29</v>
      </c>
      <c r="N117" s="3">
        <f t="shared" si="1437"/>
        <v>13</v>
      </c>
      <c r="O117" s="3">
        <f t="shared" si="1437"/>
        <v>1</v>
      </c>
      <c r="P117" s="3">
        <f t="shared" si="1437"/>
        <v>34</v>
      </c>
      <c r="Q117" s="3">
        <f t="shared" si="1437"/>
        <v>82</v>
      </c>
      <c r="R117" s="3">
        <f t="shared" si="1437"/>
        <v>22</v>
      </c>
      <c r="S117" s="16">
        <f t="shared" ref="S117" si="1438">SUM(L117:R117)</f>
        <v>692</v>
      </c>
      <c r="T117" s="16">
        <f>L117+M117+N117*1.5+O117*2.3+P117*2+Q117*0.4+R117*0.2</f>
        <v>666.99999999999989</v>
      </c>
      <c r="U117" s="35" t="s">
        <v>5</v>
      </c>
      <c r="V117" s="3">
        <f t="shared" ref="V117:AB117" si="1439">SUM(V113:V116)</f>
        <v>0</v>
      </c>
      <c r="W117" s="3">
        <f t="shared" si="1439"/>
        <v>0</v>
      </c>
      <c r="X117" s="3">
        <f t="shared" si="1439"/>
        <v>0</v>
      </c>
      <c r="Y117" s="3">
        <f t="shared" si="1439"/>
        <v>0</v>
      </c>
      <c r="Z117" s="3">
        <f t="shared" si="1439"/>
        <v>0</v>
      </c>
      <c r="AA117" s="3">
        <f t="shared" si="1439"/>
        <v>0</v>
      </c>
      <c r="AB117" s="3">
        <f t="shared" si="1439"/>
        <v>0</v>
      </c>
      <c r="AC117" s="16">
        <f t="shared" ref="AC117" si="1440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1441">SUM(AF113:AF116)</f>
        <v>409</v>
      </c>
      <c r="AG117" s="3">
        <f t="shared" si="1441"/>
        <v>26</v>
      </c>
      <c r="AH117" s="3">
        <f t="shared" si="1441"/>
        <v>8</v>
      </c>
      <c r="AI117" s="3">
        <f t="shared" si="1441"/>
        <v>1</v>
      </c>
      <c r="AJ117" s="3">
        <f t="shared" si="1441"/>
        <v>37</v>
      </c>
      <c r="AK117" s="3">
        <f t="shared" si="1441"/>
        <v>24</v>
      </c>
      <c r="AL117" s="3">
        <f t="shared" si="1441"/>
        <v>0</v>
      </c>
      <c r="AM117" s="16">
        <f t="shared" ref="AM117" si="1442">SUM(AF117:AL117)</f>
        <v>505</v>
      </c>
      <c r="AN117" s="16">
        <f>AF117+AG117+AH117*1.5+AI117*2.3+AJ117*2+AK117*0.4+AL117*0.2</f>
        <v>532.9</v>
      </c>
      <c r="AO117" s="35" t="s">
        <v>5</v>
      </c>
      <c r="AP117" s="3">
        <f t="shared" ref="AP117:AV117" si="1443">SUM(AP113:AP116)</f>
        <v>191</v>
      </c>
      <c r="AQ117" s="3">
        <f t="shared" si="1443"/>
        <v>15</v>
      </c>
      <c r="AR117" s="3">
        <f t="shared" si="1443"/>
        <v>3</v>
      </c>
      <c r="AS117" s="3">
        <f t="shared" si="1443"/>
        <v>0</v>
      </c>
      <c r="AT117" s="3">
        <f t="shared" si="1443"/>
        <v>0</v>
      </c>
      <c r="AU117" s="3">
        <f t="shared" si="1443"/>
        <v>7</v>
      </c>
      <c r="AV117" s="3">
        <f t="shared" si="1443"/>
        <v>0</v>
      </c>
      <c r="AW117" s="16">
        <f t="shared" ref="AW117" si="1444">SUM(AP117:AV117)</f>
        <v>216</v>
      </c>
      <c r="AX117" s="16">
        <f>AP117+AQ117+AR117*1.5+AS117*2.3+AT117*2+AU117*0.4+AV117*0.2</f>
        <v>213.3</v>
      </c>
      <c r="AY117" s="35" t="s">
        <v>5</v>
      </c>
      <c r="AZ117" s="3">
        <f t="shared" ref="AZ117:BF117" si="1445">SUM(AZ113:AZ116)</f>
        <v>0</v>
      </c>
      <c r="BA117" s="3">
        <f t="shared" si="1445"/>
        <v>0</v>
      </c>
      <c r="BB117" s="3">
        <f t="shared" si="1445"/>
        <v>0</v>
      </c>
      <c r="BC117" s="3">
        <f t="shared" si="1445"/>
        <v>0</v>
      </c>
      <c r="BD117" s="3">
        <f t="shared" si="1445"/>
        <v>0</v>
      </c>
      <c r="BE117" s="3">
        <f t="shared" si="1445"/>
        <v>0</v>
      </c>
      <c r="BF117" s="3">
        <f t="shared" si="1445"/>
        <v>0</v>
      </c>
      <c r="BG117" s="16">
        <f t="shared" ref="BG117" si="1446">SUM(AZ117:BF117)</f>
        <v>0</v>
      </c>
      <c r="BH117" s="16">
        <f>AZ117+BA117+BB117*1.5+BC117*2.3+BD117*2+BE117*0.4+BF117*0.2</f>
        <v>0</v>
      </c>
      <c r="BI117" s="35" t="s">
        <v>5</v>
      </c>
      <c r="BJ117" s="3">
        <f t="shared" ref="BJ117:BP117" si="1447">SUM(BJ113:BJ116)</f>
        <v>243</v>
      </c>
      <c r="BK117" s="3">
        <f t="shared" si="1447"/>
        <v>25</v>
      </c>
      <c r="BL117" s="3">
        <f t="shared" si="1447"/>
        <v>7</v>
      </c>
      <c r="BM117" s="3">
        <f t="shared" si="1447"/>
        <v>1</v>
      </c>
      <c r="BN117" s="3">
        <f t="shared" si="1447"/>
        <v>4</v>
      </c>
      <c r="BO117" s="3">
        <f t="shared" si="1447"/>
        <v>19</v>
      </c>
      <c r="BP117" s="3">
        <f t="shared" si="1447"/>
        <v>3</v>
      </c>
      <c r="BQ117" s="16">
        <f t="shared" ref="BQ117" si="1448">SUM(BJ117:BP117)</f>
        <v>302</v>
      </c>
      <c r="BR117" s="16">
        <f>BJ117+BK117+BL117*1.5+BM117*2.3+BN117*2+BO117*0.4+BP117*0.2</f>
        <v>297.00000000000006</v>
      </c>
      <c r="BS117" s="35" t="s">
        <v>5</v>
      </c>
      <c r="BT117" s="3">
        <f t="shared" ref="BT117:BZ117" si="1449">SUM(BT113:BT116)</f>
        <v>157</v>
      </c>
      <c r="BU117" s="3">
        <f t="shared" si="1449"/>
        <v>20</v>
      </c>
      <c r="BV117" s="3">
        <f t="shared" si="1449"/>
        <v>6</v>
      </c>
      <c r="BW117" s="3">
        <f t="shared" si="1449"/>
        <v>0</v>
      </c>
      <c r="BX117" s="3">
        <f t="shared" si="1449"/>
        <v>8</v>
      </c>
      <c r="BY117" s="3">
        <f t="shared" si="1449"/>
        <v>26</v>
      </c>
      <c r="BZ117" s="3">
        <f t="shared" si="1449"/>
        <v>1</v>
      </c>
      <c r="CA117" s="16">
        <f t="shared" ref="CA117" si="1450">SUM(BT117:BZ117)</f>
        <v>218</v>
      </c>
      <c r="CB117" s="16">
        <f>BT117+BU117+BV117*1.5+BW117*2.3+BX117*2+BY117*0.4+BZ117*0.2</f>
        <v>212.6</v>
      </c>
      <c r="CC117" s="35" t="s">
        <v>5</v>
      </c>
      <c r="CD117" s="3">
        <f t="shared" ref="CD117:CJ117" si="1451">SUM(CD113:CD116)</f>
        <v>0</v>
      </c>
      <c r="CE117" s="3">
        <f t="shared" si="1451"/>
        <v>0</v>
      </c>
      <c r="CF117" s="3">
        <f t="shared" si="1451"/>
        <v>0</v>
      </c>
      <c r="CG117" s="3">
        <f t="shared" si="1451"/>
        <v>0</v>
      </c>
      <c r="CH117" s="3">
        <f t="shared" si="1451"/>
        <v>0</v>
      </c>
      <c r="CI117" s="3">
        <f t="shared" si="1451"/>
        <v>0</v>
      </c>
      <c r="CJ117" s="3">
        <f t="shared" si="1451"/>
        <v>0</v>
      </c>
      <c r="CK117" s="16">
        <f t="shared" ref="CK117" si="1452">SUM(CD117:CJ117)</f>
        <v>0</v>
      </c>
      <c r="CL117" s="16">
        <f>CD117+CE117+CF117*1.5+CG117*2.3+CH117*2+CI117*0.4+CJ117*0.2</f>
        <v>0</v>
      </c>
      <c r="CM117" s="35" t="s">
        <v>5</v>
      </c>
      <c r="CN117" s="3">
        <f t="shared" ref="CN117" si="1453">SUM(V117,AF117,BT117)</f>
        <v>566</v>
      </c>
      <c r="CO117" s="3">
        <f t="shared" ref="CO117" si="1454">SUM(W117,AG117,BU117)</f>
        <v>46</v>
      </c>
      <c r="CP117" s="3">
        <f t="shared" ref="CP117" si="1455">SUM(X117,AH117,BV117)</f>
        <v>14</v>
      </c>
      <c r="CQ117" s="3">
        <f t="shared" ref="CQ117" si="1456">SUM(Y117,AI117,BW117)</f>
        <v>1</v>
      </c>
      <c r="CR117" s="3">
        <f t="shared" ref="CR117" si="1457">SUM(Z117,AJ117,BX117)</f>
        <v>45</v>
      </c>
      <c r="CS117" s="3">
        <f t="shared" ref="CS117" si="1458">SUM(AA117,AK117,BY117)</f>
        <v>50</v>
      </c>
      <c r="CT117" s="3">
        <f t="shared" ref="CT117" si="1459">SUM(AB117,AL117,BZ117)</f>
        <v>1</v>
      </c>
      <c r="CU117" s="16">
        <f t="shared" ref="CU117" si="1460">SUM(AC117,AM117,CA117)</f>
        <v>723</v>
      </c>
      <c r="CV117" s="16">
        <f>CN117+CO117+CP117*1.5+CQ117*2.3+CR117*2+CS117*0.4+CT117*0.2</f>
        <v>745.5</v>
      </c>
      <c r="CW117" s="35" t="s">
        <v>5</v>
      </c>
      <c r="CX117" s="3">
        <f t="shared" ref="CX117" si="1461">SUM(B117,L117,V117)</f>
        <v>676</v>
      </c>
      <c r="CY117" s="3">
        <f t="shared" ref="CY117" si="1462">SUM(C117,M117,W117)</f>
        <v>39</v>
      </c>
      <c r="CZ117" s="3">
        <f t="shared" ref="CZ117" si="1463">SUM(D117,N117,X117)</f>
        <v>19</v>
      </c>
      <c r="DA117" s="3">
        <f t="shared" ref="DA117" si="1464">SUM(E117,O117,Y117)</f>
        <v>1</v>
      </c>
      <c r="DB117" s="3">
        <f t="shared" ref="DB117" si="1465">SUM(F117,P117,Z117)</f>
        <v>39</v>
      </c>
      <c r="DC117" s="3">
        <f t="shared" ref="DC117" si="1466">SUM(G117,Q117,AA117)</f>
        <v>101</v>
      </c>
      <c r="DD117" s="3">
        <f t="shared" ref="DD117" si="1467">SUM(H117,R117,AB117)</f>
        <v>26</v>
      </c>
      <c r="DE117" s="16">
        <f t="shared" ref="DE117" si="1468">SUM(I117,S117,AC117)</f>
        <v>901</v>
      </c>
      <c r="DF117" s="16">
        <f>CX117+CY117+CZ117*1.5+DA117*2.3+DB117*2+DC117*0.4+DD117*0.2</f>
        <v>869.4</v>
      </c>
      <c r="DG117" s="35" t="s">
        <v>5</v>
      </c>
      <c r="DH117" s="3">
        <f t="shared" ref="DH117" si="1469">SUM(L117,AZ117,BJ117)</f>
        <v>754</v>
      </c>
      <c r="DI117" s="3">
        <f t="shared" ref="DI117" si="1470">SUM(M117,BA117,BK117)</f>
        <v>54</v>
      </c>
      <c r="DJ117" s="3">
        <f t="shared" ref="DJ117" si="1471">SUM(N117,BB117,BL117)</f>
        <v>20</v>
      </c>
      <c r="DK117" s="3">
        <f t="shared" ref="DK117" si="1472">SUM(O117,BC117,BM117)</f>
        <v>2</v>
      </c>
      <c r="DL117" s="3">
        <f t="shared" ref="DL117" si="1473">SUM(P117,BD117,BN117)</f>
        <v>38</v>
      </c>
      <c r="DM117" s="3">
        <f t="shared" ref="DM117" si="1474">SUM(Q117,BE117,BO117)</f>
        <v>101</v>
      </c>
      <c r="DN117" s="3">
        <f t="shared" ref="DN117" si="1475">SUM(R117,BF117,BP117)</f>
        <v>25</v>
      </c>
      <c r="DO117" s="16">
        <f t="shared" ref="DO117" si="1476">SUM(S117,BG117,BQ117)</f>
        <v>994</v>
      </c>
      <c r="DP117" s="16">
        <f>DH117+DI117+DJ117*1.5+DK117*2.3+DL117*2+DM117*0.4+DN117*0.2</f>
        <v>964</v>
      </c>
      <c r="DQ117" s="35" t="s">
        <v>5</v>
      </c>
      <c r="DR117" s="3">
        <f t="shared" ref="DR117" si="1477">SUM(AF117,AP117,AZ117)</f>
        <v>600</v>
      </c>
      <c r="DS117" s="3">
        <f t="shared" ref="DS117" si="1478">SUM(AG117,AQ117,BA117)</f>
        <v>41</v>
      </c>
      <c r="DT117" s="3">
        <f t="shared" ref="DT117" si="1479">SUM(AH117,AR117,BB117)</f>
        <v>11</v>
      </c>
      <c r="DU117" s="3">
        <f t="shared" ref="DU117" si="1480">SUM(AI117,AS117,BC117)</f>
        <v>1</v>
      </c>
      <c r="DV117" s="3">
        <f t="shared" ref="DV117" si="1481">SUM(AJ117,AT117,BD117)</f>
        <v>37</v>
      </c>
      <c r="DW117" s="3">
        <f t="shared" ref="DW117" si="1482">SUM(AK117,AU117,BE117)</f>
        <v>31</v>
      </c>
      <c r="DX117" s="3">
        <f t="shared" ref="DX117" si="1483">SUM(AL117,AV117,BF117)</f>
        <v>0</v>
      </c>
      <c r="DY117" s="16">
        <f t="shared" ref="DY117" si="1484">SUM(AM117,AW117,BG117)</f>
        <v>721</v>
      </c>
      <c r="DZ117" s="16">
        <f>DR117+DS117+DT117*1.5+DU117*2.3+DV117*2+DW117*0.4+DX117*0.2</f>
        <v>746.19999999999993</v>
      </c>
      <c r="EA117" s="35" t="s">
        <v>5</v>
      </c>
      <c r="EB117" s="3">
        <f t="shared" ref="EB117" si="1485">SUM(B117,AP117,CD117)</f>
        <v>356</v>
      </c>
      <c r="EC117" s="3">
        <f t="shared" ref="EC117" si="1486">SUM(C117,AQ117,CE117)</f>
        <v>25</v>
      </c>
      <c r="ED117" s="3">
        <f t="shared" ref="ED117" si="1487">SUM(D117,AR117,CF117)</f>
        <v>9</v>
      </c>
      <c r="EE117" s="3">
        <f t="shared" ref="EE117" si="1488">SUM(E117,AS117,CG117)</f>
        <v>0</v>
      </c>
      <c r="EF117" s="3">
        <f t="shared" ref="EF117" si="1489">SUM(F117,AT117,CH117)</f>
        <v>5</v>
      </c>
      <c r="EG117" s="3">
        <f t="shared" ref="EG117" si="1490">SUM(G117,AU117,CI117)</f>
        <v>26</v>
      </c>
      <c r="EH117" s="3">
        <f t="shared" ref="EH117" si="1491">SUM(H117,AV117,CJ117)</f>
        <v>4</v>
      </c>
      <c r="EI117" s="16">
        <f t="shared" ref="EI117" si="1492">SUM(I117,AW117,CK117)</f>
        <v>425</v>
      </c>
      <c r="EJ117" s="16">
        <f>EB117+EC117+ED117*1.5+EE117*2.3+EF117*2+EG117*0.4+EH117*0.2</f>
        <v>415.7</v>
      </c>
      <c r="EK117" s="35" t="s">
        <v>5</v>
      </c>
      <c r="EL117" s="3">
        <f t="shared" ref="EL117" si="1493">SUM(BJ117,BT117,CD117)</f>
        <v>400</v>
      </c>
      <c r="EM117" s="3">
        <f t="shared" ref="EM117" si="1494">SUM(BK117,BU117,CE117)</f>
        <v>45</v>
      </c>
      <c r="EN117" s="3">
        <f t="shared" ref="EN117" si="1495">SUM(BL117,BV117,CF117)</f>
        <v>13</v>
      </c>
      <c r="EO117" s="3">
        <f t="shared" ref="EO117" si="1496">SUM(BM117,BW117,CG117)</f>
        <v>1</v>
      </c>
      <c r="EP117" s="3">
        <f t="shared" ref="EP117" si="1497">SUM(BN117,BX117,CH117)</f>
        <v>12</v>
      </c>
      <c r="EQ117" s="3">
        <f t="shared" ref="EQ117" si="1498">SUM(BO117,BY117,CI117)</f>
        <v>45</v>
      </c>
      <c r="ER117" s="3">
        <f t="shared" ref="ER117" si="1499">SUM(BP117,BZ117,CJ117)</f>
        <v>4</v>
      </c>
      <c r="ES117" s="16">
        <f t="shared" ref="ES117" si="1500">SUM(BQ117,CA117,CK117)</f>
        <v>520</v>
      </c>
      <c r="ET117" s="16">
        <f>EL117+EM117+EN117*1.5+EO117*2.3+EP117*2+EQ117*0.4+ER117*0.2</f>
        <v>509.6</v>
      </c>
    </row>
    <row r="118" spans="1:150" ht="13.8" thickTop="1" x14ac:dyDescent="0.25">
      <c r="A118" s="32">
        <f>A116+"00:15"</f>
        <v>0.874999999999999</v>
      </c>
      <c r="B118" s="65">
        <v>44</v>
      </c>
      <c r="C118" s="65">
        <v>3</v>
      </c>
      <c r="D118" s="65">
        <v>1</v>
      </c>
      <c r="E118" s="65">
        <v>0</v>
      </c>
      <c r="F118" s="65">
        <v>2</v>
      </c>
      <c r="G118" s="65">
        <v>7</v>
      </c>
      <c r="H118" s="65">
        <v>3</v>
      </c>
      <c r="I118" s="15">
        <f t="shared" si="718"/>
        <v>60</v>
      </c>
      <c r="J118" s="15">
        <f t="shared" ref="J118:J121" si="1501">B118+C118+D118*1.5+E118*2.3+F118*2+G118*0.4+H118*0.2</f>
        <v>55.9</v>
      </c>
      <c r="K118" s="32">
        <f>K116+"00:15"</f>
        <v>0.874999999999999</v>
      </c>
      <c r="L118" s="65">
        <v>105</v>
      </c>
      <c r="M118" s="65">
        <v>12</v>
      </c>
      <c r="N118" s="65">
        <v>5</v>
      </c>
      <c r="O118" s="65">
        <v>0</v>
      </c>
      <c r="P118" s="65">
        <v>8</v>
      </c>
      <c r="Q118" s="65">
        <v>21</v>
      </c>
      <c r="R118" s="65">
        <v>3</v>
      </c>
      <c r="S118" s="15">
        <f t="shared" si="720"/>
        <v>154</v>
      </c>
      <c r="T118" s="15">
        <f t="shared" ref="T118:T121" si="1502">L118+M118+N118*1.5+O118*2.3+P118*2+Q118*0.4+R118*0.2</f>
        <v>149.5</v>
      </c>
      <c r="U118" s="32">
        <f>U116+"00:15"</f>
        <v>92.875000000000398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15">
        <f t="shared" si="722"/>
        <v>0</v>
      </c>
      <c r="AD118" s="15">
        <f t="shared" ref="AD118:AD121" si="1503">V118+W118+X118*1.5+Y118*2.3+Z118*2+AA118*0.4+AB118*0.2</f>
        <v>0</v>
      </c>
      <c r="AE118" s="32">
        <f>AE116+"00:15"</f>
        <v>92.875000000000398</v>
      </c>
      <c r="AF118" s="65">
        <v>82</v>
      </c>
      <c r="AG118" s="65">
        <v>6</v>
      </c>
      <c r="AH118" s="65">
        <v>3</v>
      </c>
      <c r="AI118" s="65">
        <v>0</v>
      </c>
      <c r="AJ118" s="65">
        <v>8</v>
      </c>
      <c r="AK118" s="65">
        <v>8</v>
      </c>
      <c r="AL118" s="65">
        <v>0</v>
      </c>
      <c r="AM118" s="15">
        <f t="shared" si="724"/>
        <v>107</v>
      </c>
      <c r="AN118" s="15">
        <f t="shared" ref="AN118:AN121" si="1504">AF118+AG118+AH118*1.5+AI118*2.3+AJ118*2+AK118*0.4+AL118*0.2</f>
        <v>111.7</v>
      </c>
      <c r="AO118" s="32">
        <f>AO116+"00:15"</f>
        <v>92.875000000000398</v>
      </c>
      <c r="AP118" s="65">
        <v>50</v>
      </c>
      <c r="AQ118" s="65">
        <v>3</v>
      </c>
      <c r="AR118" s="65">
        <v>0</v>
      </c>
      <c r="AS118" s="65">
        <v>0</v>
      </c>
      <c r="AT118" s="65">
        <v>0</v>
      </c>
      <c r="AU118" s="65">
        <v>3</v>
      </c>
      <c r="AV118" s="65">
        <v>0</v>
      </c>
      <c r="AW118" s="15">
        <f t="shared" si="726"/>
        <v>56</v>
      </c>
      <c r="AX118" s="15">
        <f t="shared" ref="AX118:AX121" si="1505">AP118+AQ118+AR118*1.5+AS118*2.3+AT118*2+AU118*0.4+AV118*0.2</f>
        <v>54.2</v>
      </c>
      <c r="AY118" s="32">
        <f>AY116+"00:15"</f>
        <v>92.875000000000398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728"/>
        <v>0</v>
      </c>
      <c r="BH118" s="15">
        <f t="shared" ref="BH118:BH121" si="1506">AZ118+BA118+BB118*1.5+BC118*2.3+BD118*2+BE118*0.4+BF118*0.2</f>
        <v>0</v>
      </c>
      <c r="BI118" s="32">
        <f>BI116+"00:15"</f>
        <v>92.875000000000398</v>
      </c>
      <c r="BJ118" s="65">
        <v>47</v>
      </c>
      <c r="BK118" s="65">
        <v>8</v>
      </c>
      <c r="BL118" s="65">
        <v>0</v>
      </c>
      <c r="BM118" s="65">
        <v>0</v>
      </c>
      <c r="BN118" s="65">
        <v>0</v>
      </c>
      <c r="BO118" s="65">
        <v>2</v>
      </c>
      <c r="BP118" s="65">
        <v>1</v>
      </c>
      <c r="BQ118" s="15">
        <f t="shared" si="730"/>
        <v>58</v>
      </c>
      <c r="BR118" s="15">
        <f t="shared" ref="BR118:BR121" si="1507">BJ118+BK118+BL118*1.5+BM118*2.3+BN118*2+BO118*0.4+BP118*0.2</f>
        <v>56</v>
      </c>
      <c r="BS118" s="32">
        <f>BS116+"00:15"</f>
        <v>92.875000000000398</v>
      </c>
      <c r="BT118" s="65">
        <v>39</v>
      </c>
      <c r="BU118" s="65">
        <v>3</v>
      </c>
      <c r="BV118" s="65">
        <v>0</v>
      </c>
      <c r="BW118" s="65">
        <v>0</v>
      </c>
      <c r="BX118" s="65">
        <v>3</v>
      </c>
      <c r="BY118" s="65">
        <v>4</v>
      </c>
      <c r="BZ118" s="65">
        <v>0</v>
      </c>
      <c r="CA118" s="15">
        <f t="shared" si="732"/>
        <v>49</v>
      </c>
      <c r="CB118" s="15">
        <f t="shared" ref="CB118:CB121" si="1508">BT118+BU118+BV118*1.5+BW118*2.3+BX118*2+BY118*0.4+BZ118*0.2</f>
        <v>49.6</v>
      </c>
      <c r="CC118" s="32">
        <f>CC116+"00:15"</f>
        <v>92.875000000000398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734"/>
        <v>0</v>
      </c>
      <c r="CL118" s="15">
        <f t="shared" ref="CL118:CL121" si="1509">CD118+CE118+CF118*1.5+CG118*2.3+CH118*2+CI118*0.4+CJ118*0.2</f>
        <v>0</v>
      </c>
      <c r="CM118" s="32">
        <f>CM116+"00:15"</f>
        <v>92.875000000000398</v>
      </c>
      <c r="CN118" s="2">
        <f t="shared" si="631"/>
        <v>121</v>
      </c>
      <c r="CO118" s="2">
        <f t="shared" si="631"/>
        <v>9</v>
      </c>
      <c r="CP118" s="2">
        <f t="shared" si="631"/>
        <v>3</v>
      </c>
      <c r="CQ118" s="2">
        <f t="shared" si="631"/>
        <v>0</v>
      </c>
      <c r="CR118" s="2">
        <f t="shared" si="1318"/>
        <v>11</v>
      </c>
      <c r="CS118" s="2">
        <f t="shared" si="1318"/>
        <v>12</v>
      </c>
      <c r="CT118" s="2">
        <f t="shared" si="1318"/>
        <v>0</v>
      </c>
      <c r="CU118" s="15">
        <f t="shared" si="1318"/>
        <v>156</v>
      </c>
      <c r="CV118" s="15">
        <f t="shared" ref="CV118:CV121" si="1510">CN118+CO118+CP118*1.5+CQ118*2.3+CR118*2+CS118*0.4+CT118*0.2</f>
        <v>161.30000000000001</v>
      </c>
      <c r="CW118" s="32">
        <f>CW116+"00:15"</f>
        <v>92.875000000000398</v>
      </c>
      <c r="CX118" s="2">
        <f t="shared" si="632"/>
        <v>149</v>
      </c>
      <c r="CY118" s="2">
        <f t="shared" si="632"/>
        <v>15</v>
      </c>
      <c r="CZ118" s="2">
        <f t="shared" si="632"/>
        <v>6</v>
      </c>
      <c r="DA118" s="2">
        <f t="shared" si="632"/>
        <v>0</v>
      </c>
      <c r="DB118" s="2">
        <f t="shared" si="1319"/>
        <v>10</v>
      </c>
      <c r="DC118" s="2">
        <f t="shared" si="1319"/>
        <v>28</v>
      </c>
      <c r="DD118" s="2">
        <f t="shared" si="1319"/>
        <v>6</v>
      </c>
      <c r="DE118" s="15">
        <f t="shared" si="1319"/>
        <v>214</v>
      </c>
      <c r="DF118" s="15">
        <f t="shared" ref="DF118:DF121" si="1511">CX118+CY118+CZ118*1.5+DA118*2.3+DB118*2+DC118*0.4+DD118*0.2</f>
        <v>205.39999999999998</v>
      </c>
      <c r="DG118" s="32">
        <f>DG116+"00:15"</f>
        <v>92.875000000000398</v>
      </c>
      <c r="DH118" s="2">
        <f t="shared" si="633"/>
        <v>152</v>
      </c>
      <c r="DI118" s="2">
        <f t="shared" si="633"/>
        <v>20</v>
      </c>
      <c r="DJ118" s="2">
        <f t="shared" si="633"/>
        <v>5</v>
      </c>
      <c r="DK118" s="2">
        <f t="shared" si="633"/>
        <v>0</v>
      </c>
      <c r="DL118" s="2">
        <f t="shared" si="1320"/>
        <v>8</v>
      </c>
      <c r="DM118" s="2">
        <f t="shared" si="1320"/>
        <v>23</v>
      </c>
      <c r="DN118" s="2">
        <f t="shared" si="1320"/>
        <v>4</v>
      </c>
      <c r="DO118" s="15">
        <f t="shared" si="1320"/>
        <v>212</v>
      </c>
      <c r="DP118" s="15">
        <f t="shared" ref="DP118:DP121" si="1512">DH118+DI118+DJ118*1.5+DK118*2.3+DL118*2+DM118*0.4+DN118*0.2</f>
        <v>205.5</v>
      </c>
      <c r="DQ118" s="32">
        <f>DQ116+"00:15"</f>
        <v>92.875000000000398</v>
      </c>
      <c r="DR118" s="2">
        <f t="shared" si="634"/>
        <v>132</v>
      </c>
      <c r="DS118" s="2">
        <f t="shared" si="634"/>
        <v>9</v>
      </c>
      <c r="DT118" s="2">
        <f t="shared" si="634"/>
        <v>3</v>
      </c>
      <c r="DU118" s="2">
        <f t="shared" si="634"/>
        <v>0</v>
      </c>
      <c r="DV118" s="2">
        <f t="shared" si="1321"/>
        <v>8</v>
      </c>
      <c r="DW118" s="2">
        <f t="shared" si="1321"/>
        <v>11</v>
      </c>
      <c r="DX118" s="2">
        <f t="shared" si="1321"/>
        <v>0</v>
      </c>
      <c r="DY118" s="15">
        <f t="shared" si="1321"/>
        <v>163</v>
      </c>
      <c r="DZ118" s="15">
        <f t="shared" ref="DZ118:DZ121" si="1513">DR118+DS118+DT118*1.5+DU118*2.3+DV118*2+DW118*0.4+DX118*0.2</f>
        <v>165.9</v>
      </c>
      <c r="EA118" s="32">
        <f>EA116+"00:15"</f>
        <v>92.875000000000398</v>
      </c>
      <c r="EB118" s="2">
        <f t="shared" si="635"/>
        <v>94</v>
      </c>
      <c r="EC118" s="2">
        <f t="shared" si="635"/>
        <v>6</v>
      </c>
      <c r="ED118" s="2">
        <f t="shared" si="635"/>
        <v>1</v>
      </c>
      <c r="EE118" s="2">
        <f t="shared" si="635"/>
        <v>0</v>
      </c>
      <c r="EF118" s="2">
        <f t="shared" si="1322"/>
        <v>2</v>
      </c>
      <c r="EG118" s="2">
        <f t="shared" si="1322"/>
        <v>10</v>
      </c>
      <c r="EH118" s="2">
        <f t="shared" si="1322"/>
        <v>3</v>
      </c>
      <c r="EI118" s="15">
        <f t="shared" si="1322"/>
        <v>116</v>
      </c>
      <c r="EJ118" s="15">
        <f t="shared" ref="EJ118:EJ121" si="1514">EB118+EC118+ED118*1.5+EE118*2.3+EF118*2+EG118*0.4+EH118*0.2</f>
        <v>110.1</v>
      </c>
      <c r="EK118" s="32">
        <f>EK116+"00:15"</f>
        <v>92.875000000000398</v>
      </c>
      <c r="EL118" s="2">
        <f t="shared" si="636"/>
        <v>86</v>
      </c>
      <c r="EM118" s="2">
        <f t="shared" si="636"/>
        <v>11</v>
      </c>
      <c r="EN118" s="2">
        <f t="shared" si="636"/>
        <v>0</v>
      </c>
      <c r="EO118" s="2">
        <f t="shared" si="636"/>
        <v>0</v>
      </c>
      <c r="EP118" s="2">
        <f t="shared" si="1323"/>
        <v>3</v>
      </c>
      <c r="EQ118" s="2">
        <f t="shared" si="1323"/>
        <v>6</v>
      </c>
      <c r="ER118" s="2">
        <f t="shared" si="1323"/>
        <v>1</v>
      </c>
      <c r="ES118" s="15">
        <f t="shared" si="1323"/>
        <v>107</v>
      </c>
      <c r="ET118" s="15">
        <f t="shared" ref="ET118:ET121" si="1515">EL118+EM118+EN118*1.5+EO118*2.3+EP118*2+EQ118*0.4+ER118*0.2</f>
        <v>105.60000000000001</v>
      </c>
    </row>
    <row r="119" spans="1:150" x14ac:dyDescent="0.25">
      <c r="A119" s="32">
        <f>A118+"00:15"</f>
        <v>0.88541666666666563</v>
      </c>
      <c r="B119" s="65">
        <v>34</v>
      </c>
      <c r="C119" s="65">
        <v>4</v>
      </c>
      <c r="D119" s="65">
        <v>1</v>
      </c>
      <c r="E119" s="65">
        <v>0</v>
      </c>
      <c r="F119" s="65">
        <v>1</v>
      </c>
      <c r="G119" s="65">
        <v>6</v>
      </c>
      <c r="H119" s="65">
        <v>4</v>
      </c>
      <c r="I119" s="15">
        <f t="shared" si="718"/>
        <v>50</v>
      </c>
      <c r="J119" s="15">
        <f t="shared" si="1501"/>
        <v>44.699999999999996</v>
      </c>
      <c r="K119" s="32">
        <f>K118+"00:15"</f>
        <v>0.88541666666666563</v>
      </c>
      <c r="L119" s="65">
        <v>141</v>
      </c>
      <c r="M119" s="65">
        <v>7</v>
      </c>
      <c r="N119" s="65">
        <v>1</v>
      </c>
      <c r="O119" s="65">
        <v>0</v>
      </c>
      <c r="P119" s="65">
        <v>9</v>
      </c>
      <c r="Q119" s="65">
        <v>16</v>
      </c>
      <c r="R119" s="65">
        <v>4</v>
      </c>
      <c r="S119" s="15">
        <f t="shared" si="720"/>
        <v>178</v>
      </c>
      <c r="T119" s="15">
        <f t="shared" si="1502"/>
        <v>174.70000000000002</v>
      </c>
      <c r="U119" s="32">
        <f>U118+"00:15"</f>
        <v>92.885416666667069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15">
        <f t="shared" si="722"/>
        <v>0</v>
      </c>
      <c r="AD119" s="15">
        <f t="shared" si="1503"/>
        <v>0</v>
      </c>
      <c r="AE119" s="32">
        <f>AE118+"00:15"</f>
        <v>92.885416666667069</v>
      </c>
      <c r="AF119" s="65">
        <v>78</v>
      </c>
      <c r="AG119" s="65">
        <v>7</v>
      </c>
      <c r="AH119" s="65">
        <v>2</v>
      </c>
      <c r="AI119" s="65">
        <v>0</v>
      </c>
      <c r="AJ119" s="65">
        <v>8</v>
      </c>
      <c r="AK119" s="65">
        <v>8</v>
      </c>
      <c r="AL119" s="65">
        <v>1</v>
      </c>
      <c r="AM119" s="15">
        <f t="shared" si="724"/>
        <v>104</v>
      </c>
      <c r="AN119" s="15">
        <f t="shared" si="1504"/>
        <v>107.4</v>
      </c>
      <c r="AO119" s="32">
        <f>AO118+"00:15"</f>
        <v>92.885416666667069</v>
      </c>
      <c r="AP119" s="65">
        <v>38</v>
      </c>
      <c r="AQ119" s="65">
        <v>3</v>
      </c>
      <c r="AR119" s="65">
        <v>0</v>
      </c>
      <c r="AS119" s="65">
        <v>0</v>
      </c>
      <c r="AT119" s="65">
        <v>0</v>
      </c>
      <c r="AU119" s="65">
        <v>2</v>
      </c>
      <c r="AV119" s="65">
        <v>0</v>
      </c>
      <c r="AW119" s="15">
        <f t="shared" si="726"/>
        <v>43</v>
      </c>
      <c r="AX119" s="15">
        <f t="shared" si="1505"/>
        <v>41.8</v>
      </c>
      <c r="AY119" s="32">
        <f>AY118+"00:15"</f>
        <v>92.885416666667069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728"/>
        <v>0</v>
      </c>
      <c r="BH119" s="15">
        <f t="shared" si="1506"/>
        <v>0</v>
      </c>
      <c r="BI119" s="32">
        <f>BI118+"00:15"</f>
        <v>92.885416666667069</v>
      </c>
      <c r="BJ119" s="65">
        <v>55</v>
      </c>
      <c r="BK119" s="65">
        <v>3</v>
      </c>
      <c r="BL119" s="65">
        <v>0</v>
      </c>
      <c r="BM119" s="65">
        <v>0</v>
      </c>
      <c r="BN119" s="65">
        <v>0</v>
      </c>
      <c r="BO119" s="65">
        <v>7</v>
      </c>
      <c r="BP119" s="65">
        <v>0</v>
      </c>
      <c r="BQ119" s="15">
        <f t="shared" si="730"/>
        <v>65</v>
      </c>
      <c r="BR119" s="15">
        <f t="shared" si="1507"/>
        <v>60.8</v>
      </c>
      <c r="BS119" s="32">
        <f>BS118+"00:15"</f>
        <v>92.885416666667069</v>
      </c>
      <c r="BT119" s="65">
        <v>35</v>
      </c>
      <c r="BU119" s="65">
        <v>4</v>
      </c>
      <c r="BV119" s="65">
        <v>0</v>
      </c>
      <c r="BW119" s="65">
        <v>0</v>
      </c>
      <c r="BX119" s="65">
        <v>1</v>
      </c>
      <c r="BY119" s="65">
        <v>3</v>
      </c>
      <c r="BZ119" s="65">
        <v>0</v>
      </c>
      <c r="CA119" s="15">
        <f t="shared" si="732"/>
        <v>43</v>
      </c>
      <c r="CB119" s="15">
        <f t="shared" si="1508"/>
        <v>42.2</v>
      </c>
      <c r="CC119" s="32">
        <f>CC118+"00:15"</f>
        <v>92.885416666667069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734"/>
        <v>0</v>
      </c>
      <c r="CL119" s="15">
        <f t="shared" si="1509"/>
        <v>0</v>
      </c>
      <c r="CM119" s="32">
        <f>CM118+"00:15"</f>
        <v>92.885416666667069</v>
      </c>
      <c r="CN119" s="2">
        <f t="shared" si="631"/>
        <v>113</v>
      </c>
      <c r="CO119" s="2">
        <f t="shared" si="631"/>
        <v>11</v>
      </c>
      <c r="CP119" s="2">
        <f t="shared" si="631"/>
        <v>2</v>
      </c>
      <c r="CQ119" s="2">
        <f t="shared" si="631"/>
        <v>0</v>
      </c>
      <c r="CR119" s="2">
        <f t="shared" si="1318"/>
        <v>9</v>
      </c>
      <c r="CS119" s="2">
        <f t="shared" si="1318"/>
        <v>11</v>
      </c>
      <c r="CT119" s="2">
        <f t="shared" si="1318"/>
        <v>1</v>
      </c>
      <c r="CU119" s="15">
        <f t="shared" si="1318"/>
        <v>147</v>
      </c>
      <c r="CV119" s="15">
        <f t="shared" si="1510"/>
        <v>149.6</v>
      </c>
      <c r="CW119" s="32">
        <f>CW118+"00:15"</f>
        <v>92.885416666667069</v>
      </c>
      <c r="CX119" s="2">
        <f t="shared" si="632"/>
        <v>175</v>
      </c>
      <c r="CY119" s="2">
        <f t="shared" si="632"/>
        <v>11</v>
      </c>
      <c r="CZ119" s="2">
        <f t="shared" si="632"/>
        <v>2</v>
      </c>
      <c r="DA119" s="2">
        <f t="shared" si="632"/>
        <v>0</v>
      </c>
      <c r="DB119" s="2">
        <f t="shared" si="1319"/>
        <v>10</v>
      </c>
      <c r="DC119" s="2">
        <f t="shared" si="1319"/>
        <v>22</v>
      </c>
      <c r="DD119" s="2">
        <f t="shared" si="1319"/>
        <v>8</v>
      </c>
      <c r="DE119" s="15">
        <f t="shared" si="1319"/>
        <v>228</v>
      </c>
      <c r="DF119" s="15">
        <f t="shared" si="1511"/>
        <v>219.4</v>
      </c>
      <c r="DG119" s="32">
        <f>DG118+"00:15"</f>
        <v>92.885416666667069</v>
      </c>
      <c r="DH119" s="2">
        <f t="shared" si="633"/>
        <v>196</v>
      </c>
      <c r="DI119" s="2">
        <f t="shared" si="633"/>
        <v>10</v>
      </c>
      <c r="DJ119" s="2">
        <f t="shared" si="633"/>
        <v>1</v>
      </c>
      <c r="DK119" s="2">
        <f t="shared" si="633"/>
        <v>0</v>
      </c>
      <c r="DL119" s="2">
        <f t="shared" si="1320"/>
        <v>9</v>
      </c>
      <c r="DM119" s="2">
        <f t="shared" si="1320"/>
        <v>23</v>
      </c>
      <c r="DN119" s="2">
        <f t="shared" si="1320"/>
        <v>4</v>
      </c>
      <c r="DO119" s="15">
        <f t="shared" si="1320"/>
        <v>243</v>
      </c>
      <c r="DP119" s="15">
        <f t="shared" si="1512"/>
        <v>235.5</v>
      </c>
      <c r="DQ119" s="32">
        <f>DQ118+"00:15"</f>
        <v>92.885416666667069</v>
      </c>
      <c r="DR119" s="2">
        <f t="shared" si="634"/>
        <v>116</v>
      </c>
      <c r="DS119" s="2">
        <f t="shared" si="634"/>
        <v>10</v>
      </c>
      <c r="DT119" s="2">
        <f t="shared" si="634"/>
        <v>2</v>
      </c>
      <c r="DU119" s="2">
        <f t="shared" si="634"/>
        <v>0</v>
      </c>
      <c r="DV119" s="2">
        <f t="shared" si="1321"/>
        <v>8</v>
      </c>
      <c r="DW119" s="2">
        <f t="shared" si="1321"/>
        <v>10</v>
      </c>
      <c r="DX119" s="2">
        <f t="shared" si="1321"/>
        <v>1</v>
      </c>
      <c r="DY119" s="15">
        <f t="shared" si="1321"/>
        <v>147</v>
      </c>
      <c r="DZ119" s="15">
        <f t="shared" si="1513"/>
        <v>149.19999999999999</v>
      </c>
      <c r="EA119" s="32">
        <f>EA118+"00:15"</f>
        <v>92.885416666667069</v>
      </c>
      <c r="EB119" s="2">
        <f t="shared" si="635"/>
        <v>72</v>
      </c>
      <c r="EC119" s="2">
        <f t="shared" si="635"/>
        <v>7</v>
      </c>
      <c r="ED119" s="2">
        <f t="shared" si="635"/>
        <v>1</v>
      </c>
      <c r="EE119" s="2">
        <f t="shared" si="635"/>
        <v>0</v>
      </c>
      <c r="EF119" s="2">
        <f t="shared" si="1322"/>
        <v>1</v>
      </c>
      <c r="EG119" s="2">
        <f t="shared" si="1322"/>
        <v>8</v>
      </c>
      <c r="EH119" s="2">
        <f t="shared" si="1322"/>
        <v>4</v>
      </c>
      <c r="EI119" s="15">
        <f t="shared" si="1322"/>
        <v>93</v>
      </c>
      <c r="EJ119" s="15">
        <f t="shared" si="1514"/>
        <v>86.5</v>
      </c>
      <c r="EK119" s="32">
        <f>EK118+"00:15"</f>
        <v>92.885416666667069</v>
      </c>
      <c r="EL119" s="2">
        <f t="shared" si="636"/>
        <v>90</v>
      </c>
      <c r="EM119" s="2">
        <f t="shared" si="636"/>
        <v>7</v>
      </c>
      <c r="EN119" s="2">
        <f t="shared" si="636"/>
        <v>0</v>
      </c>
      <c r="EO119" s="2">
        <f t="shared" si="636"/>
        <v>0</v>
      </c>
      <c r="EP119" s="2">
        <f t="shared" si="1323"/>
        <v>1</v>
      </c>
      <c r="EQ119" s="2">
        <f t="shared" si="1323"/>
        <v>10</v>
      </c>
      <c r="ER119" s="2">
        <f t="shared" si="1323"/>
        <v>0</v>
      </c>
      <c r="ES119" s="15">
        <f t="shared" si="1323"/>
        <v>108</v>
      </c>
      <c r="ET119" s="15">
        <f t="shared" si="1515"/>
        <v>103</v>
      </c>
    </row>
    <row r="120" spans="1:150" x14ac:dyDescent="0.25">
      <c r="A120" s="32">
        <f t="shared" ref="A120:A121" si="1516">A119+"00:15"</f>
        <v>0.89583333333333226</v>
      </c>
      <c r="B120" s="65">
        <v>50</v>
      </c>
      <c r="C120" s="65">
        <v>2</v>
      </c>
      <c r="D120" s="65">
        <v>0</v>
      </c>
      <c r="E120" s="65">
        <v>1</v>
      </c>
      <c r="F120" s="65">
        <v>1</v>
      </c>
      <c r="G120" s="65">
        <v>5</v>
      </c>
      <c r="H120" s="65">
        <v>4</v>
      </c>
      <c r="I120" s="15">
        <f t="shared" si="718"/>
        <v>63</v>
      </c>
      <c r="J120" s="15">
        <f t="shared" si="1501"/>
        <v>59.099999999999994</v>
      </c>
      <c r="K120" s="32">
        <f t="shared" ref="K120:K121" si="1517">K119+"00:15"</f>
        <v>0.89583333333333226</v>
      </c>
      <c r="L120" s="65">
        <v>147</v>
      </c>
      <c r="M120" s="65">
        <v>11</v>
      </c>
      <c r="N120" s="65">
        <v>4</v>
      </c>
      <c r="O120" s="65">
        <v>1</v>
      </c>
      <c r="P120" s="65">
        <v>7</v>
      </c>
      <c r="Q120" s="65">
        <v>24</v>
      </c>
      <c r="R120" s="65">
        <v>3</v>
      </c>
      <c r="S120" s="15">
        <f t="shared" si="720"/>
        <v>197</v>
      </c>
      <c r="T120" s="15">
        <f t="shared" si="1502"/>
        <v>190.5</v>
      </c>
      <c r="U120" s="32">
        <f t="shared" ref="U120:U121" si="1518">U119+"00:15"</f>
        <v>92.895833333333741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15">
        <f t="shared" si="722"/>
        <v>0</v>
      </c>
      <c r="AD120" s="15">
        <f t="shared" si="1503"/>
        <v>0</v>
      </c>
      <c r="AE120" s="32">
        <f t="shared" ref="AE120:AE121" si="1519">AE119+"00:15"</f>
        <v>92.895833333333741</v>
      </c>
      <c r="AF120" s="65">
        <v>95</v>
      </c>
      <c r="AG120" s="65">
        <v>0</v>
      </c>
      <c r="AH120" s="65">
        <v>1</v>
      </c>
      <c r="AI120" s="65">
        <v>0</v>
      </c>
      <c r="AJ120" s="65">
        <v>6</v>
      </c>
      <c r="AK120" s="65">
        <v>3</v>
      </c>
      <c r="AL120" s="65">
        <v>0</v>
      </c>
      <c r="AM120" s="15">
        <f t="shared" si="724"/>
        <v>105</v>
      </c>
      <c r="AN120" s="15">
        <f t="shared" si="1504"/>
        <v>109.7</v>
      </c>
      <c r="AO120" s="32">
        <f t="shared" ref="AO120:AO121" si="1520">AO119+"00:15"</f>
        <v>92.895833333333741</v>
      </c>
      <c r="AP120" s="65">
        <v>44</v>
      </c>
      <c r="AQ120" s="65">
        <v>1</v>
      </c>
      <c r="AR120" s="65">
        <v>1</v>
      </c>
      <c r="AS120" s="65">
        <v>0</v>
      </c>
      <c r="AT120" s="65">
        <v>0</v>
      </c>
      <c r="AU120" s="65">
        <v>2</v>
      </c>
      <c r="AV120" s="65">
        <v>0</v>
      </c>
      <c r="AW120" s="15">
        <f t="shared" si="726"/>
        <v>48</v>
      </c>
      <c r="AX120" s="15">
        <f t="shared" si="1505"/>
        <v>47.3</v>
      </c>
      <c r="AY120" s="32">
        <f t="shared" ref="AY120:AY121" si="1521">AY119+"00:15"</f>
        <v>92.895833333333741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728"/>
        <v>0</v>
      </c>
      <c r="BH120" s="15">
        <f t="shared" si="1506"/>
        <v>0</v>
      </c>
      <c r="BI120" s="32">
        <f t="shared" ref="BI120:BI121" si="1522">BI119+"00:15"</f>
        <v>92.895833333333741</v>
      </c>
      <c r="BJ120" s="65">
        <v>53</v>
      </c>
      <c r="BK120" s="65">
        <v>3</v>
      </c>
      <c r="BL120" s="65">
        <v>3</v>
      </c>
      <c r="BM120" s="65">
        <v>0</v>
      </c>
      <c r="BN120" s="65">
        <v>0</v>
      </c>
      <c r="BO120" s="65">
        <v>5</v>
      </c>
      <c r="BP120" s="65">
        <v>0</v>
      </c>
      <c r="BQ120" s="15">
        <f t="shared" si="730"/>
        <v>64</v>
      </c>
      <c r="BR120" s="15">
        <f t="shared" si="1507"/>
        <v>62.5</v>
      </c>
      <c r="BS120" s="32">
        <f t="shared" ref="BS120:BS121" si="1523">BS119+"00:15"</f>
        <v>92.895833333333741</v>
      </c>
      <c r="BT120" s="65">
        <v>35</v>
      </c>
      <c r="BU120" s="65">
        <v>1</v>
      </c>
      <c r="BV120" s="65">
        <v>2</v>
      </c>
      <c r="BW120" s="65">
        <v>0</v>
      </c>
      <c r="BX120" s="65">
        <v>0</v>
      </c>
      <c r="BY120" s="65">
        <v>2</v>
      </c>
      <c r="BZ120" s="65">
        <v>0</v>
      </c>
      <c r="CA120" s="15">
        <f t="shared" si="732"/>
        <v>40</v>
      </c>
      <c r="CB120" s="15">
        <f t="shared" si="1508"/>
        <v>39.799999999999997</v>
      </c>
      <c r="CC120" s="32">
        <f t="shared" ref="CC120:CC121" si="1524">CC119+"00:15"</f>
        <v>92.895833333333741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734"/>
        <v>0</v>
      </c>
      <c r="CL120" s="15">
        <f t="shared" si="1509"/>
        <v>0</v>
      </c>
      <c r="CM120" s="32">
        <f t="shared" ref="CM120:CM121" si="1525">CM119+"00:15"</f>
        <v>92.895833333333741</v>
      </c>
      <c r="CN120" s="2">
        <f t="shared" si="631"/>
        <v>130</v>
      </c>
      <c r="CO120" s="2">
        <f t="shared" si="631"/>
        <v>1</v>
      </c>
      <c r="CP120" s="2">
        <f t="shared" si="631"/>
        <v>3</v>
      </c>
      <c r="CQ120" s="2">
        <f t="shared" si="631"/>
        <v>0</v>
      </c>
      <c r="CR120" s="2">
        <f t="shared" si="1318"/>
        <v>6</v>
      </c>
      <c r="CS120" s="2">
        <f t="shared" si="1318"/>
        <v>5</v>
      </c>
      <c r="CT120" s="2">
        <f t="shared" si="1318"/>
        <v>0</v>
      </c>
      <c r="CU120" s="15">
        <f t="shared" si="1318"/>
        <v>145</v>
      </c>
      <c r="CV120" s="15">
        <f t="shared" si="1510"/>
        <v>149.5</v>
      </c>
      <c r="CW120" s="32">
        <f t="shared" ref="CW120:CW121" si="1526">CW119+"00:15"</f>
        <v>92.895833333333741</v>
      </c>
      <c r="CX120" s="2">
        <f t="shared" si="632"/>
        <v>197</v>
      </c>
      <c r="CY120" s="2">
        <f t="shared" si="632"/>
        <v>13</v>
      </c>
      <c r="CZ120" s="2">
        <f t="shared" si="632"/>
        <v>4</v>
      </c>
      <c r="DA120" s="2">
        <f t="shared" si="632"/>
        <v>2</v>
      </c>
      <c r="DB120" s="2">
        <f t="shared" si="1319"/>
        <v>8</v>
      </c>
      <c r="DC120" s="2">
        <f t="shared" si="1319"/>
        <v>29</v>
      </c>
      <c r="DD120" s="2">
        <f t="shared" si="1319"/>
        <v>7</v>
      </c>
      <c r="DE120" s="15">
        <f t="shared" si="1319"/>
        <v>260</v>
      </c>
      <c r="DF120" s="15">
        <f t="shared" si="1511"/>
        <v>249.6</v>
      </c>
      <c r="DG120" s="32">
        <f t="shared" ref="DG120:DG121" si="1527">DG119+"00:15"</f>
        <v>92.895833333333741</v>
      </c>
      <c r="DH120" s="2">
        <f t="shared" si="633"/>
        <v>200</v>
      </c>
      <c r="DI120" s="2">
        <f t="shared" si="633"/>
        <v>14</v>
      </c>
      <c r="DJ120" s="2">
        <f t="shared" si="633"/>
        <v>7</v>
      </c>
      <c r="DK120" s="2">
        <f t="shared" si="633"/>
        <v>1</v>
      </c>
      <c r="DL120" s="2">
        <f t="shared" si="1320"/>
        <v>7</v>
      </c>
      <c r="DM120" s="2">
        <f t="shared" si="1320"/>
        <v>29</v>
      </c>
      <c r="DN120" s="2">
        <f t="shared" si="1320"/>
        <v>3</v>
      </c>
      <c r="DO120" s="15">
        <f t="shared" si="1320"/>
        <v>261</v>
      </c>
      <c r="DP120" s="15">
        <f t="shared" si="1512"/>
        <v>253</v>
      </c>
      <c r="DQ120" s="32">
        <f t="shared" ref="DQ120:DQ121" si="1528">DQ119+"00:15"</f>
        <v>92.895833333333741</v>
      </c>
      <c r="DR120" s="2">
        <f t="shared" si="634"/>
        <v>139</v>
      </c>
      <c r="DS120" s="2">
        <f t="shared" si="634"/>
        <v>1</v>
      </c>
      <c r="DT120" s="2">
        <f t="shared" si="634"/>
        <v>2</v>
      </c>
      <c r="DU120" s="2">
        <f t="shared" si="634"/>
        <v>0</v>
      </c>
      <c r="DV120" s="2">
        <f t="shared" si="1321"/>
        <v>6</v>
      </c>
      <c r="DW120" s="2">
        <f t="shared" si="1321"/>
        <v>5</v>
      </c>
      <c r="DX120" s="2">
        <f t="shared" si="1321"/>
        <v>0</v>
      </c>
      <c r="DY120" s="15">
        <f t="shared" si="1321"/>
        <v>153</v>
      </c>
      <c r="DZ120" s="15">
        <f t="shared" si="1513"/>
        <v>157</v>
      </c>
      <c r="EA120" s="32">
        <f t="shared" ref="EA120:EA121" si="1529">EA119+"00:15"</f>
        <v>92.895833333333741</v>
      </c>
      <c r="EB120" s="2">
        <f t="shared" si="635"/>
        <v>94</v>
      </c>
      <c r="EC120" s="2">
        <f t="shared" si="635"/>
        <v>3</v>
      </c>
      <c r="ED120" s="2">
        <f t="shared" si="635"/>
        <v>1</v>
      </c>
      <c r="EE120" s="2">
        <f t="shared" si="635"/>
        <v>1</v>
      </c>
      <c r="EF120" s="2">
        <f t="shared" si="1322"/>
        <v>1</v>
      </c>
      <c r="EG120" s="2">
        <f t="shared" si="1322"/>
        <v>7</v>
      </c>
      <c r="EH120" s="2">
        <f t="shared" si="1322"/>
        <v>4</v>
      </c>
      <c r="EI120" s="15">
        <f t="shared" si="1322"/>
        <v>111</v>
      </c>
      <c r="EJ120" s="15">
        <f t="shared" si="1514"/>
        <v>106.39999999999999</v>
      </c>
      <c r="EK120" s="32">
        <f t="shared" ref="EK120:EK121" si="1530">EK119+"00:15"</f>
        <v>92.895833333333741</v>
      </c>
      <c r="EL120" s="2">
        <f t="shared" si="636"/>
        <v>88</v>
      </c>
      <c r="EM120" s="2">
        <f t="shared" si="636"/>
        <v>4</v>
      </c>
      <c r="EN120" s="2">
        <f t="shared" si="636"/>
        <v>5</v>
      </c>
      <c r="EO120" s="2">
        <f t="shared" si="636"/>
        <v>0</v>
      </c>
      <c r="EP120" s="2">
        <f t="shared" si="1323"/>
        <v>0</v>
      </c>
      <c r="EQ120" s="2">
        <f t="shared" si="1323"/>
        <v>7</v>
      </c>
      <c r="ER120" s="2">
        <f t="shared" si="1323"/>
        <v>0</v>
      </c>
      <c r="ES120" s="15">
        <f t="shared" si="1323"/>
        <v>104</v>
      </c>
      <c r="ET120" s="15">
        <f t="shared" si="1515"/>
        <v>102.3</v>
      </c>
    </row>
    <row r="121" spans="1:150" ht="13.8" thickBot="1" x14ac:dyDescent="0.3">
      <c r="A121" s="32">
        <f t="shared" si="1516"/>
        <v>0.90624999999999889</v>
      </c>
      <c r="B121" s="65">
        <v>38</v>
      </c>
      <c r="C121" s="65">
        <v>1</v>
      </c>
      <c r="D121" s="65">
        <v>2</v>
      </c>
      <c r="E121" s="65">
        <v>0</v>
      </c>
      <c r="F121" s="65">
        <v>3</v>
      </c>
      <c r="G121" s="65">
        <v>5</v>
      </c>
      <c r="H121" s="65">
        <v>2</v>
      </c>
      <c r="I121" s="15">
        <f t="shared" si="718"/>
        <v>51</v>
      </c>
      <c r="J121" s="15">
        <f t="shared" si="1501"/>
        <v>50.4</v>
      </c>
      <c r="K121" s="32">
        <f t="shared" si="1517"/>
        <v>0.90624999999999889</v>
      </c>
      <c r="L121" s="65">
        <v>100</v>
      </c>
      <c r="M121" s="65">
        <v>9</v>
      </c>
      <c r="N121" s="65">
        <v>5</v>
      </c>
      <c r="O121" s="65">
        <v>0</v>
      </c>
      <c r="P121" s="65">
        <v>9</v>
      </c>
      <c r="Q121" s="65">
        <v>18</v>
      </c>
      <c r="R121" s="65">
        <v>3</v>
      </c>
      <c r="S121" s="15">
        <f t="shared" si="720"/>
        <v>144</v>
      </c>
      <c r="T121" s="15">
        <f t="shared" si="1502"/>
        <v>142.29999999999998</v>
      </c>
      <c r="U121" s="32">
        <f t="shared" si="1518"/>
        <v>92.906250000000412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1</v>
      </c>
      <c r="AB121" s="65">
        <v>0</v>
      </c>
      <c r="AC121" s="15">
        <f t="shared" si="722"/>
        <v>1</v>
      </c>
      <c r="AD121" s="15">
        <f t="shared" si="1503"/>
        <v>0.4</v>
      </c>
      <c r="AE121" s="32">
        <f t="shared" si="1519"/>
        <v>92.906250000000412</v>
      </c>
      <c r="AF121" s="65">
        <v>70</v>
      </c>
      <c r="AG121" s="65">
        <v>3</v>
      </c>
      <c r="AH121" s="65">
        <v>5</v>
      </c>
      <c r="AI121" s="65">
        <v>0</v>
      </c>
      <c r="AJ121" s="65">
        <v>7</v>
      </c>
      <c r="AK121" s="65">
        <v>5</v>
      </c>
      <c r="AL121" s="65">
        <v>1</v>
      </c>
      <c r="AM121" s="15">
        <f t="shared" si="724"/>
        <v>91</v>
      </c>
      <c r="AN121" s="15">
        <f t="shared" si="1504"/>
        <v>96.7</v>
      </c>
      <c r="AO121" s="32">
        <f t="shared" si="1520"/>
        <v>92.906250000000412</v>
      </c>
      <c r="AP121" s="65">
        <v>33</v>
      </c>
      <c r="AQ121" s="65">
        <v>1</v>
      </c>
      <c r="AR121" s="65">
        <v>1</v>
      </c>
      <c r="AS121" s="65">
        <v>0</v>
      </c>
      <c r="AT121" s="65">
        <v>0</v>
      </c>
      <c r="AU121" s="65">
        <v>2</v>
      </c>
      <c r="AV121" s="65">
        <v>0</v>
      </c>
      <c r="AW121" s="15">
        <f t="shared" si="726"/>
        <v>37</v>
      </c>
      <c r="AX121" s="15">
        <f t="shared" si="1505"/>
        <v>36.299999999999997</v>
      </c>
      <c r="AY121" s="32">
        <f t="shared" si="1521"/>
        <v>92.906250000000412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728"/>
        <v>0</v>
      </c>
      <c r="BH121" s="15">
        <f t="shared" si="1506"/>
        <v>0</v>
      </c>
      <c r="BI121" s="32">
        <f t="shared" si="1522"/>
        <v>92.906250000000412</v>
      </c>
      <c r="BJ121" s="65">
        <v>45</v>
      </c>
      <c r="BK121" s="65">
        <v>1</v>
      </c>
      <c r="BL121" s="65">
        <v>2</v>
      </c>
      <c r="BM121" s="65">
        <v>0</v>
      </c>
      <c r="BN121" s="65">
        <v>0</v>
      </c>
      <c r="BO121" s="65">
        <v>3</v>
      </c>
      <c r="BP121" s="65">
        <v>0</v>
      </c>
      <c r="BQ121" s="15">
        <f t="shared" si="730"/>
        <v>51</v>
      </c>
      <c r="BR121" s="15">
        <f t="shared" si="1507"/>
        <v>50.2</v>
      </c>
      <c r="BS121" s="32">
        <f t="shared" si="1523"/>
        <v>92.906250000000412</v>
      </c>
      <c r="BT121" s="65">
        <v>38</v>
      </c>
      <c r="BU121" s="65">
        <v>1</v>
      </c>
      <c r="BV121" s="65">
        <v>2</v>
      </c>
      <c r="BW121" s="65">
        <v>0</v>
      </c>
      <c r="BX121" s="65">
        <v>2</v>
      </c>
      <c r="BY121" s="65">
        <v>6</v>
      </c>
      <c r="BZ121" s="65">
        <v>0</v>
      </c>
      <c r="CA121" s="15">
        <f t="shared" si="732"/>
        <v>49</v>
      </c>
      <c r="CB121" s="15">
        <f t="shared" si="1508"/>
        <v>48.4</v>
      </c>
      <c r="CC121" s="32">
        <f t="shared" si="1524"/>
        <v>92.906250000000412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734"/>
        <v>0</v>
      </c>
      <c r="CL121" s="15">
        <f t="shared" si="1509"/>
        <v>0</v>
      </c>
      <c r="CM121" s="32">
        <f t="shared" si="1525"/>
        <v>92.906250000000412</v>
      </c>
      <c r="CN121" s="2">
        <f t="shared" si="631"/>
        <v>108</v>
      </c>
      <c r="CO121" s="2">
        <f t="shared" si="631"/>
        <v>4</v>
      </c>
      <c r="CP121" s="2">
        <f t="shared" si="631"/>
        <v>7</v>
      </c>
      <c r="CQ121" s="2">
        <f t="shared" si="631"/>
        <v>0</v>
      </c>
      <c r="CR121" s="2">
        <f t="shared" si="1318"/>
        <v>9</v>
      </c>
      <c r="CS121" s="2">
        <f t="shared" si="1318"/>
        <v>12</v>
      </c>
      <c r="CT121" s="2">
        <f t="shared" si="1318"/>
        <v>1</v>
      </c>
      <c r="CU121" s="15">
        <f t="shared" si="1318"/>
        <v>141</v>
      </c>
      <c r="CV121" s="15">
        <f t="shared" si="1510"/>
        <v>145.5</v>
      </c>
      <c r="CW121" s="32">
        <f t="shared" si="1526"/>
        <v>92.906250000000412</v>
      </c>
      <c r="CX121" s="2">
        <f t="shared" si="632"/>
        <v>138</v>
      </c>
      <c r="CY121" s="2">
        <f t="shared" si="632"/>
        <v>10</v>
      </c>
      <c r="CZ121" s="2">
        <f t="shared" si="632"/>
        <v>7</v>
      </c>
      <c r="DA121" s="2">
        <f t="shared" si="632"/>
        <v>0</v>
      </c>
      <c r="DB121" s="2">
        <f t="shared" si="1319"/>
        <v>12</v>
      </c>
      <c r="DC121" s="2">
        <f t="shared" si="1319"/>
        <v>24</v>
      </c>
      <c r="DD121" s="2">
        <f t="shared" si="1319"/>
        <v>5</v>
      </c>
      <c r="DE121" s="15">
        <f t="shared" si="1319"/>
        <v>196</v>
      </c>
      <c r="DF121" s="15">
        <f t="shared" si="1511"/>
        <v>193.1</v>
      </c>
      <c r="DG121" s="32">
        <f t="shared" si="1527"/>
        <v>92.906250000000412</v>
      </c>
      <c r="DH121" s="2">
        <f t="shared" si="633"/>
        <v>145</v>
      </c>
      <c r="DI121" s="2">
        <f t="shared" si="633"/>
        <v>10</v>
      </c>
      <c r="DJ121" s="2">
        <f t="shared" si="633"/>
        <v>7</v>
      </c>
      <c r="DK121" s="2">
        <f t="shared" si="633"/>
        <v>0</v>
      </c>
      <c r="DL121" s="2">
        <f t="shared" si="1320"/>
        <v>9</v>
      </c>
      <c r="DM121" s="2">
        <f t="shared" si="1320"/>
        <v>21</v>
      </c>
      <c r="DN121" s="2">
        <f t="shared" si="1320"/>
        <v>3</v>
      </c>
      <c r="DO121" s="15">
        <f t="shared" si="1320"/>
        <v>195</v>
      </c>
      <c r="DP121" s="15">
        <f t="shared" si="1512"/>
        <v>192.5</v>
      </c>
      <c r="DQ121" s="32">
        <f t="shared" si="1528"/>
        <v>92.906250000000412</v>
      </c>
      <c r="DR121" s="2">
        <f t="shared" si="634"/>
        <v>103</v>
      </c>
      <c r="DS121" s="2">
        <f t="shared" si="634"/>
        <v>4</v>
      </c>
      <c r="DT121" s="2">
        <f t="shared" si="634"/>
        <v>6</v>
      </c>
      <c r="DU121" s="2">
        <f t="shared" si="634"/>
        <v>0</v>
      </c>
      <c r="DV121" s="2">
        <f t="shared" si="1321"/>
        <v>7</v>
      </c>
      <c r="DW121" s="2">
        <f t="shared" si="1321"/>
        <v>7</v>
      </c>
      <c r="DX121" s="2">
        <f t="shared" si="1321"/>
        <v>1</v>
      </c>
      <c r="DY121" s="15">
        <f t="shared" si="1321"/>
        <v>128</v>
      </c>
      <c r="DZ121" s="15">
        <f t="shared" si="1513"/>
        <v>133</v>
      </c>
      <c r="EA121" s="32">
        <f t="shared" si="1529"/>
        <v>92.906250000000412</v>
      </c>
      <c r="EB121" s="2">
        <f t="shared" si="635"/>
        <v>71</v>
      </c>
      <c r="EC121" s="2">
        <f t="shared" si="635"/>
        <v>2</v>
      </c>
      <c r="ED121" s="2">
        <f t="shared" si="635"/>
        <v>3</v>
      </c>
      <c r="EE121" s="2">
        <f t="shared" si="635"/>
        <v>0</v>
      </c>
      <c r="EF121" s="2">
        <f t="shared" si="1322"/>
        <v>3</v>
      </c>
      <c r="EG121" s="2">
        <f t="shared" si="1322"/>
        <v>7</v>
      </c>
      <c r="EH121" s="2">
        <f t="shared" si="1322"/>
        <v>2</v>
      </c>
      <c r="EI121" s="15">
        <f t="shared" si="1322"/>
        <v>88</v>
      </c>
      <c r="EJ121" s="15">
        <f t="shared" si="1514"/>
        <v>86.7</v>
      </c>
      <c r="EK121" s="32">
        <f t="shared" si="1530"/>
        <v>92.906250000000412</v>
      </c>
      <c r="EL121" s="2">
        <f t="shared" si="636"/>
        <v>83</v>
      </c>
      <c r="EM121" s="2">
        <f t="shared" si="636"/>
        <v>2</v>
      </c>
      <c r="EN121" s="2">
        <f t="shared" si="636"/>
        <v>4</v>
      </c>
      <c r="EO121" s="2">
        <f t="shared" si="636"/>
        <v>0</v>
      </c>
      <c r="EP121" s="2">
        <f t="shared" si="1323"/>
        <v>2</v>
      </c>
      <c r="EQ121" s="2">
        <f t="shared" si="1323"/>
        <v>9</v>
      </c>
      <c r="ER121" s="2">
        <f t="shared" si="1323"/>
        <v>0</v>
      </c>
      <c r="ES121" s="15">
        <f t="shared" si="1323"/>
        <v>100</v>
      </c>
      <c r="ET121" s="15">
        <f t="shared" si="1515"/>
        <v>98.6</v>
      </c>
    </row>
    <row r="122" spans="1:150" ht="14.4" thickTop="1" thickBot="1" x14ac:dyDescent="0.3">
      <c r="A122" s="35" t="s">
        <v>5</v>
      </c>
      <c r="B122" s="3">
        <f t="shared" ref="B122:H122" si="1531">SUM(B118:B121)</f>
        <v>166</v>
      </c>
      <c r="C122" s="3">
        <f t="shared" si="1531"/>
        <v>10</v>
      </c>
      <c r="D122" s="3">
        <f t="shared" si="1531"/>
        <v>4</v>
      </c>
      <c r="E122" s="3">
        <f t="shared" si="1531"/>
        <v>1</v>
      </c>
      <c r="F122" s="3">
        <f t="shared" si="1531"/>
        <v>7</v>
      </c>
      <c r="G122" s="3">
        <f t="shared" si="1531"/>
        <v>23</v>
      </c>
      <c r="H122" s="3">
        <f t="shared" si="1531"/>
        <v>13</v>
      </c>
      <c r="I122" s="16">
        <f t="shared" ref="I122" si="1532">SUM(B122:H122)</f>
        <v>224</v>
      </c>
      <c r="J122" s="16">
        <f>B122+C122+D122*1.5+E122*2.3+F122*2+G122*0.4+H122*0.2</f>
        <v>210.1</v>
      </c>
      <c r="K122" s="35" t="s">
        <v>5</v>
      </c>
      <c r="L122" s="3">
        <f t="shared" ref="L122:R122" si="1533">SUM(L118:L121)</f>
        <v>493</v>
      </c>
      <c r="M122" s="3">
        <f t="shared" si="1533"/>
        <v>39</v>
      </c>
      <c r="N122" s="3">
        <f t="shared" si="1533"/>
        <v>15</v>
      </c>
      <c r="O122" s="3">
        <f t="shared" si="1533"/>
        <v>1</v>
      </c>
      <c r="P122" s="3">
        <f t="shared" si="1533"/>
        <v>33</v>
      </c>
      <c r="Q122" s="3">
        <f t="shared" si="1533"/>
        <v>79</v>
      </c>
      <c r="R122" s="3">
        <f t="shared" si="1533"/>
        <v>13</v>
      </c>
      <c r="S122" s="16">
        <f t="shared" ref="S122" si="1534">SUM(L122:R122)</f>
        <v>673</v>
      </c>
      <c r="T122" s="16">
        <f>L122+M122+N122*1.5+O122*2.3+P122*2+Q122*0.4+R122*0.2</f>
        <v>657</v>
      </c>
      <c r="U122" s="35" t="s">
        <v>5</v>
      </c>
      <c r="V122" s="3">
        <f t="shared" ref="V122:AB122" si="1535">SUM(V118:V121)</f>
        <v>0</v>
      </c>
      <c r="W122" s="3">
        <f t="shared" si="1535"/>
        <v>0</v>
      </c>
      <c r="X122" s="3">
        <f t="shared" si="1535"/>
        <v>0</v>
      </c>
      <c r="Y122" s="3">
        <f t="shared" si="1535"/>
        <v>0</v>
      </c>
      <c r="Z122" s="3">
        <f t="shared" si="1535"/>
        <v>0</v>
      </c>
      <c r="AA122" s="3">
        <f t="shared" si="1535"/>
        <v>1</v>
      </c>
      <c r="AB122" s="3">
        <f t="shared" si="1535"/>
        <v>0</v>
      </c>
      <c r="AC122" s="16">
        <f t="shared" ref="AC122" si="1536">SUM(V122:AB122)</f>
        <v>1</v>
      </c>
      <c r="AD122" s="16">
        <f>V122+W122+X122*1.5+Y122*2.3+Z122*2+AA122*0.4+AB122*0.2</f>
        <v>0.4</v>
      </c>
      <c r="AE122" s="35" t="s">
        <v>5</v>
      </c>
      <c r="AF122" s="3">
        <f t="shared" ref="AF122:AL122" si="1537">SUM(AF118:AF121)</f>
        <v>325</v>
      </c>
      <c r="AG122" s="3">
        <f t="shared" si="1537"/>
        <v>16</v>
      </c>
      <c r="AH122" s="3">
        <f t="shared" si="1537"/>
        <v>11</v>
      </c>
      <c r="AI122" s="3">
        <f t="shared" si="1537"/>
        <v>0</v>
      </c>
      <c r="AJ122" s="3">
        <f t="shared" si="1537"/>
        <v>29</v>
      </c>
      <c r="AK122" s="3">
        <f t="shared" si="1537"/>
        <v>24</v>
      </c>
      <c r="AL122" s="3">
        <f t="shared" si="1537"/>
        <v>2</v>
      </c>
      <c r="AM122" s="16">
        <f t="shared" ref="AM122" si="1538">SUM(AF122:AL122)</f>
        <v>407</v>
      </c>
      <c r="AN122" s="16">
        <f>AF122+AG122+AH122*1.5+AI122*2.3+AJ122*2+AK122*0.4+AL122*0.2</f>
        <v>425.5</v>
      </c>
      <c r="AO122" s="35" t="s">
        <v>5</v>
      </c>
      <c r="AP122" s="3">
        <f t="shared" ref="AP122:AV122" si="1539">SUM(AP118:AP121)</f>
        <v>165</v>
      </c>
      <c r="AQ122" s="3">
        <f t="shared" si="1539"/>
        <v>8</v>
      </c>
      <c r="AR122" s="3">
        <f t="shared" si="1539"/>
        <v>2</v>
      </c>
      <c r="AS122" s="3">
        <f t="shared" si="1539"/>
        <v>0</v>
      </c>
      <c r="AT122" s="3">
        <f t="shared" si="1539"/>
        <v>0</v>
      </c>
      <c r="AU122" s="3">
        <f t="shared" si="1539"/>
        <v>9</v>
      </c>
      <c r="AV122" s="3">
        <f t="shared" si="1539"/>
        <v>0</v>
      </c>
      <c r="AW122" s="16">
        <f t="shared" ref="AW122" si="1540">SUM(AP122:AV122)</f>
        <v>184</v>
      </c>
      <c r="AX122" s="16">
        <f>AP122+AQ122+AR122*1.5+AS122*2.3+AT122*2+AU122*0.4+AV122*0.2</f>
        <v>179.6</v>
      </c>
      <c r="AY122" s="35" t="s">
        <v>5</v>
      </c>
      <c r="AZ122" s="3">
        <f t="shared" ref="AZ122:BF122" si="1541">SUM(AZ118:AZ121)</f>
        <v>0</v>
      </c>
      <c r="BA122" s="3">
        <f t="shared" si="1541"/>
        <v>0</v>
      </c>
      <c r="BB122" s="3">
        <f t="shared" si="1541"/>
        <v>0</v>
      </c>
      <c r="BC122" s="3">
        <f t="shared" si="1541"/>
        <v>0</v>
      </c>
      <c r="BD122" s="3">
        <f t="shared" si="1541"/>
        <v>0</v>
      </c>
      <c r="BE122" s="3">
        <f t="shared" si="1541"/>
        <v>0</v>
      </c>
      <c r="BF122" s="3">
        <f t="shared" si="1541"/>
        <v>0</v>
      </c>
      <c r="BG122" s="16">
        <f t="shared" ref="BG122" si="1542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1543">SUM(BJ118:BJ121)</f>
        <v>200</v>
      </c>
      <c r="BK122" s="3">
        <f t="shared" si="1543"/>
        <v>15</v>
      </c>
      <c r="BL122" s="3">
        <f t="shared" si="1543"/>
        <v>5</v>
      </c>
      <c r="BM122" s="3">
        <f t="shared" si="1543"/>
        <v>0</v>
      </c>
      <c r="BN122" s="3">
        <f t="shared" si="1543"/>
        <v>0</v>
      </c>
      <c r="BO122" s="3">
        <f t="shared" si="1543"/>
        <v>17</v>
      </c>
      <c r="BP122" s="3">
        <f t="shared" si="1543"/>
        <v>1</v>
      </c>
      <c r="BQ122" s="16">
        <f t="shared" ref="BQ122" si="1544">SUM(BJ122:BP122)</f>
        <v>238</v>
      </c>
      <c r="BR122" s="16">
        <f>BJ122+BK122+BL122*1.5+BM122*2.3+BN122*2+BO122*0.4+BP122*0.2</f>
        <v>229.5</v>
      </c>
      <c r="BS122" s="35" t="s">
        <v>5</v>
      </c>
      <c r="BT122" s="3">
        <f t="shared" ref="BT122:BZ122" si="1545">SUM(BT118:BT121)</f>
        <v>147</v>
      </c>
      <c r="BU122" s="3">
        <f t="shared" si="1545"/>
        <v>9</v>
      </c>
      <c r="BV122" s="3">
        <f t="shared" si="1545"/>
        <v>4</v>
      </c>
      <c r="BW122" s="3">
        <f t="shared" si="1545"/>
        <v>0</v>
      </c>
      <c r="BX122" s="3">
        <f t="shared" si="1545"/>
        <v>6</v>
      </c>
      <c r="BY122" s="3">
        <f t="shared" si="1545"/>
        <v>15</v>
      </c>
      <c r="BZ122" s="3">
        <f t="shared" si="1545"/>
        <v>0</v>
      </c>
      <c r="CA122" s="16">
        <f t="shared" ref="CA122" si="1546">SUM(BT122:BZ122)</f>
        <v>181</v>
      </c>
      <c r="CB122" s="16">
        <f>BT122+BU122+BV122*1.5+BW122*2.3+BX122*2+BY122*0.4+BZ122*0.2</f>
        <v>180</v>
      </c>
      <c r="CC122" s="35" t="s">
        <v>5</v>
      </c>
      <c r="CD122" s="3">
        <f t="shared" ref="CD122:CJ122" si="1547">SUM(CD118:CD121)</f>
        <v>0</v>
      </c>
      <c r="CE122" s="3">
        <f t="shared" si="1547"/>
        <v>0</v>
      </c>
      <c r="CF122" s="3">
        <f t="shared" si="1547"/>
        <v>0</v>
      </c>
      <c r="CG122" s="3">
        <f t="shared" si="1547"/>
        <v>0</v>
      </c>
      <c r="CH122" s="3">
        <f t="shared" si="1547"/>
        <v>0</v>
      </c>
      <c r="CI122" s="3">
        <f t="shared" si="1547"/>
        <v>0</v>
      </c>
      <c r="CJ122" s="3">
        <f t="shared" si="1547"/>
        <v>0</v>
      </c>
      <c r="CK122" s="16">
        <f t="shared" ref="CK122" si="1548">SUM(CD122:CJ122)</f>
        <v>0</v>
      </c>
      <c r="CL122" s="16">
        <f>CD122+CE122+CF122*1.5+CG122*2.3+CH122*2+CI122*0.4+CJ122*0.2</f>
        <v>0</v>
      </c>
      <c r="CM122" s="35" t="s">
        <v>5</v>
      </c>
      <c r="CN122" s="3">
        <f t="shared" ref="CN122" si="1549">SUM(V122,AF122,BT122)</f>
        <v>472</v>
      </c>
      <c r="CO122" s="3">
        <f t="shared" ref="CO122" si="1550">SUM(W122,AG122,BU122)</f>
        <v>25</v>
      </c>
      <c r="CP122" s="3">
        <f t="shared" ref="CP122" si="1551">SUM(X122,AH122,BV122)</f>
        <v>15</v>
      </c>
      <c r="CQ122" s="3">
        <f t="shared" ref="CQ122" si="1552">SUM(Y122,AI122,BW122)</f>
        <v>0</v>
      </c>
      <c r="CR122" s="3">
        <f t="shared" ref="CR122" si="1553">SUM(Z122,AJ122,BX122)</f>
        <v>35</v>
      </c>
      <c r="CS122" s="3">
        <f t="shared" ref="CS122" si="1554">SUM(AA122,AK122,BY122)</f>
        <v>40</v>
      </c>
      <c r="CT122" s="3">
        <f t="shared" ref="CT122" si="1555">SUM(AB122,AL122,BZ122)</f>
        <v>2</v>
      </c>
      <c r="CU122" s="16">
        <f t="shared" ref="CU122" si="1556">SUM(AC122,AM122,CA122)</f>
        <v>589</v>
      </c>
      <c r="CV122" s="16">
        <f>CN122+CO122+CP122*1.5+CQ122*2.3+CR122*2+CS122*0.4+CT122*0.2</f>
        <v>605.9</v>
      </c>
      <c r="CW122" s="35" t="s">
        <v>5</v>
      </c>
      <c r="CX122" s="3">
        <f t="shared" ref="CX122" si="1557">SUM(B122,L122,V122)</f>
        <v>659</v>
      </c>
      <c r="CY122" s="3">
        <f t="shared" ref="CY122" si="1558">SUM(C122,M122,W122)</f>
        <v>49</v>
      </c>
      <c r="CZ122" s="3">
        <f t="shared" ref="CZ122" si="1559">SUM(D122,N122,X122)</f>
        <v>19</v>
      </c>
      <c r="DA122" s="3">
        <f t="shared" ref="DA122" si="1560">SUM(E122,O122,Y122)</f>
        <v>2</v>
      </c>
      <c r="DB122" s="3">
        <f t="shared" ref="DB122" si="1561">SUM(F122,P122,Z122)</f>
        <v>40</v>
      </c>
      <c r="DC122" s="3">
        <f t="shared" ref="DC122" si="1562">SUM(G122,Q122,AA122)</f>
        <v>103</v>
      </c>
      <c r="DD122" s="3">
        <f t="shared" ref="DD122" si="1563">SUM(H122,R122,AB122)</f>
        <v>26</v>
      </c>
      <c r="DE122" s="16">
        <f t="shared" ref="DE122" si="1564">SUM(I122,S122,AC122)</f>
        <v>898</v>
      </c>
      <c r="DF122" s="16">
        <f>CX122+CY122+CZ122*1.5+DA122*2.3+DB122*2+DC122*0.4+DD122*0.2</f>
        <v>867.50000000000011</v>
      </c>
      <c r="DG122" s="35" t="s">
        <v>5</v>
      </c>
      <c r="DH122" s="3">
        <f t="shared" ref="DH122" si="1565">SUM(L122,AZ122,BJ122)</f>
        <v>693</v>
      </c>
      <c r="DI122" s="3">
        <f t="shared" ref="DI122" si="1566">SUM(M122,BA122,BK122)</f>
        <v>54</v>
      </c>
      <c r="DJ122" s="3">
        <f t="shared" ref="DJ122" si="1567">SUM(N122,BB122,BL122)</f>
        <v>20</v>
      </c>
      <c r="DK122" s="3">
        <f t="shared" ref="DK122" si="1568">SUM(O122,BC122,BM122)</f>
        <v>1</v>
      </c>
      <c r="DL122" s="3">
        <f t="shared" ref="DL122" si="1569">SUM(P122,BD122,BN122)</f>
        <v>33</v>
      </c>
      <c r="DM122" s="3">
        <f t="shared" ref="DM122" si="1570">SUM(Q122,BE122,BO122)</f>
        <v>96</v>
      </c>
      <c r="DN122" s="3">
        <f t="shared" ref="DN122" si="1571">SUM(R122,BF122,BP122)</f>
        <v>14</v>
      </c>
      <c r="DO122" s="16">
        <f t="shared" ref="DO122" si="1572">SUM(S122,BG122,BQ122)</f>
        <v>911</v>
      </c>
      <c r="DP122" s="16">
        <f>DH122+DI122+DJ122*1.5+DK122*2.3+DL122*2+DM122*0.4+DN122*0.2</f>
        <v>886.49999999999989</v>
      </c>
      <c r="DQ122" s="35" t="s">
        <v>5</v>
      </c>
      <c r="DR122" s="3">
        <f t="shared" ref="DR122" si="1573">SUM(AF122,AP122,AZ122)</f>
        <v>490</v>
      </c>
      <c r="DS122" s="3">
        <f t="shared" ref="DS122" si="1574">SUM(AG122,AQ122,BA122)</f>
        <v>24</v>
      </c>
      <c r="DT122" s="3">
        <f t="shared" ref="DT122" si="1575">SUM(AH122,AR122,BB122)</f>
        <v>13</v>
      </c>
      <c r="DU122" s="3">
        <f t="shared" ref="DU122" si="1576">SUM(AI122,AS122,BC122)</f>
        <v>0</v>
      </c>
      <c r="DV122" s="3">
        <f t="shared" ref="DV122" si="1577">SUM(AJ122,AT122,BD122)</f>
        <v>29</v>
      </c>
      <c r="DW122" s="3">
        <f t="shared" ref="DW122" si="1578">SUM(AK122,AU122,BE122)</f>
        <v>33</v>
      </c>
      <c r="DX122" s="3">
        <f t="shared" ref="DX122" si="1579">SUM(AL122,AV122,BF122)</f>
        <v>2</v>
      </c>
      <c r="DY122" s="16">
        <f t="shared" ref="DY122" si="1580">SUM(AM122,AW122,BG122)</f>
        <v>591</v>
      </c>
      <c r="DZ122" s="16">
        <f>DR122+DS122+DT122*1.5+DU122*2.3+DV122*2+DW122*0.4+DX122*0.2</f>
        <v>605.1</v>
      </c>
      <c r="EA122" s="35" t="s">
        <v>5</v>
      </c>
      <c r="EB122" s="3">
        <f t="shared" ref="EB122" si="1581">SUM(B122,AP122,CD122)</f>
        <v>331</v>
      </c>
      <c r="EC122" s="3">
        <f t="shared" ref="EC122" si="1582">SUM(C122,AQ122,CE122)</f>
        <v>18</v>
      </c>
      <c r="ED122" s="3">
        <f t="shared" ref="ED122" si="1583">SUM(D122,AR122,CF122)</f>
        <v>6</v>
      </c>
      <c r="EE122" s="3">
        <f t="shared" ref="EE122" si="1584">SUM(E122,AS122,CG122)</f>
        <v>1</v>
      </c>
      <c r="EF122" s="3">
        <f t="shared" ref="EF122" si="1585">SUM(F122,AT122,CH122)</f>
        <v>7</v>
      </c>
      <c r="EG122" s="3">
        <f t="shared" ref="EG122" si="1586">SUM(G122,AU122,CI122)</f>
        <v>32</v>
      </c>
      <c r="EH122" s="3">
        <f t="shared" ref="EH122" si="1587">SUM(H122,AV122,CJ122)</f>
        <v>13</v>
      </c>
      <c r="EI122" s="16">
        <f t="shared" ref="EI122" si="1588">SUM(I122,AW122,CK122)</f>
        <v>408</v>
      </c>
      <c r="EJ122" s="16">
        <f>EB122+EC122+ED122*1.5+EE122*2.3+EF122*2+EG122*0.4+EH122*0.2</f>
        <v>389.70000000000005</v>
      </c>
      <c r="EK122" s="35" t="s">
        <v>5</v>
      </c>
      <c r="EL122" s="3">
        <f t="shared" ref="EL122" si="1589">SUM(BJ122,BT122,CD122)</f>
        <v>347</v>
      </c>
      <c r="EM122" s="3">
        <f t="shared" ref="EM122" si="1590">SUM(BK122,BU122,CE122)</f>
        <v>24</v>
      </c>
      <c r="EN122" s="3">
        <f t="shared" ref="EN122" si="1591">SUM(BL122,BV122,CF122)</f>
        <v>9</v>
      </c>
      <c r="EO122" s="3">
        <f t="shared" ref="EO122" si="1592">SUM(BM122,BW122,CG122)</f>
        <v>0</v>
      </c>
      <c r="EP122" s="3">
        <f t="shared" ref="EP122" si="1593">SUM(BN122,BX122,CH122)</f>
        <v>6</v>
      </c>
      <c r="EQ122" s="3">
        <f t="shared" ref="EQ122" si="1594">SUM(BO122,BY122,CI122)</f>
        <v>32</v>
      </c>
      <c r="ER122" s="3">
        <f t="shared" ref="ER122" si="1595">SUM(BP122,BZ122,CJ122)</f>
        <v>1</v>
      </c>
      <c r="ES122" s="16">
        <f t="shared" ref="ES122" si="1596">SUM(BQ122,CA122,CK122)</f>
        <v>419</v>
      </c>
      <c r="ET122" s="16">
        <f>EL122+EM122+EN122*1.5+EO122*2.3+EP122*2+EQ122*0.4+ER122*0.2</f>
        <v>409.5</v>
      </c>
    </row>
    <row r="123" spans="1:150" ht="13.8" thickTop="1" x14ac:dyDescent="0.25">
      <c r="A123" s="32">
        <f>A121+"00:15"</f>
        <v>0.91666666666666552</v>
      </c>
      <c r="B123" s="65">
        <v>46</v>
      </c>
      <c r="C123" s="65">
        <v>4</v>
      </c>
      <c r="D123" s="65">
        <v>0</v>
      </c>
      <c r="E123" s="65">
        <v>0</v>
      </c>
      <c r="F123" s="65">
        <v>2</v>
      </c>
      <c r="G123" s="65">
        <v>5</v>
      </c>
      <c r="H123" s="65">
        <v>3</v>
      </c>
      <c r="I123" s="15">
        <f t="shared" si="718"/>
        <v>60</v>
      </c>
      <c r="J123" s="15">
        <f t="shared" ref="J123:J126" si="1597">B123+C123+D123*1.5+E123*2.3+F123*2+G123*0.4+H123*0.2</f>
        <v>56.6</v>
      </c>
      <c r="K123" s="32">
        <f>K121+"00:15"</f>
        <v>0.91666666666666552</v>
      </c>
      <c r="L123" s="65">
        <v>129</v>
      </c>
      <c r="M123" s="65">
        <v>5</v>
      </c>
      <c r="N123" s="65">
        <v>2</v>
      </c>
      <c r="O123" s="65">
        <v>0</v>
      </c>
      <c r="P123" s="65">
        <v>6</v>
      </c>
      <c r="Q123" s="65">
        <v>32</v>
      </c>
      <c r="R123" s="65">
        <v>6</v>
      </c>
      <c r="S123" s="15">
        <f t="shared" si="720"/>
        <v>180</v>
      </c>
      <c r="T123" s="15">
        <f t="shared" ref="T123:T126" si="1598">L123+M123+N123*1.5+O123*2.3+P123*2+Q123*0.4+R123*0.2</f>
        <v>163</v>
      </c>
      <c r="U123" s="32">
        <f>U121+"00:15"</f>
        <v>92.916666666667084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65">
        <v>0</v>
      </c>
      <c r="AC123" s="15">
        <f t="shared" si="722"/>
        <v>0</v>
      </c>
      <c r="AD123" s="15">
        <f t="shared" ref="AD123:AD126" si="1599">V123+W123+X123*1.5+Y123*2.3+Z123*2+AA123*0.4+AB123*0.2</f>
        <v>0</v>
      </c>
      <c r="AE123" s="32">
        <f>AE121+"00:15"</f>
        <v>92.916666666667084</v>
      </c>
      <c r="AF123" s="65">
        <v>69</v>
      </c>
      <c r="AG123" s="65">
        <v>2</v>
      </c>
      <c r="AH123" s="65">
        <v>2</v>
      </c>
      <c r="AI123" s="65">
        <v>0</v>
      </c>
      <c r="AJ123" s="65">
        <v>7</v>
      </c>
      <c r="AK123" s="65">
        <v>9</v>
      </c>
      <c r="AL123" s="65">
        <v>1</v>
      </c>
      <c r="AM123" s="15">
        <f t="shared" si="724"/>
        <v>90</v>
      </c>
      <c r="AN123" s="15">
        <f t="shared" ref="AN123:AN126" si="1600">AF123+AG123+AH123*1.5+AI123*2.3+AJ123*2+AK123*0.4+AL123*0.2</f>
        <v>91.8</v>
      </c>
      <c r="AO123" s="32">
        <f>AO121+"00:15"</f>
        <v>92.916666666667084</v>
      </c>
      <c r="AP123" s="65">
        <v>35</v>
      </c>
      <c r="AQ123" s="65">
        <v>2</v>
      </c>
      <c r="AR123" s="65">
        <v>1</v>
      </c>
      <c r="AS123" s="65">
        <v>0</v>
      </c>
      <c r="AT123" s="65">
        <v>0</v>
      </c>
      <c r="AU123" s="65">
        <v>2</v>
      </c>
      <c r="AV123" s="65">
        <v>0</v>
      </c>
      <c r="AW123" s="15">
        <f t="shared" si="726"/>
        <v>40</v>
      </c>
      <c r="AX123" s="15">
        <f t="shared" ref="AX123:AX126" si="1601">AP123+AQ123+AR123*1.5+AS123*2.3+AT123*2+AU123*0.4+AV123*0.2</f>
        <v>39.299999999999997</v>
      </c>
      <c r="AY123" s="32">
        <f>AY121+"00:15"</f>
        <v>92.916666666667084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728"/>
        <v>0</v>
      </c>
      <c r="BH123" s="15">
        <f t="shared" ref="BH123:BH126" si="1602">AZ123+BA123+BB123*1.5+BC123*2.3+BD123*2+BE123*0.4+BF123*0.2</f>
        <v>0</v>
      </c>
      <c r="BI123" s="32">
        <f>BI121+"00:15"</f>
        <v>92.916666666667084</v>
      </c>
      <c r="BJ123" s="65">
        <v>38</v>
      </c>
      <c r="BK123" s="65">
        <v>1</v>
      </c>
      <c r="BL123" s="65">
        <v>1</v>
      </c>
      <c r="BM123" s="65">
        <v>0</v>
      </c>
      <c r="BN123" s="65">
        <v>0</v>
      </c>
      <c r="BO123" s="65">
        <v>3</v>
      </c>
      <c r="BP123" s="65">
        <v>0</v>
      </c>
      <c r="BQ123" s="15">
        <f t="shared" si="730"/>
        <v>43</v>
      </c>
      <c r="BR123" s="15">
        <f t="shared" ref="BR123:BR126" si="1603">BJ123+BK123+BL123*1.5+BM123*2.3+BN123*2+BO123*0.4+BP123*0.2</f>
        <v>41.7</v>
      </c>
      <c r="BS123" s="32">
        <f>BS121+"00:15"</f>
        <v>92.916666666667084</v>
      </c>
      <c r="BT123" s="65">
        <v>32</v>
      </c>
      <c r="BU123" s="65">
        <v>1</v>
      </c>
      <c r="BV123" s="65">
        <v>1</v>
      </c>
      <c r="BW123" s="65">
        <v>0</v>
      </c>
      <c r="BX123" s="65">
        <v>2</v>
      </c>
      <c r="BY123" s="65">
        <v>2</v>
      </c>
      <c r="BZ123" s="65">
        <v>0</v>
      </c>
      <c r="CA123" s="15">
        <f t="shared" si="732"/>
        <v>38</v>
      </c>
      <c r="CB123" s="15">
        <f t="shared" ref="CB123:CB126" si="1604">BT123+BU123+BV123*1.5+BW123*2.3+BX123*2+BY123*0.4+BZ123*0.2</f>
        <v>39.299999999999997</v>
      </c>
      <c r="CC123" s="32">
        <f>CC121+"00:15"</f>
        <v>92.916666666667084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734"/>
        <v>0</v>
      </c>
      <c r="CL123" s="15">
        <f t="shared" ref="CL123:CL126" si="1605">CD123+CE123+CF123*1.5+CG123*2.3+CH123*2+CI123*0.4+CJ123*0.2</f>
        <v>0</v>
      </c>
      <c r="CM123" s="32">
        <f>CM121+"00:15"</f>
        <v>92.916666666667084</v>
      </c>
      <c r="CN123" s="2">
        <f t="shared" si="631"/>
        <v>101</v>
      </c>
      <c r="CO123" s="2">
        <f t="shared" si="631"/>
        <v>3</v>
      </c>
      <c r="CP123" s="2">
        <f t="shared" si="631"/>
        <v>3</v>
      </c>
      <c r="CQ123" s="2">
        <f t="shared" si="631"/>
        <v>0</v>
      </c>
      <c r="CR123" s="2">
        <f t="shared" si="1318"/>
        <v>9</v>
      </c>
      <c r="CS123" s="2">
        <f t="shared" si="1318"/>
        <v>11</v>
      </c>
      <c r="CT123" s="2">
        <f t="shared" si="1318"/>
        <v>1</v>
      </c>
      <c r="CU123" s="15">
        <f t="shared" si="1318"/>
        <v>128</v>
      </c>
      <c r="CV123" s="15">
        <f t="shared" ref="CV123:CV126" si="1606">CN123+CO123+CP123*1.5+CQ123*2.3+CR123*2+CS123*0.4+CT123*0.2</f>
        <v>131.1</v>
      </c>
      <c r="CW123" s="32">
        <f>CW121+"00:15"</f>
        <v>92.916666666667084</v>
      </c>
      <c r="CX123" s="2">
        <f t="shared" si="632"/>
        <v>175</v>
      </c>
      <c r="CY123" s="2">
        <f t="shared" si="632"/>
        <v>9</v>
      </c>
      <c r="CZ123" s="2">
        <f t="shared" si="632"/>
        <v>2</v>
      </c>
      <c r="DA123" s="2">
        <f t="shared" si="632"/>
        <v>0</v>
      </c>
      <c r="DB123" s="2">
        <f t="shared" si="1319"/>
        <v>8</v>
      </c>
      <c r="DC123" s="2">
        <f t="shared" si="1319"/>
        <v>37</v>
      </c>
      <c r="DD123" s="2">
        <f t="shared" si="1319"/>
        <v>9</v>
      </c>
      <c r="DE123" s="15">
        <f t="shared" si="1319"/>
        <v>240</v>
      </c>
      <c r="DF123" s="15">
        <f t="shared" ref="DF123:DF126" si="1607">CX123+CY123+CZ123*1.5+DA123*2.3+DB123*2+DC123*0.4+DD123*0.2</f>
        <v>219.60000000000002</v>
      </c>
      <c r="DG123" s="32">
        <f>DG121+"00:15"</f>
        <v>92.916666666667084</v>
      </c>
      <c r="DH123" s="2">
        <f t="shared" si="633"/>
        <v>167</v>
      </c>
      <c r="DI123" s="2">
        <f t="shared" si="633"/>
        <v>6</v>
      </c>
      <c r="DJ123" s="2">
        <f t="shared" si="633"/>
        <v>3</v>
      </c>
      <c r="DK123" s="2">
        <f t="shared" si="633"/>
        <v>0</v>
      </c>
      <c r="DL123" s="2">
        <f t="shared" si="1320"/>
        <v>6</v>
      </c>
      <c r="DM123" s="2">
        <f t="shared" si="1320"/>
        <v>35</v>
      </c>
      <c r="DN123" s="2">
        <f t="shared" si="1320"/>
        <v>6</v>
      </c>
      <c r="DO123" s="15">
        <f t="shared" si="1320"/>
        <v>223</v>
      </c>
      <c r="DP123" s="15">
        <f t="shared" ref="DP123:DP126" si="1608">DH123+DI123+DJ123*1.5+DK123*2.3+DL123*2+DM123*0.4+DN123*0.2</f>
        <v>204.7</v>
      </c>
      <c r="DQ123" s="32">
        <f>DQ121+"00:15"</f>
        <v>92.916666666667084</v>
      </c>
      <c r="DR123" s="2">
        <f t="shared" si="634"/>
        <v>104</v>
      </c>
      <c r="DS123" s="2">
        <f t="shared" si="634"/>
        <v>4</v>
      </c>
      <c r="DT123" s="2">
        <f t="shared" si="634"/>
        <v>3</v>
      </c>
      <c r="DU123" s="2">
        <f t="shared" si="634"/>
        <v>0</v>
      </c>
      <c r="DV123" s="2">
        <f t="shared" si="1321"/>
        <v>7</v>
      </c>
      <c r="DW123" s="2">
        <f t="shared" si="1321"/>
        <v>11</v>
      </c>
      <c r="DX123" s="2">
        <f t="shared" si="1321"/>
        <v>1</v>
      </c>
      <c r="DY123" s="15">
        <f t="shared" si="1321"/>
        <v>130</v>
      </c>
      <c r="DZ123" s="15">
        <f t="shared" ref="DZ123:DZ126" si="1609">DR123+DS123+DT123*1.5+DU123*2.3+DV123*2+DW123*0.4+DX123*0.2</f>
        <v>131.1</v>
      </c>
      <c r="EA123" s="32">
        <f>EA121+"00:15"</f>
        <v>92.916666666667084</v>
      </c>
      <c r="EB123" s="2">
        <f t="shared" si="635"/>
        <v>81</v>
      </c>
      <c r="EC123" s="2">
        <f t="shared" si="635"/>
        <v>6</v>
      </c>
      <c r="ED123" s="2">
        <f t="shared" si="635"/>
        <v>1</v>
      </c>
      <c r="EE123" s="2">
        <f t="shared" si="635"/>
        <v>0</v>
      </c>
      <c r="EF123" s="2">
        <f t="shared" si="1322"/>
        <v>2</v>
      </c>
      <c r="EG123" s="2">
        <f t="shared" si="1322"/>
        <v>7</v>
      </c>
      <c r="EH123" s="2">
        <f t="shared" si="1322"/>
        <v>3</v>
      </c>
      <c r="EI123" s="15">
        <f t="shared" si="1322"/>
        <v>100</v>
      </c>
      <c r="EJ123" s="15">
        <f t="shared" ref="EJ123:EJ126" si="1610">EB123+EC123+ED123*1.5+EE123*2.3+EF123*2+EG123*0.4+EH123*0.2</f>
        <v>95.899999999999991</v>
      </c>
      <c r="EK123" s="32">
        <f>EK121+"00:15"</f>
        <v>92.916666666667084</v>
      </c>
      <c r="EL123" s="2">
        <f t="shared" si="636"/>
        <v>70</v>
      </c>
      <c r="EM123" s="2">
        <f t="shared" si="636"/>
        <v>2</v>
      </c>
      <c r="EN123" s="2">
        <f t="shared" si="636"/>
        <v>2</v>
      </c>
      <c r="EO123" s="2">
        <f t="shared" si="636"/>
        <v>0</v>
      </c>
      <c r="EP123" s="2">
        <f t="shared" si="1323"/>
        <v>2</v>
      </c>
      <c r="EQ123" s="2">
        <f t="shared" si="1323"/>
        <v>5</v>
      </c>
      <c r="ER123" s="2">
        <f t="shared" si="1323"/>
        <v>0</v>
      </c>
      <c r="ES123" s="15">
        <f t="shared" si="1323"/>
        <v>81</v>
      </c>
      <c r="ET123" s="15">
        <f t="shared" ref="ET123:ET126" si="1611">EL123+EM123+EN123*1.5+EO123*2.3+EP123*2+EQ123*0.4+ER123*0.2</f>
        <v>81</v>
      </c>
    </row>
    <row r="124" spans="1:150" x14ac:dyDescent="0.25">
      <c r="A124" s="32">
        <f>A123+"00:15"</f>
        <v>0.92708333333333215</v>
      </c>
      <c r="B124" s="65">
        <v>45</v>
      </c>
      <c r="C124" s="65">
        <v>1</v>
      </c>
      <c r="D124" s="65">
        <v>1</v>
      </c>
      <c r="E124" s="65">
        <v>0</v>
      </c>
      <c r="F124" s="65">
        <v>1</v>
      </c>
      <c r="G124" s="65">
        <v>1</v>
      </c>
      <c r="H124" s="65">
        <v>1</v>
      </c>
      <c r="I124" s="15">
        <f t="shared" si="718"/>
        <v>50</v>
      </c>
      <c r="J124" s="15">
        <f t="shared" si="1597"/>
        <v>50.1</v>
      </c>
      <c r="K124" s="32">
        <f>K123+"00:15"</f>
        <v>0.92708333333333215</v>
      </c>
      <c r="L124" s="65">
        <v>120</v>
      </c>
      <c r="M124" s="65">
        <v>10</v>
      </c>
      <c r="N124" s="65">
        <v>3</v>
      </c>
      <c r="O124" s="65">
        <v>0</v>
      </c>
      <c r="P124" s="65">
        <v>10</v>
      </c>
      <c r="Q124" s="65">
        <v>21</v>
      </c>
      <c r="R124" s="65">
        <v>2</v>
      </c>
      <c r="S124" s="15">
        <f t="shared" si="720"/>
        <v>166</v>
      </c>
      <c r="T124" s="15">
        <f t="shared" si="1598"/>
        <v>163.30000000000001</v>
      </c>
      <c r="U124" s="32">
        <f>U123+"00:15"</f>
        <v>92.927083333333755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65">
        <v>0</v>
      </c>
      <c r="AC124" s="15">
        <f t="shared" si="722"/>
        <v>0</v>
      </c>
      <c r="AD124" s="15">
        <f t="shared" si="1599"/>
        <v>0</v>
      </c>
      <c r="AE124" s="32">
        <f>AE123+"00:15"</f>
        <v>92.927083333333755</v>
      </c>
      <c r="AF124" s="65">
        <v>89</v>
      </c>
      <c r="AG124" s="65">
        <v>1</v>
      </c>
      <c r="AH124" s="65">
        <v>1</v>
      </c>
      <c r="AI124" s="65">
        <v>1</v>
      </c>
      <c r="AJ124" s="65">
        <v>6</v>
      </c>
      <c r="AK124" s="65">
        <v>4</v>
      </c>
      <c r="AL124" s="65">
        <v>0</v>
      </c>
      <c r="AM124" s="15">
        <f t="shared" si="724"/>
        <v>102</v>
      </c>
      <c r="AN124" s="15">
        <f t="shared" si="1600"/>
        <v>107.39999999999999</v>
      </c>
      <c r="AO124" s="32">
        <f>AO123+"00:15"</f>
        <v>92.927083333333755</v>
      </c>
      <c r="AP124" s="65">
        <v>30</v>
      </c>
      <c r="AQ124" s="65">
        <v>0</v>
      </c>
      <c r="AR124" s="65">
        <v>0</v>
      </c>
      <c r="AS124" s="65">
        <v>0</v>
      </c>
      <c r="AT124" s="65">
        <v>0</v>
      </c>
      <c r="AU124" s="65">
        <v>3</v>
      </c>
      <c r="AV124" s="65">
        <v>0</v>
      </c>
      <c r="AW124" s="15">
        <f t="shared" si="726"/>
        <v>33</v>
      </c>
      <c r="AX124" s="15">
        <f t="shared" si="1601"/>
        <v>31.2</v>
      </c>
      <c r="AY124" s="32">
        <f>AY123+"00:15"</f>
        <v>92.927083333333755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728"/>
        <v>0</v>
      </c>
      <c r="BH124" s="15">
        <f t="shared" si="1602"/>
        <v>0</v>
      </c>
      <c r="BI124" s="32">
        <f>BI123+"00:15"</f>
        <v>92.927083333333755</v>
      </c>
      <c r="BJ124" s="65">
        <v>28</v>
      </c>
      <c r="BK124" s="65">
        <v>0</v>
      </c>
      <c r="BL124" s="65">
        <v>0</v>
      </c>
      <c r="BM124" s="65">
        <v>0</v>
      </c>
      <c r="BN124" s="65">
        <v>0</v>
      </c>
      <c r="BO124" s="65">
        <v>4</v>
      </c>
      <c r="BP124" s="65">
        <v>2</v>
      </c>
      <c r="BQ124" s="15">
        <f t="shared" si="730"/>
        <v>34</v>
      </c>
      <c r="BR124" s="15">
        <f t="shared" si="1603"/>
        <v>30</v>
      </c>
      <c r="BS124" s="32">
        <f>BS123+"00:15"</f>
        <v>92.927083333333755</v>
      </c>
      <c r="BT124" s="65">
        <v>23</v>
      </c>
      <c r="BU124" s="65">
        <v>1</v>
      </c>
      <c r="BV124" s="65">
        <v>1</v>
      </c>
      <c r="BW124" s="65">
        <v>0</v>
      </c>
      <c r="BX124" s="65">
        <v>1</v>
      </c>
      <c r="BY124" s="65">
        <v>0</v>
      </c>
      <c r="BZ124" s="65">
        <v>0</v>
      </c>
      <c r="CA124" s="15">
        <f t="shared" si="732"/>
        <v>26</v>
      </c>
      <c r="CB124" s="15">
        <f t="shared" si="1604"/>
        <v>27.5</v>
      </c>
      <c r="CC124" s="32">
        <f>CC123+"00:15"</f>
        <v>92.927083333333755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734"/>
        <v>0</v>
      </c>
      <c r="CL124" s="15">
        <f t="shared" si="1605"/>
        <v>0</v>
      </c>
      <c r="CM124" s="32">
        <f>CM123+"00:15"</f>
        <v>92.927083333333755</v>
      </c>
      <c r="CN124" s="2">
        <f t="shared" si="631"/>
        <v>112</v>
      </c>
      <c r="CO124" s="2">
        <f t="shared" si="631"/>
        <v>2</v>
      </c>
      <c r="CP124" s="2">
        <f t="shared" si="631"/>
        <v>2</v>
      </c>
      <c r="CQ124" s="2">
        <f t="shared" si="631"/>
        <v>1</v>
      </c>
      <c r="CR124" s="2">
        <f t="shared" si="1318"/>
        <v>7</v>
      </c>
      <c r="CS124" s="2">
        <f t="shared" si="1318"/>
        <v>4</v>
      </c>
      <c r="CT124" s="2">
        <f t="shared" si="1318"/>
        <v>0</v>
      </c>
      <c r="CU124" s="15">
        <f t="shared" si="1318"/>
        <v>128</v>
      </c>
      <c r="CV124" s="15">
        <f t="shared" si="1606"/>
        <v>134.9</v>
      </c>
      <c r="CW124" s="32">
        <f>CW123+"00:15"</f>
        <v>92.927083333333755</v>
      </c>
      <c r="CX124" s="2">
        <f t="shared" si="632"/>
        <v>165</v>
      </c>
      <c r="CY124" s="2">
        <f t="shared" si="632"/>
        <v>11</v>
      </c>
      <c r="CZ124" s="2">
        <f t="shared" si="632"/>
        <v>4</v>
      </c>
      <c r="DA124" s="2">
        <f t="shared" si="632"/>
        <v>0</v>
      </c>
      <c r="DB124" s="2">
        <f t="shared" si="1319"/>
        <v>11</v>
      </c>
      <c r="DC124" s="2">
        <f t="shared" si="1319"/>
        <v>22</v>
      </c>
      <c r="DD124" s="2">
        <f t="shared" si="1319"/>
        <v>3</v>
      </c>
      <c r="DE124" s="15">
        <f t="shared" si="1319"/>
        <v>216</v>
      </c>
      <c r="DF124" s="15">
        <f t="shared" si="1607"/>
        <v>213.4</v>
      </c>
      <c r="DG124" s="32">
        <f>DG123+"00:15"</f>
        <v>92.927083333333755</v>
      </c>
      <c r="DH124" s="2">
        <f t="shared" si="633"/>
        <v>148</v>
      </c>
      <c r="DI124" s="2">
        <f t="shared" si="633"/>
        <v>10</v>
      </c>
      <c r="DJ124" s="2">
        <f t="shared" si="633"/>
        <v>3</v>
      </c>
      <c r="DK124" s="2">
        <f t="shared" si="633"/>
        <v>0</v>
      </c>
      <c r="DL124" s="2">
        <f t="shared" si="1320"/>
        <v>10</v>
      </c>
      <c r="DM124" s="2">
        <f t="shared" si="1320"/>
        <v>25</v>
      </c>
      <c r="DN124" s="2">
        <f t="shared" si="1320"/>
        <v>4</v>
      </c>
      <c r="DO124" s="15">
        <f t="shared" si="1320"/>
        <v>200</v>
      </c>
      <c r="DP124" s="15">
        <f t="shared" si="1608"/>
        <v>193.3</v>
      </c>
      <c r="DQ124" s="32">
        <f>DQ123+"00:15"</f>
        <v>92.927083333333755</v>
      </c>
      <c r="DR124" s="2">
        <f t="shared" si="634"/>
        <v>119</v>
      </c>
      <c r="DS124" s="2">
        <f t="shared" si="634"/>
        <v>1</v>
      </c>
      <c r="DT124" s="2">
        <f t="shared" si="634"/>
        <v>1</v>
      </c>
      <c r="DU124" s="2">
        <f t="shared" si="634"/>
        <v>1</v>
      </c>
      <c r="DV124" s="2">
        <f t="shared" si="1321"/>
        <v>6</v>
      </c>
      <c r="DW124" s="2">
        <f t="shared" si="1321"/>
        <v>7</v>
      </c>
      <c r="DX124" s="2">
        <f t="shared" si="1321"/>
        <v>0</v>
      </c>
      <c r="DY124" s="15">
        <f t="shared" si="1321"/>
        <v>135</v>
      </c>
      <c r="DZ124" s="15">
        <f t="shared" si="1609"/>
        <v>138.60000000000002</v>
      </c>
      <c r="EA124" s="32">
        <f>EA123+"00:15"</f>
        <v>92.927083333333755</v>
      </c>
      <c r="EB124" s="2">
        <f t="shared" si="635"/>
        <v>75</v>
      </c>
      <c r="EC124" s="2">
        <f t="shared" si="635"/>
        <v>1</v>
      </c>
      <c r="ED124" s="2">
        <f t="shared" si="635"/>
        <v>1</v>
      </c>
      <c r="EE124" s="2">
        <f t="shared" si="635"/>
        <v>0</v>
      </c>
      <c r="EF124" s="2">
        <f t="shared" si="1322"/>
        <v>1</v>
      </c>
      <c r="EG124" s="2">
        <f t="shared" si="1322"/>
        <v>4</v>
      </c>
      <c r="EH124" s="2">
        <f t="shared" si="1322"/>
        <v>1</v>
      </c>
      <c r="EI124" s="15">
        <f t="shared" si="1322"/>
        <v>83</v>
      </c>
      <c r="EJ124" s="15">
        <f t="shared" si="1610"/>
        <v>81.3</v>
      </c>
      <c r="EK124" s="32">
        <f>EK123+"00:15"</f>
        <v>92.927083333333755</v>
      </c>
      <c r="EL124" s="2">
        <f t="shared" si="636"/>
        <v>51</v>
      </c>
      <c r="EM124" s="2">
        <f t="shared" si="636"/>
        <v>1</v>
      </c>
      <c r="EN124" s="2">
        <f t="shared" si="636"/>
        <v>1</v>
      </c>
      <c r="EO124" s="2">
        <f t="shared" si="636"/>
        <v>0</v>
      </c>
      <c r="EP124" s="2">
        <f t="shared" si="1323"/>
        <v>1</v>
      </c>
      <c r="EQ124" s="2">
        <f t="shared" si="1323"/>
        <v>4</v>
      </c>
      <c r="ER124" s="2">
        <f t="shared" si="1323"/>
        <v>2</v>
      </c>
      <c r="ES124" s="15">
        <f t="shared" si="1323"/>
        <v>60</v>
      </c>
      <c r="ET124" s="15">
        <f t="shared" si="1611"/>
        <v>57.5</v>
      </c>
    </row>
    <row r="125" spans="1:150" x14ac:dyDescent="0.25">
      <c r="A125" s="32">
        <f t="shared" ref="A125:A126" si="1612">A124+"00:15"</f>
        <v>0.93749999999999878</v>
      </c>
      <c r="B125" s="65">
        <v>27</v>
      </c>
      <c r="C125" s="65">
        <v>1</v>
      </c>
      <c r="D125" s="65">
        <v>1</v>
      </c>
      <c r="E125" s="65">
        <v>0</v>
      </c>
      <c r="F125" s="65">
        <v>2</v>
      </c>
      <c r="G125" s="65">
        <v>3</v>
      </c>
      <c r="H125" s="65">
        <v>0</v>
      </c>
      <c r="I125" s="15">
        <f t="shared" si="718"/>
        <v>34</v>
      </c>
      <c r="J125" s="15">
        <f t="shared" si="1597"/>
        <v>34.700000000000003</v>
      </c>
      <c r="K125" s="32">
        <f t="shared" ref="K125:K126" si="1613">K124+"00:15"</f>
        <v>0.93749999999999878</v>
      </c>
      <c r="L125" s="65">
        <v>126</v>
      </c>
      <c r="M125" s="65">
        <v>2</v>
      </c>
      <c r="N125" s="65">
        <v>0</v>
      </c>
      <c r="O125" s="65">
        <v>1</v>
      </c>
      <c r="P125" s="65">
        <v>7</v>
      </c>
      <c r="Q125" s="65">
        <v>10</v>
      </c>
      <c r="R125" s="65">
        <v>3</v>
      </c>
      <c r="S125" s="15">
        <f t="shared" si="720"/>
        <v>149</v>
      </c>
      <c r="T125" s="15">
        <f t="shared" si="1598"/>
        <v>148.9</v>
      </c>
      <c r="U125" s="32">
        <f t="shared" ref="U125:U126" si="1614">U124+"00:15"</f>
        <v>92.937500000000426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15">
        <f t="shared" si="722"/>
        <v>0</v>
      </c>
      <c r="AD125" s="15">
        <f t="shared" si="1599"/>
        <v>0</v>
      </c>
      <c r="AE125" s="32">
        <f t="shared" ref="AE125:AE126" si="1615">AE124+"00:15"</f>
        <v>92.937500000000426</v>
      </c>
      <c r="AF125" s="65">
        <v>90</v>
      </c>
      <c r="AG125" s="65">
        <v>2</v>
      </c>
      <c r="AH125" s="65">
        <v>1</v>
      </c>
      <c r="AI125" s="65">
        <v>1</v>
      </c>
      <c r="AJ125" s="65">
        <v>6</v>
      </c>
      <c r="AK125" s="65">
        <v>7</v>
      </c>
      <c r="AL125" s="65">
        <v>0</v>
      </c>
      <c r="AM125" s="15">
        <f t="shared" si="724"/>
        <v>107</v>
      </c>
      <c r="AN125" s="15">
        <f t="shared" si="1600"/>
        <v>110.6</v>
      </c>
      <c r="AO125" s="32">
        <f t="shared" ref="AO125:AO126" si="1616">AO124+"00:15"</f>
        <v>92.937500000000426</v>
      </c>
      <c r="AP125" s="65">
        <v>25</v>
      </c>
      <c r="AQ125" s="65">
        <v>5</v>
      </c>
      <c r="AR125" s="65">
        <v>0</v>
      </c>
      <c r="AS125" s="65">
        <v>0</v>
      </c>
      <c r="AT125" s="65">
        <v>0</v>
      </c>
      <c r="AU125" s="65">
        <v>2</v>
      </c>
      <c r="AV125" s="65">
        <v>0</v>
      </c>
      <c r="AW125" s="15">
        <f t="shared" si="726"/>
        <v>32</v>
      </c>
      <c r="AX125" s="15">
        <f t="shared" si="1601"/>
        <v>30.8</v>
      </c>
      <c r="AY125" s="32">
        <f t="shared" ref="AY125:AY126" si="1617">AY124+"00:15"</f>
        <v>92.937500000000426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728"/>
        <v>0</v>
      </c>
      <c r="BH125" s="15">
        <f t="shared" si="1602"/>
        <v>0</v>
      </c>
      <c r="BI125" s="32">
        <f t="shared" ref="BI125:BI126" si="1618">BI124+"00:15"</f>
        <v>92.937500000000426</v>
      </c>
      <c r="BJ125" s="65">
        <v>33</v>
      </c>
      <c r="BK125" s="65">
        <v>4</v>
      </c>
      <c r="BL125" s="65">
        <v>0</v>
      </c>
      <c r="BM125" s="65">
        <v>0</v>
      </c>
      <c r="BN125" s="65">
        <v>0</v>
      </c>
      <c r="BO125" s="65">
        <v>3</v>
      </c>
      <c r="BP125" s="65">
        <v>0</v>
      </c>
      <c r="BQ125" s="15">
        <f t="shared" si="730"/>
        <v>40</v>
      </c>
      <c r="BR125" s="15">
        <f t="shared" si="1603"/>
        <v>38.200000000000003</v>
      </c>
      <c r="BS125" s="32">
        <f t="shared" ref="BS125:BS126" si="1619">BS124+"00:15"</f>
        <v>92.937500000000426</v>
      </c>
      <c r="BT125" s="65">
        <v>34</v>
      </c>
      <c r="BU125" s="65">
        <v>1</v>
      </c>
      <c r="BV125" s="65">
        <v>2</v>
      </c>
      <c r="BW125" s="65">
        <v>1</v>
      </c>
      <c r="BX125" s="65">
        <v>2</v>
      </c>
      <c r="BY125" s="65">
        <v>0</v>
      </c>
      <c r="BZ125" s="65">
        <v>0</v>
      </c>
      <c r="CA125" s="15">
        <f t="shared" si="732"/>
        <v>40</v>
      </c>
      <c r="CB125" s="15">
        <f t="shared" si="1604"/>
        <v>44.3</v>
      </c>
      <c r="CC125" s="32">
        <f t="shared" ref="CC125:CC126" si="1620">CC124+"00:15"</f>
        <v>92.937500000000426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734"/>
        <v>0</v>
      </c>
      <c r="CL125" s="15">
        <f t="shared" si="1605"/>
        <v>0</v>
      </c>
      <c r="CM125" s="32">
        <f t="shared" ref="CM125:CM126" si="1621">CM124+"00:15"</f>
        <v>92.937500000000426</v>
      </c>
      <c r="CN125" s="2">
        <f t="shared" si="631"/>
        <v>124</v>
      </c>
      <c r="CO125" s="2">
        <f t="shared" si="631"/>
        <v>3</v>
      </c>
      <c r="CP125" s="2">
        <f t="shared" si="631"/>
        <v>3</v>
      </c>
      <c r="CQ125" s="2">
        <f t="shared" si="631"/>
        <v>2</v>
      </c>
      <c r="CR125" s="2">
        <f t="shared" si="1318"/>
        <v>8</v>
      </c>
      <c r="CS125" s="2">
        <f t="shared" si="1318"/>
        <v>7</v>
      </c>
      <c r="CT125" s="2">
        <f t="shared" si="1318"/>
        <v>0</v>
      </c>
      <c r="CU125" s="15">
        <f t="shared" si="1318"/>
        <v>147</v>
      </c>
      <c r="CV125" s="15">
        <f t="shared" si="1606"/>
        <v>154.9</v>
      </c>
      <c r="CW125" s="32">
        <f t="shared" ref="CW125:CW126" si="1622">CW124+"00:15"</f>
        <v>92.937500000000426</v>
      </c>
      <c r="CX125" s="2">
        <f t="shared" si="632"/>
        <v>153</v>
      </c>
      <c r="CY125" s="2">
        <f t="shared" si="632"/>
        <v>3</v>
      </c>
      <c r="CZ125" s="2">
        <f t="shared" si="632"/>
        <v>1</v>
      </c>
      <c r="DA125" s="2">
        <f t="shared" si="632"/>
        <v>1</v>
      </c>
      <c r="DB125" s="2">
        <f t="shared" si="1319"/>
        <v>9</v>
      </c>
      <c r="DC125" s="2">
        <f t="shared" si="1319"/>
        <v>13</v>
      </c>
      <c r="DD125" s="2">
        <f t="shared" si="1319"/>
        <v>3</v>
      </c>
      <c r="DE125" s="15">
        <f t="shared" si="1319"/>
        <v>183</v>
      </c>
      <c r="DF125" s="15">
        <f t="shared" si="1607"/>
        <v>183.6</v>
      </c>
      <c r="DG125" s="32">
        <f t="shared" ref="DG125:DG126" si="1623">DG124+"00:15"</f>
        <v>92.937500000000426</v>
      </c>
      <c r="DH125" s="2">
        <f t="shared" si="633"/>
        <v>159</v>
      </c>
      <c r="DI125" s="2">
        <f t="shared" si="633"/>
        <v>6</v>
      </c>
      <c r="DJ125" s="2">
        <f t="shared" si="633"/>
        <v>0</v>
      </c>
      <c r="DK125" s="2">
        <f t="shared" si="633"/>
        <v>1</v>
      </c>
      <c r="DL125" s="2">
        <f t="shared" si="1320"/>
        <v>7</v>
      </c>
      <c r="DM125" s="2">
        <f t="shared" si="1320"/>
        <v>13</v>
      </c>
      <c r="DN125" s="2">
        <f t="shared" si="1320"/>
        <v>3</v>
      </c>
      <c r="DO125" s="15">
        <f t="shared" si="1320"/>
        <v>189</v>
      </c>
      <c r="DP125" s="15">
        <f t="shared" si="1608"/>
        <v>187.1</v>
      </c>
      <c r="DQ125" s="32">
        <f t="shared" ref="DQ125:DQ126" si="1624">DQ124+"00:15"</f>
        <v>92.937500000000426</v>
      </c>
      <c r="DR125" s="2">
        <f t="shared" si="634"/>
        <v>115</v>
      </c>
      <c r="DS125" s="2">
        <f t="shared" si="634"/>
        <v>7</v>
      </c>
      <c r="DT125" s="2">
        <f t="shared" si="634"/>
        <v>1</v>
      </c>
      <c r="DU125" s="2">
        <f t="shared" si="634"/>
        <v>1</v>
      </c>
      <c r="DV125" s="2">
        <f t="shared" si="1321"/>
        <v>6</v>
      </c>
      <c r="DW125" s="2">
        <f t="shared" si="1321"/>
        <v>9</v>
      </c>
      <c r="DX125" s="2">
        <f t="shared" si="1321"/>
        <v>0</v>
      </c>
      <c r="DY125" s="15">
        <f t="shared" si="1321"/>
        <v>139</v>
      </c>
      <c r="DZ125" s="15">
        <f t="shared" si="1609"/>
        <v>141.4</v>
      </c>
      <c r="EA125" s="32">
        <f t="shared" ref="EA125:EA126" si="1625">EA124+"00:15"</f>
        <v>92.937500000000426</v>
      </c>
      <c r="EB125" s="2">
        <f t="shared" si="635"/>
        <v>52</v>
      </c>
      <c r="EC125" s="2">
        <f t="shared" si="635"/>
        <v>6</v>
      </c>
      <c r="ED125" s="2">
        <f t="shared" si="635"/>
        <v>1</v>
      </c>
      <c r="EE125" s="2">
        <f t="shared" si="635"/>
        <v>0</v>
      </c>
      <c r="EF125" s="2">
        <f t="shared" si="1322"/>
        <v>2</v>
      </c>
      <c r="EG125" s="2">
        <f t="shared" si="1322"/>
        <v>5</v>
      </c>
      <c r="EH125" s="2">
        <f t="shared" si="1322"/>
        <v>0</v>
      </c>
      <c r="EI125" s="15">
        <f t="shared" si="1322"/>
        <v>66</v>
      </c>
      <c r="EJ125" s="15">
        <f t="shared" si="1610"/>
        <v>65.5</v>
      </c>
      <c r="EK125" s="32">
        <f t="shared" ref="EK125:EK126" si="1626">EK124+"00:15"</f>
        <v>92.937500000000426</v>
      </c>
      <c r="EL125" s="2">
        <f t="shared" si="636"/>
        <v>67</v>
      </c>
      <c r="EM125" s="2">
        <f t="shared" si="636"/>
        <v>5</v>
      </c>
      <c r="EN125" s="2">
        <f t="shared" si="636"/>
        <v>2</v>
      </c>
      <c r="EO125" s="2">
        <f t="shared" si="636"/>
        <v>1</v>
      </c>
      <c r="EP125" s="2">
        <f t="shared" si="1323"/>
        <v>2</v>
      </c>
      <c r="EQ125" s="2">
        <f t="shared" si="1323"/>
        <v>3</v>
      </c>
      <c r="ER125" s="2">
        <f t="shared" si="1323"/>
        <v>0</v>
      </c>
      <c r="ES125" s="15">
        <f t="shared" si="1323"/>
        <v>80</v>
      </c>
      <c r="ET125" s="15">
        <f t="shared" si="1611"/>
        <v>82.5</v>
      </c>
    </row>
    <row r="126" spans="1:150" ht="13.8" thickBot="1" x14ac:dyDescent="0.3">
      <c r="A126" s="32">
        <f t="shared" si="1612"/>
        <v>0.94791666666666541</v>
      </c>
      <c r="B126" s="65">
        <v>36</v>
      </c>
      <c r="C126" s="65">
        <v>0</v>
      </c>
      <c r="D126" s="65">
        <v>1</v>
      </c>
      <c r="E126" s="65">
        <v>0</v>
      </c>
      <c r="F126" s="65">
        <v>1</v>
      </c>
      <c r="G126" s="65">
        <v>4</v>
      </c>
      <c r="H126" s="65">
        <v>2</v>
      </c>
      <c r="I126" s="15">
        <f t="shared" si="718"/>
        <v>44</v>
      </c>
      <c r="J126" s="15">
        <f t="shared" si="1597"/>
        <v>41.5</v>
      </c>
      <c r="K126" s="32">
        <f t="shared" si="1613"/>
        <v>0.94791666666666541</v>
      </c>
      <c r="L126" s="65">
        <v>100</v>
      </c>
      <c r="M126" s="65">
        <v>7</v>
      </c>
      <c r="N126" s="65">
        <v>2</v>
      </c>
      <c r="O126" s="65">
        <v>0</v>
      </c>
      <c r="P126" s="65">
        <v>5</v>
      </c>
      <c r="Q126" s="65">
        <v>15</v>
      </c>
      <c r="R126" s="65">
        <v>1</v>
      </c>
      <c r="S126" s="15">
        <f t="shared" si="720"/>
        <v>130</v>
      </c>
      <c r="T126" s="15">
        <f t="shared" si="1598"/>
        <v>126.2</v>
      </c>
      <c r="U126" s="32">
        <f t="shared" si="1614"/>
        <v>92.947916666667098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15">
        <f t="shared" si="722"/>
        <v>0</v>
      </c>
      <c r="AD126" s="15">
        <f t="shared" si="1599"/>
        <v>0</v>
      </c>
      <c r="AE126" s="32">
        <f t="shared" si="1615"/>
        <v>92.947916666667098</v>
      </c>
      <c r="AF126" s="65">
        <v>75</v>
      </c>
      <c r="AG126" s="65">
        <v>3</v>
      </c>
      <c r="AH126" s="65">
        <v>1</v>
      </c>
      <c r="AI126" s="65">
        <v>1</v>
      </c>
      <c r="AJ126" s="65">
        <v>7</v>
      </c>
      <c r="AK126" s="65">
        <v>5</v>
      </c>
      <c r="AL126" s="65">
        <v>0</v>
      </c>
      <c r="AM126" s="15">
        <f t="shared" si="724"/>
        <v>92</v>
      </c>
      <c r="AN126" s="15">
        <f t="shared" si="1600"/>
        <v>97.8</v>
      </c>
      <c r="AO126" s="32">
        <f t="shared" si="1616"/>
        <v>92.947916666667098</v>
      </c>
      <c r="AP126" s="65">
        <v>28</v>
      </c>
      <c r="AQ126" s="65">
        <v>2</v>
      </c>
      <c r="AR126" s="65">
        <v>0</v>
      </c>
      <c r="AS126" s="65">
        <v>0</v>
      </c>
      <c r="AT126" s="65">
        <v>0</v>
      </c>
      <c r="AU126" s="65">
        <v>1</v>
      </c>
      <c r="AV126" s="65">
        <v>0</v>
      </c>
      <c r="AW126" s="15">
        <f t="shared" si="726"/>
        <v>31</v>
      </c>
      <c r="AX126" s="15">
        <f t="shared" si="1601"/>
        <v>30.4</v>
      </c>
      <c r="AY126" s="32">
        <f t="shared" si="1617"/>
        <v>92.947916666667098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728"/>
        <v>0</v>
      </c>
      <c r="BH126" s="15">
        <f t="shared" si="1602"/>
        <v>0</v>
      </c>
      <c r="BI126" s="32">
        <f t="shared" si="1618"/>
        <v>92.947916666667098</v>
      </c>
      <c r="BJ126" s="65">
        <v>34</v>
      </c>
      <c r="BK126" s="65">
        <v>4</v>
      </c>
      <c r="BL126" s="65">
        <v>0</v>
      </c>
      <c r="BM126" s="65">
        <v>1</v>
      </c>
      <c r="BN126" s="65">
        <v>0</v>
      </c>
      <c r="BO126" s="65">
        <v>3</v>
      </c>
      <c r="BP126" s="65">
        <v>0</v>
      </c>
      <c r="BQ126" s="15">
        <f t="shared" si="730"/>
        <v>42</v>
      </c>
      <c r="BR126" s="15">
        <f t="shared" si="1603"/>
        <v>41.5</v>
      </c>
      <c r="BS126" s="32">
        <f t="shared" si="1619"/>
        <v>92.947916666667098</v>
      </c>
      <c r="BT126" s="65">
        <v>28</v>
      </c>
      <c r="BU126" s="65">
        <v>3</v>
      </c>
      <c r="BV126" s="65">
        <v>2</v>
      </c>
      <c r="BW126" s="65">
        <v>0</v>
      </c>
      <c r="BX126" s="65">
        <v>1</v>
      </c>
      <c r="BY126" s="65">
        <v>1</v>
      </c>
      <c r="BZ126" s="65">
        <v>1</v>
      </c>
      <c r="CA126" s="15">
        <f t="shared" si="732"/>
        <v>36</v>
      </c>
      <c r="CB126" s="15">
        <f t="shared" si="1604"/>
        <v>36.6</v>
      </c>
      <c r="CC126" s="32">
        <f t="shared" si="1620"/>
        <v>92.947916666667098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734"/>
        <v>0</v>
      </c>
      <c r="CL126" s="15">
        <f t="shared" si="1605"/>
        <v>0</v>
      </c>
      <c r="CM126" s="32">
        <f t="shared" si="1621"/>
        <v>92.947916666667098</v>
      </c>
      <c r="CN126" s="2">
        <f t="shared" si="631"/>
        <v>103</v>
      </c>
      <c r="CO126" s="2">
        <f t="shared" si="631"/>
        <v>6</v>
      </c>
      <c r="CP126" s="2">
        <f t="shared" si="631"/>
        <v>3</v>
      </c>
      <c r="CQ126" s="2">
        <f t="shared" si="631"/>
        <v>1</v>
      </c>
      <c r="CR126" s="2">
        <f t="shared" si="1318"/>
        <v>8</v>
      </c>
      <c r="CS126" s="2">
        <f t="shared" si="1318"/>
        <v>6</v>
      </c>
      <c r="CT126" s="2">
        <f t="shared" si="1318"/>
        <v>1</v>
      </c>
      <c r="CU126" s="15">
        <f t="shared" si="1318"/>
        <v>128</v>
      </c>
      <c r="CV126" s="15">
        <f t="shared" si="1606"/>
        <v>134.4</v>
      </c>
      <c r="CW126" s="32">
        <f t="shared" si="1622"/>
        <v>92.947916666667098</v>
      </c>
      <c r="CX126" s="2">
        <f t="shared" si="632"/>
        <v>136</v>
      </c>
      <c r="CY126" s="2">
        <f t="shared" si="632"/>
        <v>7</v>
      </c>
      <c r="CZ126" s="2">
        <f t="shared" si="632"/>
        <v>3</v>
      </c>
      <c r="DA126" s="2">
        <f t="shared" si="632"/>
        <v>0</v>
      </c>
      <c r="DB126" s="2">
        <f t="shared" si="1319"/>
        <v>6</v>
      </c>
      <c r="DC126" s="2">
        <f t="shared" si="1319"/>
        <v>19</v>
      </c>
      <c r="DD126" s="2">
        <f t="shared" si="1319"/>
        <v>3</v>
      </c>
      <c r="DE126" s="15">
        <f t="shared" si="1319"/>
        <v>174</v>
      </c>
      <c r="DF126" s="15">
        <f t="shared" si="1607"/>
        <v>167.7</v>
      </c>
      <c r="DG126" s="32">
        <f t="shared" si="1623"/>
        <v>92.947916666667098</v>
      </c>
      <c r="DH126" s="2">
        <f t="shared" si="633"/>
        <v>134</v>
      </c>
      <c r="DI126" s="2">
        <f t="shared" si="633"/>
        <v>11</v>
      </c>
      <c r="DJ126" s="2">
        <f t="shared" si="633"/>
        <v>2</v>
      </c>
      <c r="DK126" s="2">
        <f t="shared" si="633"/>
        <v>1</v>
      </c>
      <c r="DL126" s="2">
        <f t="shared" si="1320"/>
        <v>5</v>
      </c>
      <c r="DM126" s="2">
        <f t="shared" si="1320"/>
        <v>18</v>
      </c>
      <c r="DN126" s="2">
        <f t="shared" si="1320"/>
        <v>1</v>
      </c>
      <c r="DO126" s="15">
        <f t="shared" si="1320"/>
        <v>172</v>
      </c>
      <c r="DP126" s="15">
        <f t="shared" si="1608"/>
        <v>167.7</v>
      </c>
      <c r="DQ126" s="32">
        <f t="shared" si="1624"/>
        <v>92.947916666667098</v>
      </c>
      <c r="DR126" s="2">
        <f t="shared" si="634"/>
        <v>103</v>
      </c>
      <c r="DS126" s="2">
        <f t="shared" si="634"/>
        <v>5</v>
      </c>
      <c r="DT126" s="2">
        <f t="shared" si="634"/>
        <v>1</v>
      </c>
      <c r="DU126" s="2">
        <f t="shared" si="634"/>
        <v>1</v>
      </c>
      <c r="DV126" s="2">
        <f t="shared" si="1321"/>
        <v>7</v>
      </c>
      <c r="DW126" s="2">
        <f t="shared" si="1321"/>
        <v>6</v>
      </c>
      <c r="DX126" s="2">
        <f t="shared" si="1321"/>
        <v>0</v>
      </c>
      <c r="DY126" s="15">
        <f t="shared" si="1321"/>
        <v>123</v>
      </c>
      <c r="DZ126" s="15">
        <f t="shared" si="1609"/>
        <v>128.19999999999999</v>
      </c>
      <c r="EA126" s="32">
        <f t="shared" si="1625"/>
        <v>92.947916666667098</v>
      </c>
      <c r="EB126" s="2">
        <f t="shared" si="635"/>
        <v>64</v>
      </c>
      <c r="EC126" s="2">
        <f t="shared" si="635"/>
        <v>2</v>
      </c>
      <c r="ED126" s="2">
        <f t="shared" si="635"/>
        <v>1</v>
      </c>
      <c r="EE126" s="2">
        <f t="shared" si="635"/>
        <v>0</v>
      </c>
      <c r="EF126" s="2">
        <f t="shared" si="1322"/>
        <v>1</v>
      </c>
      <c r="EG126" s="2">
        <f t="shared" si="1322"/>
        <v>5</v>
      </c>
      <c r="EH126" s="2">
        <f t="shared" si="1322"/>
        <v>2</v>
      </c>
      <c r="EI126" s="15">
        <f t="shared" si="1322"/>
        <v>75</v>
      </c>
      <c r="EJ126" s="15">
        <f t="shared" si="1610"/>
        <v>71.900000000000006</v>
      </c>
      <c r="EK126" s="32">
        <f t="shared" si="1626"/>
        <v>92.947916666667098</v>
      </c>
      <c r="EL126" s="2">
        <f t="shared" si="636"/>
        <v>62</v>
      </c>
      <c r="EM126" s="2">
        <f t="shared" si="636"/>
        <v>7</v>
      </c>
      <c r="EN126" s="2">
        <f t="shared" si="636"/>
        <v>2</v>
      </c>
      <c r="EO126" s="2">
        <f t="shared" si="636"/>
        <v>1</v>
      </c>
      <c r="EP126" s="2">
        <f t="shared" si="1323"/>
        <v>1</v>
      </c>
      <c r="EQ126" s="2">
        <f t="shared" si="1323"/>
        <v>4</v>
      </c>
      <c r="ER126" s="2">
        <f t="shared" si="1323"/>
        <v>1</v>
      </c>
      <c r="ES126" s="15">
        <f t="shared" si="1323"/>
        <v>78</v>
      </c>
      <c r="ET126" s="15">
        <f t="shared" si="1611"/>
        <v>78.099999999999994</v>
      </c>
    </row>
    <row r="127" spans="1:150" ht="14.4" thickTop="1" thickBot="1" x14ac:dyDescent="0.3">
      <c r="A127" s="35" t="s">
        <v>5</v>
      </c>
      <c r="B127" s="3">
        <f t="shared" ref="B127:H127" si="1627">SUM(B123:B126)</f>
        <v>154</v>
      </c>
      <c r="C127" s="3">
        <f t="shared" si="1627"/>
        <v>6</v>
      </c>
      <c r="D127" s="3">
        <f t="shared" si="1627"/>
        <v>3</v>
      </c>
      <c r="E127" s="3">
        <f t="shared" si="1627"/>
        <v>0</v>
      </c>
      <c r="F127" s="3">
        <f t="shared" si="1627"/>
        <v>6</v>
      </c>
      <c r="G127" s="3">
        <f t="shared" si="1627"/>
        <v>13</v>
      </c>
      <c r="H127" s="3">
        <f t="shared" si="1627"/>
        <v>6</v>
      </c>
      <c r="I127" s="16">
        <f t="shared" ref="I127" si="1628">SUM(B127:H127)</f>
        <v>188</v>
      </c>
      <c r="J127" s="16">
        <f>B127+C127+D127*1.5+E127*2.3+F127*2+G127*0.4+H127*0.2</f>
        <v>182.89999999999998</v>
      </c>
      <c r="K127" s="35" t="s">
        <v>5</v>
      </c>
      <c r="L127" s="3">
        <f t="shared" ref="L127:R127" si="1629">SUM(L123:L126)</f>
        <v>475</v>
      </c>
      <c r="M127" s="3">
        <f t="shared" si="1629"/>
        <v>24</v>
      </c>
      <c r="N127" s="3">
        <f t="shared" si="1629"/>
        <v>7</v>
      </c>
      <c r="O127" s="3">
        <f t="shared" si="1629"/>
        <v>1</v>
      </c>
      <c r="P127" s="3">
        <f t="shared" si="1629"/>
        <v>28</v>
      </c>
      <c r="Q127" s="3">
        <f t="shared" si="1629"/>
        <v>78</v>
      </c>
      <c r="R127" s="3">
        <f t="shared" si="1629"/>
        <v>12</v>
      </c>
      <c r="S127" s="16">
        <f t="shared" ref="S127" si="1630">SUM(L127:R127)</f>
        <v>625</v>
      </c>
      <c r="T127" s="16">
        <f>L127+M127+N127*1.5+O127*2.3+P127*2+Q127*0.4+R127*0.2</f>
        <v>601.4</v>
      </c>
      <c r="U127" s="35" t="s">
        <v>5</v>
      </c>
      <c r="V127" s="3">
        <f t="shared" ref="V127:AB127" si="1631">SUM(V123:V126)</f>
        <v>0</v>
      </c>
      <c r="W127" s="3">
        <f t="shared" si="1631"/>
        <v>0</v>
      </c>
      <c r="X127" s="3">
        <f t="shared" si="1631"/>
        <v>0</v>
      </c>
      <c r="Y127" s="3">
        <f t="shared" si="1631"/>
        <v>0</v>
      </c>
      <c r="Z127" s="3">
        <f t="shared" si="1631"/>
        <v>0</v>
      </c>
      <c r="AA127" s="3">
        <f t="shared" si="1631"/>
        <v>0</v>
      </c>
      <c r="AB127" s="3">
        <f t="shared" si="1631"/>
        <v>0</v>
      </c>
      <c r="AC127" s="16">
        <f t="shared" ref="AC127" si="1632">SUM(V127:AB127)</f>
        <v>0</v>
      </c>
      <c r="AD127" s="16">
        <f>V127+W127+X127*1.5+Y127*2.3+Z127*2+AA127*0.4+AB127*0.2</f>
        <v>0</v>
      </c>
      <c r="AE127" s="35" t="s">
        <v>5</v>
      </c>
      <c r="AF127" s="3">
        <f t="shared" ref="AF127:AL127" si="1633">SUM(AF123:AF126)</f>
        <v>323</v>
      </c>
      <c r="AG127" s="3">
        <f t="shared" si="1633"/>
        <v>8</v>
      </c>
      <c r="AH127" s="3">
        <f t="shared" si="1633"/>
        <v>5</v>
      </c>
      <c r="AI127" s="3">
        <f t="shared" si="1633"/>
        <v>3</v>
      </c>
      <c r="AJ127" s="3">
        <f t="shared" si="1633"/>
        <v>26</v>
      </c>
      <c r="AK127" s="3">
        <f t="shared" si="1633"/>
        <v>25</v>
      </c>
      <c r="AL127" s="3">
        <f t="shared" si="1633"/>
        <v>1</v>
      </c>
      <c r="AM127" s="16">
        <f t="shared" ref="AM127" si="1634">SUM(AF127:AL127)</f>
        <v>391</v>
      </c>
      <c r="AN127" s="16">
        <f>AF127+AG127+AH127*1.5+AI127*2.3+AJ127*2+AK127*0.4+AL127*0.2</f>
        <v>407.59999999999997</v>
      </c>
      <c r="AO127" s="35" t="s">
        <v>5</v>
      </c>
      <c r="AP127" s="3">
        <f t="shared" ref="AP127:AV127" si="1635">SUM(AP123:AP126)</f>
        <v>118</v>
      </c>
      <c r="AQ127" s="3">
        <f t="shared" si="1635"/>
        <v>9</v>
      </c>
      <c r="AR127" s="3">
        <f t="shared" si="1635"/>
        <v>1</v>
      </c>
      <c r="AS127" s="3">
        <f t="shared" si="1635"/>
        <v>0</v>
      </c>
      <c r="AT127" s="3">
        <f t="shared" si="1635"/>
        <v>0</v>
      </c>
      <c r="AU127" s="3">
        <f t="shared" si="1635"/>
        <v>8</v>
      </c>
      <c r="AV127" s="3">
        <f t="shared" si="1635"/>
        <v>0</v>
      </c>
      <c r="AW127" s="16">
        <f t="shared" ref="AW127" si="1636">SUM(AP127:AV127)</f>
        <v>136</v>
      </c>
      <c r="AX127" s="16">
        <f>AP127+AQ127+AR127*1.5+AS127*2.3+AT127*2+AU127*0.4+AV127*0.2</f>
        <v>131.69999999999999</v>
      </c>
      <c r="AY127" s="35" t="s">
        <v>5</v>
      </c>
      <c r="AZ127" s="3">
        <f t="shared" ref="AZ127:BF127" si="1637">SUM(AZ123:AZ126)</f>
        <v>0</v>
      </c>
      <c r="BA127" s="3">
        <f t="shared" si="1637"/>
        <v>0</v>
      </c>
      <c r="BB127" s="3">
        <f t="shared" si="1637"/>
        <v>0</v>
      </c>
      <c r="BC127" s="3">
        <f t="shared" si="1637"/>
        <v>0</v>
      </c>
      <c r="BD127" s="3">
        <f t="shared" si="1637"/>
        <v>0</v>
      </c>
      <c r="BE127" s="3">
        <f t="shared" si="1637"/>
        <v>0</v>
      </c>
      <c r="BF127" s="3">
        <f t="shared" si="1637"/>
        <v>0</v>
      </c>
      <c r="BG127" s="16">
        <f t="shared" ref="BG127" si="1638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639">SUM(BJ123:BJ126)</f>
        <v>133</v>
      </c>
      <c r="BK127" s="3">
        <f t="shared" si="1639"/>
        <v>9</v>
      </c>
      <c r="BL127" s="3">
        <f t="shared" si="1639"/>
        <v>1</v>
      </c>
      <c r="BM127" s="3">
        <f t="shared" si="1639"/>
        <v>1</v>
      </c>
      <c r="BN127" s="3">
        <f t="shared" si="1639"/>
        <v>0</v>
      </c>
      <c r="BO127" s="3">
        <f t="shared" si="1639"/>
        <v>13</v>
      </c>
      <c r="BP127" s="3">
        <f t="shared" si="1639"/>
        <v>2</v>
      </c>
      <c r="BQ127" s="16">
        <f t="shared" ref="BQ127" si="1640">SUM(BJ127:BP127)</f>
        <v>159</v>
      </c>
      <c r="BR127" s="16">
        <f>BJ127+BK127+BL127*1.5+BM127*2.3+BN127*2+BO127*0.4+BP127*0.2</f>
        <v>151.4</v>
      </c>
      <c r="BS127" s="35" t="s">
        <v>5</v>
      </c>
      <c r="BT127" s="3">
        <f t="shared" ref="BT127:BZ127" si="1641">SUM(BT123:BT126)</f>
        <v>117</v>
      </c>
      <c r="BU127" s="3">
        <f t="shared" si="1641"/>
        <v>6</v>
      </c>
      <c r="BV127" s="3">
        <f t="shared" si="1641"/>
        <v>6</v>
      </c>
      <c r="BW127" s="3">
        <f t="shared" si="1641"/>
        <v>1</v>
      </c>
      <c r="BX127" s="3">
        <f t="shared" si="1641"/>
        <v>6</v>
      </c>
      <c r="BY127" s="3">
        <f t="shared" si="1641"/>
        <v>3</v>
      </c>
      <c r="BZ127" s="3">
        <f t="shared" si="1641"/>
        <v>1</v>
      </c>
      <c r="CA127" s="16">
        <f t="shared" ref="CA127" si="1642">SUM(BT127:BZ127)</f>
        <v>140</v>
      </c>
      <c r="CB127" s="16">
        <f>BT127+BU127+BV127*1.5+BW127*2.3+BX127*2+BY127*0.4+BZ127*0.2</f>
        <v>147.69999999999999</v>
      </c>
      <c r="CC127" s="35" t="s">
        <v>5</v>
      </c>
      <c r="CD127" s="3">
        <f t="shared" ref="CD127:CJ127" si="1643">SUM(CD123:CD126)</f>
        <v>0</v>
      </c>
      <c r="CE127" s="3">
        <f t="shared" si="1643"/>
        <v>0</v>
      </c>
      <c r="CF127" s="3">
        <f t="shared" si="1643"/>
        <v>0</v>
      </c>
      <c r="CG127" s="3">
        <f t="shared" si="1643"/>
        <v>0</v>
      </c>
      <c r="CH127" s="3">
        <f t="shared" si="1643"/>
        <v>0</v>
      </c>
      <c r="CI127" s="3">
        <f t="shared" si="1643"/>
        <v>0</v>
      </c>
      <c r="CJ127" s="3">
        <f t="shared" si="1643"/>
        <v>0</v>
      </c>
      <c r="CK127" s="16">
        <f t="shared" ref="CK127" si="1644">SUM(CD127:CJ127)</f>
        <v>0</v>
      </c>
      <c r="CL127" s="16">
        <f>CD127+CE127+CF127*1.5+CG127*2.3+CH127*2+CI127*0.4+CJ127*0.2</f>
        <v>0</v>
      </c>
      <c r="CM127" s="35" t="s">
        <v>5</v>
      </c>
      <c r="CN127" s="3">
        <f t="shared" ref="CN127" si="1645">SUM(V127,AF127,BT127)</f>
        <v>440</v>
      </c>
      <c r="CO127" s="3">
        <f t="shared" ref="CO127" si="1646">SUM(W127,AG127,BU127)</f>
        <v>14</v>
      </c>
      <c r="CP127" s="3">
        <f t="shared" ref="CP127" si="1647">SUM(X127,AH127,BV127)</f>
        <v>11</v>
      </c>
      <c r="CQ127" s="3">
        <f t="shared" ref="CQ127" si="1648">SUM(Y127,AI127,BW127)</f>
        <v>4</v>
      </c>
      <c r="CR127" s="3">
        <f t="shared" ref="CR127" si="1649">SUM(Z127,AJ127,BX127)</f>
        <v>32</v>
      </c>
      <c r="CS127" s="3">
        <f t="shared" ref="CS127" si="1650">SUM(AA127,AK127,BY127)</f>
        <v>28</v>
      </c>
      <c r="CT127" s="3">
        <f t="shared" ref="CT127" si="1651">SUM(AB127,AL127,BZ127)</f>
        <v>2</v>
      </c>
      <c r="CU127" s="16">
        <f t="shared" ref="CU127" si="1652">SUM(AC127,AM127,CA127)</f>
        <v>531</v>
      </c>
      <c r="CV127" s="16">
        <f>CN127+CO127+CP127*1.5+CQ127*2.3+CR127*2+CS127*0.4+CT127*0.2</f>
        <v>555.30000000000007</v>
      </c>
      <c r="CW127" s="35" t="s">
        <v>5</v>
      </c>
      <c r="CX127" s="3">
        <f t="shared" ref="CX127" si="1653">SUM(B127,L127,V127)</f>
        <v>629</v>
      </c>
      <c r="CY127" s="3">
        <f t="shared" ref="CY127" si="1654">SUM(C127,M127,W127)</f>
        <v>30</v>
      </c>
      <c r="CZ127" s="3">
        <f t="shared" ref="CZ127" si="1655">SUM(D127,N127,X127)</f>
        <v>10</v>
      </c>
      <c r="DA127" s="3">
        <f t="shared" ref="DA127" si="1656">SUM(E127,O127,Y127)</f>
        <v>1</v>
      </c>
      <c r="DB127" s="3">
        <f t="shared" ref="DB127" si="1657">SUM(F127,P127,Z127)</f>
        <v>34</v>
      </c>
      <c r="DC127" s="3">
        <f t="shared" ref="DC127" si="1658">SUM(G127,Q127,AA127)</f>
        <v>91</v>
      </c>
      <c r="DD127" s="3">
        <f t="shared" ref="DD127" si="1659">SUM(H127,R127,AB127)</f>
        <v>18</v>
      </c>
      <c r="DE127" s="16">
        <f t="shared" ref="DE127" si="1660">SUM(I127,S127,AC127)</f>
        <v>813</v>
      </c>
      <c r="DF127" s="16">
        <f>CX127+CY127+CZ127*1.5+DA127*2.3+DB127*2+DC127*0.4+DD127*0.2</f>
        <v>784.3</v>
      </c>
      <c r="DG127" s="35" t="s">
        <v>5</v>
      </c>
      <c r="DH127" s="3">
        <f t="shared" ref="DH127" si="1661">SUM(L127,AZ127,BJ127)</f>
        <v>608</v>
      </c>
      <c r="DI127" s="3">
        <f t="shared" ref="DI127" si="1662">SUM(M127,BA127,BK127)</f>
        <v>33</v>
      </c>
      <c r="DJ127" s="3">
        <f t="shared" ref="DJ127" si="1663">SUM(N127,BB127,BL127)</f>
        <v>8</v>
      </c>
      <c r="DK127" s="3">
        <f t="shared" ref="DK127" si="1664">SUM(O127,BC127,BM127)</f>
        <v>2</v>
      </c>
      <c r="DL127" s="3">
        <f t="shared" ref="DL127" si="1665">SUM(P127,BD127,BN127)</f>
        <v>28</v>
      </c>
      <c r="DM127" s="3">
        <f t="shared" ref="DM127" si="1666">SUM(Q127,BE127,BO127)</f>
        <v>91</v>
      </c>
      <c r="DN127" s="3">
        <f t="shared" ref="DN127" si="1667">SUM(R127,BF127,BP127)</f>
        <v>14</v>
      </c>
      <c r="DO127" s="16">
        <f t="shared" ref="DO127" si="1668">SUM(S127,BG127,BQ127)</f>
        <v>784</v>
      </c>
      <c r="DP127" s="16">
        <f>DH127+DI127+DJ127*1.5+DK127*2.3+DL127*2+DM127*0.4+DN127*0.2</f>
        <v>752.8</v>
      </c>
      <c r="DQ127" s="35" t="s">
        <v>5</v>
      </c>
      <c r="DR127" s="3">
        <f t="shared" ref="DR127" si="1669">SUM(AF127,AP127,AZ127)</f>
        <v>441</v>
      </c>
      <c r="DS127" s="3">
        <f t="shared" ref="DS127" si="1670">SUM(AG127,AQ127,BA127)</f>
        <v>17</v>
      </c>
      <c r="DT127" s="3">
        <f t="shared" ref="DT127" si="1671">SUM(AH127,AR127,BB127)</f>
        <v>6</v>
      </c>
      <c r="DU127" s="3">
        <f t="shared" ref="DU127" si="1672">SUM(AI127,AS127,BC127)</f>
        <v>3</v>
      </c>
      <c r="DV127" s="3">
        <f t="shared" ref="DV127" si="1673">SUM(AJ127,AT127,BD127)</f>
        <v>26</v>
      </c>
      <c r="DW127" s="3">
        <f t="shared" ref="DW127" si="1674">SUM(AK127,AU127,BE127)</f>
        <v>33</v>
      </c>
      <c r="DX127" s="3">
        <f t="shared" ref="DX127" si="1675">SUM(AL127,AV127,BF127)</f>
        <v>1</v>
      </c>
      <c r="DY127" s="16">
        <f t="shared" ref="DY127" si="1676">SUM(AM127,AW127,BG127)</f>
        <v>527</v>
      </c>
      <c r="DZ127" s="16">
        <f>DR127+DS127+DT127*1.5+DU127*2.3+DV127*2+DW127*0.4+DX127*0.2</f>
        <v>539.30000000000007</v>
      </c>
      <c r="EA127" s="35" t="s">
        <v>5</v>
      </c>
      <c r="EB127" s="3">
        <f t="shared" ref="EB127" si="1677">SUM(B127,AP127,CD127)</f>
        <v>272</v>
      </c>
      <c r="EC127" s="3">
        <f t="shared" ref="EC127" si="1678">SUM(C127,AQ127,CE127)</f>
        <v>15</v>
      </c>
      <c r="ED127" s="3">
        <f t="shared" ref="ED127" si="1679">SUM(D127,AR127,CF127)</f>
        <v>4</v>
      </c>
      <c r="EE127" s="3">
        <f t="shared" ref="EE127" si="1680">SUM(E127,AS127,CG127)</f>
        <v>0</v>
      </c>
      <c r="EF127" s="3">
        <f t="shared" ref="EF127" si="1681">SUM(F127,AT127,CH127)</f>
        <v>6</v>
      </c>
      <c r="EG127" s="3">
        <f t="shared" ref="EG127" si="1682">SUM(G127,AU127,CI127)</f>
        <v>21</v>
      </c>
      <c r="EH127" s="3">
        <f t="shared" ref="EH127" si="1683">SUM(H127,AV127,CJ127)</f>
        <v>6</v>
      </c>
      <c r="EI127" s="16">
        <f t="shared" ref="EI127" si="1684">SUM(I127,AW127,CK127)</f>
        <v>324</v>
      </c>
      <c r="EJ127" s="16">
        <f>EB127+EC127+ED127*1.5+EE127*2.3+EF127*2+EG127*0.4+EH127*0.2</f>
        <v>314.59999999999997</v>
      </c>
      <c r="EK127" s="35" t="s">
        <v>5</v>
      </c>
      <c r="EL127" s="3">
        <f t="shared" ref="EL127" si="1685">SUM(BJ127,BT127,CD127)</f>
        <v>250</v>
      </c>
      <c r="EM127" s="3">
        <f t="shared" ref="EM127" si="1686">SUM(BK127,BU127,CE127)</f>
        <v>15</v>
      </c>
      <c r="EN127" s="3">
        <f t="shared" ref="EN127" si="1687">SUM(BL127,BV127,CF127)</f>
        <v>7</v>
      </c>
      <c r="EO127" s="3">
        <f t="shared" ref="EO127" si="1688">SUM(BM127,BW127,CG127)</f>
        <v>2</v>
      </c>
      <c r="EP127" s="3">
        <f t="shared" ref="EP127" si="1689">SUM(BN127,BX127,CH127)</f>
        <v>6</v>
      </c>
      <c r="EQ127" s="3">
        <f t="shared" ref="EQ127" si="1690">SUM(BO127,BY127,CI127)</f>
        <v>16</v>
      </c>
      <c r="ER127" s="3">
        <f t="shared" ref="ER127" si="1691">SUM(BP127,BZ127,CJ127)</f>
        <v>3</v>
      </c>
      <c r="ES127" s="16">
        <f t="shared" ref="ES127" si="1692">SUM(BQ127,CA127,CK127)</f>
        <v>299</v>
      </c>
      <c r="ET127" s="16">
        <f>EL127+EM127+EN127*1.5+EO127*2.3+EP127*2+EQ127*0.4+ER127*0.2</f>
        <v>299.10000000000002</v>
      </c>
    </row>
    <row r="128" spans="1:150" ht="13.8" thickTop="1" x14ac:dyDescent="0.25">
      <c r="A128" s="32">
        <f>A126+"00:15"</f>
        <v>0.95833333333333204</v>
      </c>
      <c r="B128" s="65">
        <v>35</v>
      </c>
      <c r="C128" s="65">
        <v>2</v>
      </c>
      <c r="D128" s="65">
        <v>1</v>
      </c>
      <c r="E128" s="65">
        <v>0</v>
      </c>
      <c r="F128" s="65">
        <v>1</v>
      </c>
      <c r="G128" s="65">
        <v>3</v>
      </c>
      <c r="H128" s="65">
        <v>0</v>
      </c>
      <c r="I128" s="15">
        <f t="shared" si="718"/>
        <v>42</v>
      </c>
      <c r="J128" s="15">
        <f t="shared" ref="J128:J130" si="1693">B128+C128+D128*1.5+E128*2.3+F128*2+G128*0.4+H128*0.2</f>
        <v>41.7</v>
      </c>
      <c r="K128" s="32">
        <f>K126+"00:15"</f>
        <v>0.95833333333333204</v>
      </c>
      <c r="L128" s="65">
        <v>120</v>
      </c>
      <c r="M128" s="65">
        <v>5</v>
      </c>
      <c r="N128" s="65">
        <v>1</v>
      </c>
      <c r="O128" s="65">
        <v>1</v>
      </c>
      <c r="P128" s="65">
        <v>7</v>
      </c>
      <c r="Q128" s="65">
        <v>26</v>
      </c>
      <c r="R128" s="65">
        <v>6</v>
      </c>
      <c r="S128" s="15">
        <f t="shared" si="720"/>
        <v>166</v>
      </c>
      <c r="T128" s="15">
        <f t="shared" ref="T128:T130" si="1694">L128+M128+N128*1.5+O128*2.3+P128*2+Q128*0.4+R128*0.2</f>
        <v>154.4</v>
      </c>
      <c r="U128" s="32">
        <f>U126+"00:15"</f>
        <v>92.958333333333769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15">
        <f t="shared" si="722"/>
        <v>0</v>
      </c>
      <c r="AD128" s="15">
        <f t="shared" ref="AD128:AD130" si="1695">V128+W128+X128*1.5+Y128*2.3+Z128*2+AA128*0.4+AB128*0.2</f>
        <v>0</v>
      </c>
      <c r="AE128" s="32">
        <f>AE126+"00:15"</f>
        <v>92.958333333333769</v>
      </c>
      <c r="AF128" s="65">
        <v>66</v>
      </c>
      <c r="AG128" s="65">
        <v>3</v>
      </c>
      <c r="AH128" s="65">
        <v>2</v>
      </c>
      <c r="AI128" s="65">
        <v>1</v>
      </c>
      <c r="AJ128" s="65">
        <v>7</v>
      </c>
      <c r="AK128" s="65">
        <v>0</v>
      </c>
      <c r="AL128" s="65">
        <v>0</v>
      </c>
      <c r="AM128" s="15">
        <f t="shared" si="724"/>
        <v>79</v>
      </c>
      <c r="AN128" s="15">
        <f t="shared" ref="AN128:AN130" si="1696">AF128+AG128+AH128*1.5+AI128*2.3+AJ128*2+AK128*0.4+AL128*0.2</f>
        <v>88.3</v>
      </c>
      <c r="AO128" s="32">
        <f>AO126+"00:15"</f>
        <v>92.958333333333769</v>
      </c>
      <c r="AP128" s="65">
        <v>29</v>
      </c>
      <c r="AQ128" s="65">
        <v>2</v>
      </c>
      <c r="AR128" s="65">
        <v>0</v>
      </c>
      <c r="AS128" s="65">
        <v>0</v>
      </c>
      <c r="AT128" s="65">
        <v>0</v>
      </c>
      <c r="AU128" s="65">
        <v>1</v>
      </c>
      <c r="AV128" s="65">
        <v>0</v>
      </c>
      <c r="AW128" s="15">
        <f t="shared" si="726"/>
        <v>32</v>
      </c>
      <c r="AX128" s="15">
        <f t="shared" ref="AX128:AX130" si="1697">AP128+AQ128+AR128*1.5+AS128*2.3+AT128*2+AU128*0.4+AV128*0.2</f>
        <v>31.4</v>
      </c>
      <c r="AY128" s="32">
        <f>AY126+"00:15"</f>
        <v>92.958333333333769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728"/>
        <v>0</v>
      </c>
      <c r="BH128" s="15">
        <f t="shared" ref="BH128:BH130" si="1698">AZ128+BA128+BB128*1.5+BC128*2.3+BD128*2+BE128*0.4+BF128*0.2</f>
        <v>0</v>
      </c>
      <c r="BI128" s="32">
        <f>BI126+"00:15"</f>
        <v>92.958333333333769</v>
      </c>
      <c r="BJ128" s="65">
        <v>28</v>
      </c>
      <c r="BK128" s="65">
        <v>1</v>
      </c>
      <c r="BL128" s="65">
        <v>0</v>
      </c>
      <c r="BM128" s="65">
        <v>0</v>
      </c>
      <c r="BN128" s="65">
        <v>0</v>
      </c>
      <c r="BO128" s="65">
        <v>2</v>
      </c>
      <c r="BP128" s="65">
        <v>0</v>
      </c>
      <c r="BQ128" s="15">
        <f t="shared" si="730"/>
        <v>31</v>
      </c>
      <c r="BR128" s="15">
        <f t="shared" ref="BR128:BR130" si="1699">BJ128+BK128+BL128*1.5+BM128*2.3+BN128*2+BO128*0.4+BP128*0.2</f>
        <v>29.8</v>
      </c>
      <c r="BS128" s="32">
        <f>BS126+"00:15"</f>
        <v>92.958333333333769</v>
      </c>
      <c r="BT128" s="65">
        <v>20</v>
      </c>
      <c r="BU128" s="65">
        <v>2</v>
      </c>
      <c r="BV128" s="65">
        <v>0</v>
      </c>
      <c r="BW128" s="65">
        <v>0</v>
      </c>
      <c r="BX128" s="65">
        <v>2</v>
      </c>
      <c r="BY128" s="65">
        <v>1</v>
      </c>
      <c r="BZ128" s="65">
        <v>0</v>
      </c>
      <c r="CA128" s="15">
        <f t="shared" si="732"/>
        <v>25</v>
      </c>
      <c r="CB128" s="15">
        <f t="shared" ref="CB128:CB130" si="1700">BT128+BU128+BV128*1.5+BW128*2.3+BX128*2+BY128*0.4+BZ128*0.2</f>
        <v>26.4</v>
      </c>
      <c r="CC128" s="32">
        <f>CC126+"00:15"</f>
        <v>92.958333333333769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734"/>
        <v>0</v>
      </c>
      <c r="CL128" s="15">
        <f t="shared" ref="CL128:CL130" si="1701">CD128+CE128+CF128*1.5+CG128*2.3+CH128*2+CI128*0.4+CJ128*0.2</f>
        <v>0</v>
      </c>
      <c r="CM128" s="32">
        <f>CM126+"00:15"</f>
        <v>92.958333333333769</v>
      </c>
      <c r="CN128" s="2">
        <f t="shared" si="631"/>
        <v>86</v>
      </c>
      <c r="CO128" s="2">
        <f t="shared" si="631"/>
        <v>5</v>
      </c>
      <c r="CP128" s="2">
        <f t="shared" si="631"/>
        <v>2</v>
      </c>
      <c r="CQ128" s="2">
        <f t="shared" si="631"/>
        <v>1</v>
      </c>
      <c r="CR128" s="2">
        <f t="shared" si="1318"/>
        <v>9</v>
      </c>
      <c r="CS128" s="2">
        <f t="shared" si="1318"/>
        <v>1</v>
      </c>
      <c r="CT128" s="2">
        <f t="shared" si="1318"/>
        <v>0</v>
      </c>
      <c r="CU128" s="15">
        <f t="shared" si="1318"/>
        <v>104</v>
      </c>
      <c r="CV128" s="15">
        <f t="shared" ref="CV128:CV130" si="1702">CN128+CO128+CP128*1.5+CQ128*2.3+CR128*2+CS128*0.4+CT128*0.2</f>
        <v>114.7</v>
      </c>
      <c r="CW128" s="32">
        <f>CW126+"00:15"</f>
        <v>92.958333333333769</v>
      </c>
      <c r="CX128" s="2">
        <f t="shared" si="632"/>
        <v>155</v>
      </c>
      <c r="CY128" s="2">
        <f t="shared" si="632"/>
        <v>7</v>
      </c>
      <c r="CZ128" s="2">
        <f t="shared" si="632"/>
        <v>2</v>
      </c>
      <c r="DA128" s="2">
        <f t="shared" si="632"/>
        <v>1</v>
      </c>
      <c r="DB128" s="2">
        <f t="shared" si="1319"/>
        <v>8</v>
      </c>
      <c r="DC128" s="2">
        <f t="shared" si="1319"/>
        <v>29</v>
      </c>
      <c r="DD128" s="2">
        <f t="shared" si="1319"/>
        <v>6</v>
      </c>
      <c r="DE128" s="15">
        <f t="shared" si="1319"/>
        <v>208</v>
      </c>
      <c r="DF128" s="15">
        <f t="shared" ref="DF128:DF130" si="1703">CX128+CY128+CZ128*1.5+DA128*2.3+DB128*2+DC128*0.4+DD128*0.2</f>
        <v>196.1</v>
      </c>
      <c r="DG128" s="32">
        <f>DG126+"00:15"</f>
        <v>92.958333333333769</v>
      </c>
      <c r="DH128" s="2">
        <f t="shared" si="633"/>
        <v>148</v>
      </c>
      <c r="DI128" s="2">
        <f t="shared" si="633"/>
        <v>6</v>
      </c>
      <c r="DJ128" s="2">
        <f t="shared" si="633"/>
        <v>1</v>
      </c>
      <c r="DK128" s="2">
        <f t="shared" si="633"/>
        <v>1</v>
      </c>
      <c r="DL128" s="2">
        <f t="shared" si="1320"/>
        <v>7</v>
      </c>
      <c r="DM128" s="2">
        <f t="shared" si="1320"/>
        <v>28</v>
      </c>
      <c r="DN128" s="2">
        <f t="shared" si="1320"/>
        <v>6</v>
      </c>
      <c r="DO128" s="15">
        <f t="shared" si="1320"/>
        <v>197</v>
      </c>
      <c r="DP128" s="15">
        <f t="shared" ref="DP128:DP130" si="1704">DH128+DI128+DJ128*1.5+DK128*2.3+DL128*2+DM128*0.4+DN128*0.2</f>
        <v>184.2</v>
      </c>
      <c r="DQ128" s="32">
        <f>DQ126+"00:15"</f>
        <v>92.958333333333769</v>
      </c>
      <c r="DR128" s="2">
        <f t="shared" si="634"/>
        <v>95</v>
      </c>
      <c r="DS128" s="2">
        <f t="shared" si="634"/>
        <v>5</v>
      </c>
      <c r="DT128" s="2">
        <f t="shared" si="634"/>
        <v>2</v>
      </c>
      <c r="DU128" s="2">
        <f t="shared" si="634"/>
        <v>1</v>
      </c>
      <c r="DV128" s="2">
        <f t="shared" si="1321"/>
        <v>7</v>
      </c>
      <c r="DW128" s="2">
        <f t="shared" si="1321"/>
        <v>1</v>
      </c>
      <c r="DX128" s="2">
        <f t="shared" si="1321"/>
        <v>0</v>
      </c>
      <c r="DY128" s="15">
        <f t="shared" si="1321"/>
        <v>111</v>
      </c>
      <c r="DZ128" s="15">
        <f t="shared" ref="DZ128:DZ130" si="1705">DR128+DS128+DT128*1.5+DU128*2.3+DV128*2+DW128*0.4+DX128*0.2</f>
        <v>119.7</v>
      </c>
      <c r="EA128" s="32">
        <f>EA126+"00:15"</f>
        <v>92.958333333333769</v>
      </c>
      <c r="EB128" s="2">
        <f t="shared" si="635"/>
        <v>64</v>
      </c>
      <c r="EC128" s="2">
        <f t="shared" si="635"/>
        <v>4</v>
      </c>
      <c r="ED128" s="2">
        <f t="shared" si="635"/>
        <v>1</v>
      </c>
      <c r="EE128" s="2">
        <f t="shared" si="635"/>
        <v>0</v>
      </c>
      <c r="EF128" s="2">
        <f t="shared" si="1322"/>
        <v>1</v>
      </c>
      <c r="EG128" s="2">
        <f t="shared" si="1322"/>
        <v>4</v>
      </c>
      <c r="EH128" s="2">
        <f t="shared" si="1322"/>
        <v>0</v>
      </c>
      <c r="EI128" s="15">
        <f t="shared" si="1322"/>
        <v>74</v>
      </c>
      <c r="EJ128" s="15">
        <f t="shared" ref="EJ128:EJ130" si="1706">EB128+EC128+ED128*1.5+EE128*2.3+EF128*2+EG128*0.4+EH128*0.2</f>
        <v>73.099999999999994</v>
      </c>
      <c r="EK128" s="32">
        <f>EK126+"00:15"</f>
        <v>92.958333333333769</v>
      </c>
      <c r="EL128" s="2">
        <f t="shared" si="636"/>
        <v>48</v>
      </c>
      <c r="EM128" s="2">
        <f t="shared" si="636"/>
        <v>3</v>
      </c>
      <c r="EN128" s="2">
        <f t="shared" si="636"/>
        <v>0</v>
      </c>
      <c r="EO128" s="2">
        <f t="shared" si="636"/>
        <v>0</v>
      </c>
      <c r="EP128" s="2">
        <f t="shared" si="1323"/>
        <v>2</v>
      </c>
      <c r="EQ128" s="2">
        <f t="shared" si="1323"/>
        <v>3</v>
      </c>
      <c r="ER128" s="2">
        <f t="shared" si="1323"/>
        <v>0</v>
      </c>
      <c r="ES128" s="15">
        <f t="shared" si="1323"/>
        <v>56</v>
      </c>
      <c r="ET128" s="15">
        <f t="shared" ref="ET128:ET130" si="1707">EL128+EM128+EN128*1.5+EO128*2.3+EP128*2+EQ128*0.4+ER128*0.2</f>
        <v>56.2</v>
      </c>
    </row>
    <row r="129" spans="1:150" x14ac:dyDescent="0.25">
      <c r="A129" s="32">
        <f>A128+"00:15"</f>
        <v>0.96874999999999867</v>
      </c>
      <c r="B129" s="65">
        <v>32</v>
      </c>
      <c r="C129" s="65">
        <v>1</v>
      </c>
      <c r="D129" s="65">
        <v>1</v>
      </c>
      <c r="E129" s="65">
        <v>0</v>
      </c>
      <c r="F129" s="65">
        <v>2</v>
      </c>
      <c r="G129" s="65">
        <v>5</v>
      </c>
      <c r="H129" s="65">
        <v>1</v>
      </c>
      <c r="I129" s="15">
        <f t="shared" si="718"/>
        <v>42</v>
      </c>
      <c r="J129" s="15">
        <f t="shared" si="1693"/>
        <v>40.700000000000003</v>
      </c>
      <c r="K129" s="32">
        <f>K128+"00:15"</f>
        <v>0.96874999999999867</v>
      </c>
      <c r="L129" s="65">
        <v>118</v>
      </c>
      <c r="M129" s="65">
        <v>4</v>
      </c>
      <c r="N129" s="65">
        <v>0</v>
      </c>
      <c r="O129" s="65">
        <v>1</v>
      </c>
      <c r="P129" s="65">
        <v>8</v>
      </c>
      <c r="Q129" s="65">
        <v>17</v>
      </c>
      <c r="R129" s="65">
        <v>1</v>
      </c>
      <c r="S129" s="15">
        <f t="shared" si="720"/>
        <v>149</v>
      </c>
      <c r="T129" s="15">
        <f t="shared" si="1694"/>
        <v>147.30000000000001</v>
      </c>
      <c r="U129" s="32">
        <f>U128+"00:15"</f>
        <v>92.968750000000441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15">
        <f t="shared" si="722"/>
        <v>0</v>
      </c>
      <c r="AD129" s="15">
        <f t="shared" si="1695"/>
        <v>0</v>
      </c>
      <c r="AE129" s="32">
        <f>AE128+"00:15"</f>
        <v>92.968750000000441</v>
      </c>
      <c r="AF129" s="65">
        <v>71</v>
      </c>
      <c r="AG129" s="65">
        <v>2</v>
      </c>
      <c r="AH129" s="65">
        <v>0</v>
      </c>
      <c r="AI129" s="65">
        <v>1</v>
      </c>
      <c r="AJ129" s="65">
        <v>7</v>
      </c>
      <c r="AK129" s="65">
        <v>10</v>
      </c>
      <c r="AL129" s="65">
        <v>0</v>
      </c>
      <c r="AM129" s="15">
        <f t="shared" si="724"/>
        <v>91</v>
      </c>
      <c r="AN129" s="15">
        <f t="shared" si="1696"/>
        <v>93.3</v>
      </c>
      <c r="AO129" s="32">
        <f>AO128+"00:15"</f>
        <v>92.968750000000441</v>
      </c>
      <c r="AP129" s="65">
        <v>23</v>
      </c>
      <c r="AQ129" s="65">
        <v>1</v>
      </c>
      <c r="AR129" s="65">
        <v>0</v>
      </c>
      <c r="AS129" s="65">
        <v>0</v>
      </c>
      <c r="AT129" s="65">
        <v>0</v>
      </c>
      <c r="AU129" s="65">
        <v>2</v>
      </c>
      <c r="AV129" s="65">
        <v>0</v>
      </c>
      <c r="AW129" s="15">
        <f t="shared" si="726"/>
        <v>26</v>
      </c>
      <c r="AX129" s="15">
        <f t="shared" si="1697"/>
        <v>24.8</v>
      </c>
      <c r="AY129" s="32">
        <f>AY128+"00:15"</f>
        <v>92.968750000000441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728"/>
        <v>0</v>
      </c>
      <c r="BH129" s="15">
        <f t="shared" si="1698"/>
        <v>0</v>
      </c>
      <c r="BI129" s="32">
        <f>BI128+"00:15"</f>
        <v>92.968750000000441</v>
      </c>
      <c r="BJ129" s="65">
        <v>22</v>
      </c>
      <c r="BK129" s="65">
        <v>1</v>
      </c>
      <c r="BL129" s="65">
        <v>1</v>
      </c>
      <c r="BM129" s="65">
        <v>0</v>
      </c>
      <c r="BN129" s="65">
        <v>0</v>
      </c>
      <c r="BO129" s="65">
        <v>1</v>
      </c>
      <c r="BP129" s="65">
        <v>0</v>
      </c>
      <c r="BQ129" s="15">
        <f t="shared" si="730"/>
        <v>25</v>
      </c>
      <c r="BR129" s="15">
        <f t="shared" si="1699"/>
        <v>24.9</v>
      </c>
      <c r="BS129" s="32">
        <f>BS128+"00:15"</f>
        <v>92.968750000000441</v>
      </c>
      <c r="BT129" s="65">
        <v>21</v>
      </c>
      <c r="BU129" s="65">
        <v>1</v>
      </c>
      <c r="BV129" s="65">
        <v>1</v>
      </c>
      <c r="BW129" s="65">
        <v>0</v>
      </c>
      <c r="BX129" s="65">
        <v>1</v>
      </c>
      <c r="BY129" s="65">
        <v>2</v>
      </c>
      <c r="BZ129" s="65">
        <v>0</v>
      </c>
      <c r="CA129" s="15">
        <f t="shared" si="732"/>
        <v>26</v>
      </c>
      <c r="CB129" s="15">
        <f t="shared" si="1700"/>
        <v>26.3</v>
      </c>
      <c r="CC129" s="32">
        <f>CC128+"00:15"</f>
        <v>92.968750000000441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734"/>
        <v>0</v>
      </c>
      <c r="CL129" s="15">
        <f t="shared" si="1701"/>
        <v>0</v>
      </c>
      <c r="CM129" s="32">
        <f>CM128+"00:15"</f>
        <v>92.968750000000441</v>
      </c>
      <c r="CN129" s="2">
        <f t="shared" si="631"/>
        <v>92</v>
      </c>
      <c r="CO129" s="2">
        <f t="shared" si="631"/>
        <v>3</v>
      </c>
      <c r="CP129" s="2">
        <f t="shared" si="631"/>
        <v>1</v>
      </c>
      <c r="CQ129" s="2">
        <f t="shared" si="631"/>
        <v>1</v>
      </c>
      <c r="CR129" s="2">
        <f t="shared" si="1318"/>
        <v>8</v>
      </c>
      <c r="CS129" s="2">
        <f t="shared" si="1318"/>
        <v>12</v>
      </c>
      <c r="CT129" s="2">
        <f t="shared" si="1318"/>
        <v>0</v>
      </c>
      <c r="CU129" s="15">
        <f t="shared" si="1318"/>
        <v>117</v>
      </c>
      <c r="CV129" s="15">
        <f t="shared" si="1702"/>
        <v>119.6</v>
      </c>
      <c r="CW129" s="32">
        <f>CW128+"00:15"</f>
        <v>92.968750000000441</v>
      </c>
      <c r="CX129" s="2">
        <f t="shared" si="632"/>
        <v>150</v>
      </c>
      <c r="CY129" s="2">
        <f t="shared" si="632"/>
        <v>5</v>
      </c>
      <c r="CZ129" s="2">
        <f t="shared" si="632"/>
        <v>1</v>
      </c>
      <c r="DA129" s="2">
        <f t="shared" si="632"/>
        <v>1</v>
      </c>
      <c r="DB129" s="2">
        <f t="shared" si="1319"/>
        <v>10</v>
      </c>
      <c r="DC129" s="2">
        <f t="shared" si="1319"/>
        <v>22</v>
      </c>
      <c r="DD129" s="2">
        <f t="shared" si="1319"/>
        <v>2</v>
      </c>
      <c r="DE129" s="15">
        <f t="shared" si="1319"/>
        <v>191</v>
      </c>
      <c r="DF129" s="15">
        <f t="shared" si="1703"/>
        <v>188.00000000000003</v>
      </c>
      <c r="DG129" s="32">
        <f>DG128+"00:15"</f>
        <v>92.968750000000441</v>
      </c>
      <c r="DH129" s="2">
        <f t="shared" si="633"/>
        <v>140</v>
      </c>
      <c r="DI129" s="2">
        <f t="shared" si="633"/>
        <v>5</v>
      </c>
      <c r="DJ129" s="2">
        <f t="shared" si="633"/>
        <v>1</v>
      </c>
      <c r="DK129" s="2">
        <f t="shared" si="633"/>
        <v>1</v>
      </c>
      <c r="DL129" s="2">
        <f t="shared" si="1320"/>
        <v>8</v>
      </c>
      <c r="DM129" s="2">
        <f t="shared" si="1320"/>
        <v>18</v>
      </c>
      <c r="DN129" s="2">
        <f t="shared" si="1320"/>
        <v>1</v>
      </c>
      <c r="DO129" s="15">
        <f t="shared" si="1320"/>
        <v>174</v>
      </c>
      <c r="DP129" s="15">
        <f t="shared" si="1704"/>
        <v>172.2</v>
      </c>
      <c r="DQ129" s="32">
        <f>DQ128+"00:15"</f>
        <v>92.968750000000441</v>
      </c>
      <c r="DR129" s="2">
        <f t="shared" si="634"/>
        <v>94</v>
      </c>
      <c r="DS129" s="2">
        <f t="shared" si="634"/>
        <v>3</v>
      </c>
      <c r="DT129" s="2">
        <f t="shared" si="634"/>
        <v>0</v>
      </c>
      <c r="DU129" s="2">
        <f t="shared" si="634"/>
        <v>1</v>
      </c>
      <c r="DV129" s="2">
        <f t="shared" si="1321"/>
        <v>7</v>
      </c>
      <c r="DW129" s="2">
        <f t="shared" si="1321"/>
        <v>12</v>
      </c>
      <c r="DX129" s="2">
        <f t="shared" si="1321"/>
        <v>0</v>
      </c>
      <c r="DY129" s="15">
        <f t="shared" si="1321"/>
        <v>117</v>
      </c>
      <c r="DZ129" s="15">
        <f t="shared" si="1705"/>
        <v>118.1</v>
      </c>
      <c r="EA129" s="32">
        <f>EA128+"00:15"</f>
        <v>92.968750000000441</v>
      </c>
      <c r="EB129" s="2">
        <f t="shared" si="635"/>
        <v>55</v>
      </c>
      <c r="EC129" s="2">
        <f t="shared" si="635"/>
        <v>2</v>
      </c>
      <c r="ED129" s="2">
        <f t="shared" si="635"/>
        <v>1</v>
      </c>
      <c r="EE129" s="2">
        <f t="shared" si="635"/>
        <v>0</v>
      </c>
      <c r="EF129" s="2">
        <f t="shared" si="1322"/>
        <v>2</v>
      </c>
      <c r="EG129" s="2">
        <f t="shared" si="1322"/>
        <v>7</v>
      </c>
      <c r="EH129" s="2">
        <f t="shared" si="1322"/>
        <v>1</v>
      </c>
      <c r="EI129" s="15">
        <f t="shared" si="1322"/>
        <v>68</v>
      </c>
      <c r="EJ129" s="15">
        <f t="shared" si="1706"/>
        <v>65.5</v>
      </c>
      <c r="EK129" s="32">
        <f>EK128+"00:15"</f>
        <v>92.968750000000441</v>
      </c>
      <c r="EL129" s="2">
        <f t="shared" si="636"/>
        <v>43</v>
      </c>
      <c r="EM129" s="2">
        <f t="shared" si="636"/>
        <v>2</v>
      </c>
      <c r="EN129" s="2">
        <f t="shared" si="636"/>
        <v>2</v>
      </c>
      <c r="EO129" s="2">
        <f t="shared" si="636"/>
        <v>0</v>
      </c>
      <c r="EP129" s="2">
        <f t="shared" si="1323"/>
        <v>1</v>
      </c>
      <c r="EQ129" s="2">
        <f t="shared" si="1323"/>
        <v>3</v>
      </c>
      <c r="ER129" s="2">
        <f t="shared" si="1323"/>
        <v>0</v>
      </c>
      <c r="ES129" s="15">
        <f t="shared" si="1323"/>
        <v>51</v>
      </c>
      <c r="ET129" s="15">
        <f t="shared" si="1707"/>
        <v>51.2</v>
      </c>
    </row>
    <row r="130" spans="1:150" x14ac:dyDescent="0.25">
      <c r="A130" s="32">
        <f t="shared" ref="A130:A131" si="1708">A129+"00:15"</f>
        <v>0.9791666666666653</v>
      </c>
      <c r="B130" s="65">
        <v>34</v>
      </c>
      <c r="C130" s="65">
        <v>2</v>
      </c>
      <c r="D130" s="65">
        <v>0</v>
      </c>
      <c r="E130" s="65">
        <v>0</v>
      </c>
      <c r="F130" s="65">
        <v>1</v>
      </c>
      <c r="G130" s="65">
        <v>3</v>
      </c>
      <c r="H130" s="65">
        <v>0</v>
      </c>
      <c r="I130" s="15">
        <f t="shared" si="718"/>
        <v>40</v>
      </c>
      <c r="J130" s="15">
        <f t="shared" si="1693"/>
        <v>39.200000000000003</v>
      </c>
      <c r="K130" s="32">
        <f t="shared" ref="K130:K131" si="1709">K129+"00:15"</f>
        <v>0.9791666666666653</v>
      </c>
      <c r="L130" s="65">
        <v>105</v>
      </c>
      <c r="M130" s="65">
        <v>2</v>
      </c>
      <c r="N130" s="65">
        <v>1</v>
      </c>
      <c r="O130" s="65">
        <v>0</v>
      </c>
      <c r="P130" s="65">
        <v>8</v>
      </c>
      <c r="Q130" s="65">
        <v>11</v>
      </c>
      <c r="R130" s="65">
        <v>3</v>
      </c>
      <c r="S130" s="15">
        <f t="shared" si="720"/>
        <v>130</v>
      </c>
      <c r="T130" s="15">
        <f t="shared" si="1694"/>
        <v>129.5</v>
      </c>
      <c r="U130" s="32">
        <f t="shared" ref="U130:U131" si="1710">U129+"00:15"</f>
        <v>92.979166666667112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1</v>
      </c>
      <c r="AC130" s="15">
        <f t="shared" si="722"/>
        <v>1</v>
      </c>
      <c r="AD130" s="15">
        <f t="shared" si="1695"/>
        <v>0.2</v>
      </c>
      <c r="AE130" s="32">
        <f t="shared" ref="AE130:AE131" si="1711">AE129+"00:15"</f>
        <v>92.979166666667112</v>
      </c>
      <c r="AF130" s="65">
        <v>66</v>
      </c>
      <c r="AG130" s="65">
        <v>2</v>
      </c>
      <c r="AH130" s="65">
        <v>1</v>
      </c>
      <c r="AI130" s="65">
        <v>2</v>
      </c>
      <c r="AJ130" s="65">
        <v>6</v>
      </c>
      <c r="AK130" s="65">
        <v>3</v>
      </c>
      <c r="AL130" s="65">
        <v>4</v>
      </c>
      <c r="AM130" s="15">
        <f t="shared" si="724"/>
        <v>84</v>
      </c>
      <c r="AN130" s="15">
        <f t="shared" si="1696"/>
        <v>88.1</v>
      </c>
      <c r="AO130" s="32">
        <f t="shared" ref="AO130:AO131" si="1712">AO129+"00:15"</f>
        <v>92.979166666667112</v>
      </c>
      <c r="AP130" s="65">
        <v>20</v>
      </c>
      <c r="AQ130" s="65">
        <v>0</v>
      </c>
      <c r="AR130" s="65">
        <v>0</v>
      </c>
      <c r="AS130" s="65">
        <v>0</v>
      </c>
      <c r="AT130" s="65">
        <v>0</v>
      </c>
      <c r="AU130" s="65">
        <v>0</v>
      </c>
      <c r="AV130" s="65">
        <v>0</v>
      </c>
      <c r="AW130" s="15">
        <f t="shared" si="726"/>
        <v>20</v>
      </c>
      <c r="AX130" s="15">
        <f t="shared" si="1697"/>
        <v>20</v>
      </c>
      <c r="AY130" s="32">
        <f t="shared" ref="AY130:AY131" si="1713">AY129+"00:15"</f>
        <v>92.979166666667112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728"/>
        <v>0</v>
      </c>
      <c r="BH130" s="15">
        <f t="shared" si="1698"/>
        <v>0</v>
      </c>
      <c r="BI130" s="32">
        <f t="shared" ref="BI130:BI131" si="1714">BI129+"00:15"</f>
        <v>92.979166666667112</v>
      </c>
      <c r="BJ130" s="65">
        <v>23</v>
      </c>
      <c r="BK130" s="65">
        <v>1</v>
      </c>
      <c r="BL130" s="65">
        <v>0</v>
      </c>
      <c r="BM130" s="65">
        <v>0</v>
      </c>
      <c r="BN130" s="65">
        <v>0</v>
      </c>
      <c r="BO130" s="65">
        <v>3</v>
      </c>
      <c r="BP130" s="65">
        <v>0</v>
      </c>
      <c r="BQ130" s="15">
        <f t="shared" si="730"/>
        <v>27</v>
      </c>
      <c r="BR130" s="15">
        <f t="shared" si="1699"/>
        <v>25.2</v>
      </c>
      <c r="BS130" s="32">
        <f t="shared" ref="BS130:BS131" si="1715">BS129+"00:15"</f>
        <v>92.979166666667112</v>
      </c>
      <c r="BT130" s="65">
        <v>17</v>
      </c>
      <c r="BU130" s="65">
        <v>2</v>
      </c>
      <c r="BV130" s="65">
        <v>0</v>
      </c>
      <c r="BW130" s="65">
        <v>0</v>
      </c>
      <c r="BX130" s="65">
        <v>2</v>
      </c>
      <c r="BY130" s="65">
        <v>1</v>
      </c>
      <c r="BZ130" s="65">
        <v>0</v>
      </c>
      <c r="CA130" s="15">
        <f t="shared" si="732"/>
        <v>22</v>
      </c>
      <c r="CB130" s="15">
        <f t="shared" si="1700"/>
        <v>23.4</v>
      </c>
      <c r="CC130" s="32">
        <f t="shared" ref="CC130:CC131" si="1716">CC129+"00:15"</f>
        <v>92.979166666667112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734"/>
        <v>0</v>
      </c>
      <c r="CL130" s="15">
        <f t="shared" si="1701"/>
        <v>0</v>
      </c>
      <c r="CM130" s="32">
        <f t="shared" ref="CM130:CM131" si="1717">CM129+"00:15"</f>
        <v>92.979166666667112</v>
      </c>
      <c r="CN130" s="2">
        <f t="shared" si="631"/>
        <v>83</v>
      </c>
      <c r="CO130" s="2">
        <f t="shared" si="631"/>
        <v>4</v>
      </c>
      <c r="CP130" s="2">
        <f t="shared" si="631"/>
        <v>1</v>
      </c>
      <c r="CQ130" s="2">
        <f t="shared" si="631"/>
        <v>2</v>
      </c>
      <c r="CR130" s="2">
        <f t="shared" si="1318"/>
        <v>8</v>
      </c>
      <c r="CS130" s="2">
        <f t="shared" si="1318"/>
        <v>4</v>
      </c>
      <c r="CT130" s="2">
        <f t="shared" si="1318"/>
        <v>5</v>
      </c>
      <c r="CU130" s="15">
        <f t="shared" si="1318"/>
        <v>107</v>
      </c>
      <c r="CV130" s="15">
        <f t="shared" si="1702"/>
        <v>111.69999999999999</v>
      </c>
      <c r="CW130" s="32">
        <f t="shared" ref="CW130:CW131" si="1718">CW129+"00:15"</f>
        <v>92.979166666667112</v>
      </c>
      <c r="CX130" s="2">
        <f t="shared" si="632"/>
        <v>139</v>
      </c>
      <c r="CY130" s="2">
        <f t="shared" si="632"/>
        <v>4</v>
      </c>
      <c r="CZ130" s="2">
        <f t="shared" si="632"/>
        <v>1</v>
      </c>
      <c r="DA130" s="2">
        <f t="shared" si="632"/>
        <v>0</v>
      </c>
      <c r="DB130" s="2">
        <f t="shared" si="1319"/>
        <v>9</v>
      </c>
      <c r="DC130" s="2">
        <f t="shared" si="1319"/>
        <v>14</v>
      </c>
      <c r="DD130" s="2">
        <f t="shared" si="1319"/>
        <v>4</v>
      </c>
      <c r="DE130" s="15">
        <f t="shared" si="1319"/>
        <v>171</v>
      </c>
      <c r="DF130" s="15">
        <f t="shared" si="1703"/>
        <v>168.9</v>
      </c>
      <c r="DG130" s="32">
        <f t="shared" ref="DG130:DG131" si="1719">DG129+"00:15"</f>
        <v>92.979166666667112</v>
      </c>
      <c r="DH130" s="2">
        <f t="shared" si="633"/>
        <v>128</v>
      </c>
      <c r="DI130" s="2">
        <f t="shared" si="633"/>
        <v>3</v>
      </c>
      <c r="DJ130" s="2">
        <f t="shared" si="633"/>
        <v>1</v>
      </c>
      <c r="DK130" s="2">
        <f t="shared" si="633"/>
        <v>0</v>
      </c>
      <c r="DL130" s="2">
        <f t="shared" si="1320"/>
        <v>8</v>
      </c>
      <c r="DM130" s="2">
        <f t="shared" si="1320"/>
        <v>14</v>
      </c>
      <c r="DN130" s="2">
        <f t="shared" si="1320"/>
        <v>3</v>
      </c>
      <c r="DO130" s="15">
        <f t="shared" si="1320"/>
        <v>157</v>
      </c>
      <c r="DP130" s="15">
        <f t="shared" si="1704"/>
        <v>154.69999999999999</v>
      </c>
      <c r="DQ130" s="32">
        <f t="shared" ref="DQ130:DQ131" si="1720">DQ129+"00:15"</f>
        <v>92.979166666667112</v>
      </c>
      <c r="DR130" s="2">
        <f t="shared" si="634"/>
        <v>86</v>
      </c>
      <c r="DS130" s="2">
        <f t="shared" si="634"/>
        <v>2</v>
      </c>
      <c r="DT130" s="2">
        <f t="shared" si="634"/>
        <v>1</v>
      </c>
      <c r="DU130" s="2">
        <f t="shared" si="634"/>
        <v>2</v>
      </c>
      <c r="DV130" s="2">
        <f t="shared" si="1321"/>
        <v>6</v>
      </c>
      <c r="DW130" s="2">
        <f t="shared" si="1321"/>
        <v>3</v>
      </c>
      <c r="DX130" s="2">
        <f t="shared" si="1321"/>
        <v>4</v>
      </c>
      <c r="DY130" s="15">
        <f t="shared" si="1321"/>
        <v>104</v>
      </c>
      <c r="DZ130" s="15">
        <f t="shared" si="1705"/>
        <v>108.1</v>
      </c>
      <c r="EA130" s="32">
        <f t="shared" ref="EA130:EA131" si="1721">EA129+"00:15"</f>
        <v>92.979166666667112</v>
      </c>
      <c r="EB130" s="2">
        <f t="shared" si="635"/>
        <v>54</v>
      </c>
      <c r="EC130" s="2">
        <f t="shared" si="635"/>
        <v>2</v>
      </c>
      <c r="ED130" s="2">
        <f t="shared" si="635"/>
        <v>0</v>
      </c>
      <c r="EE130" s="2">
        <f t="shared" si="635"/>
        <v>0</v>
      </c>
      <c r="EF130" s="2">
        <f t="shared" si="1322"/>
        <v>1</v>
      </c>
      <c r="EG130" s="2">
        <f t="shared" si="1322"/>
        <v>3</v>
      </c>
      <c r="EH130" s="2">
        <f t="shared" si="1322"/>
        <v>0</v>
      </c>
      <c r="EI130" s="15">
        <f t="shared" si="1322"/>
        <v>60</v>
      </c>
      <c r="EJ130" s="15">
        <f t="shared" si="1706"/>
        <v>59.2</v>
      </c>
      <c r="EK130" s="32">
        <f t="shared" ref="EK130:EK131" si="1722">EK129+"00:15"</f>
        <v>92.979166666667112</v>
      </c>
      <c r="EL130" s="2">
        <f t="shared" si="636"/>
        <v>40</v>
      </c>
      <c r="EM130" s="2">
        <f t="shared" si="636"/>
        <v>3</v>
      </c>
      <c r="EN130" s="2">
        <f t="shared" si="636"/>
        <v>0</v>
      </c>
      <c r="EO130" s="2">
        <f t="shared" si="636"/>
        <v>0</v>
      </c>
      <c r="EP130" s="2">
        <f t="shared" si="1323"/>
        <v>2</v>
      </c>
      <c r="EQ130" s="2">
        <f t="shared" si="1323"/>
        <v>4</v>
      </c>
      <c r="ER130" s="2">
        <f t="shared" si="1323"/>
        <v>0</v>
      </c>
      <c r="ES130" s="15">
        <f t="shared" si="1323"/>
        <v>49</v>
      </c>
      <c r="ET130" s="15">
        <f t="shared" si="1707"/>
        <v>48.6</v>
      </c>
    </row>
    <row r="131" spans="1:150" ht="13.8" thickBot="1" x14ac:dyDescent="0.3">
      <c r="A131" s="32">
        <f t="shared" si="1708"/>
        <v>0.98958333333333193</v>
      </c>
      <c r="B131" s="65">
        <v>34</v>
      </c>
      <c r="C131" s="65">
        <v>2</v>
      </c>
      <c r="D131" s="65">
        <v>0</v>
      </c>
      <c r="E131" s="65">
        <v>0</v>
      </c>
      <c r="F131" s="65">
        <v>1</v>
      </c>
      <c r="G131" s="65">
        <v>1</v>
      </c>
      <c r="H131" s="65">
        <v>1</v>
      </c>
      <c r="I131" s="15">
        <f t="shared" si="718"/>
        <v>39</v>
      </c>
      <c r="J131" s="15">
        <f>B131+C131+D131*1.5+E131*2.3+F131*2+G131*0.4+H131*0.2</f>
        <v>38.6</v>
      </c>
      <c r="K131" s="32">
        <f t="shared" si="1709"/>
        <v>0.98958333333333193</v>
      </c>
      <c r="L131" s="65">
        <v>84</v>
      </c>
      <c r="M131" s="65">
        <v>6</v>
      </c>
      <c r="N131" s="65">
        <v>3</v>
      </c>
      <c r="O131" s="65">
        <v>0</v>
      </c>
      <c r="P131" s="65">
        <v>8</v>
      </c>
      <c r="Q131" s="65">
        <v>12</v>
      </c>
      <c r="R131" s="65">
        <v>3</v>
      </c>
      <c r="S131" s="15">
        <f t="shared" si="720"/>
        <v>116</v>
      </c>
      <c r="T131" s="15">
        <f>L131+M131+N131*1.5+O131*2.3+P131*2+Q131*0.4+R131*0.2</f>
        <v>115.89999999999999</v>
      </c>
      <c r="U131" s="32">
        <f t="shared" si="1710"/>
        <v>92.989583333333783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1</v>
      </c>
      <c r="AC131" s="15">
        <f t="shared" si="722"/>
        <v>1</v>
      </c>
      <c r="AD131" s="15">
        <f>V131+W131+X131*1.5+Y131*2.3+Z131*2+AA131*0.4+AB131*0.2</f>
        <v>0.2</v>
      </c>
      <c r="AE131" s="32">
        <f t="shared" si="1711"/>
        <v>92.989583333333783</v>
      </c>
      <c r="AF131" s="65">
        <v>59</v>
      </c>
      <c r="AG131" s="65">
        <v>1</v>
      </c>
      <c r="AH131" s="65">
        <v>3</v>
      </c>
      <c r="AI131" s="65">
        <v>1</v>
      </c>
      <c r="AJ131" s="65">
        <v>10</v>
      </c>
      <c r="AK131" s="65">
        <v>2</v>
      </c>
      <c r="AL131" s="65">
        <v>0</v>
      </c>
      <c r="AM131" s="15">
        <f t="shared" si="724"/>
        <v>76</v>
      </c>
      <c r="AN131" s="15">
        <f>AF131+AG131+AH131*1.5+AI131*2.3+AJ131*2+AK131*0.4+AL131*0.2</f>
        <v>87.6</v>
      </c>
      <c r="AO131" s="32">
        <f t="shared" si="1712"/>
        <v>92.989583333333783</v>
      </c>
      <c r="AP131" s="65">
        <v>15</v>
      </c>
      <c r="AQ131" s="65">
        <v>2</v>
      </c>
      <c r="AR131" s="65">
        <v>1</v>
      </c>
      <c r="AS131" s="65">
        <v>0</v>
      </c>
      <c r="AT131" s="65">
        <v>0</v>
      </c>
      <c r="AU131" s="65">
        <v>1</v>
      </c>
      <c r="AV131" s="65">
        <v>0</v>
      </c>
      <c r="AW131" s="15">
        <f t="shared" si="726"/>
        <v>19</v>
      </c>
      <c r="AX131" s="15">
        <f>AP131+AQ131+AR131*1.5+AS131*2.3+AT131*2+AU131*0.4+AV131*0.2</f>
        <v>18.899999999999999</v>
      </c>
      <c r="AY131" s="32">
        <f t="shared" si="1713"/>
        <v>92.989583333333783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728"/>
        <v>0</v>
      </c>
      <c r="BH131" s="15">
        <f>AZ131+BA131+BB131*1.5+BC131*2.3+BD131*2+BE131*0.4+BF131*0.2</f>
        <v>0</v>
      </c>
      <c r="BI131" s="32">
        <f t="shared" si="1714"/>
        <v>92.989583333333783</v>
      </c>
      <c r="BJ131" s="65">
        <v>19</v>
      </c>
      <c r="BK131" s="65">
        <v>0</v>
      </c>
      <c r="BL131" s="65">
        <v>1</v>
      </c>
      <c r="BM131" s="65">
        <v>0</v>
      </c>
      <c r="BN131" s="65">
        <v>0</v>
      </c>
      <c r="BO131" s="65">
        <v>0</v>
      </c>
      <c r="BP131" s="65">
        <v>0</v>
      </c>
      <c r="BQ131" s="15">
        <f t="shared" si="730"/>
        <v>20</v>
      </c>
      <c r="BR131" s="15">
        <f>BJ131+BK131+BL131*1.5+BM131*2.3+BN131*2+BO131*0.4+BP131*0.2</f>
        <v>20.5</v>
      </c>
      <c r="BS131" s="32">
        <f t="shared" si="1715"/>
        <v>92.989583333333783</v>
      </c>
      <c r="BT131" s="65">
        <v>18</v>
      </c>
      <c r="BU131" s="65">
        <v>2</v>
      </c>
      <c r="BV131" s="65">
        <v>1</v>
      </c>
      <c r="BW131" s="65">
        <v>0</v>
      </c>
      <c r="BX131" s="65">
        <v>2</v>
      </c>
      <c r="BY131" s="65">
        <v>2</v>
      </c>
      <c r="BZ131" s="65">
        <v>0</v>
      </c>
      <c r="CA131" s="15">
        <f t="shared" si="732"/>
        <v>25</v>
      </c>
      <c r="CB131" s="15">
        <f>BT131+BU131+BV131*1.5+BW131*2.3+BX131*2+BY131*0.4+BZ131*0.2</f>
        <v>26.3</v>
      </c>
      <c r="CC131" s="32">
        <f t="shared" si="1716"/>
        <v>92.989583333333783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734"/>
        <v>0</v>
      </c>
      <c r="CL131" s="15">
        <f>CD131+CE131+CF131*1.5+CG131*2.3+CH131*2+CI131*0.4+CJ131*0.2</f>
        <v>0</v>
      </c>
      <c r="CM131" s="32">
        <f t="shared" si="1717"/>
        <v>92.989583333333783</v>
      </c>
      <c r="CN131" s="2">
        <f t="shared" si="631"/>
        <v>77</v>
      </c>
      <c r="CO131" s="2">
        <f t="shared" si="631"/>
        <v>3</v>
      </c>
      <c r="CP131" s="2">
        <f t="shared" si="631"/>
        <v>4</v>
      </c>
      <c r="CQ131" s="2">
        <f t="shared" si="631"/>
        <v>1</v>
      </c>
      <c r="CR131" s="2">
        <f t="shared" si="1318"/>
        <v>12</v>
      </c>
      <c r="CS131" s="2">
        <f t="shared" si="1318"/>
        <v>4</v>
      </c>
      <c r="CT131" s="2">
        <f t="shared" si="1318"/>
        <v>1</v>
      </c>
      <c r="CU131" s="15">
        <f t="shared" si="1318"/>
        <v>102</v>
      </c>
      <c r="CV131" s="15">
        <f>CN131+CO131+CP131*1.5+CQ131*2.3+CR131*2+CS131*0.4+CT131*0.2</f>
        <v>114.1</v>
      </c>
      <c r="CW131" s="32">
        <f t="shared" si="1718"/>
        <v>92.989583333333783</v>
      </c>
      <c r="CX131" s="2">
        <f t="shared" si="632"/>
        <v>118</v>
      </c>
      <c r="CY131" s="2">
        <f t="shared" si="632"/>
        <v>8</v>
      </c>
      <c r="CZ131" s="2">
        <f t="shared" si="632"/>
        <v>3</v>
      </c>
      <c r="DA131" s="2">
        <f t="shared" si="632"/>
        <v>0</v>
      </c>
      <c r="DB131" s="2">
        <f t="shared" si="1319"/>
        <v>9</v>
      </c>
      <c r="DC131" s="2">
        <f t="shared" si="1319"/>
        <v>13</v>
      </c>
      <c r="DD131" s="2">
        <f t="shared" si="1319"/>
        <v>5</v>
      </c>
      <c r="DE131" s="15">
        <f t="shared" si="1319"/>
        <v>156</v>
      </c>
      <c r="DF131" s="15">
        <f>CX131+CY131+CZ131*1.5+DA131*2.3+DB131*2+DC131*0.4+DD131*0.2</f>
        <v>154.69999999999999</v>
      </c>
      <c r="DG131" s="32">
        <f t="shared" si="1719"/>
        <v>92.989583333333783</v>
      </c>
      <c r="DH131" s="2">
        <f t="shared" si="633"/>
        <v>103</v>
      </c>
      <c r="DI131" s="2">
        <f t="shared" si="633"/>
        <v>6</v>
      </c>
      <c r="DJ131" s="2">
        <f t="shared" si="633"/>
        <v>4</v>
      </c>
      <c r="DK131" s="2">
        <f t="shared" si="633"/>
        <v>0</v>
      </c>
      <c r="DL131" s="2">
        <f t="shared" si="1320"/>
        <v>8</v>
      </c>
      <c r="DM131" s="2">
        <f t="shared" si="1320"/>
        <v>12</v>
      </c>
      <c r="DN131" s="2">
        <f t="shared" si="1320"/>
        <v>3</v>
      </c>
      <c r="DO131" s="15">
        <f t="shared" si="1320"/>
        <v>136</v>
      </c>
      <c r="DP131" s="15">
        <f>DH131+DI131+DJ131*1.5+DK131*2.3+DL131*2+DM131*0.4+DN131*0.2</f>
        <v>136.4</v>
      </c>
      <c r="DQ131" s="32">
        <f t="shared" si="1720"/>
        <v>92.989583333333783</v>
      </c>
      <c r="DR131" s="2">
        <f t="shared" si="634"/>
        <v>74</v>
      </c>
      <c r="DS131" s="2">
        <f t="shared" si="634"/>
        <v>3</v>
      </c>
      <c r="DT131" s="2">
        <f t="shared" si="634"/>
        <v>4</v>
      </c>
      <c r="DU131" s="2">
        <f t="shared" si="634"/>
        <v>1</v>
      </c>
      <c r="DV131" s="2">
        <f t="shared" si="1321"/>
        <v>10</v>
      </c>
      <c r="DW131" s="2">
        <f t="shared" si="1321"/>
        <v>3</v>
      </c>
      <c r="DX131" s="2">
        <f t="shared" si="1321"/>
        <v>0</v>
      </c>
      <c r="DY131" s="15">
        <f t="shared" si="1321"/>
        <v>95</v>
      </c>
      <c r="DZ131" s="15">
        <f>DR131+DS131+DT131*1.5+DU131*2.3+DV131*2+DW131*0.4+DX131*0.2</f>
        <v>106.5</v>
      </c>
      <c r="EA131" s="32">
        <f t="shared" si="1721"/>
        <v>92.989583333333783</v>
      </c>
      <c r="EB131" s="2">
        <f t="shared" si="635"/>
        <v>49</v>
      </c>
      <c r="EC131" s="2">
        <f t="shared" si="635"/>
        <v>4</v>
      </c>
      <c r="ED131" s="2">
        <f t="shared" si="635"/>
        <v>1</v>
      </c>
      <c r="EE131" s="2">
        <f t="shared" si="635"/>
        <v>0</v>
      </c>
      <c r="EF131" s="2">
        <f t="shared" si="1322"/>
        <v>1</v>
      </c>
      <c r="EG131" s="2">
        <f t="shared" si="1322"/>
        <v>2</v>
      </c>
      <c r="EH131" s="2">
        <f t="shared" si="1322"/>
        <v>1</v>
      </c>
      <c r="EI131" s="15">
        <f t="shared" si="1322"/>
        <v>58</v>
      </c>
      <c r="EJ131" s="15">
        <f>EB131+EC131+ED131*1.5+EE131*2.3+EF131*2+EG131*0.4+EH131*0.2</f>
        <v>57.5</v>
      </c>
      <c r="EK131" s="32">
        <f t="shared" si="1722"/>
        <v>92.989583333333783</v>
      </c>
      <c r="EL131" s="2">
        <f t="shared" si="636"/>
        <v>37</v>
      </c>
      <c r="EM131" s="2">
        <f t="shared" si="636"/>
        <v>2</v>
      </c>
      <c r="EN131" s="2">
        <f t="shared" si="636"/>
        <v>2</v>
      </c>
      <c r="EO131" s="2">
        <f t="shared" si="636"/>
        <v>0</v>
      </c>
      <c r="EP131" s="2">
        <f t="shared" si="1323"/>
        <v>2</v>
      </c>
      <c r="EQ131" s="2">
        <f t="shared" si="1323"/>
        <v>2</v>
      </c>
      <c r="ER131" s="2">
        <f t="shared" si="1323"/>
        <v>0</v>
      </c>
      <c r="ES131" s="15">
        <f t="shared" si="1323"/>
        <v>45</v>
      </c>
      <c r="ET131" s="15">
        <f>EL131+EM131+EN131*1.5+EO131*2.3+EP131*2+EQ131*0.4+ER131*0.2</f>
        <v>46.8</v>
      </c>
    </row>
    <row r="132" spans="1:150" ht="14.4" thickTop="1" thickBot="1" x14ac:dyDescent="0.3">
      <c r="A132" s="35" t="s">
        <v>5</v>
      </c>
      <c r="B132" s="3">
        <f t="shared" ref="B132:H132" si="1723">SUM(B128:B131)</f>
        <v>135</v>
      </c>
      <c r="C132" s="3">
        <f t="shared" si="1723"/>
        <v>7</v>
      </c>
      <c r="D132" s="3">
        <f t="shared" si="1723"/>
        <v>2</v>
      </c>
      <c r="E132" s="3">
        <f t="shared" si="1723"/>
        <v>0</v>
      </c>
      <c r="F132" s="3">
        <f t="shared" si="1723"/>
        <v>5</v>
      </c>
      <c r="G132" s="3">
        <f t="shared" si="1723"/>
        <v>12</v>
      </c>
      <c r="H132" s="3">
        <f t="shared" si="1723"/>
        <v>2</v>
      </c>
      <c r="I132" s="16">
        <f t="shared" si="718"/>
        <v>163</v>
      </c>
      <c r="J132" s="16">
        <f>B132+C132+D132*1.5+E132*2.3+F132*2+G132*0.4+H132*0.2</f>
        <v>160.20000000000002</v>
      </c>
      <c r="K132" s="35" t="s">
        <v>5</v>
      </c>
      <c r="L132" s="3">
        <f t="shared" ref="L132:R132" si="1724">SUM(L128:L131)</f>
        <v>427</v>
      </c>
      <c r="M132" s="3">
        <f t="shared" si="1724"/>
        <v>17</v>
      </c>
      <c r="N132" s="3">
        <f t="shared" si="1724"/>
        <v>5</v>
      </c>
      <c r="O132" s="3">
        <f t="shared" si="1724"/>
        <v>2</v>
      </c>
      <c r="P132" s="3">
        <f t="shared" si="1724"/>
        <v>31</v>
      </c>
      <c r="Q132" s="3">
        <f t="shared" si="1724"/>
        <v>66</v>
      </c>
      <c r="R132" s="3">
        <f t="shared" si="1724"/>
        <v>13</v>
      </c>
      <c r="S132" s="16">
        <f t="shared" si="720"/>
        <v>561</v>
      </c>
      <c r="T132" s="16">
        <f>L132+M132+N132*1.5+O132*2.3+P132*2+Q132*0.4+R132*0.2</f>
        <v>547.1</v>
      </c>
      <c r="U132" s="35" t="s">
        <v>5</v>
      </c>
      <c r="V132" s="3">
        <f t="shared" ref="V132:AB132" si="1725">SUM(V128:V131)</f>
        <v>0</v>
      </c>
      <c r="W132" s="3">
        <f t="shared" si="1725"/>
        <v>0</v>
      </c>
      <c r="X132" s="3">
        <f t="shared" si="1725"/>
        <v>0</v>
      </c>
      <c r="Y132" s="3">
        <f t="shared" si="1725"/>
        <v>0</v>
      </c>
      <c r="Z132" s="3">
        <f t="shared" si="1725"/>
        <v>0</v>
      </c>
      <c r="AA132" s="3">
        <f t="shared" si="1725"/>
        <v>0</v>
      </c>
      <c r="AB132" s="3">
        <f t="shared" si="1725"/>
        <v>2</v>
      </c>
      <c r="AC132" s="16">
        <f t="shared" si="722"/>
        <v>2</v>
      </c>
      <c r="AD132" s="16">
        <f>V132+W132+X132*1.5+Y132*2.3+Z132*2+AA132*0.4+AB132*0.2</f>
        <v>0.4</v>
      </c>
      <c r="AE132" s="35" t="s">
        <v>5</v>
      </c>
      <c r="AF132" s="3">
        <f t="shared" ref="AF132:AL132" si="1726">SUM(AF128:AF131)</f>
        <v>262</v>
      </c>
      <c r="AG132" s="3">
        <f t="shared" si="1726"/>
        <v>8</v>
      </c>
      <c r="AH132" s="3">
        <f t="shared" si="1726"/>
        <v>6</v>
      </c>
      <c r="AI132" s="3">
        <f t="shared" si="1726"/>
        <v>5</v>
      </c>
      <c r="AJ132" s="3">
        <f t="shared" si="1726"/>
        <v>30</v>
      </c>
      <c r="AK132" s="3">
        <f t="shared" si="1726"/>
        <v>15</v>
      </c>
      <c r="AL132" s="3">
        <f t="shared" si="1726"/>
        <v>4</v>
      </c>
      <c r="AM132" s="16">
        <f t="shared" si="724"/>
        <v>330</v>
      </c>
      <c r="AN132" s="16">
        <f>AF132+AG132+AH132*1.5+AI132*2.3+AJ132*2+AK132*0.4+AL132*0.2</f>
        <v>357.3</v>
      </c>
      <c r="AO132" s="35" t="s">
        <v>5</v>
      </c>
      <c r="AP132" s="3">
        <f t="shared" ref="AP132:AV132" si="1727">SUM(AP128:AP131)</f>
        <v>87</v>
      </c>
      <c r="AQ132" s="3">
        <f t="shared" si="1727"/>
        <v>5</v>
      </c>
      <c r="AR132" s="3">
        <f t="shared" si="1727"/>
        <v>1</v>
      </c>
      <c r="AS132" s="3">
        <f t="shared" si="1727"/>
        <v>0</v>
      </c>
      <c r="AT132" s="3">
        <f t="shared" si="1727"/>
        <v>0</v>
      </c>
      <c r="AU132" s="3">
        <f t="shared" si="1727"/>
        <v>4</v>
      </c>
      <c r="AV132" s="3">
        <f t="shared" si="1727"/>
        <v>0</v>
      </c>
      <c r="AW132" s="16">
        <f t="shared" si="726"/>
        <v>97</v>
      </c>
      <c r="AX132" s="16">
        <f>AP132+AQ132+AR132*1.5+AS132*2.3+AT132*2+AU132*0.4+AV132*0.2</f>
        <v>95.1</v>
      </c>
      <c r="AY132" s="35" t="s">
        <v>5</v>
      </c>
      <c r="AZ132" s="3">
        <f t="shared" ref="AZ132:BF132" si="1728">SUM(AZ128:AZ131)</f>
        <v>0</v>
      </c>
      <c r="BA132" s="3">
        <f t="shared" si="1728"/>
        <v>0</v>
      </c>
      <c r="BB132" s="3">
        <f t="shared" si="1728"/>
        <v>0</v>
      </c>
      <c r="BC132" s="3">
        <f t="shared" si="1728"/>
        <v>0</v>
      </c>
      <c r="BD132" s="3">
        <f t="shared" si="1728"/>
        <v>0</v>
      </c>
      <c r="BE132" s="3">
        <f t="shared" si="1728"/>
        <v>0</v>
      </c>
      <c r="BF132" s="3">
        <f t="shared" si="1728"/>
        <v>0</v>
      </c>
      <c r="BG132" s="16">
        <f t="shared" si="728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729">SUM(BJ128:BJ131)</f>
        <v>92</v>
      </c>
      <c r="BK132" s="3">
        <f t="shared" si="1729"/>
        <v>3</v>
      </c>
      <c r="BL132" s="3">
        <f t="shared" si="1729"/>
        <v>2</v>
      </c>
      <c r="BM132" s="3">
        <f t="shared" si="1729"/>
        <v>0</v>
      </c>
      <c r="BN132" s="3">
        <f t="shared" si="1729"/>
        <v>0</v>
      </c>
      <c r="BO132" s="3">
        <f t="shared" si="1729"/>
        <v>6</v>
      </c>
      <c r="BP132" s="3">
        <f t="shared" si="1729"/>
        <v>0</v>
      </c>
      <c r="BQ132" s="16">
        <f t="shared" si="730"/>
        <v>103</v>
      </c>
      <c r="BR132" s="16">
        <f>BJ132+BK132+BL132*1.5+BM132*2.3+BN132*2+BO132*0.4+BP132*0.2</f>
        <v>100.4</v>
      </c>
      <c r="BS132" s="35" t="s">
        <v>5</v>
      </c>
      <c r="BT132" s="3">
        <f t="shared" ref="BT132:BZ132" si="1730">SUM(BT128:BT131)</f>
        <v>76</v>
      </c>
      <c r="BU132" s="3">
        <f t="shared" si="1730"/>
        <v>7</v>
      </c>
      <c r="BV132" s="3">
        <f t="shared" si="1730"/>
        <v>2</v>
      </c>
      <c r="BW132" s="3">
        <f t="shared" si="1730"/>
        <v>0</v>
      </c>
      <c r="BX132" s="3">
        <f t="shared" si="1730"/>
        <v>7</v>
      </c>
      <c r="BY132" s="3">
        <f t="shared" si="1730"/>
        <v>6</v>
      </c>
      <c r="BZ132" s="3">
        <f t="shared" si="1730"/>
        <v>0</v>
      </c>
      <c r="CA132" s="16">
        <f t="shared" si="732"/>
        <v>98</v>
      </c>
      <c r="CB132" s="16">
        <f>BT132+BU132+BV132*1.5+BW132*2.3+BX132*2+BY132*0.4+BZ132*0.2</f>
        <v>102.4</v>
      </c>
      <c r="CC132" s="35" t="s">
        <v>5</v>
      </c>
      <c r="CD132" s="3">
        <f t="shared" ref="CD132:CJ132" si="1731">SUM(CD128:CD131)</f>
        <v>0</v>
      </c>
      <c r="CE132" s="3">
        <f t="shared" si="1731"/>
        <v>0</v>
      </c>
      <c r="CF132" s="3">
        <f t="shared" si="1731"/>
        <v>0</v>
      </c>
      <c r="CG132" s="3">
        <f t="shared" si="1731"/>
        <v>0</v>
      </c>
      <c r="CH132" s="3">
        <f t="shared" si="1731"/>
        <v>0</v>
      </c>
      <c r="CI132" s="3">
        <f t="shared" si="1731"/>
        <v>0</v>
      </c>
      <c r="CJ132" s="3">
        <f t="shared" si="1731"/>
        <v>0</v>
      </c>
      <c r="CK132" s="16">
        <f t="shared" si="734"/>
        <v>0</v>
      </c>
      <c r="CL132" s="16">
        <f>CD132+CE132+CF132*1.5+CG132*2.3+CH132*2+CI132*0.4+CJ132*0.2</f>
        <v>0</v>
      </c>
      <c r="CM132" s="35" t="s">
        <v>5</v>
      </c>
      <c r="CN132" s="3">
        <f t="shared" si="631"/>
        <v>338</v>
      </c>
      <c r="CO132" s="3">
        <f t="shared" si="631"/>
        <v>15</v>
      </c>
      <c r="CP132" s="3">
        <f t="shared" si="631"/>
        <v>8</v>
      </c>
      <c r="CQ132" s="3">
        <f t="shared" si="631"/>
        <v>5</v>
      </c>
      <c r="CR132" s="3">
        <f t="shared" si="1318"/>
        <v>37</v>
      </c>
      <c r="CS132" s="3">
        <f t="shared" si="1318"/>
        <v>21</v>
      </c>
      <c r="CT132" s="3">
        <f t="shared" si="1318"/>
        <v>6</v>
      </c>
      <c r="CU132" s="16">
        <f t="shared" si="1318"/>
        <v>430</v>
      </c>
      <c r="CV132" s="16">
        <f>CN132+CO132+CP132*1.5+CQ132*2.3+CR132*2+CS132*0.4+CT132*0.2</f>
        <v>460.09999999999997</v>
      </c>
      <c r="CW132" s="35" t="s">
        <v>5</v>
      </c>
      <c r="CX132" s="3">
        <f t="shared" si="632"/>
        <v>562</v>
      </c>
      <c r="CY132" s="3">
        <f t="shared" si="632"/>
        <v>24</v>
      </c>
      <c r="CZ132" s="3">
        <f t="shared" si="632"/>
        <v>7</v>
      </c>
      <c r="DA132" s="3">
        <f t="shared" si="632"/>
        <v>2</v>
      </c>
      <c r="DB132" s="3">
        <f t="shared" si="1319"/>
        <v>36</v>
      </c>
      <c r="DC132" s="3">
        <f t="shared" si="1319"/>
        <v>78</v>
      </c>
      <c r="DD132" s="3">
        <f t="shared" si="1319"/>
        <v>17</v>
      </c>
      <c r="DE132" s="16">
        <f t="shared" si="1319"/>
        <v>726</v>
      </c>
      <c r="DF132" s="16">
        <f>CX132+CY132+CZ132*1.5+DA132*2.3+DB132*2+DC132*0.4+DD132*0.2</f>
        <v>707.7</v>
      </c>
      <c r="DG132" s="35" t="s">
        <v>5</v>
      </c>
      <c r="DH132" s="3">
        <f t="shared" si="633"/>
        <v>519</v>
      </c>
      <c r="DI132" s="3">
        <f t="shared" si="633"/>
        <v>20</v>
      </c>
      <c r="DJ132" s="3">
        <f t="shared" si="633"/>
        <v>7</v>
      </c>
      <c r="DK132" s="3">
        <f t="shared" si="633"/>
        <v>2</v>
      </c>
      <c r="DL132" s="3">
        <f t="shared" si="1320"/>
        <v>31</v>
      </c>
      <c r="DM132" s="3">
        <f t="shared" si="1320"/>
        <v>72</v>
      </c>
      <c r="DN132" s="3">
        <f t="shared" si="1320"/>
        <v>13</v>
      </c>
      <c r="DO132" s="16">
        <f t="shared" si="1320"/>
        <v>664</v>
      </c>
      <c r="DP132" s="16">
        <f>DH132+DI132+DJ132*1.5+DK132*2.3+DL132*2+DM132*0.4+DN132*0.2</f>
        <v>647.5</v>
      </c>
      <c r="DQ132" s="35" t="s">
        <v>5</v>
      </c>
      <c r="DR132" s="3">
        <f t="shared" si="634"/>
        <v>349</v>
      </c>
      <c r="DS132" s="3">
        <f t="shared" si="634"/>
        <v>13</v>
      </c>
      <c r="DT132" s="3">
        <f t="shared" si="634"/>
        <v>7</v>
      </c>
      <c r="DU132" s="3">
        <f t="shared" si="634"/>
        <v>5</v>
      </c>
      <c r="DV132" s="3">
        <f t="shared" si="1321"/>
        <v>30</v>
      </c>
      <c r="DW132" s="3">
        <f t="shared" si="1321"/>
        <v>19</v>
      </c>
      <c r="DX132" s="3">
        <f t="shared" si="1321"/>
        <v>4</v>
      </c>
      <c r="DY132" s="16">
        <f t="shared" si="1321"/>
        <v>427</v>
      </c>
      <c r="DZ132" s="16">
        <f>DR132+DS132+DT132*1.5+DU132*2.3+DV132*2+DW132*0.4+DX132*0.2</f>
        <v>452.40000000000003</v>
      </c>
      <c r="EA132" s="35" t="s">
        <v>5</v>
      </c>
      <c r="EB132" s="3">
        <f t="shared" si="635"/>
        <v>222</v>
      </c>
      <c r="EC132" s="3">
        <f t="shared" si="635"/>
        <v>12</v>
      </c>
      <c r="ED132" s="3">
        <f t="shared" si="635"/>
        <v>3</v>
      </c>
      <c r="EE132" s="3">
        <f t="shared" si="635"/>
        <v>0</v>
      </c>
      <c r="EF132" s="3">
        <f t="shared" si="1322"/>
        <v>5</v>
      </c>
      <c r="EG132" s="3">
        <f t="shared" si="1322"/>
        <v>16</v>
      </c>
      <c r="EH132" s="3">
        <f t="shared" si="1322"/>
        <v>2</v>
      </c>
      <c r="EI132" s="16">
        <f t="shared" si="1322"/>
        <v>260</v>
      </c>
      <c r="EJ132" s="16">
        <f>EB132+EC132+ED132*1.5+EE132*2.3+EF132*2+EG132*0.4+EH132*0.2</f>
        <v>255.3</v>
      </c>
      <c r="EK132" s="35" t="s">
        <v>5</v>
      </c>
      <c r="EL132" s="3">
        <f t="shared" si="636"/>
        <v>168</v>
      </c>
      <c r="EM132" s="3">
        <f t="shared" si="636"/>
        <v>10</v>
      </c>
      <c r="EN132" s="3">
        <f t="shared" si="636"/>
        <v>4</v>
      </c>
      <c r="EO132" s="3">
        <f t="shared" si="636"/>
        <v>0</v>
      </c>
      <c r="EP132" s="3">
        <f t="shared" si="1323"/>
        <v>7</v>
      </c>
      <c r="EQ132" s="3">
        <f t="shared" si="1323"/>
        <v>12</v>
      </c>
      <c r="ER132" s="3">
        <f t="shared" si="1323"/>
        <v>0</v>
      </c>
      <c r="ES132" s="16">
        <f t="shared" si="1323"/>
        <v>201</v>
      </c>
      <c r="ET132" s="16">
        <f>EL132+EM132+EN132*1.5+EO132*2.3+EP132*2+EQ132*0.4+ER132*0.2</f>
        <v>202.8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2804</v>
      </c>
      <c r="C133" s="37">
        <f t="shared" ref="C133:J133" si="1732">SUM(C132,C127,C122,C117,C112,C107,C102,C97,C92,C87,C82,C77,C72,C67,C62,C57,C52,C47,C42,C37,C32,C27,C22,C17)</f>
        <v>458</v>
      </c>
      <c r="D133" s="37">
        <f t="shared" si="1732"/>
        <v>128</v>
      </c>
      <c r="E133" s="37">
        <f t="shared" si="1732"/>
        <v>9</v>
      </c>
      <c r="F133" s="37">
        <f t="shared" si="1732"/>
        <v>128</v>
      </c>
      <c r="G133" s="37">
        <f t="shared" si="1732"/>
        <v>260</v>
      </c>
      <c r="H133" s="37">
        <f t="shared" si="1732"/>
        <v>121</v>
      </c>
      <c r="I133" s="38">
        <f t="shared" si="1732"/>
        <v>3908</v>
      </c>
      <c r="J133" s="38">
        <f t="shared" si="1732"/>
        <v>3858.9</v>
      </c>
      <c r="K133" s="36" t="s">
        <v>6</v>
      </c>
      <c r="L133" s="37">
        <f>SUM(L132,L127,L122,L117,L112,L107,L102,L97,L92,L87,L82,L77,L72,L67,L62,L57,L52,L47,L42,L37,L32,L27,L22,L17)</f>
        <v>9031</v>
      </c>
      <c r="M133" s="37">
        <f t="shared" ref="M133:T133" si="1733">SUM(M132,M127,M122,M117,M112,M107,M102,M97,M92,M87,M82,M77,M72,M67,M62,M57,M52,M47,M42,M37,M32,M27,M22,M17)</f>
        <v>1282</v>
      </c>
      <c r="N133" s="37">
        <f t="shared" si="1733"/>
        <v>478</v>
      </c>
      <c r="O133" s="37">
        <f t="shared" si="1733"/>
        <v>77</v>
      </c>
      <c r="P133" s="37">
        <f t="shared" si="1733"/>
        <v>769</v>
      </c>
      <c r="Q133" s="37">
        <f t="shared" si="1733"/>
        <v>1136</v>
      </c>
      <c r="R133" s="37">
        <f t="shared" si="1733"/>
        <v>422</v>
      </c>
      <c r="S133" s="38">
        <f t="shared" si="1733"/>
        <v>13195</v>
      </c>
      <c r="T133" s="38">
        <f t="shared" si="1733"/>
        <v>13283.900000000001</v>
      </c>
      <c r="U133" s="36" t="s">
        <v>6</v>
      </c>
      <c r="V133" s="37">
        <f>SUM(V132,V127,V122,V117,V112,V107,V102,V97,V92,V87,V82,V77,V72,V67,V62,V57,V52,V47,V42,V37,V32,V27,V22,V17)</f>
        <v>1</v>
      </c>
      <c r="W133" s="37">
        <f t="shared" ref="W133:AD133" si="1734">SUM(W132,W127,W122,W117,W112,W107,W102,W97,W92,W87,W82,W77,W72,W67,W62,W57,W52,W47,W42,W37,W32,W27,W22,W17)</f>
        <v>0</v>
      </c>
      <c r="X133" s="37">
        <f t="shared" si="1734"/>
        <v>0</v>
      </c>
      <c r="Y133" s="37">
        <f t="shared" si="1734"/>
        <v>0</v>
      </c>
      <c r="Z133" s="37">
        <f t="shared" si="1734"/>
        <v>0</v>
      </c>
      <c r="AA133" s="37">
        <f t="shared" si="1734"/>
        <v>1</v>
      </c>
      <c r="AB133" s="37">
        <f t="shared" si="1734"/>
        <v>2</v>
      </c>
      <c r="AC133" s="38">
        <f t="shared" si="1734"/>
        <v>4</v>
      </c>
      <c r="AD133" s="38">
        <f t="shared" si="1734"/>
        <v>1.8</v>
      </c>
      <c r="AE133" s="36" t="s">
        <v>6</v>
      </c>
      <c r="AF133" s="37">
        <f>SUM(AF132,AF127,AF122,AF117,AF112,AF107,AF102,AF97,AF92,AF87,AF82,AF77,AF72,AF67,AF62,AF57,AF52,AF47,AF42,AF37,AF32,AF27,AF22,AF17)</f>
        <v>7992</v>
      </c>
      <c r="AG133" s="37">
        <f t="shared" ref="AG133:AN133" si="1735">SUM(AG132,AG127,AG122,AG117,AG112,AG107,AG102,AG97,AG92,AG87,AG82,AG77,AG72,AG67,AG62,AG57,AG52,AG47,AG42,AG37,AG32,AG27,AG22,AG17)</f>
        <v>1245</v>
      </c>
      <c r="AH133" s="37">
        <f t="shared" si="1735"/>
        <v>448</v>
      </c>
      <c r="AI133" s="37">
        <f t="shared" si="1735"/>
        <v>91</v>
      </c>
      <c r="AJ133" s="37">
        <f t="shared" si="1735"/>
        <v>794</v>
      </c>
      <c r="AK133" s="37">
        <f t="shared" si="1735"/>
        <v>635</v>
      </c>
      <c r="AL133" s="37">
        <f t="shared" si="1735"/>
        <v>161</v>
      </c>
      <c r="AM133" s="38">
        <f t="shared" si="1735"/>
        <v>11366</v>
      </c>
      <c r="AN133" s="38">
        <f t="shared" si="1735"/>
        <v>11992.500000000002</v>
      </c>
      <c r="AO133" s="36" t="s">
        <v>6</v>
      </c>
      <c r="AP133" s="37">
        <f>SUM(AP132,AP127,AP122,AP117,AP112,AP107,AP102,AP97,AP92,AP87,AP82,AP77,AP72,AP67,AP62,AP57,AP52,AP47,AP42,AP37,AP32,AP27,AP22,AP17)</f>
        <v>3778</v>
      </c>
      <c r="AQ133" s="37">
        <f t="shared" ref="AQ133:AX133" si="1736">SUM(AQ132,AQ127,AQ122,AQ117,AQ112,AQ107,AQ102,AQ97,AQ92,AQ87,AQ82,AQ77,AQ72,AQ67,AQ62,AQ57,AQ52,AQ47,AQ42,AQ37,AQ32,AQ27,AQ22,AQ17)</f>
        <v>650</v>
      </c>
      <c r="AR133" s="37">
        <f t="shared" si="1736"/>
        <v>173</v>
      </c>
      <c r="AS133" s="37">
        <f t="shared" si="1736"/>
        <v>9</v>
      </c>
      <c r="AT133" s="37">
        <f t="shared" si="1736"/>
        <v>26</v>
      </c>
      <c r="AU133" s="37">
        <f t="shared" si="1736"/>
        <v>154</v>
      </c>
      <c r="AV133" s="37">
        <f t="shared" si="1736"/>
        <v>37</v>
      </c>
      <c r="AW133" s="38">
        <f t="shared" si="1736"/>
        <v>4827</v>
      </c>
      <c r="AX133" s="38">
        <f t="shared" si="1736"/>
        <v>4829.2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:BH133" si="1737">SUM(BA132,BA127,BA122,BA117,BA112,BA107,BA102,BA97,BA92,BA87,BA82,BA77,BA72,BA67,BA62,BA57,BA52,BA47,BA42,BA37,BA32,BA27,BA22,BA17)</f>
        <v>1</v>
      </c>
      <c r="BB133" s="37">
        <f t="shared" si="1737"/>
        <v>0</v>
      </c>
      <c r="BC133" s="37">
        <f t="shared" si="1737"/>
        <v>0</v>
      </c>
      <c r="BD133" s="37">
        <f t="shared" si="1737"/>
        <v>0</v>
      </c>
      <c r="BE133" s="37">
        <f t="shared" si="1737"/>
        <v>0</v>
      </c>
      <c r="BF133" s="37">
        <f t="shared" si="1737"/>
        <v>0</v>
      </c>
      <c r="BG133" s="38">
        <f t="shared" si="1737"/>
        <v>1</v>
      </c>
      <c r="BH133" s="38">
        <f t="shared" si="1737"/>
        <v>1</v>
      </c>
      <c r="BI133" s="36" t="s">
        <v>6</v>
      </c>
      <c r="BJ133" s="37">
        <f>SUM(BJ132,BJ127,BJ122,BJ117,BJ112,BJ107,BJ102,BJ97,BJ92,BJ87,BJ82,BJ77,BJ72,BJ67,BJ62,BJ57,BJ52,BJ47,BJ42,BJ37,BJ32,BJ27,BJ22,BJ17)</f>
        <v>3935</v>
      </c>
      <c r="BK133" s="37">
        <f t="shared" ref="BK133:BR133" si="1738">SUM(BK132,BK127,BK122,BK117,BK112,BK107,BK102,BK97,BK92,BK87,BK82,BK77,BK72,BK67,BK62,BK57,BK52,BK47,BK42,BK37,BK32,BK27,BK22,BK17)</f>
        <v>826</v>
      </c>
      <c r="BL133" s="37">
        <f t="shared" si="1738"/>
        <v>230</v>
      </c>
      <c r="BM133" s="37">
        <f t="shared" si="1738"/>
        <v>16</v>
      </c>
      <c r="BN133" s="37">
        <f t="shared" si="1738"/>
        <v>48</v>
      </c>
      <c r="BO133" s="37">
        <f t="shared" si="1738"/>
        <v>195</v>
      </c>
      <c r="BP133" s="37">
        <f t="shared" si="1738"/>
        <v>27</v>
      </c>
      <c r="BQ133" s="38">
        <f t="shared" si="1738"/>
        <v>5277</v>
      </c>
      <c r="BR133" s="38">
        <f t="shared" si="1738"/>
        <v>5322.2</v>
      </c>
      <c r="BS133" s="36" t="s">
        <v>6</v>
      </c>
      <c r="BT133" s="37">
        <f>SUM(BT132,BT127,BT122,BT117,BT112,BT107,BT102,BT97,BT92,BT87,BT82,BT77,BT72,BT67,BT62,BT57,BT52,BT47,BT42,BT37,BT32,BT27,BT22,BT17)</f>
        <v>3195</v>
      </c>
      <c r="BU133" s="37">
        <f t="shared" ref="BU133:CB133" si="1739">SUM(BU132,BU127,BU122,BU117,BU112,BU107,BU102,BU97,BU92,BU87,BU82,BU77,BU72,BU67,BU62,BU57,BU52,BU47,BU42,BU37,BU32,BU27,BU22,BU17)</f>
        <v>518</v>
      </c>
      <c r="BV133" s="37">
        <f t="shared" si="1739"/>
        <v>130</v>
      </c>
      <c r="BW133" s="37">
        <f t="shared" si="1739"/>
        <v>17</v>
      </c>
      <c r="BX133" s="37">
        <f t="shared" si="1739"/>
        <v>132</v>
      </c>
      <c r="BY133" s="37">
        <f t="shared" si="1739"/>
        <v>248</v>
      </c>
      <c r="BZ133" s="37">
        <f t="shared" si="1739"/>
        <v>33</v>
      </c>
      <c r="CA133" s="38">
        <f t="shared" si="1739"/>
        <v>4273</v>
      </c>
      <c r="CB133" s="38">
        <f t="shared" si="1739"/>
        <v>4316.9000000000005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1740">SUM(CE132,CE127,CE122,CE117,CE112,CE107,CE102,CE97,CE92,CE87,CE82,CE77,CE72,CE67,CE62,CE57,CE52,CE47,CE42,CE37,CE32,CE27,CE22,CE17)</f>
        <v>0</v>
      </c>
      <c r="CF133" s="37">
        <f t="shared" si="1740"/>
        <v>0</v>
      </c>
      <c r="CG133" s="37">
        <f t="shared" si="1740"/>
        <v>0</v>
      </c>
      <c r="CH133" s="37">
        <f t="shared" si="1740"/>
        <v>0</v>
      </c>
      <c r="CI133" s="37">
        <f t="shared" si="1740"/>
        <v>0</v>
      </c>
      <c r="CJ133" s="37">
        <f t="shared" si="1740"/>
        <v>0</v>
      </c>
      <c r="CK133" s="38">
        <f t="shared" si="1740"/>
        <v>0</v>
      </c>
      <c r="CL133" s="38">
        <f t="shared" si="1740"/>
        <v>0</v>
      </c>
      <c r="CM133" s="36" t="s">
        <v>6</v>
      </c>
      <c r="CN133" s="37">
        <f>SUM(CN132,CN127,CN122,CN117,CN112,CN107,CN102,CN97,CN92,CN87,CN82,CN77,CN72,CN67,CN62,CN57,CN52,CN47,CN42,CN37,CN32,CN27,CN22,CN17)</f>
        <v>11188</v>
      </c>
      <c r="CO133" s="37">
        <f t="shared" ref="CO133:CV133" si="1741">SUM(CO132,CO127,CO122,CO117,CO112,CO107,CO102,CO97,CO92,CO87,CO82,CO77,CO72,CO67,CO62,CO57,CO52,CO47,CO42,CO37,CO32,CO27,CO22,CO17)</f>
        <v>1763</v>
      </c>
      <c r="CP133" s="37">
        <f t="shared" si="1741"/>
        <v>578</v>
      </c>
      <c r="CQ133" s="37">
        <f t="shared" si="1741"/>
        <v>108</v>
      </c>
      <c r="CR133" s="37">
        <f t="shared" si="1741"/>
        <v>926</v>
      </c>
      <c r="CS133" s="37">
        <f t="shared" si="1741"/>
        <v>884</v>
      </c>
      <c r="CT133" s="37">
        <f t="shared" si="1741"/>
        <v>196</v>
      </c>
      <c r="CU133" s="38">
        <f t="shared" si="1741"/>
        <v>15643</v>
      </c>
      <c r="CV133" s="38">
        <f t="shared" si="1741"/>
        <v>16311.199999999997</v>
      </c>
      <c r="CW133" s="36" t="s">
        <v>6</v>
      </c>
      <c r="CX133" s="37">
        <f>SUM(CX132,CX127,CX122,CX117,CX112,CX107,CX102,CX97,CX92,CX87,CX82,CX77,CX72,CX67,CX62,CX57,CX52,CX47,CX42,CX37,CX32,CX27,CX22,CX17)</f>
        <v>11836</v>
      </c>
      <c r="CY133" s="37">
        <f t="shared" ref="CY133:DF133" si="1742">SUM(CY132,CY127,CY122,CY117,CY112,CY107,CY102,CY97,CY92,CY87,CY82,CY77,CY72,CY67,CY62,CY57,CY52,CY47,CY42,CY37,CY32,CY27,CY22,CY17)</f>
        <v>1740</v>
      </c>
      <c r="CZ133" s="37">
        <f t="shared" si="1742"/>
        <v>606</v>
      </c>
      <c r="DA133" s="37">
        <f t="shared" si="1742"/>
        <v>86</v>
      </c>
      <c r="DB133" s="37">
        <f t="shared" si="1742"/>
        <v>897</v>
      </c>
      <c r="DC133" s="37">
        <f t="shared" si="1742"/>
        <v>1397</v>
      </c>
      <c r="DD133" s="37">
        <f t="shared" si="1742"/>
        <v>545</v>
      </c>
      <c r="DE133" s="38">
        <f t="shared" si="1742"/>
        <v>17107</v>
      </c>
      <c r="DF133" s="38">
        <f t="shared" si="1742"/>
        <v>17144.599999999999</v>
      </c>
      <c r="DG133" s="36" t="s">
        <v>6</v>
      </c>
      <c r="DH133" s="37">
        <f>SUM(DH132,DH127,DH122,DH117,DH112,DH107,DH102,DH97,DH92,DH87,DH82,DH77,DH72,DH67,DH62,DH57,DH52,DH47,DH42,DH37,DH32,DH27,DH22,DH17)</f>
        <v>12966</v>
      </c>
      <c r="DI133" s="37">
        <f t="shared" ref="DI133:DP133" si="1743">SUM(DI132,DI127,DI122,DI117,DI112,DI107,DI102,DI97,DI92,DI87,DI82,DI77,DI72,DI67,DI62,DI57,DI52,DI47,DI42,DI37,DI32,DI27,DI22,DI17)</f>
        <v>2109</v>
      </c>
      <c r="DJ133" s="37">
        <f t="shared" si="1743"/>
        <v>708</v>
      </c>
      <c r="DK133" s="37">
        <f t="shared" si="1743"/>
        <v>93</v>
      </c>
      <c r="DL133" s="37">
        <f t="shared" si="1743"/>
        <v>817</v>
      </c>
      <c r="DM133" s="37">
        <f t="shared" si="1743"/>
        <v>1331</v>
      </c>
      <c r="DN133" s="37">
        <f t="shared" si="1743"/>
        <v>449</v>
      </c>
      <c r="DO133" s="38">
        <f t="shared" si="1743"/>
        <v>18473</v>
      </c>
      <c r="DP133" s="38">
        <f t="shared" si="1743"/>
        <v>18607.100000000002</v>
      </c>
      <c r="DQ133" s="36" t="s">
        <v>6</v>
      </c>
      <c r="DR133" s="37">
        <f>SUM(DR132,DR127,DR122,DR117,DR112,DR107,DR102,DR97,DR92,DR87,DR82,DR77,DR72,DR67,DR62,DR57,DR52,DR47,DR42,DR37,DR32,DR27,DR22,DR17)</f>
        <v>11770</v>
      </c>
      <c r="DS133" s="37">
        <f t="shared" ref="DS133:DZ133" si="1744">SUM(DS132,DS127,DS122,DS117,DS112,DS107,DS102,DS97,DS92,DS87,DS82,DS77,DS72,DS67,DS62,DS57,DS52,DS47,DS42,DS37,DS32,DS27,DS22,DS17)</f>
        <v>1896</v>
      </c>
      <c r="DT133" s="37">
        <f t="shared" si="1744"/>
        <v>621</v>
      </c>
      <c r="DU133" s="37">
        <f t="shared" si="1744"/>
        <v>100</v>
      </c>
      <c r="DV133" s="37">
        <f t="shared" si="1744"/>
        <v>820</v>
      </c>
      <c r="DW133" s="37">
        <f t="shared" si="1744"/>
        <v>789</v>
      </c>
      <c r="DX133" s="37">
        <f t="shared" si="1744"/>
        <v>198</v>
      </c>
      <c r="DY133" s="38">
        <f t="shared" si="1744"/>
        <v>16194</v>
      </c>
      <c r="DZ133" s="38">
        <f t="shared" si="1744"/>
        <v>16822.7</v>
      </c>
      <c r="EA133" s="36" t="s">
        <v>6</v>
      </c>
      <c r="EB133" s="37">
        <f>SUM(EB132,EB127,EB122,EB117,EB112,EB107,EB102,EB97,EB92,EB87,EB82,EB77,EB72,EB67,EB62,EB57,EB52,EB47,EB42,EB37,EB32,EB27,EB22,EB17)</f>
        <v>6582</v>
      </c>
      <c r="EC133" s="37">
        <f t="shared" ref="EC133:EJ133" si="1745">SUM(EC132,EC127,EC122,EC117,EC112,EC107,EC102,EC97,EC92,EC87,EC82,EC77,EC72,EC67,EC62,EC57,EC52,EC47,EC42,EC37,EC32,EC27,EC22,EC17)</f>
        <v>1108</v>
      </c>
      <c r="ED133" s="37">
        <f t="shared" si="1745"/>
        <v>301</v>
      </c>
      <c r="EE133" s="37">
        <f t="shared" si="1745"/>
        <v>18</v>
      </c>
      <c r="EF133" s="37">
        <f t="shared" si="1745"/>
        <v>154</v>
      </c>
      <c r="EG133" s="37">
        <f t="shared" si="1745"/>
        <v>414</v>
      </c>
      <c r="EH133" s="37">
        <f t="shared" si="1745"/>
        <v>158</v>
      </c>
      <c r="EI133" s="38">
        <f t="shared" si="1745"/>
        <v>8735</v>
      </c>
      <c r="EJ133" s="38">
        <f t="shared" si="1745"/>
        <v>8688.0999999999967</v>
      </c>
      <c r="EK133" s="36" t="s">
        <v>6</v>
      </c>
      <c r="EL133" s="37">
        <f>SUM(EL132,EL127,EL122,EL117,EL112,EL107,EL102,EL97,EL92,EL87,EL82,EL77,EL72,EL67,EL62,EL57,EL52,EL47,EL42,EL37,EL32,EL27,EL22,EL17)</f>
        <v>7130</v>
      </c>
      <c r="EM133" s="37">
        <f t="shared" ref="EM133:ET133" si="1746">SUM(EM132,EM127,EM122,EM117,EM112,EM107,EM102,EM97,EM92,EM87,EM82,EM77,EM72,EM67,EM62,EM57,EM52,EM47,EM42,EM37,EM32,EM27,EM22,EM17)</f>
        <v>1344</v>
      </c>
      <c r="EN133" s="37">
        <f t="shared" si="1746"/>
        <v>360</v>
      </c>
      <c r="EO133" s="37">
        <f t="shared" si="1746"/>
        <v>33</v>
      </c>
      <c r="EP133" s="37">
        <f t="shared" si="1746"/>
        <v>180</v>
      </c>
      <c r="EQ133" s="37">
        <f t="shared" si="1746"/>
        <v>443</v>
      </c>
      <c r="ER133" s="37">
        <f t="shared" si="1746"/>
        <v>60</v>
      </c>
      <c r="ES133" s="38">
        <f t="shared" si="1746"/>
        <v>9550</v>
      </c>
      <c r="ET133" s="38">
        <f t="shared" si="1746"/>
        <v>9639.1</v>
      </c>
    </row>
    <row r="134" spans="1:150" ht="13.8" thickTop="1" x14ac:dyDescent="0.25"/>
  </sheetData>
  <mergeCells count="30">
    <mergeCell ref="BG7:BH7"/>
    <mergeCell ref="I7:J7"/>
    <mergeCell ref="S7:T7"/>
    <mergeCell ref="AC7:AD7"/>
    <mergeCell ref="AM7:AN7"/>
    <mergeCell ref="AW7:AX7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EI9:EJ9"/>
    <mergeCell ref="ES9:ET9"/>
    <mergeCell ref="CA9:CB9"/>
    <mergeCell ref="CK9:CL9"/>
    <mergeCell ref="CU9:CV9"/>
    <mergeCell ref="DE9:DF9"/>
    <mergeCell ref="DO9:DP9"/>
    <mergeCell ref="DY9:DZ9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0.25</v>
      </c>
      <c r="Q4" s="46"/>
      <c r="R4" s="46"/>
      <c r="S4" s="44"/>
      <c r="T4" s="45"/>
      <c r="U4" s="42"/>
      <c r="V4" s="48">
        <v>0</v>
      </c>
      <c r="W4" s="49">
        <f>'Site 2 31012024'!S17</f>
        <v>393</v>
      </c>
      <c r="X4" s="49">
        <f>'Site 2 31012024'!I17</f>
        <v>76</v>
      </c>
      <c r="Y4" s="49">
        <f>'Site 2 31012024'!AC17</f>
        <v>0</v>
      </c>
      <c r="Z4" s="49">
        <f>'Site 2 31012024'!AM17</f>
        <v>293</v>
      </c>
      <c r="AA4" s="49">
        <f>'Site 2 31012024'!AW17</f>
        <v>55</v>
      </c>
      <c r="AB4" s="49">
        <f>'Site 2 31012024'!BG17</f>
        <v>0</v>
      </c>
      <c r="AC4" s="49">
        <f>'Site 2 31012024'!CA17</f>
        <v>66</v>
      </c>
      <c r="AD4" s="49">
        <f>'Site 2 31012024'!BQ17</f>
        <v>56</v>
      </c>
      <c r="AE4" s="49">
        <f>'Site 2 31012024'!CK17</f>
        <v>0</v>
      </c>
      <c r="AF4" s="50">
        <f t="shared" ref="AF4:AF15" si="0">SUM(W4:AE4)</f>
        <v>939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78" t="s">
        <v>66</v>
      </c>
      <c r="Q5" s="46"/>
      <c r="R5" s="46"/>
      <c r="S5" s="44"/>
      <c r="T5" s="45"/>
      <c r="U5" s="42"/>
      <c r="V5" s="32">
        <v>4.1666666666666664E-2</v>
      </c>
      <c r="W5" s="2">
        <f>'Site 2 31012024'!S22</f>
        <v>249</v>
      </c>
      <c r="X5" s="2">
        <f>'Site 2 31012024'!I22</f>
        <v>47</v>
      </c>
      <c r="Y5" s="2">
        <f>'Site 2 31012024'!AC22</f>
        <v>0</v>
      </c>
      <c r="Z5" s="2">
        <f>'Site 2 31012024'!AM22</f>
        <v>181</v>
      </c>
      <c r="AA5" s="2">
        <f>'Site 2 31012024'!AW22</f>
        <v>36</v>
      </c>
      <c r="AB5" s="2">
        <f>'Site 2 31012024'!BG22</f>
        <v>0</v>
      </c>
      <c r="AC5" s="2">
        <f>'Site 2 31012024'!CA22</f>
        <v>47</v>
      </c>
      <c r="AD5" s="2">
        <f>'Site 2 31012024'!BQ22</f>
        <v>36</v>
      </c>
      <c r="AE5" s="2">
        <f>'Site 2 31012024'!CK22</f>
        <v>0</v>
      </c>
      <c r="AF5" s="15">
        <f t="shared" si="0"/>
        <v>596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79">
        <v>0.70833333333333337</v>
      </c>
      <c r="Q6" s="46"/>
      <c r="R6" s="46"/>
      <c r="S6" s="44"/>
      <c r="T6" s="45"/>
      <c r="U6" s="42"/>
      <c r="V6" s="32">
        <v>8.3333333333333329E-2</v>
      </c>
      <c r="W6" s="2">
        <f>'Site 2 31012024'!S27</f>
        <v>200</v>
      </c>
      <c r="X6" s="2">
        <f>'Site 2 31012024'!I27</f>
        <v>27</v>
      </c>
      <c r="Y6" s="2">
        <f>'Site 2 31012024'!AC27</f>
        <v>0</v>
      </c>
      <c r="Z6" s="2">
        <f>'Site 2 31012024'!AM27</f>
        <v>151</v>
      </c>
      <c r="AA6" s="2">
        <f>'Site 2 31012024'!AW27</f>
        <v>26</v>
      </c>
      <c r="AB6" s="2">
        <f>'Site 2 31012024'!BG27</f>
        <v>0</v>
      </c>
      <c r="AC6" s="2">
        <f>'Site 2 31012024'!CA27</f>
        <v>15</v>
      </c>
      <c r="AD6" s="2">
        <f>'Site 2 31012024'!BQ27</f>
        <v>19</v>
      </c>
      <c r="AE6" s="2">
        <f>'Site 2 31012024'!CK27</f>
        <v>0</v>
      </c>
      <c r="AF6" s="15">
        <f t="shared" si="0"/>
        <v>438</v>
      </c>
      <c r="AN6" s="45"/>
    </row>
    <row r="7" spans="1:40" x14ac:dyDescent="0.25">
      <c r="A7" s="42"/>
      <c r="E7" s="56">
        <f>E48</f>
        <v>0.25</v>
      </c>
      <c r="F7" s="57">
        <f>VLOOKUP($E$48,$V$3:$AE$27,5,FALSE)</f>
        <v>750</v>
      </c>
      <c r="G7" s="57">
        <f>VLOOKUP($E$48,$V$3:$AE$27,6,FALSE)</f>
        <v>273</v>
      </c>
      <c r="H7" s="57">
        <f>VLOOKUP($E$48,$V$3:$AE$27,7,FALSE)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31012024'!S32</f>
        <v>166</v>
      </c>
      <c r="X7" s="2">
        <f>'Site 2 31012024'!I32</f>
        <v>33</v>
      </c>
      <c r="Y7" s="2">
        <f>'Site 2 31012024'!AC32</f>
        <v>0</v>
      </c>
      <c r="Z7" s="2">
        <f>'Site 2 31012024'!AM32</f>
        <v>142</v>
      </c>
      <c r="AA7" s="2">
        <f>'Site 2 31012024'!AW32</f>
        <v>19</v>
      </c>
      <c r="AB7" s="2">
        <f>'Site 2 31012024'!BG32</f>
        <v>0</v>
      </c>
      <c r="AC7" s="2">
        <f>'Site 2 31012024'!CA32</f>
        <v>44</v>
      </c>
      <c r="AD7" s="2">
        <f>'Site 2 31012024'!BQ32</f>
        <v>18</v>
      </c>
      <c r="AE7" s="2">
        <f>'Site 2 31012024'!CK32</f>
        <v>0</v>
      </c>
      <c r="AF7" s="15">
        <f t="shared" si="0"/>
        <v>422</v>
      </c>
      <c r="AN7" s="45"/>
    </row>
    <row r="8" spans="1:40" x14ac:dyDescent="0.25">
      <c r="A8" s="42"/>
      <c r="E8" s="56">
        <f>E49</f>
        <v>0.70833333333333337</v>
      </c>
      <c r="F8" s="57">
        <f>VLOOKUP($E$49,$V$3:$AE$27,5,FALSE)</f>
        <v>612</v>
      </c>
      <c r="G8" s="57">
        <f>VLOOKUP($E$49,$V$3:$AE$27,6,FALSE)</f>
        <v>260</v>
      </c>
      <c r="H8" s="57">
        <f>VLOOKUP($E$49,$V$3:$AE$27,7,FALSE)</f>
        <v>1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31012024'!S37</f>
        <v>183</v>
      </c>
      <c r="X8" s="2">
        <f>'Site 2 31012024'!I37</f>
        <v>34</v>
      </c>
      <c r="Y8" s="2">
        <f>'Site 2 31012024'!AC37</f>
        <v>0</v>
      </c>
      <c r="Z8" s="2">
        <f>'Site 2 31012024'!AM37</f>
        <v>222</v>
      </c>
      <c r="AA8" s="2">
        <f>'Site 2 31012024'!AW37</f>
        <v>32</v>
      </c>
      <c r="AB8" s="2">
        <f>'Site 2 31012024'!BG37</f>
        <v>0</v>
      </c>
      <c r="AC8" s="2">
        <f>'Site 2 31012024'!CA37</f>
        <v>57</v>
      </c>
      <c r="AD8" s="2">
        <f>'Site 2 31012024'!BQ37</f>
        <v>26</v>
      </c>
      <c r="AE8" s="2">
        <f>'Site 2 31012024'!CK37</f>
        <v>0</v>
      </c>
      <c r="AF8" s="15">
        <f t="shared" si="0"/>
        <v>554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31012024'!S42</f>
        <v>227</v>
      </c>
      <c r="X9" s="2">
        <f>'Site 2 31012024'!I42</f>
        <v>30</v>
      </c>
      <c r="Y9" s="2">
        <f>'Site 2 31012024'!AC42</f>
        <v>0</v>
      </c>
      <c r="Z9" s="2">
        <f>'Site 2 31012024'!AM42</f>
        <v>479</v>
      </c>
      <c r="AA9" s="2">
        <f>'Site 2 31012024'!AW42</f>
        <v>88</v>
      </c>
      <c r="AB9" s="2">
        <f>'Site 2 31012024'!BG42</f>
        <v>0</v>
      </c>
      <c r="AC9" s="2">
        <f>'Site 2 31012024'!CA42</f>
        <v>155</v>
      </c>
      <c r="AD9" s="2">
        <f>'Site 2 31012024'!BQ42</f>
        <v>63</v>
      </c>
      <c r="AE9" s="2">
        <f>'Site 2 31012024'!CK42</f>
        <v>0</v>
      </c>
      <c r="AF9" s="15">
        <f t="shared" si="0"/>
        <v>1042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31012024'!S47</f>
        <v>378</v>
      </c>
      <c r="X10" s="2">
        <f>'Site 2 31012024'!I47</f>
        <v>134</v>
      </c>
      <c r="Y10" s="2">
        <f>'Site 2 31012024'!AC47</f>
        <v>0</v>
      </c>
      <c r="Z10" s="2">
        <f>'Site 2 31012024'!AM47</f>
        <v>750</v>
      </c>
      <c r="AA10" s="2">
        <f>'Site 2 31012024'!AW47</f>
        <v>273</v>
      </c>
      <c r="AB10" s="2">
        <f>'Site 2 31012024'!BG47</f>
        <v>0</v>
      </c>
      <c r="AC10" s="2">
        <f>'Site 2 31012024'!CA47</f>
        <v>252</v>
      </c>
      <c r="AD10" s="2">
        <f>'Site 2 31012024'!BQ47</f>
        <v>168</v>
      </c>
      <c r="AE10" s="2">
        <f>'Site 2 31012024'!CK47</f>
        <v>0</v>
      </c>
      <c r="AF10" s="15">
        <f t="shared" si="0"/>
        <v>1955</v>
      </c>
      <c r="AN10" s="45"/>
    </row>
    <row r="11" spans="1:40" x14ac:dyDescent="0.25">
      <c r="A11" s="42"/>
      <c r="E11" s="56">
        <f>E48</f>
        <v>0.25</v>
      </c>
      <c r="F11" s="57">
        <f>VLOOKUP($E$48,$V$34:$AE$57,5,FALSE)</f>
        <v>800</v>
      </c>
      <c r="G11" s="57">
        <f>VLOOKUP($E$48,$V$34:$AE$57,6,FALSE)</f>
        <v>282.7</v>
      </c>
      <c r="H11" s="57">
        <f>VLOOKUP($E$48,$V$34:$AE$57,7,FALSE)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31012024'!S52</f>
        <v>567</v>
      </c>
      <c r="X11" s="2">
        <f>'Site 2 31012024'!I52</f>
        <v>225</v>
      </c>
      <c r="Y11" s="2">
        <f>'Site 2 31012024'!AC52</f>
        <v>0</v>
      </c>
      <c r="Z11" s="2">
        <f>'Site 2 31012024'!AM52</f>
        <v>496</v>
      </c>
      <c r="AA11" s="2">
        <f>'Site 2 31012024'!AW52</f>
        <v>295</v>
      </c>
      <c r="AB11" s="2">
        <f>'Site 2 31012024'!BG52</f>
        <v>0</v>
      </c>
      <c r="AC11" s="2">
        <f>'Site 2 31012024'!CA52</f>
        <v>262</v>
      </c>
      <c r="AD11" s="2">
        <f>'Site 2 31012024'!BQ52</f>
        <v>157</v>
      </c>
      <c r="AE11" s="2">
        <f>'Site 2 31012024'!CK52</f>
        <v>0</v>
      </c>
      <c r="AF11" s="15">
        <f t="shared" si="0"/>
        <v>2002</v>
      </c>
      <c r="AN11" s="45"/>
    </row>
    <row r="12" spans="1:40" x14ac:dyDescent="0.25">
      <c r="A12" s="42"/>
      <c r="E12" s="56">
        <f>E49</f>
        <v>0.70833333333333337</v>
      </c>
      <c r="F12" s="57">
        <f>VLOOKUP($E$49,$V$34:$AE$57,5,FALSE)</f>
        <v>625.4</v>
      </c>
      <c r="G12" s="57">
        <f>VLOOKUP($E$49,$V$34:$AE$57,6,FALSE)</f>
        <v>256.5</v>
      </c>
      <c r="H12" s="57">
        <f>VLOOKUP($E$49,$V$34:$AE$57,7,FALSE)</f>
        <v>1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31012024'!S57</f>
        <v>537</v>
      </c>
      <c r="X12" s="2">
        <f>'Site 2 31012024'!I57</f>
        <v>237</v>
      </c>
      <c r="Y12" s="2">
        <f>'Site 2 31012024'!AC57</f>
        <v>0</v>
      </c>
      <c r="Z12" s="2">
        <f>'Site 2 31012024'!AM57</f>
        <v>478</v>
      </c>
      <c r="AA12" s="2">
        <f>'Site 2 31012024'!AW57</f>
        <v>253</v>
      </c>
      <c r="AB12" s="2">
        <f>'Site 2 31012024'!BG57</f>
        <v>0</v>
      </c>
      <c r="AC12" s="2">
        <f>'Site 2 31012024'!CA57</f>
        <v>192</v>
      </c>
      <c r="AD12" s="2">
        <f>'Site 2 31012024'!BQ57</f>
        <v>149</v>
      </c>
      <c r="AE12" s="2">
        <f>'Site 2 31012024'!CK57</f>
        <v>0</v>
      </c>
      <c r="AF12" s="15">
        <f t="shared" si="0"/>
        <v>1846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31012024'!S62</f>
        <v>574</v>
      </c>
      <c r="X13" s="2">
        <f>'Site 2 31012024'!I62</f>
        <v>167</v>
      </c>
      <c r="Y13" s="2">
        <f>'Site 2 31012024'!AC62</f>
        <v>0</v>
      </c>
      <c r="Z13" s="2">
        <f>'Site 2 31012024'!AM62</f>
        <v>500</v>
      </c>
      <c r="AA13" s="2">
        <f>'Site 2 31012024'!AW62</f>
        <v>259</v>
      </c>
      <c r="AB13" s="2">
        <f>'Site 2 31012024'!BG62</f>
        <v>0</v>
      </c>
      <c r="AC13" s="2">
        <f>'Site 2 31012024'!CA62</f>
        <v>171</v>
      </c>
      <c r="AD13" s="2">
        <f>'Site 2 31012024'!BQ62</f>
        <v>215</v>
      </c>
      <c r="AE13" s="2">
        <f>'Site 2 31012024'!CK62</f>
        <v>0</v>
      </c>
      <c r="AF13" s="15">
        <f t="shared" si="0"/>
        <v>1886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31012024'!S67</f>
        <v>561</v>
      </c>
      <c r="X14" s="2">
        <f>'Site 2 31012024'!I67</f>
        <v>178</v>
      </c>
      <c r="Y14" s="2">
        <f>'Site 2 31012024'!AC67</f>
        <v>0</v>
      </c>
      <c r="Z14" s="2">
        <f>'Site 2 31012024'!AM67</f>
        <v>633</v>
      </c>
      <c r="AA14" s="2">
        <f>'Site 2 31012024'!AW67</f>
        <v>270</v>
      </c>
      <c r="AB14" s="2">
        <f>'Site 2 31012024'!BG67</f>
        <v>0</v>
      </c>
      <c r="AC14" s="2">
        <f>'Site 2 31012024'!CA67</f>
        <v>224</v>
      </c>
      <c r="AD14" s="2">
        <f>'Site 2 31012024'!BQ67</f>
        <v>232</v>
      </c>
      <c r="AE14" s="2">
        <f>'Site 2 31012024'!CK67</f>
        <v>0</v>
      </c>
      <c r="AF14" s="15">
        <f t="shared" si="0"/>
        <v>2098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31012024'!S72</f>
        <v>588</v>
      </c>
      <c r="X15" s="2">
        <f>'Site 2 31012024'!I72</f>
        <v>200</v>
      </c>
      <c r="Y15" s="2">
        <f>'Site 2 31012024'!AC72</f>
        <v>0</v>
      </c>
      <c r="Z15" s="2">
        <f>'Site 2 31012024'!AM72</f>
        <v>646</v>
      </c>
      <c r="AA15" s="2">
        <f>'Site 2 31012024'!AW72</f>
        <v>262</v>
      </c>
      <c r="AB15" s="2">
        <f>'Site 2 31012024'!BG72</f>
        <v>0</v>
      </c>
      <c r="AC15" s="2">
        <f>'Site 2 31012024'!CA72</f>
        <v>251</v>
      </c>
      <c r="AD15" s="2">
        <f>'Site 2 31012024'!BQ72</f>
        <v>258</v>
      </c>
      <c r="AE15" s="2">
        <f>'Site 2 31012024'!CK72</f>
        <v>0</v>
      </c>
      <c r="AF15" s="15">
        <f t="shared" si="0"/>
        <v>2205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31012024'!S77</f>
        <v>631</v>
      </c>
      <c r="X16" s="2">
        <f>'Site 2 31012024'!I77</f>
        <v>188</v>
      </c>
      <c r="Y16" s="2">
        <f>'Site 2 31012024'!AC77</f>
        <v>0</v>
      </c>
      <c r="Z16" s="2">
        <f>'Site 2 31012024'!AM77</f>
        <v>555</v>
      </c>
      <c r="AA16" s="2">
        <f>'Site 2 31012024'!AW77</f>
        <v>276</v>
      </c>
      <c r="AB16" s="2">
        <f>'Site 2 31012024'!BG77</f>
        <v>0</v>
      </c>
      <c r="AC16" s="2">
        <f>'Site 2 31012024'!CA77</f>
        <v>179</v>
      </c>
      <c r="AD16" s="2">
        <f>'Site 2 31012024'!BQ77</f>
        <v>268</v>
      </c>
      <c r="AE16" s="2">
        <f>'Site 2 31012024'!CK77</f>
        <v>0</v>
      </c>
      <c r="AF16" s="15">
        <f t="shared" ref="AF16:AF27" si="1">SUM(W16:AE16)</f>
        <v>2097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31012024'!S82</f>
        <v>649</v>
      </c>
      <c r="X17" s="2">
        <f>'Site 2 31012024'!I82</f>
        <v>193</v>
      </c>
      <c r="Y17" s="2">
        <f>'Site 2 31012024'!AC82</f>
        <v>0</v>
      </c>
      <c r="Z17" s="2">
        <f>'Site 2 31012024'!AM82</f>
        <v>612</v>
      </c>
      <c r="AA17" s="2">
        <f>'Site 2 31012024'!AW82</f>
        <v>307</v>
      </c>
      <c r="AB17" s="2">
        <f>'Site 2 31012024'!BG82</f>
        <v>0</v>
      </c>
      <c r="AC17" s="2">
        <f>'Site 2 31012024'!CA82</f>
        <v>221</v>
      </c>
      <c r="AD17" s="2">
        <f>'Site 2 31012024'!BQ82</f>
        <v>286</v>
      </c>
      <c r="AE17" s="2">
        <f>'Site 2 31012024'!CK82</f>
        <v>0</v>
      </c>
      <c r="AF17" s="15">
        <f t="shared" si="1"/>
        <v>2268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31012024'!S87</f>
        <v>708</v>
      </c>
      <c r="X18" s="2">
        <f>'Site 2 31012024'!I87</f>
        <v>238</v>
      </c>
      <c r="Y18" s="2">
        <f>'Site 2 31012024'!AC87</f>
        <v>0</v>
      </c>
      <c r="Z18" s="2">
        <f>'Site 2 31012024'!AM87</f>
        <v>673</v>
      </c>
      <c r="AA18" s="2">
        <f>'Site 2 31012024'!AW87</f>
        <v>326</v>
      </c>
      <c r="AB18" s="2">
        <f>'Site 2 31012024'!BG87</f>
        <v>0</v>
      </c>
      <c r="AC18" s="2">
        <f>'Site 2 31012024'!CA87</f>
        <v>217</v>
      </c>
      <c r="AD18" s="2">
        <f>'Site 2 31012024'!BQ87</f>
        <v>354</v>
      </c>
      <c r="AE18" s="2">
        <f>'Site 2 31012024'!CK87</f>
        <v>0</v>
      </c>
      <c r="AF18" s="15">
        <f t="shared" si="1"/>
        <v>2516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31012024'!S92</f>
        <v>759</v>
      </c>
      <c r="X19" s="2">
        <f>'Site 2 31012024'!I92</f>
        <v>243</v>
      </c>
      <c r="Y19" s="2">
        <f>'Site 2 31012024'!AC92</f>
        <v>0</v>
      </c>
      <c r="Z19" s="2">
        <f>'Site 2 31012024'!AM92</f>
        <v>612</v>
      </c>
      <c r="AA19" s="2">
        <f>'Site 2 31012024'!AW92</f>
        <v>315</v>
      </c>
      <c r="AB19" s="2">
        <f>'Site 2 31012024'!BG92</f>
        <v>0</v>
      </c>
      <c r="AC19" s="2">
        <f>'Site 2 31012024'!CA92</f>
        <v>256</v>
      </c>
      <c r="AD19" s="2">
        <f>'Site 2 31012024'!BQ92</f>
        <v>427</v>
      </c>
      <c r="AE19" s="2">
        <f>'Site 2 31012024'!CK92</f>
        <v>0</v>
      </c>
      <c r="AF19" s="15">
        <f t="shared" si="1"/>
        <v>2612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31012024'!S97</f>
        <v>767</v>
      </c>
      <c r="X20" s="2">
        <f>'Site 2 31012024'!I97</f>
        <v>200</v>
      </c>
      <c r="Y20" s="2">
        <f>'Site 2 31012024'!AC97</f>
        <v>0</v>
      </c>
      <c r="Z20" s="2">
        <f>'Site 2 31012024'!AM97</f>
        <v>592</v>
      </c>
      <c r="AA20" s="2">
        <f>'Site 2 31012024'!AW97</f>
        <v>298</v>
      </c>
      <c r="AB20" s="2">
        <f>'Site 2 31012024'!BG97</f>
        <v>0</v>
      </c>
      <c r="AC20" s="2">
        <f>'Site 2 31012024'!CA97</f>
        <v>282</v>
      </c>
      <c r="AD20" s="2">
        <f>'Site 2 31012024'!BQ97</f>
        <v>501</v>
      </c>
      <c r="AE20" s="2">
        <f>'Site 2 31012024'!CK97</f>
        <v>0</v>
      </c>
      <c r="AF20" s="15">
        <f t="shared" si="1"/>
        <v>2640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31012024'!S102</f>
        <v>870</v>
      </c>
      <c r="X21" s="2">
        <f>'Site 2 31012024'!I102</f>
        <v>223</v>
      </c>
      <c r="Y21" s="2">
        <f>'Site 2 31012024'!AC102</f>
        <v>0</v>
      </c>
      <c r="Z21" s="2">
        <f>'Site 2 31012024'!AM102</f>
        <v>612</v>
      </c>
      <c r="AA21" s="2">
        <f>'Site 2 31012024'!AW102</f>
        <v>260</v>
      </c>
      <c r="AB21" s="2">
        <f>'Site 2 31012024'!BG102</f>
        <v>1</v>
      </c>
      <c r="AC21" s="2">
        <f>'Site 2 31012024'!CA102</f>
        <v>281</v>
      </c>
      <c r="AD21" s="2">
        <f>'Site 2 31012024'!BQ102</f>
        <v>463</v>
      </c>
      <c r="AE21" s="2">
        <f>'Site 2 31012024'!CK102</f>
        <v>0</v>
      </c>
      <c r="AF21" s="15">
        <f t="shared" si="1"/>
        <v>2710</v>
      </c>
      <c r="AN21" s="45"/>
    </row>
    <row r="22" spans="1:40" x14ac:dyDescent="0.25">
      <c r="A22" s="42"/>
      <c r="B22" s="56">
        <f>E48</f>
        <v>0.25</v>
      </c>
      <c r="C22" s="57">
        <f>VLOOKUP($E$48,$V$34:$AE$57,9,FALSE)</f>
        <v>168</v>
      </c>
      <c r="D22" s="57">
        <f>VLOOKUP($E$48,$V$34:$AE$57,8,FALSE)</f>
        <v>257</v>
      </c>
      <c r="E22" s="57">
        <f>VLOOKUP($E$48,$V$34:$AE$57,10,FALSE)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31012024'!S107</f>
        <v>842</v>
      </c>
      <c r="X22" s="2">
        <f>'Site 2 31012024'!I107</f>
        <v>232</v>
      </c>
      <c r="Y22" s="2">
        <f>'Site 2 31012024'!AC107</f>
        <v>0</v>
      </c>
      <c r="Z22" s="2">
        <f>'Site 2 31012024'!AM107</f>
        <v>578</v>
      </c>
      <c r="AA22" s="2">
        <f>'Site 2 31012024'!AW107</f>
        <v>297</v>
      </c>
      <c r="AB22" s="2">
        <f>'Site 2 31012024'!BG107</f>
        <v>0</v>
      </c>
      <c r="AC22" s="2">
        <f>'Site 2 31012024'!CA107</f>
        <v>234</v>
      </c>
      <c r="AD22" s="2">
        <f>'Site 2 31012024'!BQ107</f>
        <v>390</v>
      </c>
      <c r="AE22" s="2">
        <f>'Site 2 31012024'!CK107</f>
        <v>0</v>
      </c>
      <c r="AF22" s="15">
        <f t="shared" si="1"/>
        <v>2573</v>
      </c>
      <c r="AN22" s="45"/>
    </row>
    <row r="23" spans="1:40" x14ac:dyDescent="0.25">
      <c r="A23" s="42"/>
      <c r="B23" s="56">
        <f>E49</f>
        <v>0.70833333333333337</v>
      </c>
      <c r="C23" s="57">
        <f>VLOOKUP($E$49,$V$34:$AE$57,9,FALSE)</f>
        <v>460.4</v>
      </c>
      <c r="D23" s="57">
        <f>VLOOKUP($E$49,$V$34:$AE$57,8,FALSE)</f>
        <v>275.60000000000002</v>
      </c>
      <c r="E23" s="57">
        <f>VLOOKUP($E$49,$V$34:$AE$57,10,FALSE)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31012024'!S112</f>
        <v>795</v>
      </c>
      <c r="X23" s="2">
        <f>'Site 2 31012024'!I112</f>
        <v>219</v>
      </c>
      <c r="Y23" s="2">
        <f>'Site 2 31012024'!AC112</f>
        <v>1</v>
      </c>
      <c r="Z23" s="2">
        <f>'Site 2 31012024'!AM112</f>
        <v>528</v>
      </c>
      <c r="AA23" s="2">
        <f>'Site 2 31012024'!AW112</f>
        <v>247</v>
      </c>
      <c r="AB23" s="2">
        <f>'Site 2 31012024'!BG112</f>
        <v>0</v>
      </c>
      <c r="AC23" s="2">
        <f>'Site 2 31012024'!CA112</f>
        <v>230</v>
      </c>
      <c r="AD23" s="2">
        <f>'Site 2 31012024'!BQ112</f>
        <v>389</v>
      </c>
      <c r="AE23" s="2">
        <f>'Site 2 31012024'!CK112</f>
        <v>0</v>
      </c>
      <c r="AF23" s="15">
        <f t="shared" si="1"/>
        <v>2409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31012024'!S117</f>
        <v>692</v>
      </c>
      <c r="X24" s="2">
        <f>'Site 2 31012024'!I117</f>
        <v>209</v>
      </c>
      <c r="Y24" s="2">
        <f>'Site 2 31012024'!AC117</f>
        <v>0</v>
      </c>
      <c r="Z24" s="2">
        <f>'Site 2 31012024'!AM117</f>
        <v>505</v>
      </c>
      <c r="AA24" s="2">
        <f>'Site 2 31012024'!AW117</f>
        <v>216</v>
      </c>
      <c r="AB24" s="2">
        <f>'Site 2 31012024'!BG117</f>
        <v>0</v>
      </c>
      <c r="AC24" s="2">
        <f>'Site 2 31012024'!CA117</f>
        <v>218</v>
      </c>
      <c r="AD24" s="2">
        <f>'Site 2 31012024'!BQ117</f>
        <v>302</v>
      </c>
      <c r="AE24" s="2">
        <f>'Site 2 31012024'!CK117</f>
        <v>0</v>
      </c>
      <c r="AF24" s="15">
        <f t="shared" si="1"/>
        <v>2142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31012024'!S122</f>
        <v>673</v>
      </c>
      <c r="X25" s="2">
        <f>'Site 2 31012024'!I122</f>
        <v>224</v>
      </c>
      <c r="Y25" s="2">
        <f>'Site 2 31012024'!AC122</f>
        <v>1</v>
      </c>
      <c r="Z25" s="2">
        <f>'Site 2 31012024'!AM122</f>
        <v>407</v>
      </c>
      <c r="AA25" s="2">
        <f>'Site 2 31012024'!AW122</f>
        <v>184</v>
      </c>
      <c r="AB25" s="2">
        <f>'Site 2 31012024'!BG122</f>
        <v>0</v>
      </c>
      <c r="AC25" s="2">
        <f>'Site 2 31012024'!CA122</f>
        <v>181</v>
      </c>
      <c r="AD25" s="2">
        <f>'Site 2 31012024'!BQ122</f>
        <v>238</v>
      </c>
      <c r="AE25" s="2">
        <f>'Site 2 31012024'!CK122</f>
        <v>0</v>
      </c>
      <c r="AF25" s="15">
        <f t="shared" si="1"/>
        <v>1908</v>
      </c>
      <c r="AN25" s="45"/>
    </row>
    <row r="26" spans="1:40" x14ac:dyDescent="0.25">
      <c r="A26" s="42"/>
      <c r="B26" s="56">
        <f>E48</f>
        <v>0.25</v>
      </c>
      <c r="C26" s="57">
        <f>VLOOKUP($E$48,$V$3:$AE$27,9,FALSE)</f>
        <v>168</v>
      </c>
      <c r="D26" s="57">
        <f>VLOOKUP($E$48,$V$3:$AE$27,8,FALSE)</f>
        <v>252</v>
      </c>
      <c r="E26" s="57">
        <f>VLOOKUP($E$48,$V$3:$AE$27,10,FALSE)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31012024'!S127</f>
        <v>625</v>
      </c>
      <c r="X26" s="2">
        <f>'Site 2 31012024'!I127</f>
        <v>188</v>
      </c>
      <c r="Y26" s="2">
        <f>'Site 2 31012024'!AC127</f>
        <v>0</v>
      </c>
      <c r="Z26" s="2">
        <f>'Site 2 31012024'!AM127</f>
        <v>391</v>
      </c>
      <c r="AA26" s="2">
        <f>'Site 2 31012024'!AW127</f>
        <v>136</v>
      </c>
      <c r="AB26" s="2">
        <f>'Site 2 31012024'!BG127</f>
        <v>0</v>
      </c>
      <c r="AC26" s="2">
        <f>'Site 2 31012024'!CA127</f>
        <v>140</v>
      </c>
      <c r="AD26" s="2">
        <f>'Site 2 31012024'!BQ127</f>
        <v>159</v>
      </c>
      <c r="AE26" s="2">
        <f>'Site 2 31012024'!CK127</f>
        <v>0</v>
      </c>
      <c r="AF26" s="15">
        <f t="shared" si="1"/>
        <v>1639</v>
      </c>
      <c r="AN26" s="45"/>
    </row>
    <row r="27" spans="1:40" ht="13.8" thickBot="1" x14ac:dyDescent="0.3">
      <c r="A27" s="42"/>
      <c r="B27" s="56">
        <f>E49</f>
        <v>0.70833333333333337</v>
      </c>
      <c r="C27" s="57">
        <f>VLOOKUP($E$49,$V$3:$AE$27,9,FALSE)</f>
        <v>463</v>
      </c>
      <c r="D27" s="57">
        <f>VLOOKUP($E$49,$V$3:$AE$27,8,FALSE)</f>
        <v>281</v>
      </c>
      <c r="E27" s="57">
        <f>VLOOKUP($E$49,$V$3:$AE$27,10,FALSE)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31012024'!S132</f>
        <v>561</v>
      </c>
      <c r="X27" s="37">
        <f>'Site 2 31012024'!I132</f>
        <v>163</v>
      </c>
      <c r="Y27" s="37">
        <f>'Site 2 31012024'!AC132</f>
        <v>2</v>
      </c>
      <c r="Z27" s="37">
        <f>'Site 2 31012024'!AM132</f>
        <v>330</v>
      </c>
      <c r="AA27" s="37">
        <f>'Site 2 31012024'!AW132</f>
        <v>97</v>
      </c>
      <c r="AB27" s="37">
        <f>'Site 2 31012024'!BG132</f>
        <v>0</v>
      </c>
      <c r="AC27" s="37">
        <f>'Site 2 31012024'!CA132</f>
        <v>98</v>
      </c>
      <c r="AD27" s="37">
        <f>'Site 2 31012024'!BQ132</f>
        <v>103</v>
      </c>
      <c r="AE27" s="37">
        <f>'Site 2 31012024'!CK132</f>
        <v>0</v>
      </c>
      <c r="AF27" s="58">
        <f t="shared" si="1"/>
        <v>1354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13195</v>
      </c>
      <c r="X28" s="60">
        <f t="shared" ref="X28:AF28" si="2">SUM(X4:X27)</f>
        <v>3908</v>
      </c>
      <c r="Y28" s="60">
        <f t="shared" si="2"/>
        <v>4</v>
      </c>
      <c r="Z28" s="60">
        <f t="shared" si="2"/>
        <v>11366</v>
      </c>
      <c r="AA28" s="60">
        <f t="shared" si="2"/>
        <v>4827</v>
      </c>
      <c r="AB28" s="60">
        <f t="shared" si="2"/>
        <v>1</v>
      </c>
      <c r="AC28" s="60">
        <f t="shared" si="2"/>
        <v>4273</v>
      </c>
      <c r="AD28" s="60">
        <f t="shared" si="2"/>
        <v>5277</v>
      </c>
      <c r="AE28" s="60">
        <f t="shared" si="2"/>
        <v>0</v>
      </c>
      <c r="AF28" s="16">
        <f t="shared" si="2"/>
        <v>42851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31012024'!T17</f>
        <v>389.1</v>
      </c>
      <c r="X34" s="49">
        <f>'Site 2 31012024'!J17</f>
        <v>76.7</v>
      </c>
      <c r="Y34" s="49">
        <f>'Site 2 31012024'!AD17</f>
        <v>0</v>
      </c>
      <c r="Z34" s="49">
        <f>'Site 2 31012024'!AN17</f>
        <v>318.90000000000003</v>
      </c>
      <c r="AA34" s="49">
        <f>'Site 2 31012024'!AX17</f>
        <v>56.4</v>
      </c>
      <c r="AB34" s="49">
        <f>'Site 2 31012024'!BH17</f>
        <v>0</v>
      </c>
      <c r="AC34" s="49">
        <f>'Site 2 31012024'!CB17</f>
        <v>68.599999999999994</v>
      </c>
      <c r="AD34" s="49">
        <f>'Site 2 31012024'!BR17</f>
        <v>53.4</v>
      </c>
      <c r="AE34" s="49">
        <f>'Site 2 31012024'!CL17</f>
        <v>0</v>
      </c>
      <c r="AF34" s="50">
        <f t="shared" ref="AF34:AF57" si="3">SUM(W34:AE34)</f>
        <v>963.1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31012024'!T22</f>
        <v>252.4</v>
      </c>
      <c r="X35" s="2">
        <f>'Site 2 31012024'!J22</f>
        <v>41.6</v>
      </c>
      <c r="Y35" s="2">
        <f>'Site 2 31012024'!AD22</f>
        <v>0</v>
      </c>
      <c r="Z35" s="2">
        <f>'Site 2 31012024'!AN22</f>
        <v>188.49999999999997</v>
      </c>
      <c r="AA35" s="2">
        <f>'Site 2 31012024'!AX22</f>
        <v>33.300000000000004</v>
      </c>
      <c r="AB35" s="2">
        <f>'Site 2 31012024'!BH22</f>
        <v>0</v>
      </c>
      <c r="AC35" s="2">
        <f>'Site 2 31012024'!CB22</f>
        <v>50.500000000000007</v>
      </c>
      <c r="AD35" s="2">
        <f>'Site 2 31012024'!BR22</f>
        <v>36.200000000000003</v>
      </c>
      <c r="AE35" s="2">
        <f>'Site 2 31012024'!CL22</f>
        <v>0</v>
      </c>
      <c r="AF35" s="15">
        <f t="shared" si="3"/>
        <v>602.5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31012024'!T27</f>
        <v>193.50000000000003</v>
      </c>
      <c r="X36" s="2">
        <f>'Site 2 31012024'!J27</f>
        <v>26.3</v>
      </c>
      <c r="Y36" s="2">
        <f>'Site 2 31012024'!AD27</f>
        <v>0</v>
      </c>
      <c r="Z36" s="2">
        <f>'Site 2 31012024'!AN27</f>
        <v>168.6</v>
      </c>
      <c r="AA36" s="2">
        <f>'Site 2 31012024'!AX27</f>
        <v>25.5</v>
      </c>
      <c r="AB36" s="2">
        <f>'Site 2 31012024'!BH27</f>
        <v>0</v>
      </c>
      <c r="AC36" s="2">
        <f>'Site 2 31012024'!CB27</f>
        <v>14.2</v>
      </c>
      <c r="AD36" s="2">
        <f>'Site 2 31012024'!BR27</f>
        <v>18.7</v>
      </c>
      <c r="AE36" s="2">
        <f>'Site 2 31012024'!CL27</f>
        <v>0</v>
      </c>
      <c r="AF36" s="15">
        <f t="shared" si="3"/>
        <v>446.8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31012024'!T32</f>
        <v>177.6</v>
      </c>
      <c r="X37" s="2">
        <f>'Site 2 31012024'!J32</f>
        <v>31.2</v>
      </c>
      <c r="Y37" s="2">
        <f>'Site 2 31012024'!AD32</f>
        <v>0</v>
      </c>
      <c r="Z37" s="2">
        <f>'Site 2 31012024'!AN32</f>
        <v>152.6</v>
      </c>
      <c r="AA37" s="2">
        <f>'Site 2 31012024'!AX32</f>
        <v>17.7</v>
      </c>
      <c r="AB37" s="2">
        <f>'Site 2 31012024'!BH32</f>
        <v>0</v>
      </c>
      <c r="AC37" s="2">
        <f>'Site 2 31012024'!CB32</f>
        <v>46</v>
      </c>
      <c r="AD37" s="2">
        <f>'Site 2 31012024'!BR32</f>
        <v>18.399999999999999</v>
      </c>
      <c r="AE37" s="2">
        <f>'Site 2 31012024'!CL32</f>
        <v>0</v>
      </c>
      <c r="AF37" s="15">
        <f t="shared" si="3"/>
        <v>443.49999999999994</v>
      </c>
      <c r="AG37" s="70">
        <v>0.125</v>
      </c>
      <c r="AI37" s="71" t="s">
        <v>55</v>
      </c>
      <c r="AJ37" s="72">
        <f>VLOOKUP(MAX($AF$34:$AG$43),$AF$34:$AG$43,2,FALSE)</f>
        <v>0.25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31012024'!T37</f>
        <v>202.9</v>
      </c>
      <c r="X38" s="2">
        <f>'Site 2 31012024'!J37</f>
        <v>37.4</v>
      </c>
      <c r="Y38" s="2">
        <f>'Site 2 31012024'!AD37</f>
        <v>0</v>
      </c>
      <c r="Z38" s="2">
        <f>'Site 2 31012024'!AN37</f>
        <v>235.1</v>
      </c>
      <c r="AA38" s="2">
        <f>'Site 2 31012024'!AX37</f>
        <v>34.099999999999994</v>
      </c>
      <c r="AB38" s="2">
        <f>'Site 2 31012024'!BH37</f>
        <v>0</v>
      </c>
      <c r="AC38" s="2">
        <f>'Site 2 31012024'!CB37</f>
        <v>55.300000000000004</v>
      </c>
      <c r="AD38" s="2">
        <f>'Site 2 31012024'!BR37</f>
        <v>25.8</v>
      </c>
      <c r="AE38" s="2">
        <f>'Site 2 31012024'!CL37</f>
        <v>0</v>
      </c>
      <c r="AF38" s="15">
        <f t="shared" si="3"/>
        <v>590.59999999999991</v>
      </c>
      <c r="AG38" s="70">
        <v>0.16666666666666699</v>
      </c>
      <c r="AI38" s="73" t="s">
        <v>56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31012024'!T42</f>
        <v>251.29999999999998</v>
      </c>
      <c r="X39" s="2">
        <f>'Site 2 31012024'!J42</f>
        <v>33.4</v>
      </c>
      <c r="Y39" s="2">
        <f>'Site 2 31012024'!AD42</f>
        <v>0</v>
      </c>
      <c r="Z39" s="2">
        <f>'Site 2 31012024'!AN42</f>
        <v>502</v>
      </c>
      <c r="AA39" s="2">
        <f>'Site 2 31012024'!AX42</f>
        <v>89.100000000000009</v>
      </c>
      <c r="AB39" s="2">
        <f>'Site 2 31012024'!BH42</f>
        <v>0</v>
      </c>
      <c r="AC39" s="2">
        <f>'Site 2 31012024'!CB42</f>
        <v>154.6</v>
      </c>
      <c r="AD39" s="2">
        <f>'Site 2 31012024'!BR42</f>
        <v>62.1</v>
      </c>
      <c r="AE39" s="2">
        <f>'Site 2 31012024'!CL42</f>
        <v>0</v>
      </c>
      <c r="AF39" s="15">
        <f t="shared" si="3"/>
        <v>1092.5</v>
      </c>
      <c r="AG39" s="70">
        <v>0.20833333333333301</v>
      </c>
      <c r="AI39" s="74" t="s">
        <v>57</v>
      </c>
      <c r="AJ39" s="72">
        <f>VLOOKUP(MAX($AF$50:$AG$57),$AF$50:$AG$57,2,FALSE)</f>
        <v>0.70833333333333337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31012024'!T47</f>
        <v>422.7</v>
      </c>
      <c r="X40" s="2">
        <f>'Site 2 31012024'!J47</f>
        <v>141.6</v>
      </c>
      <c r="Y40" s="2">
        <f>'Site 2 31012024'!AD47</f>
        <v>0</v>
      </c>
      <c r="Z40" s="2">
        <f>'Site 2 31012024'!AN47</f>
        <v>800</v>
      </c>
      <c r="AA40" s="2">
        <f>'Site 2 31012024'!AX47</f>
        <v>282.7</v>
      </c>
      <c r="AB40" s="2">
        <f>'Site 2 31012024'!BH47</f>
        <v>0</v>
      </c>
      <c r="AC40" s="2">
        <f>'Site 2 31012024'!CB47</f>
        <v>257</v>
      </c>
      <c r="AD40" s="2">
        <f>'Site 2 31012024'!BR47</f>
        <v>168</v>
      </c>
      <c r="AE40" s="2">
        <f>'Site 2 31012024'!CL47</f>
        <v>0</v>
      </c>
      <c r="AF40" s="15">
        <f t="shared" si="3"/>
        <v>2072</v>
      </c>
      <c r="AG40" s="70">
        <v>0.25</v>
      </c>
      <c r="AI40" s="21" t="s">
        <v>58</v>
      </c>
      <c r="AJ40" s="72">
        <f>VLOOKUP(MAX($AF$34:$AG$57),$AF$34:$AG$57,2,FALSE)</f>
        <v>0.70833333333333337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31012024'!T52</f>
        <v>590.5</v>
      </c>
      <c r="X41" s="2">
        <f>'Site 2 31012024'!J52</f>
        <v>222</v>
      </c>
      <c r="Y41" s="2">
        <f>'Site 2 31012024'!AD52</f>
        <v>0</v>
      </c>
      <c r="Z41" s="2">
        <f>'Site 2 31012024'!AN52</f>
        <v>536.19999999999993</v>
      </c>
      <c r="AA41" s="2">
        <f>'Site 2 31012024'!AX52</f>
        <v>286.40000000000003</v>
      </c>
      <c r="AB41" s="2">
        <f>'Site 2 31012024'!BH52</f>
        <v>0</v>
      </c>
      <c r="AC41" s="2">
        <f>'Site 2 31012024'!CB52</f>
        <v>261.7</v>
      </c>
      <c r="AD41" s="2">
        <f>'Site 2 31012024'!BR52</f>
        <v>159.19999999999999</v>
      </c>
      <c r="AE41" s="2">
        <f>'Site 2 31012024'!CL52</f>
        <v>0</v>
      </c>
      <c r="AF41" s="15">
        <f t="shared" si="3"/>
        <v>2056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31012024'!T57</f>
        <v>569.5</v>
      </c>
      <c r="X42" s="2">
        <f>'Site 2 31012024'!J57</f>
        <v>240.60000000000002</v>
      </c>
      <c r="Y42" s="2">
        <f>'Site 2 31012024'!AD57</f>
        <v>0</v>
      </c>
      <c r="Z42" s="2">
        <f>'Site 2 31012024'!AN57</f>
        <v>517.4</v>
      </c>
      <c r="AA42" s="2">
        <f>'Site 2 31012024'!AX57</f>
        <v>253.8</v>
      </c>
      <c r="AB42" s="2">
        <f>'Site 2 31012024'!BH57</f>
        <v>0</v>
      </c>
      <c r="AC42" s="2">
        <f>'Site 2 31012024'!CB57</f>
        <v>189.5</v>
      </c>
      <c r="AD42" s="2">
        <f>'Site 2 31012024'!BR57</f>
        <v>155</v>
      </c>
      <c r="AE42" s="2">
        <f>'Site 2 31012024'!CL57</f>
        <v>0</v>
      </c>
      <c r="AF42" s="15">
        <f t="shared" si="3"/>
        <v>1925.8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31012024'!T62</f>
        <v>619.59999999999991</v>
      </c>
      <c r="X43" s="2">
        <f>'Site 2 31012024'!J62</f>
        <v>173.50000000000003</v>
      </c>
      <c r="Y43" s="2">
        <f>'Site 2 31012024'!AD62</f>
        <v>0</v>
      </c>
      <c r="Z43" s="2">
        <f>'Site 2 31012024'!AN62</f>
        <v>541.09999999999991</v>
      </c>
      <c r="AA43" s="2">
        <f>'Site 2 31012024'!AX62</f>
        <v>264.20000000000005</v>
      </c>
      <c r="AB43" s="2">
        <f>'Site 2 31012024'!BH62</f>
        <v>0</v>
      </c>
      <c r="AC43" s="2">
        <f>'Site 2 31012024'!CB62</f>
        <v>185.29999999999998</v>
      </c>
      <c r="AD43" s="2">
        <f>'Site 2 31012024'!BR62</f>
        <v>228.10000000000002</v>
      </c>
      <c r="AE43" s="2">
        <f>'Site 2 31012024'!CL62</f>
        <v>0</v>
      </c>
      <c r="AF43" s="15">
        <f t="shared" si="3"/>
        <v>2011.7999999999997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31012024'!T67</f>
        <v>604.20000000000005</v>
      </c>
      <c r="X44" s="2">
        <f>'Site 2 31012024'!J67</f>
        <v>184.1</v>
      </c>
      <c r="Y44" s="2">
        <f>'Site 2 31012024'!AD67</f>
        <v>0</v>
      </c>
      <c r="Z44" s="2">
        <f>'Site 2 31012024'!AN67</f>
        <v>666.4</v>
      </c>
      <c r="AA44" s="2">
        <f>'Site 2 31012024'!AX67</f>
        <v>272.90000000000003</v>
      </c>
      <c r="AB44" s="2">
        <f>'Site 2 31012024'!BH67</f>
        <v>0</v>
      </c>
      <c r="AC44" s="2">
        <f>'Site 2 31012024'!CB67</f>
        <v>227.4</v>
      </c>
      <c r="AD44" s="2">
        <f>'Site 2 31012024'!BR67</f>
        <v>241.29999999999998</v>
      </c>
      <c r="AE44" s="2">
        <f>'Site 2 31012024'!CL67</f>
        <v>0</v>
      </c>
      <c r="AF44" s="15">
        <f t="shared" si="3"/>
        <v>2196.3000000000002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31012024'!T72</f>
        <v>639.6</v>
      </c>
      <c r="X45" s="2">
        <f>'Site 2 31012024'!J72</f>
        <v>206.3</v>
      </c>
      <c r="Y45" s="2">
        <f>'Site 2 31012024'!AD72</f>
        <v>0</v>
      </c>
      <c r="Z45" s="2">
        <f>'Site 2 31012024'!AN72</f>
        <v>682</v>
      </c>
      <c r="AA45" s="2">
        <f>'Site 2 31012024'!AX72</f>
        <v>272.60000000000002</v>
      </c>
      <c r="AB45" s="2">
        <f>'Site 2 31012024'!BH72</f>
        <v>0</v>
      </c>
      <c r="AC45" s="2">
        <f>'Site 2 31012024'!CB72</f>
        <v>253</v>
      </c>
      <c r="AD45" s="2">
        <f>'Site 2 31012024'!BR72</f>
        <v>264.2</v>
      </c>
      <c r="AE45" s="2">
        <f>'Site 2 31012024'!CL72</f>
        <v>0</v>
      </c>
      <c r="AF45" s="15">
        <f t="shared" si="3"/>
        <v>2317.6999999999998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31012024'!T77</f>
        <v>670.40000000000009</v>
      </c>
      <c r="X46" s="2">
        <f>'Site 2 31012024'!J77</f>
        <v>192.29999999999998</v>
      </c>
      <c r="Y46" s="2">
        <f>'Site 2 31012024'!AD77</f>
        <v>0</v>
      </c>
      <c r="Z46" s="2">
        <f>'Site 2 31012024'!AN77</f>
        <v>598.1</v>
      </c>
      <c r="AA46" s="2">
        <f>'Site 2 31012024'!AX77</f>
        <v>281.40000000000003</v>
      </c>
      <c r="AB46" s="2">
        <f>'Site 2 31012024'!BH77</f>
        <v>0</v>
      </c>
      <c r="AC46" s="2">
        <f>'Site 2 31012024'!CB77</f>
        <v>185.8</v>
      </c>
      <c r="AD46" s="2">
        <f>'Site 2 31012024'!BR77</f>
        <v>278.89999999999998</v>
      </c>
      <c r="AE46" s="2">
        <f>'Site 2 31012024'!CL77</f>
        <v>0</v>
      </c>
      <c r="AF46" s="15">
        <f t="shared" si="3"/>
        <v>2206.9</v>
      </c>
      <c r="AG46" s="70">
        <v>0.5</v>
      </c>
      <c r="AN46" s="45"/>
    </row>
    <row r="47" spans="1:40" x14ac:dyDescent="0.25">
      <c r="A47" s="42"/>
      <c r="E47" s="54" t="s">
        <v>51</v>
      </c>
      <c r="F47" s="55" t="s">
        <v>23</v>
      </c>
      <c r="G47" s="55" t="s">
        <v>22</v>
      </c>
      <c r="H47" s="55" t="s">
        <v>21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31012024'!T82</f>
        <v>683.7</v>
      </c>
      <c r="X47" s="2">
        <f>'Site 2 31012024'!J82</f>
        <v>194.79999999999998</v>
      </c>
      <c r="Y47" s="2">
        <f>'Site 2 31012024'!AD82</f>
        <v>0</v>
      </c>
      <c r="Z47" s="2">
        <f>'Site 2 31012024'!AN82</f>
        <v>655.1</v>
      </c>
      <c r="AA47" s="2">
        <f>'Site 2 31012024'!AX82</f>
        <v>308</v>
      </c>
      <c r="AB47" s="2">
        <f>'Site 2 31012024'!BH82</f>
        <v>0</v>
      </c>
      <c r="AC47" s="2">
        <f>'Site 2 31012024'!CB82</f>
        <v>223.70000000000002</v>
      </c>
      <c r="AD47" s="2">
        <f>'Site 2 31012024'!BR82</f>
        <v>288.40000000000003</v>
      </c>
      <c r="AE47" s="2">
        <f>'Site 2 31012024'!CL82</f>
        <v>0</v>
      </c>
      <c r="AF47" s="15">
        <f t="shared" si="3"/>
        <v>2353.6999999999998</v>
      </c>
      <c r="AG47" s="70">
        <v>0.54166666666666663</v>
      </c>
      <c r="AN47" s="45"/>
    </row>
    <row r="48" spans="1:40" x14ac:dyDescent="0.25">
      <c r="A48" s="42"/>
      <c r="E48" s="56">
        <f>P4</f>
        <v>0.25</v>
      </c>
      <c r="F48" s="57">
        <f>VLOOKUP($E$48,$V$3:$AE$27,4,FALSE)</f>
        <v>0</v>
      </c>
      <c r="G48" s="57">
        <f>VLOOKUP($E$48,$V$3:$AE$27,2,FALSE)</f>
        <v>378</v>
      </c>
      <c r="H48" s="57">
        <f>VLOOKUP($E$48,$V$3:$AE$27,3,FALSE)</f>
        <v>134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31012024'!T87</f>
        <v>725.80000000000007</v>
      </c>
      <c r="X48" s="2">
        <f>'Site 2 31012024'!J87</f>
        <v>238.60000000000002</v>
      </c>
      <c r="Y48" s="2">
        <f>'Site 2 31012024'!AD87</f>
        <v>0</v>
      </c>
      <c r="Z48" s="2">
        <f>'Site 2 31012024'!AN87</f>
        <v>699.9</v>
      </c>
      <c r="AA48" s="2">
        <f>'Site 2 31012024'!AX87</f>
        <v>331.4</v>
      </c>
      <c r="AB48" s="2">
        <f>'Site 2 31012024'!BH87</f>
        <v>0</v>
      </c>
      <c r="AC48" s="2">
        <f>'Site 2 31012024'!CB87</f>
        <v>218.70000000000002</v>
      </c>
      <c r="AD48" s="2">
        <f>'Site 2 31012024'!BR87</f>
        <v>364.70000000000005</v>
      </c>
      <c r="AE48" s="2">
        <f>'Site 2 31012024'!CL87</f>
        <v>0</v>
      </c>
      <c r="AF48" s="15">
        <f t="shared" si="3"/>
        <v>2579.1000000000004</v>
      </c>
      <c r="AG48" s="70">
        <v>0.58333333333333337</v>
      </c>
      <c r="AN48" s="45"/>
    </row>
    <row r="49" spans="1:40" x14ac:dyDescent="0.25">
      <c r="A49" s="42"/>
      <c r="E49" s="56">
        <f>P6</f>
        <v>0.70833333333333337</v>
      </c>
      <c r="F49" s="57">
        <f>VLOOKUP($E$49,$V$3:$AE$27,4,FALSE)</f>
        <v>0</v>
      </c>
      <c r="G49" s="57">
        <f>VLOOKUP($E$49,$V$3:$AE$27,2,FALSE)</f>
        <v>870</v>
      </c>
      <c r="H49" s="57">
        <f>VLOOKUP($E$49,$V$3:$AE$27,3,FALSE)</f>
        <v>223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31012024'!T92</f>
        <v>749.6</v>
      </c>
      <c r="X49" s="2">
        <f>'Site 2 31012024'!J92</f>
        <v>238.20000000000002</v>
      </c>
      <c r="Y49" s="2">
        <f>'Site 2 31012024'!AD92</f>
        <v>0</v>
      </c>
      <c r="Z49" s="2">
        <f>'Site 2 31012024'!AN92</f>
        <v>620.29999999999995</v>
      </c>
      <c r="AA49" s="2">
        <f>'Site 2 31012024'!AX92</f>
        <v>312.39999999999998</v>
      </c>
      <c r="AB49" s="2">
        <f>'Site 2 31012024'!BH92</f>
        <v>0</v>
      </c>
      <c r="AC49" s="2">
        <f>'Site 2 31012024'!CB92</f>
        <v>263</v>
      </c>
      <c r="AD49" s="2">
        <f>'Site 2 31012024'!BR92</f>
        <v>439.59999999999997</v>
      </c>
      <c r="AE49" s="2">
        <f>'Site 2 31012024'!CL92</f>
        <v>0</v>
      </c>
      <c r="AF49" s="15">
        <f t="shared" si="3"/>
        <v>2623.1</v>
      </c>
      <c r="AG49" s="70">
        <v>0.625</v>
      </c>
      <c r="AN49" s="45"/>
    </row>
    <row r="50" spans="1:40" x14ac:dyDescent="0.25">
      <c r="A50" s="42"/>
      <c r="E50" s="22"/>
      <c r="F50" s="22"/>
      <c r="G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31012024'!T97</f>
        <v>736.40000000000009</v>
      </c>
      <c r="X50" s="2">
        <f>'Site 2 31012024'!J97</f>
        <v>190.6</v>
      </c>
      <c r="Y50" s="2">
        <f>'Site 2 31012024'!AD97</f>
        <v>0</v>
      </c>
      <c r="Z50" s="2">
        <f>'Site 2 31012024'!AN97</f>
        <v>608.59999999999991</v>
      </c>
      <c r="AA50" s="2">
        <f>'Site 2 31012024'!AX97</f>
        <v>299.3</v>
      </c>
      <c r="AB50" s="2">
        <f>'Site 2 31012024'!BH97</f>
        <v>0</v>
      </c>
      <c r="AC50" s="2">
        <f>'Site 2 31012024'!CB97</f>
        <v>284.8</v>
      </c>
      <c r="AD50" s="2">
        <f>'Site 2 31012024'!BR97</f>
        <v>505.1</v>
      </c>
      <c r="AE50" s="2">
        <f>'Site 2 31012024'!CL97</f>
        <v>0</v>
      </c>
      <c r="AF50" s="15">
        <f t="shared" si="3"/>
        <v>2624.7999999999997</v>
      </c>
      <c r="AG50" s="70">
        <v>0.66666666666666663</v>
      </c>
      <c r="AN50" s="45"/>
    </row>
    <row r="51" spans="1:40" x14ac:dyDescent="0.25">
      <c r="A51" s="42"/>
      <c r="E51" s="22"/>
      <c r="F51" s="22"/>
      <c r="G51" s="22"/>
      <c r="H51" s="22"/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31012024'!T102</f>
        <v>808.8</v>
      </c>
      <c r="X51" s="2">
        <f>'Site 2 31012024'!J102</f>
        <v>213</v>
      </c>
      <c r="Y51" s="2">
        <f>'Site 2 31012024'!AD102</f>
        <v>0</v>
      </c>
      <c r="Z51" s="2">
        <f>'Site 2 31012024'!AN102</f>
        <v>625.4</v>
      </c>
      <c r="AA51" s="2">
        <f>'Site 2 31012024'!AX102</f>
        <v>256.5</v>
      </c>
      <c r="AB51" s="2">
        <f>'Site 2 31012024'!BH102</f>
        <v>1</v>
      </c>
      <c r="AC51" s="2">
        <f>'Site 2 31012024'!CB102</f>
        <v>275.60000000000002</v>
      </c>
      <c r="AD51" s="2">
        <f>'Site 2 31012024'!BR102</f>
        <v>460.4</v>
      </c>
      <c r="AE51" s="2">
        <f>'Site 2 31012024'!CL102</f>
        <v>0</v>
      </c>
      <c r="AF51" s="15">
        <f t="shared" si="3"/>
        <v>2640.7</v>
      </c>
      <c r="AG51" s="70">
        <v>0.70833333333333337</v>
      </c>
      <c r="AN51" s="45"/>
    </row>
    <row r="52" spans="1:40" x14ac:dyDescent="0.25">
      <c r="A52" s="42"/>
      <c r="E52" s="54" t="s">
        <v>50</v>
      </c>
      <c r="F52" s="55" t="s">
        <v>23</v>
      </c>
      <c r="G52" s="55" t="s">
        <v>22</v>
      </c>
      <c r="H52" s="55" t="s">
        <v>21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31012024'!T107</f>
        <v>759.3</v>
      </c>
      <c r="X52" s="2">
        <f>'Site 2 31012024'!J107</f>
        <v>213.5</v>
      </c>
      <c r="Y52" s="2">
        <f>'Site 2 31012024'!AD107</f>
        <v>0</v>
      </c>
      <c r="Z52" s="2">
        <f>'Site 2 31012024'!AN107</f>
        <v>604.99999999999989</v>
      </c>
      <c r="AA52" s="2">
        <f>'Site 2 31012024'!AX107</f>
        <v>288.2</v>
      </c>
      <c r="AB52" s="2">
        <f>'Site 2 31012024'!BH107</f>
        <v>0</v>
      </c>
      <c r="AC52" s="2">
        <f>'Site 2 31012024'!CB107</f>
        <v>234.7</v>
      </c>
      <c r="AD52" s="2">
        <f>'Site 2 31012024'!BR107</f>
        <v>388.4</v>
      </c>
      <c r="AE52" s="2">
        <f>'Site 2 31012024'!CL107</f>
        <v>0</v>
      </c>
      <c r="AF52" s="15">
        <f t="shared" si="3"/>
        <v>2489.1</v>
      </c>
      <c r="AG52" s="70">
        <v>0.75</v>
      </c>
      <c r="AN52" s="45"/>
    </row>
    <row r="53" spans="1:40" x14ac:dyDescent="0.25">
      <c r="A53" s="42"/>
      <c r="E53" s="56">
        <f>P4</f>
        <v>0.25</v>
      </c>
      <c r="F53" s="57">
        <f>VLOOKUP($E$48,$V$34:$AE$57,4,FALSE)</f>
        <v>0</v>
      </c>
      <c r="G53" s="57">
        <f>VLOOKUP($E$48,$V$34:$AE$57,2,FALSE)</f>
        <v>422.7</v>
      </c>
      <c r="H53" s="57">
        <f>VLOOKUP($E$48,$V$34:$AE$57,3,FALSE)</f>
        <v>141.6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31012024'!T112</f>
        <v>764.49999999999989</v>
      </c>
      <c r="X53" s="2">
        <f>'Site 2 31012024'!J112</f>
        <v>207.6</v>
      </c>
      <c r="Y53" s="2">
        <f>'Site 2 31012024'!AD112</f>
        <v>1</v>
      </c>
      <c r="Z53" s="2">
        <f>'Site 2 31012024'!AN112</f>
        <v>548</v>
      </c>
      <c r="AA53" s="2">
        <f>'Site 2 31012024'!AX112</f>
        <v>243.6</v>
      </c>
      <c r="AB53" s="2">
        <f>'Site 2 31012024'!BH112</f>
        <v>0</v>
      </c>
      <c r="AC53" s="2">
        <f>'Site 2 31012024'!CB112</f>
        <v>224.8</v>
      </c>
      <c r="AD53" s="2">
        <f>'Site 2 31012024'!BR112</f>
        <v>388</v>
      </c>
      <c r="AE53" s="2">
        <f>'Site 2 31012024'!CL112</f>
        <v>0</v>
      </c>
      <c r="AF53" s="15">
        <f t="shared" si="3"/>
        <v>2377.5</v>
      </c>
      <c r="AG53" s="70">
        <v>0.79166666666666696</v>
      </c>
      <c r="AN53" s="45"/>
    </row>
    <row r="54" spans="1:40" x14ac:dyDescent="0.25">
      <c r="A54" s="42"/>
      <c r="E54" s="56">
        <f>P6</f>
        <v>0.70833333333333337</v>
      </c>
      <c r="F54" s="57">
        <f>VLOOKUP($E$49,$V$34:$AE$57,4,FALSE)</f>
        <v>0</v>
      </c>
      <c r="G54" s="57">
        <f>VLOOKUP($E$49,$V$34:$AE$57,2,FALSE)</f>
        <v>808.8</v>
      </c>
      <c r="H54" s="57">
        <f>VLOOKUP($E$49,$V$34:$AE$57,3,FALSE)</f>
        <v>213</v>
      </c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31012024'!T117</f>
        <v>666.99999999999989</v>
      </c>
      <c r="X54" s="2">
        <f>'Site 2 31012024'!J117</f>
        <v>202.4</v>
      </c>
      <c r="Y54" s="2">
        <f>'Site 2 31012024'!AD117</f>
        <v>0</v>
      </c>
      <c r="Z54" s="2">
        <f>'Site 2 31012024'!AN117</f>
        <v>532.9</v>
      </c>
      <c r="AA54" s="2">
        <f>'Site 2 31012024'!AX117</f>
        <v>213.3</v>
      </c>
      <c r="AB54" s="2">
        <f>'Site 2 31012024'!BH117</f>
        <v>0</v>
      </c>
      <c r="AC54" s="2">
        <f>'Site 2 31012024'!CB117</f>
        <v>212.6</v>
      </c>
      <c r="AD54" s="2">
        <f>'Site 2 31012024'!BR117</f>
        <v>297.00000000000006</v>
      </c>
      <c r="AE54" s="2">
        <f>'Site 2 31012024'!CL117</f>
        <v>0</v>
      </c>
      <c r="AF54" s="15">
        <f t="shared" si="3"/>
        <v>2125.1999999999998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31012024'!T122</f>
        <v>657</v>
      </c>
      <c r="X55" s="2">
        <f>'Site 2 31012024'!J122</f>
        <v>210.1</v>
      </c>
      <c r="Y55" s="2">
        <f>'Site 2 31012024'!AD122</f>
        <v>0.4</v>
      </c>
      <c r="Z55" s="2">
        <f>'Site 2 31012024'!AN122</f>
        <v>425.5</v>
      </c>
      <c r="AA55" s="2">
        <f>'Site 2 31012024'!AX122</f>
        <v>179.6</v>
      </c>
      <c r="AB55" s="2">
        <f>'Site 2 31012024'!BH122</f>
        <v>0</v>
      </c>
      <c r="AC55" s="2">
        <f>'Site 2 31012024'!CB122</f>
        <v>180</v>
      </c>
      <c r="AD55" s="2">
        <f>'Site 2 31012024'!BR122</f>
        <v>229.5</v>
      </c>
      <c r="AE55" s="2">
        <f>'Site 2 31012024'!CL122</f>
        <v>0</v>
      </c>
      <c r="AF55" s="15">
        <f t="shared" si="3"/>
        <v>1882.1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31012024'!T127</f>
        <v>601.4</v>
      </c>
      <c r="X56" s="2">
        <f>'Site 2 31012024'!J127</f>
        <v>182.89999999999998</v>
      </c>
      <c r="Y56" s="2">
        <f>'Site 2 31012024'!AD127</f>
        <v>0</v>
      </c>
      <c r="Z56" s="2">
        <f>'Site 2 31012024'!AN127</f>
        <v>407.59999999999997</v>
      </c>
      <c r="AA56" s="2">
        <f>'Site 2 31012024'!AX127</f>
        <v>131.69999999999999</v>
      </c>
      <c r="AB56" s="2">
        <f>'Site 2 31012024'!BH127</f>
        <v>0</v>
      </c>
      <c r="AC56" s="2">
        <f>'Site 2 31012024'!CB127</f>
        <v>147.69999999999999</v>
      </c>
      <c r="AD56" s="2">
        <f>'Site 2 31012024'!BR127</f>
        <v>151.4</v>
      </c>
      <c r="AE56" s="2">
        <f>'Site 2 31012024'!CL127</f>
        <v>0</v>
      </c>
      <c r="AF56" s="15">
        <f t="shared" si="3"/>
        <v>1622.7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31012024'!T132</f>
        <v>547.1</v>
      </c>
      <c r="X57" s="37">
        <f>'Site 2 31012024'!J132</f>
        <v>160.20000000000002</v>
      </c>
      <c r="Y57" s="37">
        <f>'Site 2 31012024'!AD132</f>
        <v>0.4</v>
      </c>
      <c r="Z57" s="37">
        <f>'Site 2 31012024'!AN132</f>
        <v>357.3</v>
      </c>
      <c r="AA57" s="37">
        <f>'Site 2 31012024'!AX132</f>
        <v>95.1</v>
      </c>
      <c r="AB57" s="37">
        <f>'Site 2 31012024'!BH132</f>
        <v>0</v>
      </c>
      <c r="AC57" s="37">
        <f>'Site 2 31012024'!CB132</f>
        <v>102.4</v>
      </c>
      <c r="AD57" s="37">
        <f>'Site 2 31012024'!BR132</f>
        <v>100.4</v>
      </c>
      <c r="AE57" s="37">
        <f>'Site 2 31012024'!CL132</f>
        <v>0</v>
      </c>
      <c r="AF57" s="58">
        <f t="shared" si="3"/>
        <v>1362.9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13283.9</v>
      </c>
      <c r="X58" s="60">
        <f t="shared" ref="X58:AF58" si="4">SUM(X34:X57)</f>
        <v>3858.8999999999996</v>
      </c>
      <c r="Y58" s="60">
        <f t="shared" si="4"/>
        <v>1.7999999999999998</v>
      </c>
      <c r="Z58" s="60">
        <f t="shared" si="4"/>
        <v>11992.499999999998</v>
      </c>
      <c r="AA58" s="60">
        <f t="shared" si="4"/>
        <v>4829.2000000000016</v>
      </c>
      <c r="AB58" s="60">
        <f t="shared" si="4"/>
        <v>1</v>
      </c>
      <c r="AC58" s="60">
        <f t="shared" si="4"/>
        <v>4316.8999999999996</v>
      </c>
      <c r="AD58" s="60">
        <f t="shared" si="4"/>
        <v>5322.2</v>
      </c>
      <c r="AE58" s="60">
        <f t="shared" si="4"/>
        <v>0</v>
      </c>
      <c r="AF58" s="16">
        <f t="shared" si="4"/>
        <v>43606.399999999994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71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Wednesday 31st January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AG66:AH67"/>
    <mergeCell ref="AI66:AN67"/>
    <mergeCell ref="D66:E67"/>
    <mergeCell ref="F66:L67"/>
    <mergeCell ref="M66:N67"/>
    <mergeCell ref="O66:T67"/>
    <mergeCell ref="X66:Y67"/>
    <mergeCell ref="Z66:AF67"/>
  </mergeCells>
  <conditionalFormatting sqref="V34:V43">
    <cfRule type="expression" dxfId="27" priority="3">
      <formula>$AF34=MAX($AF$34:$AF$43)</formula>
    </cfRule>
  </conditionalFormatting>
  <conditionalFormatting sqref="V44:V49">
    <cfRule type="expression" dxfId="26" priority="2">
      <formula>$AF44=MAX($AF$44:$AF$49)</formula>
    </cfRule>
  </conditionalFormatting>
  <conditionalFormatting sqref="V50:V57">
    <cfRule type="expression" dxfId="25" priority="1">
      <formula>AF50=MAX($AF$50:$AF$57)</formula>
    </cfRule>
  </conditionalFormatting>
  <conditionalFormatting sqref="AF34:AF57">
    <cfRule type="top10" dxfId="2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customWidth="1"/>
    <col min="18" max="18" width="9.6640625" style="20" customWidth="1"/>
    <col min="19" max="20" width="7.88671875" style="20" customWidth="1"/>
    <col min="21" max="21" width="11.88671875" style="20" customWidth="1"/>
    <col min="22" max="27" width="7.88671875" style="20" customWidth="1"/>
    <col min="28" max="28" width="9.6640625" style="20" customWidth="1"/>
    <col min="29" max="30" width="7.88671875" style="20" customWidth="1"/>
    <col min="31" max="31" width="11.88671875" style="20" customWidth="1"/>
    <col min="32" max="32" width="7.88671875" style="20" customWidth="1"/>
    <col min="33" max="37" width="7.6640625" style="20" customWidth="1"/>
    <col min="38" max="38" width="9.44140625" style="20" customWidth="1"/>
    <col min="39" max="40" width="7.6640625" style="20" customWidth="1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45323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45323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45323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45323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45323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45323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45323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45323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45323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45323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45323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45323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45323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45323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45323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Thursday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Thursday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Thursday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Thursday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Thursday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Thursday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Thursday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Thursday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Thursday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Thursday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Thursday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Thursday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Thursday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Thursday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Thursday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16</v>
      </c>
      <c r="C13" s="65">
        <v>1</v>
      </c>
      <c r="D13" s="65">
        <v>1</v>
      </c>
      <c r="E13" s="65">
        <v>0</v>
      </c>
      <c r="F13" s="65">
        <v>2</v>
      </c>
      <c r="G13" s="65">
        <v>0</v>
      </c>
      <c r="H13" s="65">
        <v>0</v>
      </c>
      <c r="I13" s="15">
        <f>SUM(B13:H13)</f>
        <v>20</v>
      </c>
      <c r="J13" s="15">
        <f t="shared" ref="J13:J16" si="0">B13+C13+D13*1.5+E13*2.3+F13*2+G13*0.4+H13*0.2</f>
        <v>22.5</v>
      </c>
      <c r="K13" s="32">
        <f>A13</f>
        <v>0</v>
      </c>
      <c r="L13" s="65">
        <v>93</v>
      </c>
      <c r="M13" s="65">
        <v>1</v>
      </c>
      <c r="N13" s="65">
        <v>1</v>
      </c>
      <c r="O13" s="65">
        <v>1</v>
      </c>
      <c r="P13" s="65">
        <v>7</v>
      </c>
      <c r="Q13" s="65">
        <v>14</v>
      </c>
      <c r="R13" s="65">
        <v>6</v>
      </c>
      <c r="S13" s="15">
        <f>SUM(M13:R13)</f>
        <v>30</v>
      </c>
      <c r="T13" s="15">
        <f>L13+M13+N13*1.5+O13*2.3+P13*2+Q13*0.4+R13*0.2</f>
        <v>118.6</v>
      </c>
      <c r="U13" s="32">
        <f>L13</f>
        <v>93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93</v>
      </c>
      <c r="AF13" s="65">
        <v>69</v>
      </c>
      <c r="AG13" s="65">
        <v>1</v>
      </c>
      <c r="AH13" s="65">
        <v>1</v>
      </c>
      <c r="AI13" s="65">
        <v>1</v>
      </c>
      <c r="AJ13" s="65">
        <v>8</v>
      </c>
      <c r="AK13" s="65">
        <v>6</v>
      </c>
      <c r="AL13" s="65">
        <v>0</v>
      </c>
      <c r="AM13" s="15">
        <f>SUM(AF13:AL13)</f>
        <v>86</v>
      </c>
      <c r="AN13" s="15">
        <f t="shared" ref="AN13:AN16" si="2">AF13+AG13+AH13*1.5+AI13*2.3+AJ13*2+AK13*0.4+AL13*0.2</f>
        <v>92.2</v>
      </c>
      <c r="AO13" s="32">
        <f>AE13</f>
        <v>93</v>
      </c>
      <c r="AP13" s="65">
        <v>11</v>
      </c>
      <c r="AQ13" s="65">
        <v>1</v>
      </c>
      <c r="AR13" s="65">
        <v>1</v>
      </c>
      <c r="AS13" s="65">
        <v>0</v>
      </c>
      <c r="AT13" s="65">
        <v>0</v>
      </c>
      <c r="AU13" s="65">
        <v>1</v>
      </c>
      <c r="AV13" s="65">
        <v>0</v>
      </c>
      <c r="AW13" s="15">
        <f>SUM(AP13:AV13)</f>
        <v>14</v>
      </c>
      <c r="AX13" s="15">
        <f t="shared" ref="AX13:AX16" si="3">AP13+AQ13+AR13*1.5+AS13*2.3+AT13*2+AU13*0.4+AV13*0.2</f>
        <v>13.9</v>
      </c>
      <c r="AY13" s="32">
        <f>AO13</f>
        <v>93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93</v>
      </c>
      <c r="BJ13" s="2">
        <v>5</v>
      </c>
      <c r="BK13" s="2">
        <v>1</v>
      </c>
      <c r="BL13" s="2">
        <v>0</v>
      </c>
      <c r="BM13" s="2">
        <v>0</v>
      </c>
      <c r="BN13" s="2">
        <v>0</v>
      </c>
      <c r="BO13" s="2">
        <v>1</v>
      </c>
      <c r="BP13" s="2">
        <v>0</v>
      </c>
      <c r="BQ13" s="15">
        <f>SUM(BJ13:BP13)</f>
        <v>7</v>
      </c>
      <c r="BR13" s="15">
        <f t="shared" ref="BR13:BR16" si="5">BJ13+BK13+BL13*1.5+BM13*2.3+BN13*2+BO13*0.4+BP13*0.2</f>
        <v>6.4</v>
      </c>
      <c r="BS13" s="32">
        <f>BI13</f>
        <v>93</v>
      </c>
      <c r="BT13" s="65">
        <v>10</v>
      </c>
      <c r="BU13" s="65">
        <v>2</v>
      </c>
      <c r="BV13" s="65">
        <v>0</v>
      </c>
      <c r="BW13" s="65">
        <v>0</v>
      </c>
      <c r="BX13" s="65">
        <v>1</v>
      </c>
      <c r="BY13" s="65">
        <v>1</v>
      </c>
      <c r="BZ13" s="65">
        <v>0</v>
      </c>
      <c r="CA13" s="15">
        <f>SUM(BT13:BZ13)</f>
        <v>14</v>
      </c>
      <c r="CB13" s="15">
        <f t="shared" ref="CB13:CB16" si="6">BT13+BU13+BV13*1.5+BW13*2.3+BX13*2+BY13*0.4+BZ13*0.2</f>
        <v>14.4</v>
      </c>
      <c r="CC13" s="32">
        <f>BS13</f>
        <v>93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93</v>
      </c>
      <c r="CN13" s="2">
        <f>SUM(V13,AF13,BT13)</f>
        <v>79</v>
      </c>
      <c r="CO13" s="2">
        <f t="shared" ref="CO13:CU44" si="8">SUM(W13,AG13,BU13)</f>
        <v>3</v>
      </c>
      <c r="CP13" s="2">
        <f t="shared" si="8"/>
        <v>1</v>
      </c>
      <c r="CQ13" s="2">
        <f t="shared" si="8"/>
        <v>1</v>
      </c>
      <c r="CR13" s="2">
        <f t="shared" si="8"/>
        <v>9</v>
      </c>
      <c r="CS13" s="2">
        <f t="shared" si="8"/>
        <v>7</v>
      </c>
      <c r="CT13" s="2">
        <f t="shared" si="8"/>
        <v>0</v>
      </c>
      <c r="CU13" s="15">
        <f t="shared" si="8"/>
        <v>100</v>
      </c>
      <c r="CV13" s="15">
        <f t="shared" ref="CV13:CV16" si="9">CN13+CO13+CP13*1.5+CQ13*2.3+CR13*2+CS13*0.4+CT13*0.2</f>
        <v>106.6</v>
      </c>
      <c r="CW13" s="32">
        <f>CM13</f>
        <v>93</v>
      </c>
      <c r="CX13" s="2">
        <f t="shared" ref="CX13:DD16" si="10">SUM(B13,M13,V13)</f>
        <v>17</v>
      </c>
      <c r="CY13" s="2">
        <f t="shared" si="10"/>
        <v>2</v>
      </c>
      <c r="CZ13" s="2">
        <f t="shared" si="10"/>
        <v>2</v>
      </c>
      <c r="DA13" s="2">
        <f t="shared" si="10"/>
        <v>7</v>
      </c>
      <c r="DB13" s="2">
        <f t="shared" si="10"/>
        <v>16</v>
      </c>
      <c r="DC13" s="2">
        <f t="shared" si="10"/>
        <v>6</v>
      </c>
      <c r="DD13" s="2">
        <f t="shared" si="10"/>
        <v>30</v>
      </c>
      <c r="DE13" s="15">
        <f t="shared" ref="DA13:DE44" si="11">SUM(I13,S13,AC13)</f>
        <v>50</v>
      </c>
      <c r="DF13" s="15">
        <f t="shared" ref="DF13:DF16" si="12">CX13+CY13+CZ13*1.5+DA13*2.3+DB13*2+DC13*0.4+DD13*0.2</f>
        <v>78.5</v>
      </c>
      <c r="DG13" s="32">
        <f>CW13</f>
        <v>93</v>
      </c>
      <c r="DH13" s="2">
        <f t="shared" ref="DH13:DO28" si="13">SUM(L13,AZ13,BJ13)</f>
        <v>98</v>
      </c>
      <c r="DI13" s="2">
        <f t="shared" si="13"/>
        <v>2</v>
      </c>
      <c r="DJ13" s="2">
        <f t="shared" si="13"/>
        <v>1</v>
      </c>
      <c r="DK13" s="2">
        <f t="shared" si="13"/>
        <v>1</v>
      </c>
      <c r="DL13" s="2">
        <f t="shared" si="13"/>
        <v>7</v>
      </c>
      <c r="DM13" s="2">
        <f t="shared" si="13"/>
        <v>15</v>
      </c>
      <c r="DN13" s="2">
        <f t="shared" si="13"/>
        <v>6</v>
      </c>
      <c r="DO13" s="15">
        <f t="shared" si="13"/>
        <v>37</v>
      </c>
      <c r="DP13" s="15">
        <f t="shared" ref="DP13:DP16" si="14">DH13+DI13+DJ13*1.5+DK13*2.3+DL13*2+DM13*0.4+DN13*0.2</f>
        <v>125</v>
      </c>
      <c r="DQ13" s="32">
        <f>DG13</f>
        <v>93</v>
      </c>
      <c r="DR13" s="2">
        <f>SUM(AF13,AP13,AZ13)</f>
        <v>80</v>
      </c>
      <c r="DS13" s="2">
        <f t="shared" ref="DS13:DY44" si="15">SUM(AG13,AQ13,BA13)</f>
        <v>2</v>
      </c>
      <c r="DT13" s="2">
        <f t="shared" si="15"/>
        <v>2</v>
      </c>
      <c r="DU13" s="2">
        <f t="shared" si="15"/>
        <v>1</v>
      </c>
      <c r="DV13" s="2">
        <f t="shared" si="15"/>
        <v>8</v>
      </c>
      <c r="DW13" s="2">
        <f t="shared" si="15"/>
        <v>7</v>
      </c>
      <c r="DX13" s="2">
        <f t="shared" si="15"/>
        <v>0</v>
      </c>
      <c r="DY13" s="15">
        <f t="shared" si="15"/>
        <v>100</v>
      </c>
      <c r="DZ13" s="15">
        <f t="shared" ref="DZ13:DZ16" si="16">DR13+DS13+DT13*1.5+DU13*2.3+DV13*2+DW13*0.4+DX13*0.2</f>
        <v>106.1</v>
      </c>
      <c r="EA13" s="32">
        <f>DQ13</f>
        <v>93</v>
      </c>
      <c r="EB13" s="2">
        <f>SUM(B13,AP13,CD13)</f>
        <v>27</v>
      </c>
      <c r="EC13" s="2">
        <f t="shared" ref="EC13:EI44" si="17">SUM(C13,AQ13,CE13)</f>
        <v>2</v>
      </c>
      <c r="ED13" s="2">
        <f t="shared" si="17"/>
        <v>2</v>
      </c>
      <c r="EE13" s="2">
        <f t="shared" si="17"/>
        <v>0</v>
      </c>
      <c r="EF13" s="2">
        <f t="shared" si="17"/>
        <v>2</v>
      </c>
      <c r="EG13" s="2">
        <f t="shared" si="17"/>
        <v>1</v>
      </c>
      <c r="EH13" s="2">
        <f t="shared" si="17"/>
        <v>0</v>
      </c>
      <c r="EI13" s="15">
        <f t="shared" si="17"/>
        <v>34</v>
      </c>
      <c r="EJ13" s="15">
        <f t="shared" ref="EJ13:EJ16" si="18">EB13+EC13+ED13*1.5+EE13*2.3+EF13*2+EG13*0.4+EH13*0.2</f>
        <v>36.4</v>
      </c>
      <c r="EK13" s="32">
        <f>EA13</f>
        <v>93</v>
      </c>
      <c r="EL13" s="2">
        <f>SUM(BJ13,BT13,CD13)</f>
        <v>15</v>
      </c>
      <c r="EM13" s="2">
        <f t="shared" ref="EM13:ES44" si="19">SUM(BK13,BU13,CE13)</f>
        <v>3</v>
      </c>
      <c r="EN13" s="2">
        <f t="shared" si="19"/>
        <v>0</v>
      </c>
      <c r="EO13" s="2">
        <f t="shared" si="19"/>
        <v>0</v>
      </c>
      <c r="EP13" s="2">
        <f t="shared" si="19"/>
        <v>1</v>
      </c>
      <c r="EQ13" s="2">
        <f t="shared" si="19"/>
        <v>2</v>
      </c>
      <c r="ER13" s="2">
        <f t="shared" si="19"/>
        <v>0</v>
      </c>
      <c r="ES13" s="15">
        <f t="shared" si="19"/>
        <v>21</v>
      </c>
      <c r="ET13" s="15">
        <f t="shared" ref="ET13:ET16" si="20">EL13+EM13+EN13*1.5+EO13*2.3+EP13*2+EQ13*0.4+ER13*0.2</f>
        <v>20.8</v>
      </c>
    </row>
    <row r="14" spans="1:150" x14ac:dyDescent="0.25">
      <c r="A14" s="32">
        <f>A13+"00:15"</f>
        <v>1.0416666666666666E-2</v>
      </c>
      <c r="B14" s="65">
        <v>17</v>
      </c>
      <c r="C14" s="65">
        <v>1</v>
      </c>
      <c r="D14" s="65">
        <v>0</v>
      </c>
      <c r="E14" s="65">
        <v>0</v>
      </c>
      <c r="F14" s="65">
        <v>1</v>
      </c>
      <c r="G14" s="65">
        <v>1</v>
      </c>
      <c r="H14" s="65">
        <v>0</v>
      </c>
      <c r="I14" s="15">
        <f>SUM(B14:H14)</f>
        <v>20</v>
      </c>
      <c r="J14" s="15">
        <f t="shared" si="0"/>
        <v>20.399999999999999</v>
      </c>
      <c r="K14" s="32">
        <f>K13+"00:15"</f>
        <v>1.0416666666666666E-2</v>
      </c>
      <c r="L14" s="65">
        <v>72</v>
      </c>
      <c r="M14" s="65">
        <v>4</v>
      </c>
      <c r="N14" s="65">
        <v>0</v>
      </c>
      <c r="O14" s="65">
        <v>1</v>
      </c>
      <c r="P14" s="65">
        <v>8</v>
      </c>
      <c r="Q14" s="65">
        <v>13</v>
      </c>
      <c r="R14" s="65">
        <v>2</v>
      </c>
      <c r="S14" s="15">
        <f>SUM(M14:R14)</f>
        <v>28</v>
      </c>
      <c r="T14" s="15">
        <f t="shared" ref="T14:T16" si="21">L14+M14+N14*1.5+O14*2.3+P14*2+Q14*0.4+R14*0.2</f>
        <v>99.9</v>
      </c>
      <c r="U14" s="32">
        <f>U13+"00:15"</f>
        <v>93.010416666666671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93.010416666666671</v>
      </c>
      <c r="AF14" s="65">
        <v>65</v>
      </c>
      <c r="AG14" s="65">
        <v>3</v>
      </c>
      <c r="AH14" s="65">
        <v>3</v>
      </c>
      <c r="AI14" s="65">
        <v>0</v>
      </c>
      <c r="AJ14" s="65">
        <v>8</v>
      </c>
      <c r="AK14" s="65">
        <v>3</v>
      </c>
      <c r="AL14" s="65">
        <v>0</v>
      </c>
      <c r="AM14" s="15">
        <f>SUM(AF14:AL14)</f>
        <v>82</v>
      </c>
      <c r="AN14" s="15">
        <f t="shared" si="2"/>
        <v>89.7</v>
      </c>
      <c r="AO14" s="32">
        <f>AO13+"00:15"</f>
        <v>93.010416666666671</v>
      </c>
      <c r="AP14" s="65">
        <v>7</v>
      </c>
      <c r="AQ14" s="65">
        <v>2</v>
      </c>
      <c r="AR14" s="65">
        <v>0</v>
      </c>
      <c r="AS14" s="65">
        <v>0</v>
      </c>
      <c r="AT14" s="65">
        <v>0</v>
      </c>
      <c r="AU14" s="65">
        <v>2</v>
      </c>
      <c r="AV14" s="65">
        <v>0</v>
      </c>
      <c r="AW14" s="15">
        <f>SUM(AP14:AV14)</f>
        <v>11</v>
      </c>
      <c r="AX14" s="15">
        <f t="shared" si="3"/>
        <v>9.8000000000000007</v>
      </c>
      <c r="AY14" s="32">
        <f>AY13+"00:15"</f>
        <v>93.010416666666671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4"/>
        <v>0</v>
      </c>
      <c r="BI14" s="32">
        <f>BI13+"00:15"</f>
        <v>93.010416666666671</v>
      </c>
      <c r="BJ14" s="2">
        <v>11</v>
      </c>
      <c r="BK14" s="2">
        <v>0</v>
      </c>
      <c r="BL14" s="2">
        <v>0</v>
      </c>
      <c r="BM14" s="2">
        <v>0</v>
      </c>
      <c r="BN14" s="2">
        <v>1</v>
      </c>
      <c r="BO14" s="2">
        <v>0</v>
      </c>
      <c r="BP14" s="2">
        <v>0</v>
      </c>
      <c r="BQ14" s="15">
        <f>SUM(BJ14:BP14)</f>
        <v>12</v>
      </c>
      <c r="BR14" s="15">
        <f t="shared" si="5"/>
        <v>13</v>
      </c>
      <c r="BS14" s="32">
        <f>BS13+"00:15"</f>
        <v>93.010416666666671</v>
      </c>
      <c r="BT14" s="65">
        <v>9</v>
      </c>
      <c r="BU14" s="65">
        <v>3</v>
      </c>
      <c r="BV14" s="65">
        <v>0</v>
      </c>
      <c r="BW14" s="65">
        <v>0</v>
      </c>
      <c r="BX14" s="65">
        <v>1</v>
      </c>
      <c r="BY14" s="65">
        <v>2</v>
      </c>
      <c r="BZ14" s="65">
        <v>0</v>
      </c>
      <c r="CA14" s="15">
        <f>SUM(BT14:BZ14)</f>
        <v>15</v>
      </c>
      <c r="CB14" s="15">
        <f t="shared" si="6"/>
        <v>14.8</v>
      </c>
      <c r="CC14" s="32">
        <f>CC13+"00:15"</f>
        <v>93.010416666666671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93.010416666666671</v>
      </c>
      <c r="CN14" s="2">
        <f t="shared" ref="CN14:CU45" si="22">SUM(V14,AF14,BT14)</f>
        <v>74</v>
      </c>
      <c r="CO14" s="2">
        <f t="shared" si="8"/>
        <v>6</v>
      </c>
      <c r="CP14" s="2">
        <f t="shared" si="8"/>
        <v>3</v>
      </c>
      <c r="CQ14" s="2">
        <f t="shared" si="8"/>
        <v>0</v>
      </c>
      <c r="CR14" s="2">
        <f t="shared" si="8"/>
        <v>9</v>
      </c>
      <c r="CS14" s="2">
        <f t="shared" si="8"/>
        <v>5</v>
      </c>
      <c r="CT14" s="2">
        <f t="shared" si="8"/>
        <v>0</v>
      </c>
      <c r="CU14" s="15">
        <f t="shared" si="8"/>
        <v>97</v>
      </c>
      <c r="CV14" s="15">
        <f t="shared" si="9"/>
        <v>104.5</v>
      </c>
      <c r="CW14" s="32">
        <f>CW13+"00:15"</f>
        <v>93.010416666666671</v>
      </c>
      <c r="CX14" s="2">
        <f t="shared" si="10"/>
        <v>21</v>
      </c>
      <c r="CY14" s="2">
        <f t="shared" si="10"/>
        <v>1</v>
      </c>
      <c r="CZ14" s="2">
        <f t="shared" si="10"/>
        <v>1</v>
      </c>
      <c r="DA14" s="2">
        <f t="shared" si="10"/>
        <v>8</v>
      </c>
      <c r="DB14" s="2">
        <f t="shared" si="10"/>
        <v>14</v>
      </c>
      <c r="DC14" s="2">
        <f t="shared" si="10"/>
        <v>3</v>
      </c>
      <c r="DD14" s="2">
        <f t="shared" si="10"/>
        <v>28</v>
      </c>
      <c r="DE14" s="15">
        <f t="shared" si="11"/>
        <v>48</v>
      </c>
      <c r="DF14" s="15">
        <f t="shared" si="12"/>
        <v>76.7</v>
      </c>
      <c r="DG14" s="32">
        <f>DG13+"00:15"</f>
        <v>93.010416666666671</v>
      </c>
      <c r="DH14" s="2">
        <f t="shared" si="13"/>
        <v>83</v>
      </c>
      <c r="DI14" s="2">
        <f t="shared" si="13"/>
        <v>4</v>
      </c>
      <c r="DJ14" s="2">
        <f t="shared" si="13"/>
        <v>0</v>
      </c>
      <c r="DK14" s="2">
        <f t="shared" si="13"/>
        <v>1</v>
      </c>
      <c r="DL14" s="2">
        <f t="shared" si="13"/>
        <v>9</v>
      </c>
      <c r="DM14" s="2">
        <f t="shared" si="13"/>
        <v>13</v>
      </c>
      <c r="DN14" s="2">
        <f t="shared" si="13"/>
        <v>2</v>
      </c>
      <c r="DO14" s="15">
        <f t="shared" si="13"/>
        <v>40</v>
      </c>
      <c r="DP14" s="15">
        <f t="shared" si="14"/>
        <v>112.9</v>
      </c>
      <c r="DQ14" s="32">
        <f>DQ13+"00:15"</f>
        <v>93.010416666666671</v>
      </c>
      <c r="DR14" s="2">
        <f t="shared" ref="DR14:DY45" si="23">SUM(AF14,AP14,AZ14)</f>
        <v>72</v>
      </c>
      <c r="DS14" s="2">
        <f t="shared" si="15"/>
        <v>5</v>
      </c>
      <c r="DT14" s="2">
        <f t="shared" si="15"/>
        <v>3</v>
      </c>
      <c r="DU14" s="2">
        <f t="shared" si="15"/>
        <v>0</v>
      </c>
      <c r="DV14" s="2">
        <f t="shared" si="15"/>
        <v>8</v>
      </c>
      <c r="DW14" s="2">
        <f t="shared" si="15"/>
        <v>5</v>
      </c>
      <c r="DX14" s="2">
        <f t="shared" si="15"/>
        <v>0</v>
      </c>
      <c r="DY14" s="15">
        <f t="shared" si="15"/>
        <v>93</v>
      </c>
      <c r="DZ14" s="15">
        <f t="shared" si="16"/>
        <v>99.5</v>
      </c>
      <c r="EA14" s="32">
        <f>EA13+"00:15"</f>
        <v>93.010416666666671</v>
      </c>
      <c r="EB14" s="2">
        <f t="shared" ref="EB14:EI45" si="24">SUM(B14,AP14,CD14)</f>
        <v>24</v>
      </c>
      <c r="EC14" s="2">
        <f t="shared" si="17"/>
        <v>3</v>
      </c>
      <c r="ED14" s="2">
        <f t="shared" si="17"/>
        <v>0</v>
      </c>
      <c r="EE14" s="2">
        <f t="shared" si="17"/>
        <v>0</v>
      </c>
      <c r="EF14" s="2">
        <f t="shared" si="17"/>
        <v>1</v>
      </c>
      <c r="EG14" s="2">
        <f t="shared" si="17"/>
        <v>3</v>
      </c>
      <c r="EH14" s="2">
        <f t="shared" si="17"/>
        <v>0</v>
      </c>
      <c r="EI14" s="15">
        <f t="shared" si="17"/>
        <v>31</v>
      </c>
      <c r="EJ14" s="15">
        <f t="shared" si="18"/>
        <v>30.2</v>
      </c>
      <c r="EK14" s="32">
        <f>EK13+"00:15"</f>
        <v>93.010416666666671</v>
      </c>
      <c r="EL14" s="2">
        <f t="shared" ref="EL14:ES45" si="25">SUM(BJ14,BT14,CD14)</f>
        <v>20</v>
      </c>
      <c r="EM14" s="2">
        <f t="shared" si="19"/>
        <v>3</v>
      </c>
      <c r="EN14" s="2">
        <f t="shared" si="19"/>
        <v>0</v>
      </c>
      <c r="EO14" s="2">
        <f t="shared" si="19"/>
        <v>0</v>
      </c>
      <c r="EP14" s="2">
        <f t="shared" si="19"/>
        <v>2</v>
      </c>
      <c r="EQ14" s="2">
        <f t="shared" si="19"/>
        <v>2</v>
      </c>
      <c r="ER14" s="2">
        <f t="shared" si="19"/>
        <v>0</v>
      </c>
      <c r="ES14" s="15">
        <f t="shared" si="19"/>
        <v>27</v>
      </c>
      <c r="ET14" s="15">
        <f t="shared" si="20"/>
        <v>27.8</v>
      </c>
    </row>
    <row r="15" spans="1:150" x14ac:dyDescent="0.25">
      <c r="A15" s="32">
        <f t="shared" ref="A15:A21" si="26">A14+"00:15"</f>
        <v>2.0833333333333332E-2</v>
      </c>
      <c r="B15" s="65">
        <v>12</v>
      </c>
      <c r="C15" s="65">
        <v>1</v>
      </c>
      <c r="D15" s="65">
        <v>0</v>
      </c>
      <c r="E15" s="65">
        <v>0</v>
      </c>
      <c r="F15" s="65">
        <v>2</v>
      </c>
      <c r="G15" s="65">
        <v>4</v>
      </c>
      <c r="H15" s="65">
        <v>1</v>
      </c>
      <c r="I15" s="15">
        <f>SUM(B15:H15)</f>
        <v>20</v>
      </c>
      <c r="J15" s="15">
        <f t="shared" si="0"/>
        <v>18.8</v>
      </c>
      <c r="K15" s="32">
        <f t="shared" ref="K15:K16" si="27">K14+"00:15"</f>
        <v>2.0833333333333332E-2</v>
      </c>
      <c r="L15" s="65">
        <v>74</v>
      </c>
      <c r="M15" s="65">
        <v>2</v>
      </c>
      <c r="N15" s="65">
        <v>1</v>
      </c>
      <c r="O15" s="65">
        <v>2</v>
      </c>
      <c r="P15" s="65">
        <v>9</v>
      </c>
      <c r="Q15" s="65">
        <v>14</v>
      </c>
      <c r="R15" s="65">
        <v>3</v>
      </c>
      <c r="S15" s="15">
        <f>SUM(M15:R15)</f>
        <v>31</v>
      </c>
      <c r="T15" s="15">
        <f t="shared" si="21"/>
        <v>106.29999999999998</v>
      </c>
      <c r="U15" s="32">
        <f t="shared" ref="U15:U21" si="28">U14+"00:15"</f>
        <v>93.020833333333343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29">AE14+"00:15"</f>
        <v>93.020833333333343</v>
      </c>
      <c r="AF15" s="65">
        <v>55</v>
      </c>
      <c r="AG15" s="65">
        <v>4</v>
      </c>
      <c r="AH15" s="65">
        <v>2</v>
      </c>
      <c r="AI15" s="65">
        <v>0</v>
      </c>
      <c r="AJ15" s="65">
        <v>7</v>
      </c>
      <c r="AK15" s="65">
        <v>3</v>
      </c>
      <c r="AL15" s="65">
        <v>0</v>
      </c>
      <c r="AM15" s="15">
        <f>SUM(AF15:AL15)</f>
        <v>71</v>
      </c>
      <c r="AN15" s="15">
        <f t="shared" si="2"/>
        <v>77.2</v>
      </c>
      <c r="AO15" s="32">
        <f t="shared" ref="AO15:AO21" si="30">AO14+"00:15"</f>
        <v>93.020833333333343</v>
      </c>
      <c r="AP15" s="65">
        <v>11</v>
      </c>
      <c r="AQ15" s="65">
        <v>1</v>
      </c>
      <c r="AR15" s="65">
        <v>1</v>
      </c>
      <c r="AS15" s="65">
        <v>0</v>
      </c>
      <c r="AT15" s="65">
        <v>0</v>
      </c>
      <c r="AU15" s="65">
        <v>1</v>
      </c>
      <c r="AV15" s="65">
        <v>0</v>
      </c>
      <c r="AW15" s="15">
        <f>SUM(AP15:AV15)</f>
        <v>14</v>
      </c>
      <c r="AX15" s="15">
        <f t="shared" si="3"/>
        <v>13.9</v>
      </c>
      <c r="AY15" s="32">
        <f t="shared" ref="AY15:AY21" si="31">AY14+"00:15"</f>
        <v>93.020833333333343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4"/>
        <v>0</v>
      </c>
      <c r="BI15" s="32">
        <f t="shared" ref="BI15:BI21" si="32">BI14+"00:15"</f>
        <v>93.020833333333343</v>
      </c>
      <c r="BJ15" s="2">
        <v>10</v>
      </c>
      <c r="BK15" s="2">
        <v>2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15">
        <f>SUM(BJ15:BP15)</f>
        <v>12</v>
      </c>
      <c r="BR15" s="15">
        <f t="shared" si="5"/>
        <v>12</v>
      </c>
      <c r="BS15" s="32">
        <f t="shared" ref="BS15:BS21" si="33">BS14+"00:15"</f>
        <v>93.020833333333343</v>
      </c>
      <c r="BT15" s="65">
        <v>15</v>
      </c>
      <c r="BU15" s="65">
        <v>0</v>
      </c>
      <c r="BV15" s="65">
        <v>0</v>
      </c>
      <c r="BW15" s="65">
        <v>0</v>
      </c>
      <c r="BX15" s="65">
        <v>3</v>
      </c>
      <c r="BY15" s="65">
        <v>3</v>
      </c>
      <c r="BZ15" s="65">
        <v>0</v>
      </c>
      <c r="CA15" s="15">
        <f>SUM(BT15:BZ15)</f>
        <v>21</v>
      </c>
      <c r="CB15" s="15">
        <f t="shared" si="6"/>
        <v>22.2</v>
      </c>
      <c r="CC15" s="32">
        <f t="shared" ref="CC15:CC21" si="34">CC14+"00:15"</f>
        <v>93.020833333333343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5">CM14+"00:15"</f>
        <v>93.020833333333343</v>
      </c>
      <c r="CN15" s="2">
        <f t="shared" si="22"/>
        <v>70</v>
      </c>
      <c r="CO15" s="2">
        <f t="shared" si="8"/>
        <v>4</v>
      </c>
      <c r="CP15" s="2">
        <f t="shared" si="8"/>
        <v>2</v>
      </c>
      <c r="CQ15" s="2">
        <f t="shared" si="8"/>
        <v>0</v>
      </c>
      <c r="CR15" s="2">
        <f t="shared" si="8"/>
        <v>10</v>
      </c>
      <c r="CS15" s="2">
        <f t="shared" si="8"/>
        <v>6</v>
      </c>
      <c r="CT15" s="2">
        <f t="shared" si="8"/>
        <v>0</v>
      </c>
      <c r="CU15" s="15">
        <f t="shared" si="8"/>
        <v>92</v>
      </c>
      <c r="CV15" s="15">
        <f t="shared" si="9"/>
        <v>99.4</v>
      </c>
      <c r="CW15" s="32">
        <f t="shared" ref="CW15:CW21" si="36">CW14+"00:15"</f>
        <v>93.020833333333343</v>
      </c>
      <c r="CX15" s="2">
        <f t="shared" si="10"/>
        <v>14</v>
      </c>
      <c r="CY15" s="2">
        <f t="shared" si="10"/>
        <v>2</v>
      </c>
      <c r="CZ15" s="2">
        <f t="shared" si="10"/>
        <v>2</v>
      </c>
      <c r="DA15" s="2">
        <f t="shared" si="10"/>
        <v>9</v>
      </c>
      <c r="DB15" s="2">
        <f t="shared" si="10"/>
        <v>16</v>
      </c>
      <c r="DC15" s="2">
        <f t="shared" si="10"/>
        <v>7</v>
      </c>
      <c r="DD15" s="2">
        <f t="shared" si="10"/>
        <v>32</v>
      </c>
      <c r="DE15" s="15">
        <f t="shared" si="11"/>
        <v>51</v>
      </c>
      <c r="DF15" s="15">
        <f t="shared" si="12"/>
        <v>80.900000000000006</v>
      </c>
      <c r="DG15" s="32">
        <f t="shared" ref="DG15:DG21" si="37">DG14+"00:15"</f>
        <v>93.020833333333343</v>
      </c>
      <c r="DH15" s="2">
        <f t="shared" si="13"/>
        <v>84</v>
      </c>
      <c r="DI15" s="2">
        <f t="shared" si="13"/>
        <v>4</v>
      </c>
      <c r="DJ15" s="2">
        <f t="shared" si="13"/>
        <v>1</v>
      </c>
      <c r="DK15" s="2">
        <f t="shared" si="13"/>
        <v>2</v>
      </c>
      <c r="DL15" s="2">
        <f t="shared" si="13"/>
        <v>9</v>
      </c>
      <c r="DM15" s="2">
        <f t="shared" si="13"/>
        <v>14</v>
      </c>
      <c r="DN15" s="2">
        <f t="shared" si="13"/>
        <v>3</v>
      </c>
      <c r="DO15" s="15">
        <f t="shared" si="13"/>
        <v>43</v>
      </c>
      <c r="DP15" s="15">
        <f t="shared" si="14"/>
        <v>118.29999999999998</v>
      </c>
      <c r="DQ15" s="32">
        <f t="shared" ref="DQ15:DQ21" si="38">DQ14+"00:15"</f>
        <v>93.020833333333343</v>
      </c>
      <c r="DR15" s="2">
        <f t="shared" si="23"/>
        <v>66</v>
      </c>
      <c r="DS15" s="2">
        <f t="shared" si="15"/>
        <v>5</v>
      </c>
      <c r="DT15" s="2">
        <f t="shared" si="15"/>
        <v>3</v>
      </c>
      <c r="DU15" s="2">
        <f t="shared" si="15"/>
        <v>0</v>
      </c>
      <c r="DV15" s="2">
        <f t="shared" si="15"/>
        <v>7</v>
      </c>
      <c r="DW15" s="2">
        <f t="shared" si="15"/>
        <v>4</v>
      </c>
      <c r="DX15" s="2">
        <f t="shared" si="15"/>
        <v>0</v>
      </c>
      <c r="DY15" s="15">
        <f t="shared" si="15"/>
        <v>85</v>
      </c>
      <c r="DZ15" s="15">
        <f t="shared" si="16"/>
        <v>91.1</v>
      </c>
      <c r="EA15" s="32">
        <f t="shared" ref="EA15:EA21" si="39">EA14+"00:15"</f>
        <v>93.020833333333343</v>
      </c>
      <c r="EB15" s="2">
        <f t="shared" si="24"/>
        <v>23</v>
      </c>
      <c r="EC15" s="2">
        <f t="shared" si="17"/>
        <v>2</v>
      </c>
      <c r="ED15" s="2">
        <f t="shared" si="17"/>
        <v>1</v>
      </c>
      <c r="EE15" s="2">
        <f t="shared" si="17"/>
        <v>0</v>
      </c>
      <c r="EF15" s="2">
        <f t="shared" si="17"/>
        <v>2</v>
      </c>
      <c r="EG15" s="2">
        <f t="shared" si="17"/>
        <v>5</v>
      </c>
      <c r="EH15" s="2">
        <f t="shared" si="17"/>
        <v>1</v>
      </c>
      <c r="EI15" s="15">
        <f t="shared" si="17"/>
        <v>34</v>
      </c>
      <c r="EJ15" s="15">
        <f t="shared" si="18"/>
        <v>32.700000000000003</v>
      </c>
      <c r="EK15" s="32">
        <f t="shared" ref="EK15:EK21" si="40">EK14+"00:15"</f>
        <v>93.020833333333343</v>
      </c>
      <c r="EL15" s="2">
        <f t="shared" si="25"/>
        <v>25</v>
      </c>
      <c r="EM15" s="2">
        <f t="shared" si="19"/>
        <v>2</v>
      </c>
      <c r="EN15" s="2">
        <f t="shared" si="19"/>
        <v>0</v>
      </c>
      <c r="EO15" s="2">
        <f t="shared" si="19"/>
        <v>0</v>
      </c>
      <c r="EP15" s="2">
        <f t="shared" si="19"/>
        <v>3</v>
      </c>
      <c r="EQ15" s="2">
        <f t="shared" si="19"/>
        <v>3</v>
      </c>
      <c r="ER15" s="2">
        <f t="shared" si="19"/>
        <v>0</v>
      </c>
      <c r="ES15" s="15">
        <f t="shared" si="19"/>
        <v>33</v>
      </c>
      <c r="ET15" s="15">
        <f t="shared" si="20"/>
        <v>34.200000000000003</v>
      </c>
    </row>
    <row r="16" spans="1:150" ht="13.8" thickBot="1" x14ac:dyDescent="0.3">
      <c r="A16" s="32">
        <f t="shared" si="26"/>
        <v>3.125E-2</v>
      </c>
      <c r="B16" s="65">
        <v>16</v>
      </c>
      <c r="C16" s="65">
        <v>0</v>
      </c>
      <c r="D16" s="65">
        <v>0</v>
      </c>
      <c r="E16" s="65">
        <v>0</v>
      </c>
      <c r="F16" s="65">
        <v>0</v>
      </c>
      <c r="G16" s="65">
        <v>1</v>
      </c>
      <c r="H16" s="65">
        <v>0</v>
      </c>
      <c r="I16" s="15">
        <f>SUM(B16:H16)</f>
        <v>17</v>
      </c>
      <c r="J16" s="15">
        <f t="shared" si="0"/>
        <v>16.399999999999999</v>
      </c>
      <c r="K16" s="32">
        <f t="shared" si="27"/>
        <v>3.125E-2</v>
      </c>
      <c r="L16" s="65">
        <v>51</v>
      </c>
      <c r="M16" s="65">
        <v>3</v>
      </c>
      <c r="N16" s="65">
        <v>0</v>
      </c>
      <c r="O16" s="65">
        <v>0</v>
      </c>
      <c r="P16" s="65">
        <v>4</v>
      </c>
      <c r="Q16" s="65">
        <v>10</v>
      </c>
      <c r="R16" s="65">
        <v>0</v>
      </c>
      <c r="S16" s="15">
        <f>SUM(L16:R16)</f>
        <v>68</v>
      </c>
      <c r="T16" s="15">
        <f t="shared" si="21"/>
        <v>66</v>
      </c>
      <c r="U16" s="32">
        <f t="shared" si="28"/>
        <v>93.031250000000014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29"/>
        <v>93.031250000000014</v>
      </c>
      <c r="AF16" s="65">
        <v>67</v>
      </c>
      <c r="AG16" s="65">
        <v>2</v>
      </c>
      <c r="AH16" s="65">
        <v>4</v>
      </c>
      <c r="AI16" s="65">
        <v>2</v>
      </c>
      <c r="AJ16" s="65">
        <v>5</v>
      </c>
      <c r="AK16" s="65">
        <v>5</v>
      </c>
      <c r="AL16" s="65">
        <v>1</v>
      </c>
      <c r="AM16" s="15">
        <f>SUM(AF16:AL16)</f>
        <v>86</v>
      </c>
      <c r="AN16" s="15">
        <f t="shared" si="2"/>
        <v>91.8</v>
      </c>
      <c r="AO16" s="32">
        <f t="shared" si="30"/>
        <v>93.031250000000014</v>
      </c>
      <c r="AP16" s="65">
        <v>9</v>
      </c>
      <c r="AQ16" s="65">
        <v>0</v>
      </c>
      <c r="AR16" s="65">
        <v>0</v>
      </c>
      <c r="AS16" s="65">
        <v>0</v>
      </c>
      <c r="AT16" s="65">
        <v>0</v>
      </c>
      <c r="AU16" s="65">
        <v>1</v>
      </c>
      <c r="AV16" s="65">
        <v>0</v>
      </c>
      <c r="AW16" s="15">
        <f>SUM(AP16:AV16)</f>
        <v>10</v>
      </c>
      <c r="AX16" s="15">
        <f t="shared" si="3"/>
        <v>9.4</v>
      </c>
      <c r="AY16" s="32">
        <f t="shared" si="31"/>
        <v>93.031250000000014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4"/>
        <v>0</v>
      </c>
      <c r="BI16" s="32">
        <f t="shared" si="32"/>
        <v>93.031250000000014</v>
      </c>
      <c r="BJ16" s="2">
        <v>17</v>
      </c>
      <c r="BK16" s="2">
        <v>0</v>
      </c>
      <c r="BL16" s="2">
        <v>0</v>
      </c>
      <c r="BM16" s="2">
        <v>0</v>
      </c>
      <c r="BN16" s="2">
        <v>0</v>
      </c>
      <c r="BO16" s="2">
        <v>3</v>
      </c>
      <c r="BP16" s="2">
        <v>0</v>
      </c>
      <c r="BQ16" s="15">
        <f>SUM(BJ16:BP16)</f>
        <v>20</v>
      </c>
      <c r="BR16" s="15">
        <f t="shared" si="5"/>
        <v>18.2</v>
      </c>
      <c r="BS16" s="32">
        <f t="shared" si="33"/>
        <v>93.031250000000014</v>
      </c>
      <c r="BT16" s="65">
        <v>7</v>
      </c>
      <c r="BU16" s="65">
        <v>1</v>
      </c>
      <c r="BV16" s="65">
        <v>0</v>
      </c>
      <c r="BW16" s="65">
        <v>0</v>
      </c>
      <c r="BX16" s="65">
        <v>1</v>
      </c>
      <c r="BY16" s="65">
        <v>0</v>
      </c>
      <c r="BZ16" s="65">
        <v>0</v>
      </c>
      <c r="CA16" s="15">
        <f>SUM(BT16:BZ16)</f>
        <v>9</v>
      </c>
      <c r="CB16" s="15">
        <f t="shared" si="6"/>
        <v>10</v>
      </c>
      <c r="CC16" s="32">
        <f t="shared" si="34"/>
        <v>93.031250000000014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5"/>
        <v>93.031250000000014</v>
      </c>
      <c r="CN16" s="2">
        <f t="shared" si="22"/>
        <v>74</v>
      </c>
      <c r="CO16" s="2">
        <f t="shared" si="8"/>
        <v>3</v>
      </c>
      <c r="CP16" s="2">
        <f t="shared" si="8"/>
        <v>4</v>
      </c>
      <c r="CQ16" s="2">
        <f t="shared" si="8"/>
        <v>2</v>
      </c>
      <c r="CR16" s="2">
        <f t="shared" si="8"/>
        <v>6</v>
      </c>
      <c r="CS16" s="2">
        <f t="shared" si="8"/>
        <v>5</v>
      </c>
      <c r="CT16" s="2">
        <f t="shared" si="8"/>
        <v>1</v>
      </c>
      <c r="CU16" s="15">
        <f t="shared" si="8"/>
        <v>95</v>
      </c>
      <c r="CV16" s="15">
        <f t="shared" si="9"/>
        <v>101.8</v>
      </c>
      <c r="CW16" s="32">
        <f t="shared" si="36"/>
        <v>93.031250000000014</v>
      </c>
      <c r="CX16" s="2">
        <f t="shared" si="10"/>
        <v>19</v>
      </c>
      <c r="CY16" s="2">
        <f t="shared" si="10"/>
        <v>0</v>
      </c>
      <c r="CZ16" s="2">
        <f t="shared" si="10"/>
        <v>0</v>
      </c>
      <c r="DA16" s="2">
        <f t="shared" si="10"/>
        <v>4</v>
      </c>
      <c r="DB16" s="2">
        <f t="shared" si="10"/>
        <v>10</v>
      </c>
      <c r="DC16" s="2">
        <f t="shared" si="10"/>
        <v>1</v>
      </c>
      <c r="DD16" s="2">
        <f t="shared" si="10"/>
        <v>68</v>
      </c>
      <c r="DE16" s="15">
        <f t="shared" si="11"/>
        <v>85</v>
      </c>
      <c r="DF16" s="15">
        <f t="shared" si="12"/>
        <v>62.2</v>
      </c>
      <c r="DG16" s="32">
        <f t="shared" si="37"/>
        <v>93.031250000000014</v>
      </c>
      <c r="DH16" s="2">
        <f t="shared" si="13"/>
        <v>68</v>
      </c>
      <c r="DI16" s="2">
        <f t="shared" si="13"/>
        <v>3</v>
      </c>
      <c r="DJ16" s="2">
        <f t="shared" si="13"/>
        <v>0</v>
      </c>
      <c r="DK16" s="2">
        <f t="shared" si="13"/>
        <v>0</v>
      </c>
      <c r="DL16" s="2">
        <f t="shared" si="13"/>
        <v>4</v>
      </c>
      <c r="DM16" s="2">
        <f t="shared" si="13"/>
        <v>13</v>
      </c>
      <c r="DN16" s="2">
        <f t="shared" si="13"/>
        <v>0</v>
      </c>
      <c r="DO16" s="15">
        <f t="shared" si="13"/>
        <v>88</v>
      </c>
      <c r="DP16" s="15">
        <f t="shared" si="14"/>
        <v>84.2</v>
      </c>
      <c r="DQ16" s="32">
        <f t="shared" si="38"/>
        <v>93.031250000000014</v>
      </c>
      <c r="DR16" s="2">
        <f t="shared" si="23"/>
        <v>76</v>
      </c>
      <c r="DS16" s="2">
        <f t="shared" si="15"/>
        <v>2</v>
      </c>
      <c r="DT16" s="2">
        <f t="shared" si="15"/>
        <v>4</v>
      </c>
      <c r="DU16" s="2">
        <f t="shared" si="15"/>
        <v>2</v>
      </c>
      <c r="DV16" s="2">
        <f t="shared" si="15"/>
        <v>5</v>
      </c>
      <c r="DW16" s="2">
        <f t="shared" si="15"/>
        <v>6</v>
      </c>
      <c r="DX16" s="2">
        <f t="shared" si="15"/>
        <v>1</v>
      </c>
      <c r="DY16" s="15">
        <f t="shared" si="15"/>
        <v>96</v>
      </c>
      <c r="DZ16" s="15">
        <f t="shared" si="16"/>
        <v>101.2</v>
      </c>
      <c r="EA16" s="32">
        <f t="shared" si="39"/>
        <v>93.031250000000014</v>
      </c>
      <c r="EB16" s="2">
        <f t="shared" si="24"/>
        <v>25</v>
      </c>
      <c r="EC16" s="2">
        <f t="shared" si="17"/>
        <v>0</v>
      </c>
      <c r="ED16" s="2">
        <f t="shared" si="17"/>
        <v>0</v>
      </c>
      <c r="EE16" s="2">
        <f t="shared" si="17"/>
        <v>0</v>
      </c>
      <c r="EF16" s="2">
        <f t="shared" si="17"/>
        <v>0</v>
      </c>
      <c r="EG16" s="2">
        <f t="shared" si="17"/>
        <v>2</v>
      </c>
      <c r="EH16" s="2">
        <f t="shared" si="17"/>
        <v>0</v>
      </c>
      <c r="EI16" s="15">
        <f t="shared" si="17"/>
        <v>27</v>
      </c>
      <c r="EJ16" s="15">
        <f t="shared" si="18"/>
        <v>25.8</v>
      </c>
      <c r="EK16" s="32">
        <f t="shared" si="40"/>
        <v>93.031250000000014</v>
      </c>
      <c r="EL16" s="2">
        <f t="shared" si="25"/>
        <v>24</v>
      </c>
      <c r="EM16" s="2">
        <f t="shared" si="19"/>
        <v>1</v>
      </c>
      <c r="EN16" s="2">
        <f t="shared" si="19"/>
        <v>0</v>
      </c>
      <c r="EO16" s="2">
        <f t="shared" si="19"/>
        <v>0</v>
      </c>
      <c r="EP16" s="2">
        <f t="shared" si="19"/>
        <v>1</v>
      </c>
      <c r="EQ16" s="2">
        <f t="shared" si="19"/>
        <v>3</v>
      </c>
      <c r="ER16" s="2">
        <f t="shared" si="19"/>
        <v>0</v>
      </c>
      <c r="ES16" s="15">
        <f t="shared" si="19"/>
        <v>29</v>
      </c>
      <c r="ET16" s="15">
        <f t="shared" si="20"/>
        <v>28.2</v>
      </c>
    </row>
    <row r="17" spans="1:150" ht="14.4" thickTop="1" thickBot="1" x14ac:dyDescent="0.3">
      <c r="A17" s="35" t="s">
        <v>5</v>
      </c>
      <c r="B17" s="3">
        <f t="shared" ref="B17:H17" si="41">SUM(B13:B16)</f>
        <v>61</v>
      </c>
      <c r="C17" s="3">
        <f t="shared" si="41"/>
        <v>3</v>
      </c>
      <c r="D17" s="3">
        <f t="shared" si="41"/>
        <v>1</v>
      </c>
      <c r="E17" s="3">
        <f t="shared" si="41"/>
        <v>0</v>
      </c>
      <c r="F17" s="3">
        <f t="shared" si="41"/>
        <v>5</v>
      </c>
      <c r="G17" s="3">
        <f t="shared" si="41"/>
        <v>6</v>
      </c>
      <c r="H17" s="3">
        <f t="shared" si="41"/>
        <v>1</v>
      </c>
      <c r="I17" s="16">
        <f t="shared" ref="I17" si="42">SUM(B17:H17)</f>
        <v>77</v>
      </c>
      <c r="J17" s="16">
        <f>B17+C17+D17*1.5+E17*2.3+F17*2+G17*0.4+H17*0.2</f>
        <v>78.100000000000009</v>
      </c>
      <c r="K17" s="35" t="s">
        <v>5</v>
      </c>
      <c r="L17" s="3">
        <f t="shared" ref="L17:R17" si="43">SUM(L13:L16)</f>
        <v>290</v>
      </c>
      <c r="M17" s="3">
        <f t="shared" si="43"/>
        <v>10</v>
      </c>
      <c r="N17" s="3">
        <f t="shared" si="43"/>
        <v>2</v>
      </c>
      <c r="O17" s="3">
        <f t="shared" si="43"/>
        <v>4</v>
      </c>
      <c r="P17" s="3">
        <f t="shared" si="43"/>
        <v>28</v>
      </c>
      <c r="Q17" s="3">
        <f t="shared" si="43"/>
        <v>51</v>
      </c>
      <c r="R17" s="3">
        <f t="shared" si="43"/>
        <v>11</v>
      </c>
      <c r="S17" s="16">
        <f t="shared" ref="S17" si="44">SUM(L17:R17)</f>
        <v>396</v>
      </c>
      <c r="T17" s="16">
        <f>L17+M17+N17*1.5+O17*2.3+P17*2+Q17*0.4+R17*0.2</f>
        <v>390.79999999999995</v>
      </c>
      <c r="U17" s="35" t="s">
        <v>5</v>
      </c>
      <c r="V17" s="3">
        <f t="shared" ref="V17:AB17" si="45">SUM(V13:V16)</f>
        <v>0</v>
      </c>
      <c r="W17" s="3">
        <f t="shared" si="45"/>
        <v>0</v>
      </c>
      <c r="X17" s="3">
        <f t="shared" si="45"/>
        <v>0</v>
      </c>
      <c r="Y17" s="3">
        <f t="shared" si="45"/>
        <v>0</v>
      </c>
      <c r="Z17" s="3">
        <f t="shared" si="45"/>
        <v>0</v>
      </c>
      <c r="AA17" s="3">
        <f t="shared" si="45"/>
        <v>0</v>
      </c>
      <c r="AB17" s="3">
        <f t="shared" si="45"/>
        <v>0</v>
      </c>
      <c r="AC17" s="16">
        <f t="shared" ref="AC17" si="46">SUM(V17:AB17)</f>
        <v>0</v>
      </c>
      <c r="AD17" s="16">
        <f>V17+W17+X17*1.5+Y17*2.3+Z17*2+AA17*0.4+AB17*0.2</f>
        <v>0</v>
      </c>
      <c r="AE17" s="35" t="s">
        <v>5</v>
      </c>
      <c r="AF17" s="3">
        <f t="shared" ref="AF17:AL17" si="47">SUM(AF13:AF16)</f>
        <v>256</v>
      </c>
      <c r="AG17" s="3">
        <f t="shared" si="47"/>
        <v>10</v>
      </c>
      <c r="AH17" s="3">
        <f t="shared" si="47"/>
        <v>10</v>
      </c>
      <c r="AI17" s="3">
        <f t="shared" si="47"/>
        <v>3</v>
      </c>
      <c r="AJ17" s="3">
        <f t="shared" si="47"/>
        <v>28</v>
      </c>
      <c r="AK17" s="3">
        <f t="shared" si="47"/>
        <v>17</v>
      </c>
      <c r="AL17" s="3">
        <f t="shared" si="47"/>
        <v>1</v>
      </c>
      <c r="AM17" s="16">
        <f t="shared" ref="AM17" si="48">SUM(AF17:AL17)</f>
        <v>325</v>
      </c>
      <c r="AN17" s="16">
        <f>AF17+AG17+AH17*1.5+AI17*2.3+AJ17*2+AK17*0.4+AL17*0.2</f>
        <v>350.9</v>
      </c>
      <c r="AO17" s="35" t="s">
        <v>5</v>
      </c>
      <c r="AP17" s="3">
        <f t="shared" ref="AP17:AV17" si="49">SUM(AP13:AP16)</f>
        <v>38</v>
      </c>
      <c r="AQ17" s="3">
        <f t="shared" si="49"/>
        <v>4</v>
      </c>
      <c r="AR17" s="3">
        <f t="shared" si="49"/>
        <v>2</v>
      </c>
      <c r="AS17" s="3">
        <f t="shared" si="49"/>
        <v>0</v>
      </c>
      <c r="AT17" s="3">
        <f t="shared" si="49"/>
        <v>0</v>
      </c>
      <c r="AU17" s="3">
        <f t="shared" si="49"/>
        <v>5</v>
      </c>
      <c r="AV17" s="3">
        <f t="shared" si="49"/>
        <v>0</v>
      </c>
      <c r="AW17" s="16">
        <f t="shared" ref="AW17" si="50">SUM(AP17:AV17)</f>
        <v>49</v>
      </c>
      <c r="AX17" s="16">
        <f>AP17+AQ17+AR17*1.5+AS17*2.3+AT17*2+AU17*0.4+AV17*0.2</f>
        <v>47</v>
      </c>
      <c r="AY17" s="35" t="s">
        <v>5</v>
      </c>
      <c r="AZ17" s="3">
        <f t="shared" ref="AZ17:BF17" si="51">SUM(AZ13:AZ16)</f>
        <v>0</v>
      </c>
      <c r="BA17" s="3">
        <f t="shared" si="51"/>
        <v>0</v>
      </c>
      <c r="BB17" s="3">
        <f t="shared" si="51"/>
        <v>0</v>
      </c>
      <c r="BC17" s="3">
        <f t="shared" si="51"/>
        <v>0</v>
      </c>
      <c r="BD17" s="3">
        <f t="shared" si="51"/>
        <v>0</v>
      </c>
      <c r="BE17" s="3">
        <f t="shared" si="51"/>
        <v>0</v>
      </c>
      <c r="BF17" s="3">
        <f t="shared" si="51"/>
        <v>0</v>
      </c>
      <c r="BG17" s="16">
        <f t="shared" ref="BG17" si="52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53">SUM(BJ13:BJ16)</f>
        <v>43</v>
      </c>
      <c r="BK17" s="3">
        <f t="shared" si="53"/>
        <v>3</v>
      </c>
      <c r="BL17" s="3">
        <f t="shared" si="53"/>
        <v>0</v>
      </c>
      <c r="BM17" s="3">
        <f t="shared" si="53"/>
        <v>0</v>
      </c>
      <c r="BN17" s="3">
        <f t="shared" si="53"/>
        <v>1</v>
      </c>
      <c r="BO17" s="3">
        <f t="shared" si="53"/>
        <v>4</v>
      </c>
      <c r="BP17" s="3">
        <f t="shared" si="53"/>
        <v>0</v>
      </c>
      <c r="BQ17" s="16">
        <f t="shared" ref="BQ17" si="54">SUM(BJ17:BP17)</f>
        <v>51</v>
      </c>
      <c r="BR17" s="16">
        <f>BJ17+BK17+BL17*1.5+BM17*2.3+BN17*2+BO17*0.4+BP17*0.2</f>
        <v>49.6</v>
      </c>
      <c r="BS17" s="35" t="s">
        <v>5</v>
      </c>
      <c r="BT17" s="3">
        <f t="shared" ref="BT17:BZ17" si="55">SUM(BT13:BT16)</f>
        <v>41</v>
      </c>
      <c r="BU17" s="3">
        <f t="shared" si="55"/>
        <v>6</v>
      </c>
      <c r="BV17" s="3">
        <f t="shared" si="55"/>
        <v>0</v>
      </c>
      <c r="BW17" s="3">
        <f t="shared" si="55"/>
        <v>0</v>
      </c>
      <c r="BX17" s="3">
        <f t="shared" si="55"/>
        <v>6</v>
      </c>
      <c r="BY17" s="3">
        <f t="shared" si="55"/>
        <v>6</v>
      </c>
      <c r="BZ17" s="3">
        <f t="shared" si="55"/>
        <v>0</v>
      </c>
      <c r="CA17" s="16">
        <f t="shared" ref="CA17" si="56">SUM(BT17:BZ17)</f>
        <v>59</v>
      </c>
      <c r="CB17" s="16">
        <f>BT17+BU17+BV17*1.5+BW17*2.3+BX17*2+BY17*0.4+BZ17*0.2</f>
        <v>61.4</v>
      </c>
      <c r="CC17" s="35" t="s">
        <v>5</v>
      </c>
      <c r="CD17" s="3">
        <f t="shared" ref="CD17:CJ17" si="57">SUM(CD13:CD16)</f>
        <v>0</v>
      </c>
      <c r="CE17" s="3">
        <f t="shared" si="57"/>
        <v>0</v>
      </c>
      <c r="CF17" s="3">
        <f t="shared" si="57"/>
        <v>0</v>
      </c>
      <c r="CG17" s="3">
        <f t="shared" si="57"/>
        <v>0</v>
      </c>
      <c r="CH17" s="3">
        <f t="shared" si="57"/>
        <v>0</v>
      </c>
      <c r="CI17" s="3">
        <f t="shared" si="57"/>
        <v>0</v>
      </c>
      <c r="CJ17" s="3">
        <f t="shared" si="57"/>
        <v>0</v>
      </c>
      <c r="CK17" s="16">
        <f t="shared" ref="CK17" si="58">SUM(CD17:CJ17)</f>
        <v>0</v>
      </c>
      <c r="CL17" s="16">
        <f>CD17+CE17+CF17*1.5+CG17*2.3+CH17*2+CI17*0.4+CJ17*0.2</f>
        <v>0</v>
      </c>
      <c r="CM17" s="35" t="s">
        <v>5</v>
      </c>
      <c r="CN17" s="3">
        <f t="shared" si="22"/>
        <v>297</v>
      </c>
      <c r="CO17" s="3">
        <f t="shared" si="8"/>
        <v>16</v>
      </c>
      <c r="CP17" s="3">
        <f t="shared" si="8"/>
        <v>10</v>
      </c>
      <c r="CQ17" s="3">
        <f t="shared" si="8"/>
        <v>3</v>
      </c>
      <c r="CR17" s="3">
        <f t="shared" si="8"/>
        <v>34</v>
      </c>
      <c r="CS17" s="3">
        <f t="shared" si="8"/>
        <v>23</v>
      </c>
      <c r="CT17" s="3">
        <f t="shared" si="8"/>
        <v>1</v>
      </c>
      <c r="CU17" s="16">
        <f t="shared" si="8"/>
        <v>384</v>
      </c>
      <c r="CV17" s="16">
        <f>CN17+CO17+CP17*1.5+CQ17*2.3+CR17*2+CS17*0.4+CT17*0.2</f>
        <v>412.29999999999995</v>
      </c>
      <c r="CW17" s="35" t="s">
        <v>5</v>
      </c>
      <c r="CX17" s="3">
        <f t="shared" ref="CX17:DD32" si="59">SUM(B17,L17,V17)</f>
        <v>351</v>
      </c>
      <c r="CY17" s="3">
        <f t="shared" si="59"/>
        <v>13</v>
      </c>
      <c r="CZ17" s="3">
        <f t="shared" si="59"/>
        <v>3</v>
      </c>
      <c r="DA17" s="3">
        <f t="shared" si="59"/>
        <v>4</v>
      </c>
      <c r="DB17" s="3">
        <f t="shared" si="59"/>
        <v>33</v>
      </c>
      <c r="DC17" s="3">
        <f t="shared" si="59"/>
        <v>57</v>
      </c>
      <c r="DD17" s="3">
        <f t="shared" si="59"/>
        <v>12</v>
      </c>
      <c r="DE17" s="16">
        <f t="shared" si="11"/>
        <v>473</v>
      </c>
      <c r="DF17" s="16">
        <f>CX17+CY17+CZ17*1.5+DA17*2.3+DB17*2+DC17*0.4+DD17*0.2</f>
        <v>468.9</v>
      </c>
      <c r="DG17" s="35" t="s">
        <v>5</v>
      </c>
      <c r="DH17" s="3">
        <f t="shared" si="13"/>
        <v>333</v>
      </c>
      <c r="DI17" s="3">
        <f t="shared" si="13"/>
        <v>13</v>
      </c>
      <c r="DJ17" s="3">
        <f t="shared" si="13"/>
        <v>2</v>
      </c>
      <c r="DK17" s="3">
        <f t="shared" si="13"/>
        <v>4</v>
      </c>
      <c r="DL17" s="3">
        <f t="shared" si="13"/>
        <v>29</v>
      </c>
      <c r="DM17" s="3">
        <f t="shared" si="13"/>
        <v>55</v>
      </c>
      <c r="DN17" s="3">
        <f t="shared" si="13"/>
        <v>11</v>
      </c>
      <c r="DO17" s="16">
        <f t="shared" si="13"/>
        <v>447</v>
      </c>
      <c r="DP17" s="16">
        <f>DH17+DI17+DJ17*1.5+DK17*2.3+DL17*2+DM17*0.4+DN17*0.2</f>
        <v>440.4</v>
      </c>
      <c r="DQ17" s="35" t="s">
        <v>5</v>
      </c>
      <c r="DR17" s="3">
        <f t="shared" si="23"/>
        <v>294</v>
      </c>
      <c r="DS17" s="3">
        <f t="shared" si="15"/>
        <v>14</v>
      </c>
      <c r="DT17" s="3">
        <f t="shared" si="15"/>
        <v>12</v>
      </c>
      <c r="DU17" s="3">
        <f t="shared" si="15"/>
        <v>3</v>
      </c>
      <c r="DV17" s="3">
        <f t="shared" si="15"/>
        <v>28</v>
      </c>
      <c r="DW17" s="3">
        <f t="shared" si="15"/>
        <v>22</v>
      </c>
      <c r="DX17" s="3">
        <f t="shared" si="15"/>
        <v>1</v>
      </c>
      <c r="DY17" s="16">
        <f t="shared" si="15"/>
        <v>374</v>
      </c>
      <c r="DZ17" s="16">
        <f>DR17+DS17+DT17*1.5+DU17*2.3+DV17*2+DW17*0.4+DX17*0.2</f>
        <v>397.9</v>
      </c>
      <c r="EA17" s="35" t="s">
        <v>5</v>
      </c>
      <c r="EB17" s="3">
        <f t="shared" si="24"/>
        <v>99</v>
      </c>
      <c r="EC17" s="3">
        <f t="shared" si="17"/>
        <v>7</v>
      </c>
      <c r="ED17" s="3">
        <f t="shared" si="17"/>
        <v>3</v>
      </c>
      <c r="EE17" s="3">
        <f t="shared" si="17"/>
        <v>0</v>
      </c>
      <c r="EF17" s="3">
        <f t="shared" si="17"/>
        <v>5</v>
      </c>
      <c r="EG17" s="3">
        <f t="shared" si="17"/>
        <v>11</v>
      </c>
      <c r="EH17" s="3">
        <f t="shared" si="17"/>
        <v>1</v>
      </c>
      <c r="EI17" s="16">
        <f t="shared" si="17"/>
        <v>126</v>
      </c>
      <c r="EJ17" s="16">
        <f>EB17+EC17+ED17*1.5+EE17*2.3+EF17*2+EG17*0.4+EH17*0.2</f>
        <v>125.10000000000001</v>
      </c>
      <c r="EK17" s="35" t="s">
        <v>5</v>
      </c>
      <c r="EL17" s="3">
        <f t="shared" si="25"/>
        <v>84</v>
      </c>
      <c r="EM17" s="3">
        <f t="shared" si="19"/>
        <v>9</v>
      </c>
      <c r="EN17" s="3">
        <f t="shared" si="19"/>
        <v>0</v>
      </c>
      <c r="EO17" s="3">
        <f t="shared" si="19"/>
        <v>0</v>
      </c>
      <c r="EP17" s="3">
        <f t="shared" si="19"/>
        <v>7</v>
      </c>
      <c r="EQ17" s="3">
        <f t="shared" si="19"/>
        <v>10</v>
      </c>
      <c r="ER17" s="3">
        <f t="shared" si="19"/>
        <v>0</v>
      </c>
      <c r="ES17" s="16">
        <f t="shared" si="19"/>
        <v>110</v>
      </c>
      <c r="ET17" s="16">
        <f>EL17+EM17+EN17*1.5+EO17*2.3+EP17*2+EQ17*0.4+ER17*0.2</f>
        <v>111</v>
      </c>
    </row>
    <row r="18" spans="1:150" ht="13.8" thickTop="1" x14ac:dyDescent="0.25">
      <c r="A18" s="32">
        <f>A16+"00:15"</f>
        <v>4.1666666666666664E-2</v>
      </c>
      <c r="B18" s="65">
        <v>13</v>
      </c>
      <c r="C18" s="65">
        <v>0</v>
      </c>
      <c r="D18" s="65">
        <v>0</v>
      </c>
      <c r="E18" s="65">
        <v>0</v>
      </c>
      <c r="F18" s="65">
        <v>0</v>
      </c>
      <c r="G18" s="65">
        <v>1</v>
      </c>
      <c r="H18" s="65">
        <v>0</v>
      </c>
      <c r="I18" s="15">
        <f t="shared" ref="I18:I72" si="60">SUM(B18:H18)</f>
        <v>14</v>
      </c>
      <c r="J18" s="15">
        <f t="shared" ref="J18:J21" si="61">B18+C18+D18*1.5+E18*2.3+F18*2+G18*0.4+H18*0.2</f>
        <v>13.4</v>
      </c>
      <c r="K18" s="32">
        <f>K16+"00:15"</f>
        <v>4.1666666666666664E-2</v>
      </c>
      <c r="L18" s="65">
        <v>67</v>
      </c>
      <c r="M18" s="65">
        <v>3</v>
      </c>
      <c r="N18" s="65">
        <v>1</v>
      </c>
      <c r="O18" s="65">
        <v>0</v>
      </c>
      <c r="P18" s="65">
        <v>3</v>
      </c>
      <c r="Q18" s="65">
        <v>10</v>
      </c>
      <c r="R18" s="65">
        <v>4</v>
      </c>
      <c r="S18" s="15">
        <f t="shared" ref="S18:S72" si="62">SUM(L18:R18)</f>
        <v>88</v>
      </c>
      <c r="T18" s="15">
        <f t="shared" ref="T18:T21" si="63">L18+M18+N18*1.5+O18*2.3+P18*2+Q18*0.4+R18*0.2</f>
        <v>82.3</v>
      </c>
      <c r="U18" s="32">
        <f>U16+"00:15"</f>
        <v>93.041666666666686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2">
        <v>0</v>
      </c>
      <c r="AC18" s="15">
        <f t="shared" ref="AC18:AC72" si="64">SUM(V18:AB18)</f>
        <v>0</v>
      </c>
      <c r="AD18" s="15">
        <f t="shared" ref="AD18:AD21" si="65">V18+W18+X18*1.5+Y18*2.3+Z18*2+AA18*0.4+AB18*0.2</f>
        <v>0</v>
      </c>
      <c r="AE18" s="32">
        <f>AE16+"00:15"</f>
        <v>93.041666666666686</v>
      </c>
      <c r="AF18" s="65">
        <v>47</v>
      </c>
      <c r="AG18" s="65">
        <v>1</v>
      </c>
      <c r="AH18" s="65">
        <v>1</v>
      </c>
      <c r="AI18" s="65">
        <v>1</v>
      </c>
      <c r="AJ18" s="65">
        <v>1</v>
      </c>
      <c r="AK18" s="65">
        <v>3</v>
      </c>
      <c r="AL18" s="65">
        <v>2</v>
      </c>
      <c r="AM18" s="15">
        <f t="shared" ref="AM18:AM72" si="66">SUM(AF18:AL18)</f>
        <v>56</v>
      </c>
      <c r="AN18" s="15">
        <f t="shared" ref="AN18:AN21" si="67">AF18+AG18+AH18*1.5+AI18*2.3+AJ18*2+AK18*0.4+AL18*0.2</f>
        <v>55.4</v>
      </c>
      <c r="AO18" s="32">
        <f>AO16+"00:15"</f>
        <v>93.041666666666686</v>
      </c>
      <c r="AP18" s="65">
        <v>10</v>
      </c>
      <c r="AQ18" s="65">
        <v>0</v>
      </c>
      <c r="AR18" s="65">
        <v>2</v>
      </c>
      <c r="AS18" s="65">
        <v>0</v>
      </c>
      <c r="AT18" s="65">
        <v>0</v>
      </c>
      <c r="AU18" s="65">
        <v>1</v>
      </c>
      <c r="AV18" s="65">
        <v>0</v>
      </c>
      <c r="AW18" s="15">
        <f t="shared" ref="AW18:AW72" si="68">SUM(AP18:AV18)</f>
        <v>13</v>
      </c>
      <c r="AX18" s="15">
        <f t="shared" ref="AX18:AX21" si="69">AP18+AQ18+AR18*1.5+AS18*2.3+AT18*2+AU18*0.4+AV18*0.2</f>
        <v>13.4</v>
      </c>
      <c r="AY18" s="32">
        <f>AY16+"00:15"</f>
        <v>93.041666666666686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70">SUM(AZ18:BF18)</f>
        <v>0</v>
      </c>
      <c r="BH18" s="15">
        <f t="shared" ref="BH18:BH21" si="71">AZ18+BA18+BB18*1.5+BC18*2.3+BD18*2+BE18*0.4+BF18*0.2</f>
        <v>0</v>
      </c>
      <c r="BI18" s="32">
        <f>BI16+"00:15"</f>
        <v>93.041666666666686</v>
      </c>
      <c r="BJ18" s="2">
        <v>7</v>
      </c>
      <c r="BK18" s="2">
        <v>1</v>
      </c>
      <c r="BL18" s="2">
        <v>1</v>
      </c>
      <c r="BM18" s="2">
        <v>0</v>
      </c>
      <c r="BN18" s="2">
        <v>0</v>
      </c>
      <c r="BO18" s="2">
        <v>1</v>
      </c>
      <c r="BP18" s="2">
        <v>0</v>
      </c>
      <c r="BQ18" s="15">
        <f t="shared" ref="BQ18:BQ72" si="72">SUM(BJ18:BP18)</f>
        <v>10</v>
      </c>
      <c r="BR18" s="15">
        <f t="shared" ref="BR18:BR21" si="73">BJ18+BK18+BL18*1.5+BM18*2.3+BN18*2+BO18*0.4+BP18*0.2</f>
        <v>9.9</v>
      </c>
      <c r="BS18" s="32">
        <f>BS16+"00:15"</f>
        <v>93.041666666666686</v>
      </c>
      <c r="BT18" s="65">
        <v>8</v>
      </c>
      <c r="BU18" s="65">
        <v>1</v>
      </c>
      <c r="BV18" s="65">
        <v>0</v>
      </c>
      <c r="BW18" s="65">
        <v>0</v>
      </c>
      <c r="BX18" s="65">
        <v>1</v>
      </c>
      <c r="BY18" s="65">
        <v>1</v>
      </c>
      <c r="BZ18" s="65">
        <v>0</v>
      </c>
      <c r="CA18" s="15">
        <f t="shared" ref="CA18:CA72" si="74">SUM(BT18:BZ18)</f>
        <v>11</v>
      </c>
      <c r="CB18" s="15">
        <f t="shared" ref="CB18:CB21" si="75">BT18+BU18+BV18*1.5+BW18*2.3+BX18*2+BY18*0.4+BZ18*0.2</f>
        <v>11.4</v>
      </c>
      <c r="CC18" s="32">
        <f>CC16+"00:15"</f>
        <v>93.041666666666686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2" si="76">SUM(CD18:CJ18)</f>
        <v>0</v>
      </c>
      <c r="CL18" s="15">
        <f t="shared" ref="CL18:CL21" si="77">CD18+CE18+CF18*1.5+CG18*2.3+CH18*2+CI18*0.4+CJ18*0.2</f>
        <v>0</v>
      </c>
      <c r="CM18" s="32">
        <f>CM16+"00:15"</f>
        <v>93.041666666666686</v>
      </c>
      <c r="CN18" s="2">
        <f t="shared" si="22"/>
        <v>55</v>
      </c>
      <c r="CO18" s="2">
        <f t="shared" si="8"/>
        <v>2</v>
      </c>
      <c r="CP18" s="2">
        <f t="shared" si="8"/>
        <v>1</v>
      </c>
      <c r="CQ18" s="2">
        <f t="shared" si="8"/>
        <v>1</v>
      </c>
      <c r="CR18" s="2">
        <f t="shared" si="8"/>
        <v>2</v>
      </c>
      <c r="CS18" s="2">
        <f t="shared" si="8"/>
        <v>4</v>
      </c>
      <c r="CT18" s="2">
        <f t="shared" si="8"/>
        <v>2</v>
      </c>
      <c r="CU18" s="15">
        <f t="shared" si="8"/>
        <v>67</v>
      </c>
      <c r="CV18" s="15">
        <f t="shared" ref="CV18:CV21" si="78">CN18+CO18+CP18*1.5+CQ18*2.3+CR18*2+CS18*0.4+CT18*0.2</f>
        <v>66.8</v>
      </c>
      <c r="CW18" s="32">
        <f>CW16+"00:15"</f>
        <v>93.041666666666686</v>
      </c>
      <c r="CX18" s="2">
        <f t="shared" si="59"/>
        <v>80</v>
      </c>
      <c r="CY18" s="2">
        <f t="shared" si="59"/>
        <v>3</v>
      </c>
      <c r="CZ18" s="2">
        <f t="shared" si="59"/>
        <v>1</v>
      </c>
      <c r="DA18" s="2">
        <f t="shared" si="11"/>
        <v>0</v>
      </c>
      <c r="DB18" s="2">
        <f t="shared" si="11"/>
        <v>3</v>
      </c>
      <c r="DC18" s="2">
        <f t="shared" si="11"/>
        <v>11</v>
      </c>
      <c r="DD18" s="2">
        <f t="shared" si="11"/>
        <v>4</v>
      </c>
      <c r="DE18" s="15">
        <f t="shared" si="11"/>
        <v>102</v>
      </c>
      <c r="DF18" s="15">
        <f t="shared" ref="DF18:DF21" si="79">CX18+CY18+CZ18*1.5+DA18*2.3+DB18*2+DC18*0.4+DD18*0.2</f>
        <v>95.7</v>
      </c>
      <c r="DG18" s="32">
        <f>DG16+"00:15"</f>
        <v>93.041666666666686</v>
      </c>
      <c r="DH18" s="2">
        <f t="shared" si="13"/>
        <v>74</v>
      </c>
      <c r="DI18" s="2">
        <f t="shared" si="13"/>
        <v>4</v>
      </c>
      <c r="DJ18" s="2">
        <f t="shared" si="13"/>
        <v>2</v>
      </c>
      <c r="DK18" s="2">
        <f t="shared" si="13"/>
        <v>0</v>
      </c>
      <c r="DL18" s="2">
        <f t="shared" si="13"/>
        <v>3</v>
      </c>
      <c r="DM18" s="2">
        <f t="shared" si="13"/>
        <v>11</v>
      </c>
      <c r="DN18" s="2">
        <f t="shared" si="13"/>
        <v>4</v>
      </c>
      <c r="DO18" s="15">
        <f t="shared" si="13"/>
        <v>98</v>
      </c>
      <c r="DP18" s="15">
        <f t="shared" ref="DP18:DP21" si="80">DH18+DI18+DJ18*1.5+DK18*2.3+DL18*2+DM18*0.4+DN18*0.2</f>
        <v>92.2</v>
      </c>
      <c r="DQ18" s="32">
        <f>DQ16+"00:15"</f>
        <v>93.041666666666686</v>
      </c>
      <c r="DR18" s="2">
        <f t="shared" si="23"/>
        <v>57</v>
      </c>
      <c r="DS18" s="2">
        <f t="shared" si="15"/>
        <v>1</v>
      </c>
      <c r="DT18" s="2">
        <f t="shared" si="15"/>
        <v>3</v>
      </c>
      <c r="DU18" s="2">
        <f t="shared" si="15"/>
        <v>1</v>
      </c>
      <c r="DV18" s="2">
        <f t="shared" si="15"/>
        <v>1</v>
      </c>
      <c r="DW18" s="2">
        <f t="shared" si="15"/>
        <v>4</v>
      </c>
      <c r="DX18" s="2">
        <f t="shared" si="15"/>
        <v>2</v>
      </c>
      <c r="DY18" s="15">
        <f t="shared" si="15"/>
        <v>69</v>
      </c>
      <c r="DZ18" s="15">
        <f t="shared" ref="DZ18:DZ21" si="81">DR18+DS18+DT18*1.5+DU18*2.3+DV18*2+DW18*0.4+DX18*0.2</f>
        <v>68.8</v>
      </c>
      <c r="EA18" s="32">
        <f>EA16+"00:15"</f>
        <v>93.041666666666686</v>
      </c>
      <c r="EB18" s="2">
        <f t="shared" si="24"/>
        <v>23</v>
      </c>
      <c r="EC18" s="2">
        <f t="shared" si="17"/>
        <v>0</v>
      </c>
      <c r="ED18" s="2">
        <f t="shared" si="17"/>
        <v>2</v>
      </c>
      <c r="EE18" s="2">
        <f t="shared" si="17"/>
        <v>0</v>
      </c>
      <c r="EF18" s="2">
        <f t="shared" si="17"/>
        <v>0</v>
      </c>
      <c r="EG18" s="2">
        <f t="shared" si="17"/>
        <v>2</v>
      </c>
      <c r="EH18" s="2">
        <f t="shared" si="17"/>
        <v>0</v>
      </c>
      <c r="EI18" s="15">
        <f t="shared" si="17"/>
        <v>27</v>
      </c>
      <c r="EJ18" s="15">
        <f t="shared" ref="EJ18:EJ21" si="82">EB18+EC18+ED18*1.5+EE18*2.3+EF18*2+EG18*0.4+EH18*0.2</f>
        <v>26.8</v>
      </c>
      <c r="EK18" s="32">
        <f>EK16+"00:15"</f>
        <v>93.041666666666686</v>
      </c>
      <c r="EL18" s="2">
        <f t="shared" si="25"/>
        <v>15</v>
      </c>
      <c r="EM18" s="2">
        <f t="shared" si="19"/>
        <v>2</v>
      </c>
      <c r="EN18" s="2">
        <f t="shared" si="19"/>
        <v>1</v>
      </c>
      <c r="EO18" s="2">
        <f t="shared" si="19"/>
        <v>0</v>
      </c>
      <c r="EP18" s="2">
        <f t="shared" si="19"/>
        <v>1</v>
      </c>
      <c r="EQ18" s="2">
        <f t="shared" si="19"/>
        <v>2</v>
      </c>
      <c r="ER18" s="2">
        <f t="shared" si="19"/>
        <v>0</v>
      </c>
      <c r="ES18" s="15">
        <f t="shared" si="19"/>
        <v>21</v>
      </c>
      <c r="ET18" s="15">
        <f t="shared" ref="ET18:ET21" si="83">EL18+EM18+EN18*1.5+EO18*2.3+EP18*2+EQ18*0.4+ER18*0.2</f>
        <v>21.3</v>
      </c>
    </row>
    <row r="19" spans="1:150" x14ac:dyDescent="0.25">
      <c r="A19" s="32">
        <f>A18+"00:15"</f>
        <v>5.2083333333333329E-2</v>
      </c>
      <c r="B19" s="65">
        <v>9</v>
      </c>
      <c r="C19" s="65">
        <v>0</v>
      </c>
      <c r="D19" s="65">
        <v>0</v>
      </c>
      <c r="E19" s="65">
        <v>0</v>
      </c>
      <c r="F19" s="65">
        <v>0</v>
      </c>
      <c r="G19" s="65">
        <v>1</v>
      </c>
      <c r="H19" s="65">
        <v>0</v>
      </c>
      <c r="I19" s="15">
        <f t="shared" si="60"/>
        <v>10</v>
      </c>
      <c r="J19" s="15">
        <f t="shared" si="61"/>
        <v>9.4</v>
      </c>
      <c r="K19" s="32">
        <f>K18+"00:15"</f>
        <v>5.2083333333333329E-2</v>
      </c>
      <c r="L19" s="65">
        <v>44</v>
      </c>
      <c r="M19" s="65">
        <v>2</v>
      </c>
      <c r="N19" s="65">
        <v>1</v>
      </c>
      <c r="O19" s="65">
        <v>0</v>
      </c>
      <c r="P19" s="65">
        <v>7</v>
      </c>
      <c r="Q19" s="65">
        <v>8</v>
      </c>
      <c r="R19" s="65">
        <v>1</v>
      </c>
      <c r="S19" s="15">
        <f t="shared" si="62"/>
        <v>63</v>
      </c>
      <c r="T19" s="15">
        <f t="shared" si="63"/>
        <v>64.900000000000006</v>
      </c>
      <c r="U19" s="32">
        <f>U18+"00:15"</f>
        <v>93.052083333333357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2">
        <v>0</v>
      </c>
      <c r="AC19" s="15">
        <f t="shared" si="64"/>
        <v>0</v>
      </c>
      <c r="AD19" s="15">
        <f t="shared" si="65"/>
        <v>0</v>
      </c>
      <c r="AE19" s="32">
        <f>AE18+"00:15"</f>
        <v>93.052083333333357</v>
      </c>
      <c r="AF19" s="65">
        <v>55</v>
      </c>
      <c r="AG19" s="65">
        <v>0</v>
      </c>
      <c r="AH19" s="65">
        <v>0</v>
      </c>
      <c r="AI19" s="65">
        <v>2</v>
      </c>
      <c r="AJ19" s="65">
        <v>3</v>
      </c>
      <c r="AK19" s="65">
        <v>2</v>
      </c>
      <c r="AL19" s="65">
        <v>0</v>
      </c>
      <c r="AM19" s="15">
        <f t="shared" si="66"/>
        <v>62</v>
      </c>
      <c r="AN19" s="15">
        <f t="shared" si="67"/>
        <v>66.399999999999991</v>
      </c>
      <c r="AO19" s="32">
        <f>AO18+"00:15"</f>
        <v>93.052083333333357</v>
      </c>
      <c r="AP19" s="65">
        <v>1</v>
      </c>
      <c r="AQ19" s="65">
        <v>1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15">
        <f t="shared" si="68"/>
        <v>2</v>
      </c>
      <c r="AX19" s="15">
        <f t="shared" si="69"/>
        <v>2</v>
      </c>
      <c r="AY19" s="32">
        <f>AY18+"00:15"</f>
        <v>93.052083333333357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70"/>
        <v>0</v>
      </c>
      <c r="BH19" s="15">
        <f t="shared" si="71"/>
        <v>0</v>
      </c>
      <c r="BI19" s="32">
        <f>BI18+"00:15"</f>
        <v>93.052083333333357</v>
      </c>
      <c r="BJ19" s="2">
        <v>6</v>
      </c>
      <c r="BK19" s="2">
        <v>0</v>
      </c>
      <c r="BL19" s="2">
        <v>1</v>
      </c>
      <c r="BM19" s="2">
        <v>0</v>
      </c>
      <c r="BN19" s="2">
        <v>0</v>
      </c>
      <c r="BO19" s="2">
        <v>0</v>
      </c>
      <c r="BP19" s="2">
        <v>0</v>
      </c>
      <c r="BQ19" s="15">
        <f t="shared" si="72"/>
        <v>7</v>
      </c>
      <c r="BR19" s="15">
        <f t="shared" si="73"/>
        <v>7.5</v>
      </c>
      <c r="BS19" s="32">
        <f>BS18+"00:15"</f>
        <v>93.052083333333357</v>
      </c>
      <c r="BT19" s="65">
        <v>6</v>
      </c>
      <c r="BU19" s="65">
        <v>0</v>
      </c>
      <c r="BV19" s="65">
        <v>0</v>
      </c>
      <c r="BW19" s="65">
        <v>0</v>
      </c>
      <c r="BX19" s="65">
        <v>0</v>
      </c>
      <c r="BY19" s="65">
        <v>1</v>
      </c>
      <c r="BZ19" s="65">
        <v>0</v>
      </c>
      <c r="CA19" s="15">
        <f t="shared" si="74"/>
        <v>7</v>
      </c>
      <c r="CB19" s="15">
        <f t="shared" si="75"/>
        <v>6.4</v>
      </c>
      <c r="CC19" s="32">
        <f>CC18+"00:15"</f>
        <v>93.052083333333357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76"/>
        <v>0</v>
      </c>
      <c r="CL19" s="15">
        <f t="shared" si="77"/>
        <v>0</v>
      </c>
      <c r="CM19" s="32">
        <f>CM18+"00:15"</f>
        <v>93.052083333333357</v>
      </c>
      <c r="CN19" s="2">
        <f t="shared" si="22"/>
        <v>61</v>
      </c>
      <c r="CO19" s="2">
        <f t="shared" si="8"/>
        <v>0</v>
      </c>
      <c r="CP19" s="2">
        <f t="shared" si="8"/>
        <v>0</v>
      </c>
      <c r="CQ19" s="2">
        <f t="shared" si="8"/>
        <v>2</v>
      </c>
      <c r="CR19" s="2">
        <f t="shared" si="8"/>
        <v>3</v>
      </c>
      <c r="CS19" s="2">
        <f t="shared" si="8"/>
        <v>3</v>
      </c>
      <c r="CT19" s="2">
        <f t="shared" si="8"/>
        <v>0</v>
      </c>
      <c r="CU19" s="15">
        <f t="shared" si="8"/>
        <v>69</v>
      </c>
      <c r="CV19" s="15">
        <f t="shared" si="78"/>
        <v>72.8</v>
      </c>
      <c r="CW19" s="32">
        <f>CW18+"00:15"</f>
        <v>93.052083333333357</v>
      </c>
      <c r="CX19" s="2">
        <f t="shared" si="59"/>
        <v>53</v>
      </c>
      <c r="CY19" s="2">
        <f t="shared" si="59"/>
        <v>2</v>
      </c>
      <c r="CZ19" s="2">
        <f t="shared" si="59"/>
        <v>1</v>
      </c>
      <c r="DA19" s="2">
        <f t="shared" si="11"/>
        <v>0</v>
      </c>
      <c r="DB19" s="2">
        <f t="shared" si="11"/>
        <v>7</v>
      </c>
      <c r="DC19" s="2">
        <f t="shared" si="11"/>
        <v>9</v>
      </c>
      <c r="DD19" s="2">
        <f t="shared" si="11"/>
        <v>1</v>
      </c>
      <c r="DE19" s="15">
        <f t="shared" si="11"/>
        <v>73</v>
      </c>
      <c r="DF19" s="15">
        <f t="shared" si="79"/>
        <v>74.3</v>
      </c>
      <c r="DG19" s="32">
        <f>DG18+"00:15"</f>
        <v>93.052083333333357</v>
      </c>
      <c r="DH19" s="2">
        <f t="shared" si="13"/>
        <v>50</v>
      </c>
      <c r="DI19" s="2">
        <f t="shared" si="13"/>
        <v>2</v>
      </c>
      <c r="DJ19" s="2">
        <f t="shared" si="13"/>
        <v>2</v>
      </c>
      <c r="DK19" s="2">
        <f t="shared" si="13"/>
        <v>0</v>
      </c>
      <c r="DL19" s="2">
        <f t="shared" si="13"/>
        <v>7</v>
      </c>
      <c r="DM19" s="2">
        <f t="shared" si="13"/>
        <v>8</v>
      </c>
      <c r="DN19" s="2">
        <f t="shared" si="13"/>
        <v>1</v>
      </c>
      <c r="DO19" s="15">
        <f t="shared" si="13"/>
        <v>70</v>
      </c>
      <c r="DP19" s="15">
        <f t="shared" si="80"/>
        <v>72.400000000000006</v>
      </c>
      <c r="DQ19" s="32">
        <f>DQ18+"00:15"</f>
        <v>93.052083333333357</v>
      </c>
      <c r="DR19" s="2">
        <f t="shared" si="23"/>
        <v>56</v>
      </c>
      <c r="DS19" s="2">
        <f t="shared" si="15"/>
        <v>1</v>
      </c>
      <c r="DT19" s="2">
        <f t="shared" si="15"/>
        <v>0</v>
      </c>
      <c r="DU19" s="2">
        <f t="shared" si="15"/>
        <v>2</v>
      </c>
      <c r="DV19" s="2">
        <f t="shared" si="15"/>
        <v>3</v>
      </c>
      <c r="DW19" s="2">
        <f t="shared" si="15"/>
        <v>2</v>
      </c>
      <c r="DX19" s="2">
        <f t="shared" si="15"/>
        <v>0</v>
      </c>
      <c r="DY19" s="15">
        <f t="shared" si="15"/>
        <v>64</v>
      </c>
      <c r="DZ19" s="15">
        <f t="shared" si="81"/>
        <v>68.399999999999991</v>
      </c>
      <c r="EA19" s="32">
        <f>EA18+"00:15"</f>
        <v>93.052083333333357</v>
      </c>
      <c r="EB19" s="2">
        <f t="shared" si="24"/>
        <v>10</v>
      </c>
      <c r="EC19" s="2">
        <f t="shared" si="17"/>
        <v>1</v>
      </c>
      <c r="ED19" s="2">
        <f t="shared" si="17"/>
        <v>0</v>
      </c>
      <c r="EE19" s="2">
        <f t="shared" si="17"/>
        <v>0</v>
      </c>
      <c r="EF19" s="2">
        <f t="shared" si="17"/>
        <v>0</v>
      </c>
      <c r="EG19" s="2">
        <f t="shared" si="17"/>
        <v>1</v>
      </c>
      <c r="EH19" s="2">
        <f t="shared" si="17"/>
        <v>0</v>
      </c>
      <c r="EI19" s="15">
        <f t="shared" si="17"/>
        <v>12</v>
      </c>
      <c r="EJ19" s="15">
        <f t="shared" si="82"/>
        <v>11.4</v>
      </c>
      <c r="EK19" s="32">
        <f>EK18+"00:15"</f>
        <v>93.052083333333357</v>
      </c>
      <c r="EL19" s="2">
        <f t="shared" si="25"/>
        <v>12</v>
      </c>
      <c r="EM19" s="2">
        <f t="shared" si="19"/>
        <v>0</v>
      </c>
      <c r="EN19" s="2">
        <f t="shared" si="19"/>
        <v>1</v>
      </c>
      <c r="EO19" s="2">
        <f t="shared" si="19"/>
        <v>0</v>
      </c>
      <c r="EP19" s="2">
        <f t="shared" si="19"/>
        <v>0</v>
      </c>
      <c r="EQ19" s="2">
        <f t="shared" si="19"/>
        <v>1</v>
      </c>
      <c r="ER19" s="2">
        <f t="shared" si="19"/>
        <v>0</v>
      </c>
      <c r="ES19" s="15">
        <f t="shared" si="19"/>
        <v>14</v>
      </c>
      <c r="ET19" s="15">
        <f t="shared" si="83"/>
        <v>13.9</v>
      </c>
    </row>
    <row r="20" spans="1:150" x14ac:dyDescent="0.25">
      <c r="A20" s="32">
        <f t="shared" si="26"/>
        <v>6.2499999999999993E-2</v>
      </c>
      <c r="B20" s="65">
        <v>14</v>
      </c>
      <c r="C20" s="65">
        <v>2</v>
      </c>
      <c r="D20" s="65">
        <v>0</v>
      </c>
      <c r="E20" s="65">
        <v>0</v>
      </c>
      <c r="F20" s="65">
        <v>1</v>
      </c>
      <c r="G20" s="65">
        <v>2</v>
      </c>
      <c r="H20" s="65">
        <v>0</v>
      </c>
      <c r="I20" s="15">
        <f t="shared" si="60"/>
        <v>19</v>
      </c>
      <c r="J20" s="15">
        <f t="shared" si="61"/>
        <v>18.8</v>
      </c>
      <c r="K20" s="32">
        <f t="shared" ref="K20:K21" si="84">K19+"00:15"</f>
        <v>6.2499999999999993E-2</v>
      </c>
      <c r="L20" s="65">
        <v>46</v>
      </c>
      <c r="M20" s="65">
        <v>4</v>
      </c>
      <c r="N20" s="65">
        <v>2</v>
      </c>
      <c r="O20" s="65">
        <v>1</v>
      </c>
      <c r="P20" s="65">
        <v>2</v>
      </c>
      <c r="Q20" s="65">
        <v>13</v>
      </c>
      <c r="R20" s="65">
        <v>3</v>
      </c>
      <c r="S20" s="15">
        <f t="shared" si="62"/>
        <v>71</v>
      </c>
      <c r="T20" s="15">
        <f t="shared" si="63"/>
        <v>65.099999999999994</v>
      </c>
      <c r="U20" s="32">
        <f t="shared" si="28"/>
        <v>93.062500000000028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2">
        <v>0</v>
      </c>
      <c r="AC20" s="15">
        <f t="shared" si="64"/>
        <v>0</v>
      </c>
      <c r="AD20" s="15">
        <f t="shared" si="65"/>
        <v>0</v>
      </c>
      <c r="AE20" s="32">
        <f t="shared" si="29"/>
        <v>93.062500000000028</v>
      </c>
      <c r="AF20" s="65">
        <v>46</v>
      </c>
      <c r="AG20" s="65">
        <v>1</v>
      </c>
      <c r="AH20" s="65">
        <v>0</v>
      </c>
      <c r="AI20" s="65">
        <v>0</v>
      </c>
      <c r="AJ20" s="65">
        <v>2</v>
      </c>
      <c r="AK20" s="65">
        <v>5</v>
      </c>
      <c r="AL20" s="65">
        <v>1</v>
      </c>
      <c r="AM20" s="15">
        <f t="shared" si="66"/>
        <v>55</v>
      </c>
      <c r="AN20" s="15">
        <f t="shared" si="67"/>
        <v>53.2</v>
      </c>
      <c r="AO20" s="32">
        <f t="shared" si="30"/>
        <v>93.062500000000028</v>
      </c>
      <c r="AP20" s="65">
        <v>8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15">
        <f t="shared" si="68"/>
        <v>8</v>
      </c>
      <c r="AX20" s="15">
        <f t="shared" si="69"/>
        <v>8</v>
      </c>
      <c r="AY20" s="32">
        <f t="shared" si="31"/>
        <v>93.062500000000028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70"/>
        <v>0</v>
      </c>
      <c r="BH20" s="15">
        <f t="shared" si="71"/>
        <v>0</v>
      </c>
      <c r="BI20" s="32">
        <f t="shared" si="32"/>
        <v>93.062500000000028</v>
      </c>
      <c r="BJ20" s="2">
        <v>5</v>
      </c>
      <c r="BK20" s="2">
        <v>1</v>
      </c>
      <c r="BL20" s="2">
        <v>0</v>
      </c>
      <c r="BM20" s="2">
        <v>0</v>
      </c>
      <c r="BN20" s="2">
        <v>0</v>
      </c>
      <c r="BO20" s="2">
        <v>1</v>
      </c>
      <c r="BP20" s="2">
        <v>0</v>
      </c>
      <c r="BQ20" s="15">
        <f t="shared" si="72"/>
        <v>7</v>
      </c>
      <c r="BR20" s="15">
        <f t="shared" si="73"/>
        <v>6.4</v>
      </c>
      <c r="BS20" s="32">
        <f t="shared" si="33"/>
        <v>93.062500000000028</v>
      </c>
      <c r="BT20" s="65">
        <v>8</v>
      </c>
      <c r="BU20" s="65">
        <v>0</v>
      </c>
      <c r="BV20" s="65">
        <v>1</v>
      </c>
      <c r="BW20" s="65">
        <v>0</v>
      </c>
      <c r="BX20" s="65">
        <v>0</v>
      </c>
      <c r="BY20" s="65">
        <v>0</v>
      </c>
      <c r="BZ20" s="65">
        <v>0</v>
      </c>
      <c r="CA20" s="15">
        <f t="shared" si="74"/>
        <v>9</v>
      </c>
      <c r="CB20" s="15">
        <f t="shared" si="75"/>
        <v>9.5</v>
      </c>
      <c r="CC20" s="32">
        <f t="shared" si="34"/>
        <v>93.062500000000028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76"/>
        <v>0</v>
      </c>
      <c r="CL20" s="15">
        <f t="shared" si="77"/>
        <v>0</v>
      </c>
      <c r="CM20" s="32">
        <f t="shared" si="35"/>
        <v>93.062500000000028</v>
      </c>
      <c r="CN20" s="2">
        <f t="shared" si="22"/>
        <v>54</v>
      </c>
      <c r="CO20" s="2">
        <f t="shared" si="8"/>
        <v>1</v>
      </c>
      <c r="CP20" s="2">
        <f t="shared" si="8"/>
        <v>1</v>
      </c>
      <c r="CQ20" s="2">
        <f t="shared" si="8"/>
        <v>0</v>
      </c>
      <c r="CR20" s="2">
        <f t="shared" si="8"/>
        <v>2</v>
      </c>
      <c r="CS20" s="2">
        <f t="shared" si="8"/>
        <v>5</v>
      </c>
      <c r="CT20" s="2">
        <f t="shared" si="8"/>
        <v>1</v>
      </c>
      <c r="CU20" s="15">
        <f t="shared" si="8"/>
        <v>64</v>
      </c>
      <c r="CV20" s="15">
        <f t="shared" si="78"/>
        <v>62.7</v>
      </c>
      <c r="CW20" s="32">
        <f t="shared" si="36"/>
        <v>93.062500000000028</v>
      </c>
      <c r="CX20" s="2">
        <f t="shared" si="59"/>
        <v>60</v>
      </c>
      <c r="CY20" s="2">
        <f t="shared" si="59"/>
        <v>6</v>
      </c>
      <c r="CZ20" s="2">
        <f t="shared" si="59"/>
        <v>2</v>
      </c>
      <c r="DA20" s="2">
        <f t="shared" si="11"/>
        <v>1</v>
      </c>
      <c r="DB20" s="2">
        <f t="shared" si="11"/>
        <v>3</v>
      </c>
      <c r="DC20" s="2">
        <f t="shared" si="11"/>
        <v>15</v>
      </c>
      <c r="DD20" s="2">
        <f t="shared" si="11"/>
        <v>3</v>
      </c>
      <c r="DE20" s="15">
        <f t="shared" si="11"/>
        <v>90</v>
      </c>
      <c r="DF20" s="15">
        <f t="shared" si="79"/>
        <v>83.899999999999991</v>
      </c>
      <c r="DG20" s="32">
        <f t="shared" si="37"/>
        <v>93.062500000000028</v>
      </c>
      <c r="DH20" s="2">
        <f t="shared" si="13"/>
        <v>51</v>
      </c>
      <c r="DI20" s="2">
        <f t="shared" si="13"/>
        <v>5</v>
      </c>
      <c r="DJ20" s="2">
        <f t="shared" si="13"/>
        <v>2</v>
      </c>
      <c r="DK20" s="2">
        <f t="shared" si="13"/>
        <v>1</v>
      </c>
      <c r="DL20" s="2">
        <f t="shared" si="13"/>
        <v>2</v>
      </c>
      <c r="DM20" s="2">
        <f t="shared" si="13"/>
        <v>14</v>
      </c>
      <c r="DN20" s="2">
        <f t="shared" si="13"/>
        <v>3</v>
      </c>
      <c r="DO20" s="15">
        <f t="shared" si="13"/>
        <v>78</v>
      </c>
      <c r="DP20" s="15">
        <f t="shared" si="80"/>
        <v>71.499999999999986</v>
      </c>
      <c r="DQ20" s="32">
        <f t="shared" si="38"/>
        <v>93.062500000000028</v>
      </c>
      <c r="DR20" s="2">
        <f t="shared" si="23"/>
        <v>54</v>
      </c>
      <c r="DS20" s="2">
        <f t="shared" si="15"/>
        <v>1</v>
      </c>
      <c r="DT20" s="2">
        <f t="shared" si="15"/>
        <v>0</v>
      </c>
      <c r="DU20" s="2">
        <f t="shared" si="15"/>
        <v>0</v>
      </c>
      <c r="DV20" s="2">
        <f t="shared" si="15"/>
        <v>2</v>
      </c>
      <c r="DW20" s="2">
        <f t="shared" si="15"/>
        <v>5</v>
      </c>
      <c r="DX20" s="2">
        <f t="shared" si="15"/>
        <v>1</v>
      </c>
      <c r="DY20" s="15">
        <f t="shared" si="15"/>
        <v>63</v>
      </c>
      <c r="DZ20" s="15">
        <f t="shared" si="81"/>
        <v>61.2</v>
      </c>
      <c r="EA20" s="32">
        <f t="shared" si="39"/>
        <v>93.062500000000028</v>
      </c>
      <c r="EB20" s="2">
        <f t="shared" si="24"/>
        <v>22</v>
      </c>
      <c r="EC20" s="2">
        <f t="shared" si="17"/>
        <v>2</v>
      </c>
      <c r="ED20" s="2">
        <f t="shared" si="17"/>
        <v>0</v>
      </c>
      <c r="EE20" s="2">
        <f t="shared" si="17"/>
        <v>0</v>
      </c>
      <c r="EF20" s="2">
        <f t="shared" si="17"/>
        <v>1</v>
      </c>
      <c r="EG20" s="2">
        <f t="shared" si="17"/>
        <v>2</v>
      </c>
      <c r="EH20" s="2">
        <f t="shared" si="17"/>
        <v>0</v>
      </c>
      <c r="EI20" s="15">
        <f t="shared" si="17"/>
        <v>27</v>
      </c>
      <c r="EJ20" s="15">
        <f t="shared" si="82"/>
        <v>26.8</v>
      </c>
      <c r="EK20" s="32">
        <f t="shared" si="40"/>
        <v>93.062500000000028</v>
      </c>
      <c r="EL20" s="2">
        <f t="shared" si="25"/>
        <v>13</v>
      </c>
      <c r="EM20" s="2">
        <f t="shared" si="19"/>
        <v>1</v>
      </c>
      <c r="EN20" s="2">
        <f t="shared" si="19"/>
        <v>1</v>
      </c>
      <c r="EO20" s="2">
        <f t="shared" si="19"/>
        <v>0</v>
      </c>
      <c r="EP20" s="2">
        <f t="shared" si="19"/>
        <v>0</v>
      </c>
      <c r="EQ20" s="2">
        <f t="shared" si="19"/>
        <v>1</v>
      </c>
      <c r="ER20" s="2">
        <f t="shared" si="19"/>
        <v>0</v>
      </c>
      <c r="ES20" s="15">
        <f t="shared" si="19"/>
        <v>16</v>
      </c>
      <c r="ET20" s="15">
        <f t="shared" si="83"/>
        <v>15.9</v>
      </c>
    </row>
    <row r="21" spans="1:150" ht="13.8" thickBot="1" x14ac:dyDescent="0.3">
      <c r="A21" s="32">
        <f t="shared" si="26"/>
        <v>7.2916666666666657E-2</v>
      </c>
      <c r="B21" s="65">
        <v>8</v>
      </c>
      <c r="C21" s="65">
        <v>1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15">
        <f t="shared" si="60"/>
        <v>9</v>
      </c>
      <c r="J21" s="15">
        <f t="shared" si="61"/>
        <v>9</v>
      </c>
      <c r="K21" s="32">
        <f t="shared" si="84"/>
        <v>7.2916666666666657E-2</v>
      </c>
      <c r="L21" s="65">
        <v>49</v>
      </c>
      <c r="M21" s="65">
        <v>3</v>
      </c>
      <c r="N21" s="65">
        <v>2</v>
      </c>
      <c r="O21" s="65">
        <v>0</v>
      </c>
      <c r="P21" s="65">
        <v>3</v>
      </c>
      <c r="Q21" s="65">
        <v>8</v>
      </c>
      <c r="R21" s="65">
        <v>1</v>
      </c>
      <c r="S21" s="15">
        <f t="shared" si="62"/>
        <v>66</v>
      </c>
      <c r="T21" s="15">
        <f t="shared" si="63"/>
        <v>64.400000000000006</v>
      </c>
      <c r="U21" s="32">
        <f t="shared" si="28"/>
        <v>93.0729166666667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2">
        <v>0</v>
      </c>
      <c r="AC21" s="15">
        <f t="shared" si="64"/>
        <v>0</v>
      </c>
      <c r="AD21" s="15">
        <f t="shared" si="65"/>
        <v>0</v>
      </c>
      <c r="AE21" s="32">
        <f t="shared" si="29"/>
        <v>93.0729166666667</v>
      </c>
      <c r="AF21" s="65">
        <v>48</v>
      </c>
      <c r="AG21" s="65">
        <v>4</v>
      </c>
      <c r="AH21" s="65">
        <v>2</v>
      </c>
      <c r="AI21" s="65">
        <v>1</v>
      </c>
      <c r="AJ21" s="65">
        <v>3</v>
      </c>
      <c r="AK21" s="65">
        <v>1</v>
      </c>
      <c r="AL21" s="65">
        <v>1</v>
      </c>
      <c r="AM21" s="15">
        <f t="shared" si="66"/>
        <v>60</v>
      </c>
      <c r="AN21" s="15">
        <f t="shared" si="67"/>
        <v>63.9</v>
      </c>
      <c r="AO21" s="32">
        <f t="shared" si="30"/>
        <v>93.0729166666667</v>
      </c>
      <c r="AP21" s="65">
        <v>6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15">
        <f t="shared" si="68"/>
        <v>6</v>
      </c>
      <c r="AX21" s="15">
        <f t="shared" si="69"/>
        <v>6</v>
      </c>
      <c r="AY21" s="32">
        <f t="shared" si="31"/>
        <v>93.0729166666667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70"/>
        <v>0</v>
      </c>
      <c r="BH21" s="15">
        <f t="shared" si="71"/>
        <v>0</v>
      </c>
      <c r="BI21" s="32">
        <f t="shared" si="32"/>
        <v>93.0729166666667</v>
      </c>
      <c r="BJ21" s="2">
        <v>3</v>
      </c>
      <c r="BK21" s="2">
        <v>2</v>
      </c>
      <c r="BL21" s="2">
        <v>0</v>
      </c>
      <c r="BM21" s="2">
        <v>0</v>
      </c>
      <c r="BN21" s="2">
        <v>0</v>
      </c>
      <c r="BO21" s="2">
        <v>0</v>
      </c>
      <c r="BP21" s="2">
        <v>1</v>
      </c>
      <c r="BQ21" s="15">
        <f t="shared" si="72"/>
        <v>6</v>
      </c>
      <c r="BR21" s="15">
        <f t="shared" si="73"/>
        <v>5.2</v>
      </c>
      <c r="BS21" s="32">
        <f t="shared" si="33"/>
        <v>93.0729166666667</v>
      </c>
      <c r="BT21" s="65">
        <v>7</v>
      </c>
      <c r="BU21" s="65">
        <v>1</v>
      </c>
      <c r="BV21" s="65">
        <v>1</v>
      </c>
      <c r="BW21" s="65">
        <v>0</v>
      </c>
      <c r="BX21" s="65">
        <v>2</v>
      </c>
      <c r="BY21" s="65">
        <v>0</v>
      </c>
      <c r="BZ21" s="65">
        <v>0</v>
      </c>
      <c r="CA21" s="15">
        <f t="shared" si="74"/>
        <v>11</v>
      </c>
      <c r="CB21" s="15">
        <f t="shared" si="75"/>
        <v>13.5</v>
      </c>
      <c r="CC21" s="32">
        <f t="shared" si="34"/>
        <v>93.0729166666667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76"/>
        <v>0</v>
      </c>
      <c r="CL21" s="15">
        <f t="shared" si="77"/>
        <v>0</v>
      </c>
      <c r="CM21" s="32">
        <f t="shared" si="35"/>
        <v>93.0729166666667</v>
      </c>
      <c r="CN21" s="2">
        <f t="shared" si="22"/>
        <v>55</v>
      </c>
      <c r="CO21" s="2">
        <f t="shared" si="8"/>
        <v>5</v>
      </c>
      <c r="CP21" s="2">
        <f t="shared" si="8"/>
        <v>3</v>
      </c>
      <c r="CQ21" s="2">
        <f t="shared" si="8"/>
        <v>1</v>
      </c>
      <c r="CR21" s="2">
        <f t="shared" si="8"/>
        <v>5</v>
      </c>
      <c r="CS21" s="2">
        <f t="shared" si="8"/>
        <v>1</v>
      </c>
      <c r="CT21" s="2">
        <f t="shared" si="8"/>
        <v>1</v>
      </c>
      <c r="CU21" s="15">
        <f t="shared" si="8"/>
        <v>71</v>
      </c>
      <c r="CV21" s="15">
        <f t="shared" si="78"/>
        <v>77.400000000000006</v>
      </c>
      <c r="CW21" s="32">
        <f t="shared" si="36"/>
        <v>93.0729166666667</v>
      </c>
      <c r="CX21" s="2">
        <f t="shared" si="59"/>
        <v>57</v>
      </c>
      <c r="CY21" s="2">
        <f t="shared" si="59"/>
        <v>4</v>
      </c>
      <c r="CZ21" s="2">
        <f t="shared" si="59"/>
        <v>2</v>
      </c>
      <c r="DA21" s="2">
        <f t="shared" si="11"/>
        <v>0</v>
      </c>
      <c r="DB21" s="2">
        <f t="shared" si="11"/>
        <v>3</v>
      </c>
      <c r="DC21" s="2">
        <f t="shared" si="11"/>
        <v>8</v>
      </c>
      <c r="DD21" s="2">
        <f t="shared" si="11"/>
        <v>1</v>
      </c>
      <c r="DE21" s="15">
        <f t="shared" si="11"/>
        <v>75</v>
      </c>
      <c r="DF21" s="15">
        <f t="shared" si="79"/>
        <v>73.400000000000006</v>
      </c>
      <c r="DG21" s="32">
        <f t="shared" si="37"/>
        <v>93.0729166666667</v>
      </c>
      <c r="DH21" s="2">
        <f t="shared" si="13"/>
        <v>52</v>
      </c>
      <c r="DI21" s="2">
        <f t="shared" si="13"/>
        <v>5</v>
      </c>
      <c r="DJ21" s="2">
        <f t="shared" si="13"/>
        <v>2</v>
      </c>
      <c r="DK21" s="2">
        <f t="shared" si="13"/>
        <v>0</v>
      </c>
      <c r="DL21" s="2">
        <f t="shared" si="13"/>
        <v>3</v>
      </c>
      <c r="DM21" s="2">
        <f t="shared" si="13"/>
        <v>8</v>
      </c>
      <c r="DN21" s="2">
        <f t="shared" si="13"/>
        <v>2</v>
      </c>
      <c r="DO21" s="15">
        <f t="shared" si="13"/>
        <v>72</v>
      </c>
      <c r="DP21" s="15">
        <f t="shared" si="80"/>
        <v>69.600000000000009</v>
      </c>
      <c r="DQ21" s="32">
        <f t="shared" si="38"/>
        <v>93.0729166666667</v>
      </c>
      <c r="DR21" s="2">
        <f t="shared" si="23"/>
        <v>54</v>
      </c>
      <c r="DS21" s="2">
        <f t="shared" si="15"/>
        <v>4</v>
      </c>
      <c r="DT21" s="2">
        <f t="shared" si="15"/>
        <v>2</v>
      </c>
      <c r="DU21" s="2">
        <f t="shared" si="15"/>
        <v>1</v>
      </c>
      <c r="DV21" s="2">
        <f t="shared" si="15"/>
        <v>3</v>
      </c>
      <c r="DW21" s="2">
        <f t="shared" si="15"/>
        <v>1</v>
      </c>
      <c r="DX21" s="2">
        <f t="shared" si="15"/>
        <v>1</v>
      </c>
      <c r="DY21" s="15">
        <f t="shared" si="15"/>
        <v>66</v>
      </c>
      <c r="DZ21" s="15">
        <f t="shared" si="81"/>
        <v>69.900000000000006</v>
      </c>
      <c r="EA21" s="32">
        <f t="shared" si="39"/>
        <v>93.0729166666667</v>
      </c>
      <c r="EB21" s="2">
        <f t="shared" si="24"/>
        <v>14</v>
      </c>
      <c r="EC21" s="2">
        <f t="shared" si="17"/>
        <v>1</v>
      </c>
      <c r="ED21" s="2">
        <f t="shared" si="17"/>
        <v>0</v>
      </c>
      <c r="EE21" s="2">
        <f t="shared" si="17"/>
        <v>0</v>
      </c>
      <c r="EF21" s="2">
        <f t="shared" si="17"/>
        <v>0</v>
      </c>
      <c r="EG21" s="2">
        <f t="shared" si="17"/>
        <v>0</v>
      </c>
      <c r="EH21" s="2">
        <f t="shared" si="17"/>
        <v>0</v>
      </c>
      <c r="EI21" s="15">
        <f t="shared" si="17"/>
        <v>15</v>
      </c>
      <c r="EJ21" s="15">
        <f t="shared" si="82"/>
        <v>15</v>
      </c>
      <c r="EK21" s="32">
        <f t="shared" si="40"/>
        <v>93.0729166666667</v>
      </c>
      <c r="EL21" s="2">
        <f t="shared" si="25"/>
        <v>10</v>
      </c>
      <c r="EM21" s="2">
        <f t="shared" si="19"/>
        <v>3</v>
      </c>
      <c r="EN21" s="2">
        <f t="shared" si="19"/>
        <v>1</v>
      </c>
      <c r="EO21" s="2">
        <f t="shared" si="19"/>
        <v>0</v>
      </c>
      <c r="EP21" s="2">
        <f t="shared" si="19"/>
        <v>2</v>
      </c>
      <c r="EQ21" s="2">
        <f t="shared" si="19"/>
        <v>0</v>
      </c>
      <c r="ER21" s="2">
        <f t="shared" si="19"/>
        <v>1</v>
      </c>
      <c r="ES21" s="15">
        <f t="shared" si="19"/>
        <v>17</v>
      </c>
      <c r="ET21" s="15">
        <f t="shared" si="83"/>
        <v>18.7</v>
      </c>
    </row>
    <row r="22" spans="1:150" ht="14.4" thickTop="1" thickBot="1" x14ac:dyDescent="0.3">
      <c r="A22" s="35" t="s">
        <v>5</v>
      </c>
      <c r="B22" s="3">
        <f t="shared" ref="B22:H22" si="85">SUM(B18:B21)</f>
        <v>44</v>
      </c>
      <c r="C22" s="3">
        <f t="shared" si="85"/>
        <v>3</v>
      </c>
      <c r="D22" s="3">
        <f t="shared" si="85"/>
        <v>0</v>
      </c>
      <c r="E22" s="3">
        <f t="shared" si="85"/>
        <v>0</v>
      </c>
      <c r="F22" s="3">
        <f t="shared" si="85"/>
        <v>1</v>
      </c>
      <c r="G22" s="3">
        <f t="shared" si="85"/>
        <v>4</v>
      </c>
      <c r="H22" s="3">
        <f t="shared" si="85"/>
        <v>0</v>
      </c>
      <c r="I22" s="16">
        <f t="shared" si="60"/>
        <v>52</v>
      </c>
      <c r="J22" s="16">
        <f>B22+C22+D22*1.5+E22*2.3+F22*2+G22*0.4+H22*0.2</f>
        <v>50.6</v>
      </c>
      <c r="K22" s="35" t="s">
        <v>5</v>
      </c>
      <c r="L22" s="3">
        <f t="shared" ref="L22:R22" si="86">SUM(L18:L21)</f>
        <v>206</v>
      </c>
      <c r="M22" s="3">
        <f t="shared" si="86"/>
        <v>12</v>
      </c>
      <c r="N22" s="3">
        <f t="shared" si="86"/>
        <v>6</v>
      </c>
      <c r="O22" s="3">
        <f t="shared" si="86"/>
        <v>1</v>
      </c>
      <c r="P22" s="3">
        <f t="shared" si="86"/>
        <v>15</v>
      </c>
      <c r="Q22" s="3">
        <f t="shared" si="86"/>
        <v>39</v>
      </c>
      <c r="R22" s="3">
        <f t="shared" si="86"/>
        <v>9</v>
      </c>
      <c r="S22" s="16">
        <f t="shared" si="62"/>
        <v>288</v>
      </c>
      <c r="T22" s="16">
        <f>L22+M22+N22*1.5+O22*2.3+P22*2+Q22*0.4+R22*0.2</f>
        <v>276.70000000000005</v>
      </c>
      <c r="U22" s="35" t="s">
        <v>5</v>
      </c>
      <c r="V22" s="3">
        <f t="shared" ref="V22:AB22" si="87">SUM(V18:V21)</f>
        <v>0</v>
      </c>
      <c r="W22" s="3">
        <f t="shared" si="87"/>
        <v>0</v>
      </c>
      <c r="X22" s="3">
        <f t="shared" si="87"/>
        <v>0</v>
      </c>
      <c r="Y22" s="3">
        <f t="shared" si="87"/>
        <v>0</v>
      </c>
      <c r="Z22" s="3">
        <f t="shared" si="87"/>
        <v>0</v>
      </c>
      <c r="AA22" s="3">
        <f t="shared" si="87"/>
        <v>0</v>
      </c>
      <c r="AB22" s="3">
        <f t="shared" si="87"/>
        <v>0</v>
      </c>
      <c r="AC22" s="16">
        <f t="shared" si="64"/>
        <v>0</v>
      </c>
      <c r="AD22" s="16">
        <f>V22+W22+X22*1.5+Y22*2.3+Z22*2+AA22*0.4+AB22*0.2</f>
        <v>0</v>
      </c>
      <c r="AE22" s="35" t="s">
        <v>5</v>
      </c>
      <c r="AF22" s="3">
        <f t="shared" ref="AF22:AL22" si="88">SUM(AF18:AF21)</f>
        <v>196</v>
      </c>
      <c r="AG22" s="3">
        <f t="shared" si="88"/>
        <v>6</v>
      </c>
      <c r="AH22" s="3">
        <f t="shared" si="88"/>
        <v>3</v>
      </c>
      <c r="AI22" s="3">
        <f t="shared" si="88"/>
        <v>4</v>
      </c>
      <c r="AJ22" s="3">
        <f t="shared" si="88"/>
        <v>9</v>
      </c>
      <c r="AK22" s="3">
        <f t="shared" si="88"/>
        <v>11</v>
      </c>
      <c r="AL22" s="3">
        <f t="shared" si="88"/>
        <v>4</v>
      </c>
      <c r="AM22" s="16">
        <f t="shared" si="66"/>
        <v>233</v>
      </c>
      <c r="AN22" s="16">
        <f>AF22+AG22+AH22*1.5+AI22*2.3+AJ22*2+AK22*0.4+AL22*0.2</f>
        <v>238.9</v>
      </c>
      <c r="AO22" s="35" t="s">
        <v>5</v>
      </c>
      <c r="AP22" s="3">
        <f t="shared" ref="AP22:AV22" si="89">SUM(AP18:AP21)</f>
        <v>25</v>
      </c>
      <c r="AQ22" s="3">
        <f t="shared" si="89"/>
        <v>1</v>
      </c>
      <c r="AR22" s="3">
        <f t="shared" si="89"/>
        <v>2</v>
      </c>
      <c r="AS22" s="3">
        <f t="shared" si="89"/>
        <v>0</v>
      </c>
      <c r="AT22" s="3">
        <f t="shared" si="89"/>
        <v>0</v>
      </c>
      <c r="AU22" s="3">
        <f t="shared" si="89"/>
        <v>1</v>
      </c>
      <c r="AV22" s="3">
        <f t="shared" si="89"/>
        <v>0</v>
      </c>
      <c r="AW22" s="16">
        <f t="shared" si="68"/>
        <v>29</v>
      </c>
      <c r="AX22" s="16">
        <f>AP22+AQ22+AR22*1.5+AS22*2.3+AT22*2+AU22*0.4+AV22*0.2</f>
        <v>29.4</v>
      </c>
      <c r="AY22" s="35" t="s">
        <v>5</v>
      </c>
      <c r="AZ22" s="3">
        <f t="shared" ref="AZ22:BF22" si="90">SUM(AZ18:AZ21)</f>
        <v>0</v>
      </c>
      <c r="BA22" s="3">
        <f t="shared" si="90"/>
        <v>0</v>
      </c>
      <c r="BB22" s="3">
        <f t="shared" si="90"/>
        <v>0</v>
      </c>
      <c r="BC22" s="3">
        <f t="shared" si="90"/>
        <v>0</v>
      </c>
      <c r="BD22" s="3">
        <f t="shared" si="90"/>
        <v>0</v>
      </c>
      <c r="BE22" s="3">
        <f t="shared" si="90"/>
        <v>0</v>
      </c>
      <c r="BF22" s="3">
        <f t="shared" si="90"/>
        <v>0</v>
      </c>
      <c r="BG22" s="16">
        <f t="shared" si="70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91">SUM(BJ18:BJ21)</f>
        <v>21</v>
      </c>
      <c r="BK22" s="3">
        <f t="shared" si="91"/>
        <v>4</v>
      </c>
      <c r="BL22" s="3">
        <f t="shared" si="91"/>
        <v>2</v>
      </c>
      <c r="BM22" s="3">
        <f t="shared" si="91"/>
        <v>0</v>
      </c>
      <c r="BN22" s="3">
        <f t="shared" si="91"/>
        <v>0</v>
      </c>
      <c r="BO22" s="3">
        <f t="shared" si="91"/>
        <v>2</v>
      </c>
      <c r="BP22" s="3">
        <f t="shared" si="91"/>
        <v>1</v>
      </c>
      <c r="BQ22" s="16">
        <f t="shared" si="72"/>
        <v>30</v>
      </c>
      <c r="BR22" s="16">
        <f>BJ22+BK22+BL22*1.5+BM22*2.3+BN22*2+BO22*0.4+BP22*0.2</f>
        <v>29</v>
      </c>
      <c r="BS22" s="35" t="s">
        <v>5</v>
      </c>
      <c r="BT22" s="3">
        <f t="shared" ref="BT22:BZ22" si="92">SUM(BT18:BT21)</f>
        <v>29</v>
      </c>
      <c r="BU22" s="3">
        <f t="shared" si="92"/>
        <v>2</v>
      </c>
      <c r="BV22" s="3">
        <f t="shared" si="92"/>
        <v>2</v>
      </c>
      <c r="BW22" s="3">
        <f t="shared" si="92"/>
        <v>0</v>
      </c>
      <c r="BX22" s="3">
        <f t="shared" si="92"/>
        <v>3</v>
      </c>
      <c r="BY22" s="3">
        <f t="shared" si="92"/>
        <v>2</v>
      </c>
      <c r="BZ22" s="3">
        <f t="shared" si="92"/>
        <v>0</v>
      </c>
      <c r="CA22" s="16">
        <f t="shared" si="74"/>
        <v>38</v>
      </c>
      <c r="CB22" s="16">
        <f>BT22+BU22+BV22*1.5+BW22*2.3+BX22*2+BY22*0.4+BZ22*0.2</f>
        <v>40.799999999999997</v>
      </c>
      <c r="CC22" s="35" t="s">
        <v>5</v>
      </c>
      <c r="CD22" s="3">
        <f t="shared" ref="CD22:CJ22" si="93">SUM(CD18:CD21)</f>
        <v>0</v>
      </c>
      <c r="CE22" s="3">
        <f t="shared" si="93"/>
        <v>0</v>
      </c>
      <c r="CF22" s="3">
        <f t="shared" si="93"/>
        <v>0</v>
      </c>
      <c r="CG22" s="3">
        <f t="shared" si="93"/>
        <v>0</v>
      </c>
      <c r="CH22" s="3">
        <f t="shared" si="93"/>
        <v>0</v>
      </c>
      <c r="CI22" s="3">
        <f t="shared" si="93"/>
        <v>0</v>
      </c>
      <c r="CJ22" s="3">
        <f t="shared" si="93"/>
        <v>0</v>
      </c>
      <c r="CK22" s="16">
        <f t="shared" si="76"/>
        <v>0</v>
      </c>
      <c r="CL22" s="16">
        <f>CD22+CE22+CF22*1.5+CG22*2.3+CH22*2+CI22*0.4+CJ22*0.2</f>
        <v>0</v>
      </c>
      <c r="CM22" s="35" t="s">
        <v>5</v>
      </c>
      <c r="CN22" s="3">
        <f t="shared" si="22"/>
        <v>225</v>
      </c>
      <c r="CO22" s="3">
        <f t="shared" si="8"/>
        <v>8</v>
      </c>
      <c r="CP22" s="3">
        <f t="shared" si="8"/>
        <v>5</v>
      </c>
      <c r="CQ22" s="3">
        <f t="shared" si="8"/>
        <v>4</v>
      </c>
      <c r="CR22" s="3">
        <f t="shared" si="8"/>
        <v>12</v>
      </c>
      <c r="CS22" s="3">
        <f t="shared" si="8"/>
        <v>13</v>
      </c>
      <c r="CT22" s="3">
        <f t="shared" si="8"/>
        <v>4</v>
      </c>
      <c r="CU22" s="16">
        <f t="shared" si="8"/>
        <v>271</v>
      </c>
      <c r="CV22" s="16">
        <f>CN22+CO22+CP22*1.5+CQ22*2.3+CR22*2+CS22*0.4+CT22*0.2</f>
        <v>279.7</v>
      </c>
      <c r="CW22" s="35" t="s">
        <v>5</v>
      </c>
      <c r="CX22" s="3">
        <f t="shared" si="59"/>
        <v>250</v>
      </c>
      <c r="CY22" s="3">
        <f t="shared" si="59"/>
        <v>15</v>
      </c>
      <c r="CZ22" s="3">
        <f t="shared" si="59"/>
        <v>6</v>
      </c>
      <c r="DA22" s="3">
        <f t="shared" si="11"/>
        <v>1</v>
      </c>
      <c r="DB22" s="3">
        <f t="shared" si="11"/>
        <v>16</v>
      </c>
      <c r="DC22" s="3">
        <f t="shared" si="11"/>
        <v>43</v>
      </c>
      <c r="DD22" s="3">
        <f t="shared" si="11"/>
        <v>9</v>
      </c>
      <c r="DE22" s="16">
        <f t="shared" si="11"/>
        <v>340</v>
      </c>
      <c r="DF22" s="16">
        <f>CX22+CY22+CZ22*1.5+DA22*2.3+DB22*2+DC22*0.4+DD22*0.2</f>
        <v>327.3</v>
      </c>
      <c r="DG22" s="35" t="s">
        <v>5</v>
      </c>
      <c r="DH22" s="3">
        <f t="shared" si="13"/>
        <v>227</v>
      </c>
      <c r="DI22" s="3">
        <f t="shared" si="13"/>
        <v>16</v>
      </c>
      <c r="DJ22" s="3">
        <f t="shared" si="13"/>
        <v>8</v>
      </c>
      <c r="DK22" s="3">
        <f t="shared" si="13"/>
        <v>1</v>
      </c>
      <c r="DL22" s="3">
        <f t="shared" si="13"/>
        <v>15</v>
      </c>
      <c r="DM22" s="3">
        <f t="shared" si="13"/>
        <v>41</v>
      </c>
      <c r="DN22" s="3">
        <f t="shared" si="13"/>
        <v>10</v>
      </c>
      <c r="DO22" s="16">
        <f t="shared" si="13"/>
        <v>318</v>
      </c>
      <c r="DP22" s="16">
        <f>DH22+DI22+DJ22*1.5+DK22*2.3+DL22*2+DM22*0.4+DN22*0.2</f>
        <v>305.7</v>
      </c>
      <c r="DQ22" s="35" t="s">
        <v>5</v>
      </c>
      <c r="DR22" s="3">
        <f t="shared" si="23"/>
        <v>221</v>
      </c>
      <c r="DS22" s="3">
        <f t="shared" si="15"/>
        <v>7</v>
      </c>
      <c r="DT22" s="3">
        <f t="shared" si="15"/>
        <v>5</v>
      </c>
      <c r="DU22" s="3">
        <f t="shared" si="15"/>
        <v>4</v>
      </c>
      <c r="DV22" s="3">
        <f t="shared" si="15"/>
        <v>9</v>
      </c>
      <c r="DW22" s="3">
        <f t="shared" si="15"/>
        <v>12</v>
      </c>
      <c r="DX22" s="3">
        <f t="shared" si="15"/>
        <v>4</v>
      </c>
      <c r="DY22" s="16">
        <f t="shared" si="15"/>
        <v>262</v>
      </c>
      <c r="DZ22" s="16">
        <f>DR22+DS22+DT22*1.5+DU22*2.3+DV22*2+DW22*0.4+DX22*0.2</f>
        <v>268.3</v>
      </c>
      <c r="EA22" s="35" t="s">
        <v>5</v>
      </c>
      <c r="EB22" s="3">
        <f t="shared" si="24"/>
        <v>69</v>
      </c>
      <c r="EC22" s="3">
        <f t="shared" si="17"/>
        <v>4</v>
      </c>
      <c r="ED22" s="3">
        <f t="shared" si="17"/>
        <v>2</v>
      </c>
      <c r="EE22" s="3">
        <f t="shared" si="17"/>
        <v>0</v>
      </c>
      <c r="EF22" s="3">
        <f t="shared" si="17"/>
        <v>1</v>
      </c>
      <c r="EG22" s="3">
        <f t="shared" si="17"/>
        <v>5</v>
      </c>
      <c r="EH22" s="3">
        <f t="shared" si="17"/>
        <v>0</v>
      </c>
      <c r="EI22" s="16">
        <f t="shared" si="17"/>
        <v>81</v>
      </c>
      <c r="EJ22" s="16">
        <f>EB22+EC22+ED22*1.5+EE22*2.3+EF22*2+EG22*0.4+EH22*0.2</f>
        <v>80</v>
      </c>
      <c r="EK22" s="35" t="s">
        <v>5</v>
      </c>
      <c r="EL22" s="3">
        <f t="shared" si="25"/>
        <v>50</v>
      </c>
      <c r="EM22" s="3">
        <f t="shared" si="19"/>
        <v>6</v>
      </c>
      <c r="EN22" s="3">
        <f t="shared" si="19"/>
        <v>4</v>
      </c>
      <c r="EO22" s="3">
        <f t="shared" si="19"/>
        <v>0</v>
      </c>
      <c r="EP22" s="3">
        <f t="shared" si="19"/>
        <v>3</v>
      </c>
      <c r="EQ22" s="3">
        <f t="shared" si="19"/>
        <v>4</v>
      </c>
      <c r="ER22" s="3">
        <f t="shared" si="19"/>
        <v>1</v>
      </c>
      <c r="ES22" s="16">
        <f t="shared" si="19"/>
        <v>68</v>
      </c>
      <c r="ET22" s="16">
        <f>EL22+EM22+EN22*1.5+EO22*2.3+EP22*2+EQ22*0.4+ER22*0.2</f>
        <v>69.8</v>
      </c>
    </row>
    <row r="23" spans="1:150" ht="13.8" thickTop="1" x14ac:dyDescent="0.25">
      <c r="A23" s="32">
        <f>A21+"00:15"</f>
        <v>8.3333333333333329E-2</v>
      </c>
      <c r="B23" s="65">
        <v>8</v>
      </c>
      <c r="C23" s="65">
        <v>0</v>
      </c>
      <c r="D23" s="65">
        <v>0</v>
      </c>
      <c r="E23" s="65">
        <v>0</v>
      </c>
      <c r="F23" s="65">
        <v>0</v>
      </c>
      <c r="G23" s="65">
        <v>1</v>
      </c>
      <c r="H23" s="65">
        <v>0</v>
      </c>
      <c r="I23" s="15">
        <f t="shared" si="60"/>
        <v>9</v>
      </c>
      <c r="J23" s="15">
        <f t="shared" ref="J23:J26" si="94">B23+C23+D23*1.5+E23*2.3+F23*2+G23*0.4+H23*0.2</f>
        <v>8.4</v>
      </c>
      <c r="K23" s="32">
        <f>K21+"00:15"</f>
        <v>8.3333333333333329E-2</v>
      </c>
      <c r="L23" s="65">
        <v>49</v>
      </c>
      <c r="M23" s="65">
        <v>3</v>
      </c>
      <c r="N23" s="65">
        <v>4</v>
      </c>
      <c r="O23" s="65">
        <v>0</v>
      </c>
      <c r="P23" s="65">
        <v>2</v>
      </c>
      <c r="Q23" s="65">
        <v>13</v>
      </c>
      <c r="R23" s="65">
        <v>0</v>
      </c>
      <c r="S23" s="15">
        <f t="shared" si="62"/>
        <v>71</v>
      </c>
      <c r="T23" s="15">
        <f t="shared" ref="T23:T26" si="95">L23+M23+N23*1.5+O23*2.3+P23*2+Q23*0.4+R23*0.2</f>
        <v>67.2</v>
      </c>
      <c r="U23" s="32">
        <f>U21+"00:15"</f>
        <v>93.083333333333371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2">
        <v>0</v>
      </c>
      <c r="AC23" s="15">
        <f t="shared" si="64"/>
        <v>0</v>
      </c>
      <c r="AD23" s="15">
        <f t="shared" ref="AD23:AD26" si="96">V23+W23+X23*1.5+Y23*2.3+Z23*2+AA23*0.4+AB23*0.2</f>
        <v>0</v>
      </c>
      <c r="AE23" s="32">
        <f>AE21+"00:15"</f>
        <v>93.083333333333371</v>
      </c>
      <c r="AF23" s="65">
        <v>39</v>
      </c>
      <c r="AG23" s="65">
        <v>3</v>
      </c>
      <c r="AH23" s="65">
        <v>1</v>
      </c>
      <c r="AI23" s="65">
        <v>1</v>
      </c>
      <c r="AJ23" s="65">
        <v>0</v>
      </c>
      <c r="AK23" s="65">
        <v>3</v>
      </c>
      <c r="AL23" s="65">
        <v>0</v>
      </c>
      <c r="AM23" s="15">
        <f t="shared" si="66"/>
        <v>47</v>
      </c>
      <c r="AN23" s="15">
        <f t="shared" ref="AN23:AN26" si="97">AF23+AG23+AH23*1.5+AI23*2.3+AJ23*2+AK23*0.4+AL23*0.2</f>
        <v>47</v>
      </c>
      <c r="AO23" s="32">
        <f>AO21+"00:15"</f>
        <v>93.083333333333371</v>
      </c>
      <c r="AP23" s="65">
        <v>5</v>
      </c>
      <c r="AQ23" s="65">
        <v>1</v>
      </c>
      <c r="AR23" s="65">
        <v>1</v>
      </c>
      <c r="AS23" s="65">
        <v>0</v>
      </c>
      <c r="AT23" s="65">
        <v>0</v>
      </c>
      <c r="AU23" s="65">
        <v>1</v>
      </c>
      <c r="AV23" s="65">
        <v>0</v>
      </c>
      <c r="AW23" s="15">
        <f t="shared" si="68"/>
        <v>8</v>
      </c>
      <c r="AX23" s="15">
        <f t="shared" ref="AX23:AX26" si="98">AP23+AQ23+AR23*1.5+AS23*2.3+AT23*2+AU23*0.4+AV23*0.2</f>
        <v>7.9</v>
      </c>
      <c r="AY23" s="32">
        <f>AY21+"00:15"</f>
        <v>93.083333333333371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70"/>
        <v>0</v>
      </c>
      <c r="BH23" s="15">
        <f t="shared" ref="BH23:BH26" si="99">AZ23+BA23+BB23*1.5+BC23*2.3+BD23*2+BE23*0.4+BF23*0.2</f>
        <v>0</v>
      </c>
      <c r="BI23" s="32">
        <f>BI21+"00:15"</f>
        <v>93.083333333333371</v>
      </c>
      <c r="BJ23" s="2">
        <v>2</v>
      </c>
      <c r="BK23" s="2">
        <v>2</v>
      </c>
      <c r="BL23" s="2">
        <v>0</v>
      </c>
      <c r="BM23" s="2">
        <v>0</v>
      </c>
      <c r="BN23" s="2">
        <v>0</v>
      </c>
      <c r="BO23" s="2">
        <v>1</v>
      </c>
      <c r="BP23" s="2">
        <v>0</v>
      </c>
      <c r="BQ23" s="15">
        <f t="shared" si="72"/>
        <v>5</v>
      </c>
      <c r="BR23" s="15">
        <f t="shared" ref="BR23:BR26" si="100">BJ23+BK23+BL23*1.5+BM23*2.3+BN23*2+BO23*0.4+BP23*0.2</f>
        <v>4.4000000000000004</v>
      </c>
      <c r="BS23" s="32">
        <f>BS21+"00:15"</f>
        <v>93.083333333333371</v>
      </c>
      <c r="BT23" s="65">
        <v>4</v>
      </c>
      <c r="BU23" s="65">
        <v>0</v>
      </c>
      <c r="BV23" s="65">
        <v>0</v>
      </c>
      <c r="BW23" s="65">
        <v>0</v>
      </c>
      <c r="BX23" s="65">
        <v>0</v>
      </c>
      <c r="BY23" s="65">
        <v>0</v>
      </c>
      <c r="BZ23" s="65">
        <v>0</v>
      </c>
      <c r="CA23" s="15">
        <f t="shared" si="74"/>
        <v>4</v>
      </c>
      <c r="CB23" s="15">
        <f t="shared" ref="CB23:CB26" si="101">BT23+BU23+BV23*1.5+BW23*2.3+BX23*2+BY23*0.4+BZ23*0.2</f>
        <v>4</v>
      </c>
      <c r="CC23" s="32">
        <f>CC21+"00:15"</f>
        <v>93.083333333333371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76"/>
        <v>0</v>
      </c>
      <c r="CL23" s="15">
        <f t="shared" ref="CL23:CL26" si="102">CD23+CE23+CF23*1.5+CG23*2.3+CH23*2+CI23*0.4+CJ23*0.2</f>
        <v>0</v>
      </c>
      <c r="CM23" s="32">
        <f>CM21+"00:15"</f>
        <v>93.083333333333371</v>
      </c>
      <c r="CN23" s="2">
        <f t="shared" si="22"/>
        <v>43</v>
      </c>
      <c r="CO23" s="2">
        <f t="shared" si="8"/>
        <v>3</v>
      </c>
      <c r="CP23" s="2">
        <f t="shared" si="8"/>
        <v>1</v>
      </c>
      <c r="CQ23" s="2">
        <f t="shared" si="8"/>
        <v>1</v>
      </c>
      <c r="CR23" s="2">
        <f t="shared" si="8"/>
        <v>0</v>
      </c>
      <c r="CS23" s="2">
        <f t="shared" si="8"/>
        <v>3</v>
      </c>
      <c r="CT23" s="2">
        <f t="shared" si="8"/>
        <v>0</v>
      </c>
      <c r="CU23" s="15">
        <f t="shared" si="8"/>
        <v>51</v>
      </c>
      <c r="CV23" s="15">
        <f t="shared" ref="CV23:CV26" si="103">CN23+CO23+CP23*1.5+CQ23*2.3+CR23*2+CS23*0.4+CT23*0.2</f>
        <v>51</v>
      </c>
      <c r="CW23" s="32">
        <f>CW21+"00:15"</f>
        <v>93.083333333333371</v>
      </c>
      <c r="CX23" s="2">
        <f t="shared" si="59"/>
        <v>57</v>
      </c>
      <c r="CY23" s="2">
        <f t="shared" si="59"/>
        <v>3</v>
      </c>
      <c r="CZ23" s="2">
        <f t="shared" si="59"/>
        <v>4</v>
      </c>
      <c r="DA23" s="2">
        <f t="shared" si="11"/>
        <v>0</v>
      </c>
      <c r="DB23" s="2">
        <f t="shared" si="11"/>
        <v>2</v>
      </c>
      <c r="DC23" s="2">
        <f t="shared" si="11"/>
        <v>14</v>
      </c>
      <c r="DD23" s="2">
        <f t="shared" si="11"/>
        <v>0</v>
      </c>
      <c r="DE23" s="15">
        <f t="shared" si="11"/>
        <v>80</v>
      </c>
      <c r="DF23" s="15">
        <f t="shared" ref="DF23:DF26" si="104">CX23+CY23+CZ23*1.5+DA23*2.3+DB23*2+DC23*0.4+DD23*0.2</f>
        <v>75.599999999999994</v>
      </c>
      <c r="DG23" s="32">
        <f>DG21+"00:15"</f>
        <v>93.083333333333371</v>
      </c>
      <c r="DH23" s="2">
        <f t="shared" si="13"/>
        <v>51</v>
      </c>
      <c r="DI23" s="2">
        <f t="shared" si="13"/>
        <v>5</v>
      </c>
      <c r="DJ23" s="2">
        <f t="shared" si="13"/>
        <v>4</v>
      </c>
      <c r="DK23" s="2">
        <f t="shared" si="13"/>
        <v>0</v>
      </c>
      <c r="DL23" s="2">
        <f t="shared" si="13"/>
        <v>2</v>
      </c>
      <c r="DM23" s="2">
        <f t="shared" si="13"/>
        <v>14</v>
      </c>
      <c r="DN23" s="2">
        <f t="shared" si="13"/>
        <v>0</v>
      </c>
      <c r="DO23" s="15">
        <f t="shared" si="13"/>
        <v>76</v>
      </c>
      <c r="DP23" s="15">
        <f t="shared" ref="DP23:DP26" si="105">DH23+DI23+DJ23*1.5+DK23*2.3+DL23*2+DM23*0.4+DN23*0.2</f>
        <v>71.599999999999994</v>
      </c>
      <c r="DQ23" s="32">
        <f>DQ21+"00:15"</f>
        <v>93.083333333333371</v>
      </c>
      <c r="DR23" s="2">
        <f t="shared" si="23"/>
        <v>44</v>
      </c>
      <c r="DS23" s="2">
        <f t="shared" si="15"/>
        <v>4</v>
      </c>
      <c r="DT23" s="2">
        <f t="shared" si="15"/>
        <v>2</v>
      </c>
      <c r="DU23" s="2">
        <f t="shared" si="15"/>
        <v>1</v>
      </c>
      <c r="DV23" s="2">
        <f t="shared" si="15"/>
        <v>0</v>
      </c>
      <c r="DW23" s="2">
        <f t="shared" si="15"/>
        <v>4</v>
      </c>
      <c r="DX23" s="2">
        <f t="shared" si="15"/>
        <v>0</v>
      </c>
      <c r="DY23" s="15">
        <f t="shared" si="15"/>
        <v>55</v>
      </c>
      <c r="DZ23" s="15">
        <f t="shared" ref="DZ23:DZ26" si="106">DR23+DS23+DT23*1.5+DU23*2.3+DV23*2+DW23*0.4+DX23*0.2</f>
        <v>54.9</v>
      </c>
      <c r="EA23" s="32">
        <f>EA21+"00:15"</f>
        <v>93.083333333333371</v>
      </c>
      <c r="EB23" s="2">
        <f t="shared" si="24"/>
        <v>13</v>
      </c>
      <c r="EC23" s="2">
        <f t="shared" si="17"/>
        <v>1</v>
      </c>
      <c r="ED23" s="2">
        <f t="shared" si="17"/>
        <v>1</v>
      </c>
      <c r="EE23" s="2">
        <f t="shared" si="17"/>
        <v>0</v>
      </c>
      <c r="EF23" s="2">
        <f t="shared" si="17"/>
        <v>0</v>
      </c>
      <c r="EG23" s="2">
        <f t="shared" si="17"/>
        <v>2</v>
      </c>
      <c r="EH23" s="2">
        <f t="shared" si="17"/>
        <v>0</v>
      </c>
      <c r="EI23" s="15">
        <f t="shared" si="17"/>
        <v>17</v>
      </c>
      <c r="EJ23" s="15">
        <f t="shared" ref="EJ23:EJ26" si="107">EB23+EC23+ED23*1.5+EE23*2.3+EF23*2+EG23*0.4+EH23*0.2</f>
        <v>16.3</v>
      </c>
      <c r="EK23" s="32">
        <f>EK21+"00:15"</f>
        <v>93.083333333333371</v>
      </c>
      <c r="EL23" s="2">
        <f t="shared" si="25"/>
        <v>6</v>
      </c>
      <c r="EM23" s="2">
        <f t="shared" si="19"/>
        <v>2</v>
      </c>
      <c r="EN23" s="2">
        <f t="shared" si="19"/>
        <v>0</v>
      </c>
      <c r="EO23" s="2">
        <f t="shared" si="19"/>
        <v>0</v>
      </c>
      <c r="EP23" s="2">
        <f t="shared" si="19"/>
        <v>0</v>
      </c>
      <c r="EQ23" s="2">
        <f t="shared" si="19"/>
        <v>1</v>
      </c>
      <c r="ER23" s="2">
        <f t="shared" si="19"/>
        <v>0</v>
      </c>
      <c r="ES23" s="15">
        <f t="shared" si="19"/>
        <v>9</v>
      </c>
      <c r="ET23" s="15">
        <f t="shared" ref="ET23:ET26" si="108">EL23+EM23+EN23*1.5+EO23*2.3+EP23*2+EQ23*0.4+ER23*0.2</f>
        <v>8.4</v>
      </c>
    </row>
    <row r="24" spans="1:150" ht="14.25" customHeight="1" x14ac:dyDescent="0.25">
      <c r="A24" s="32">
        <f>A23+"00:15"</f>
        <v>9.375E-2</v>
      </c>
      <c r="B24" s="65">
        <v>7</v>
      </c>
      <c r="C24" s="65">
        <v>0</v>
      </c>
      <c r="D24" s="65">
        <v>0</v>
      </c>
      <c r="E24" s="65">
        <v>0</v>
      </c>
      <c r="F24" s="65">
        <v>0</v>
      </c>
      <c r="G24" s="65">
        <v>2</v>
      </c>
      <c r="H24" s="65">
        <v>0</v>
      </c>
      <c r="I24" s="15">
        <f t="shared" si="60"/>
        <v>9</v>
      </c>
      <c r="J24" s="15">
        <f t="shared" si="94"/>
        <v>7.8</v>
      </c>
      <c r="K24" s="32">
        <f>K23+"00:15"</f>
        <v>9.375E-2</v>
      </c>
      <c r="L24" s="65">
        <v>37</v>
      </c>
      <c r="M24" s="65">
        <v>8</v>
      </c>
      <c r="N24" s="65">
        <v>2</v>
      </c>
      <c r="O24" s="65">
        <v>2</v>
      </c>
      <c r="P24" s="65">
        <v>2</v>
      </c>
      <c r="Q24" s="65">
        <v>6</v>
      </c>
      <c r="R24" s="65">
        <v>1</v>
      </c>
      <c r="S24" s="15">
        <f t="shared" si="62"/>
        <v>58</v>
      </c>
      <c r="T24" s="15">
        <f t="shared" si="95"/>
        <v>59.2</v>
      </c>
      <c r="U24" s="32">
        <f>U23+"00:15"</f>
        <v>93.093750000000043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2">
        <v>0</v>
      </c>
      <c r="AC24" s="15">
        <f t="shared" si="64"/>
        <v>0</v>
      </c>
      <c r="AD24" s="15">
        <f t="shared" si="96"/>
        <v>0</v>
      </c>
      <c r="AE24" s="32">
        <f>AE23+"00:15"</f>
        <v>93.093750000000043</v>
      </c>
      <c r="AF24" s="65">
        <v>36</v>
      </c>
      <c r="AG24" s="65">
        <v>3</v>
      </c>
      <c r="AH24" s="65">
        <v>7</v>
      </c>
      <c r="AI24" s="65">
        <v>0</v>
      </c>
      <c r="AJ24" s="65">
        <v>3</v>
      </c>
      <c r="AK24" s="65">
        <v>4</v>
      </c>
      <c r="AL24" s="65">
        <v>1</v>
      </c>
      <c r="AM24" s="15">
        <f t="shared" si="66"/>
        <v>54</v>
      </c>
      <c r="AN24" s="15">
        <f t="shared" si="97"/>
        <v>57.300000000000004</v>
      </c>
      <c r="AO24" s="32">
        <f>AO23+"00:15"</f>
        <v>93.093750000000043</v>
      </c>
      <c r="AP24" s="65">
        <v>6</v>
      </c>
      <c r="AQ24" s="65">
        <v>0</v>
      </c>
      <c r="AR24" s="65">
        <v>0</v>
      </c>
      <c r="AS24" s="65">
        <v>0</v>
      </c>
      <c r="AT24" s="65">
        <v>0</v>
      </c>
      <c r="AU24" s="65">
        <v>1</v>
      </c>
      <c r="AV24" s="65">
        <v>0</v>
      </c>
      <c r="AW24" s="15">
        <f t="shared" si="68"/>
        <v>7</v>
      </c>
      <c r="AX24" s="15">
        <f t="shared" si="98"/>
        <v>6.4</v>
      </c>
      <c r="AY24" s="32">
        <f>AY23+"00:15"</f>
        <v>93.093750000000043</v>
      </c>
      <c r="AZ24" s="65">
        <v>0</v>
      </c>
      <c r="BA24" s="65">
        <v>1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70"/>
        <v>1</v>
      </c>
      <c r="BH24" s="15">
        <f t="shared" si="99"/>
        <v>1</v>
      </c>
      <c r="BI24" s="32">
        <f>BI23+"00:15"</f>
        <v>93.093750000000043</v>
      </c>
      <c r="BJ24" s="2">
        <v>3</v>
      </c>
      <c r="BK24" s="2">
        <v>0</v>
      </c>
      <c r="BL24" s="2">
        <v>1</v>
      </c>
      <c r="BM24" s="2">
        <v>0</v>
      </c>
      <c r="BN24" s="2">
        <v>0</v>
      </c>
      <c r="BO24" s="2">
        <v>0</v>
      </c>
      <c r="BP24" s="2">
        <v>0</v>
      </c>
      <c r="BQ24" s="15">
        <f t="shared" si="72"/>
        <v>4</v>
      </c>
      <c r="BR24" s="15">
        <f t="shared" si="100"/>
        <v>4.5</v>
      </c>
      <c r="BS24" s="32">
        <f>BS23+"00:15"</f>
        <v>93.093750000000043</v>
      </c>
      <c r="BT24" s="65">
        <v>5</v>
      </c>
      <c r="BU24" s="65">
        <v>0</v>
      </c>
      <c r="BV24" s="65">
        <v>0</v>
      </c>
      <c r="BW24" s="65">
        <v>0</v>
      </c>
      <c r="BX24" s="65">
        <v>0</v>
      </c>
      <c r="BY24" s="65">
        <v>1</v>
      </c>
      <c r="BZ24" s="65">
        <v>0</v>
      </c>
      <c r="CA24" s="15">
        <f t="shared" si="74"/>
        <v>6</v>
      </c>
      <c r="CB24" s="15">
        <f t="shared" si="101"/>
        <v>5.4</v>
      </c>
      <c r="CC24" s="32">
        <f>CC23+"00:15"</f>
        <v>93.093750000000043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76"/>
        <v>0</v>
      </c>
      <c r="CL24" s="15">
        <f t="shared" si="102"/>
        <v>0</v>
      </c>
      <c r="CM24" s="32">
        <f>CM23+"00:15"</f>
        <v>93.093750000000043</v>
      </c>
      <c r="CN24" s="2">
        <f t="shared" si="22"/>
        <v>41</v>
      </c>
      <c r="CO24" s="2">
        <f t="shared" si="8"/>
        <v>3</v>
      </c>
      <c r="CP24" s="2">
        <f t="shared" si="8"/>
        <v>7</v>
      </c>
      <c r="CQ24" s="2">
        <f t="shared" si="8"/>
        <v>0</v>
      </c>
      <c r="CR24" s="2">
        <f t="shared" si="8"/>
        <v>3</v>
      </c>
      <c r="CS24" s="2">
        <f t="shared" si="8"/>
        <v>5</v>
      </c>
      <c r="CT24" s="2">
        <f t="shared" si="8"/>
        <v>1</v>
      </c>
      <c r="CU24" s="15">
        <f t="shared" si="8"/>
        <v>60</v>
      </c>
      <c r="CV24" s="15">
        <f t="shared" si="103"/>
        <v>62.7</v>
      </c>
      <c r="CW24" s="32">
        <f>CW23+"00:15"</f>
        <v>93.093750000000043</v>
      </c>
      <c r="CX24" s="2">
        <f t="shared" si="59"/>
        <v>44</v>
      </c>
      <c r="CY24" s="2">
        <f t="shared" si="59"/>
        <v>8</v>
      </c>
      <c r="CZ24" s="2">
        <f t="shared" si="59"/>
        <v>2</v>
      </c>
      <c r="DA24" s="2">
        <f t="shared" si="11"/>
        <v>2</v>
      </c>
      <c r="DB24" s="2">
        <f t="shared" si="11"/>
        <v>2</v>
      </c>
      <c r="DC24" s="2">
        <f t="shared" si="11"/>
        <v>8</v>
      </c>
      <c r="DD24" s="2">
        <f t="shared" si="11"/>
        <v>1</v>
      </c>
      <c r="DE24" s="15">
        <f t="shared" si="11"/>
        <v>67</v>
      </c>
      <c r="DF24" s="15">
        <f t="shared" si="104"/>
        <v>67</v>
      </c>
      <c r="DG24" s="32">
        <f>DG23+"00:15"</f>
        <v>93.093750000000043</v>
      </c>
      <c r="DH24" s="2">
        <f t="shared" si="13"/>
        <v>40</v>
      </c>
      <c r="DI24" s="2">
        <f t="shared" si="13"/>
        <v>9</v>
      </c>
      <c r="DJ24" s="2">
        <f t="shared" si="13"/>
        <v>3</v>
      </c>
      <c r="DK24" s="2">
        <f t="shared" si="13"/>
        <v>2</v>
      </c>
      <c r="DL24" s="2">
        <f t="shared" si="13"/>
        <v>2</v>
      </c>
      <c r="DM24" s="2">
        <f t="shared" si="13"/>
        <v>6</v>
      </c>
      <c r="DN24" s="2">
        <f t="shared" si="13"/>
        <v>1</v>
      </c>
      <c r="DO24" s="15">
        <f t="shared" si="13"/>
        <v>63</v>
      </c>
      <c r="DP24" s="15">
        <f t="shared" si="105"/>
        <v>64.7</v>
      </c>
      <c r="DQ24" s="32">
        <f>DQ23+"00:15"</f>
        <v>93.093750000000043</v>
      </c>
      <c r="DR24" s="2">
        <f t="shared" si="23"/>
        <v>42</v>
      </c>
      <c r="DS24" s="2">
        <f t="shared" si="15"/>
        <v>4</v>
      </c>
      <c r="DT24" s="2">
        <f t="shared" si="15"/>
        <v>7</v>
      </c>
      <c r="DU24" s="2">
        <f t="shared" si="15"/>
        <v>0</v>
      </c>
      <c r="DV24" s="2">
        <f t="shared" si="15"/>
        <v>3</v>
      </c>
      <c r="DW24" s="2">
        <f t="shared" si="15"/>
        <v>5</v>
      </c>
      <c r="DX24" s="2">
        <f t="shared" si="15"/>
        <v>1</v>
      </c>
      <c r="DY24" s="15">
        <f t="shared" si="15"/>
        <v>62</v>
      </c>
      <c r="DZ24" s="15">
        <f t="shared" si="106"/>
        <v>64.7</v>
      </c>
      <c r="EA24" s="32">
        <f>EA23+"00:15"</f>
        <v>93.093750000000043</v>
      </c>
      <c r="EB24" s="2">
        <f t="shared" si="24"/>
        <v>13</v>
      </c>
      <c r="EC24" s="2">
        <f t="shared" si="17"/>
        <v>0</v>
      </c>
      <c r="ED24" s="2">
        <f t="shared" si="17"/>
        <v>0</v>
      </c>
      <c r="EE24" s="2">
        <f t="shared" si="17"/>
        <v>0</v>
      </c>
      <c r="EF24" s="2">
        <f t="shared" si="17"/>
        <v>0</v>
      </c>
      <c r="EG24" s="2">
        <f t="shared" si="17"/>
        <v>3</v>
      </c>
      <c r="EH24" s="2">
        <f t="shared" si="17"/>
        <v>0</v>
      </c>
      <c r="EI24" s="15">
        <f t="shared" si="17"/>
        <v>16</v>
      </c>
      <c r="EJ24" s="15">
        <f t="shared" si="107"/>
        <v>14.2</v>
      </c>
      <c r="EK24" s="32">
        <f>EK23+"00:15"</f>
        <v>93.093750000000043</v>
      </c>
      <c r="EL24" s="2">
        <f t="shared" si="25"/>
        <v>8</v>
      </c>
      <c r="EM24" s="2">
        <f t="shared" si="19"/>
        <v>0</v>
      </c>
      <c r="EN24" s="2">
        <f t="shared" si="19"/>
        <v>1</v>
      </c>
      <c r="EO24" s="2">
        <f t="shared" si="19"/>
        <v>0</v>
      </c>
      <c r="EP24" s="2">
        <f t="shared" si="19"/>
        <v>0</v>
      </c>
      <c r="EQ24" s="2">
        <f t="shared" si="19"/>
        <v>1</v>
      </c>
      <c r="ER24" s="2">
        <f t="shared" si="19"/>
        <v>0</v>
      </c>
      <c r="ES24" s="15">
        <f t="shared" si="19"/>
        <v>10</v>
      </c>
      <c r="ET24" s="15">
        <f t="shared" si="108"/>
        <v>9.9</v>
      </c>
    </row>
    <row r="25" spans="1:150" x14ac:dyDescent="0.25">
      <c r="A25" s="32">
        <f t="shared" ref="A25:A26" si="109">A24+"00:15"</f>
        <v>0.10416666666666667</v>
      </c>
      <c r="B25" s="65">
        <v>6</v>
      </c>
      <c r="C25" s="65">
        <v>1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15">
        <f t="shared" si="60"/>
        <v>7</v>
      </c>
      <c r="J25" s="15">
        <f t="shared" si="94"/>
        <v>7</v>
      </c>
      <c r="K25" s="32">
        <f t="shared" ref="K25:K26" si="110">K24+"00:15"</f>
        <v>0.10416666666666667</v>
      </c>
      <c r="L25" s="65">
        <v>33</v>
      </c>
      <c r="M25" s="65">
        <v>4</v>
      </c>
      <c r="N25" s="65">
        <v>0</v>
      </c>
      <c r="O25" s="65">
        <v>0</v>
      </c>
      <c r="P25" s="65">
        <v>2</v>
      </c>
      <c r="Q25" s="65">
        <v>5</v>
      </c>
      <c r="R25" s="65">
        <v>0</v>
      </c>
      <c r="S25" s="15">
        <f t="shared" si="62"/>
        <v>44</v>
      </c>
      <c r="T25" s="15">
        <f t="shared" si="95"/>
        <v>43</v>
      </c>
      <c r="U25" s="32">
        <f t="shared" ref="U25:U26" si="111">U24+"00:15"</f>
        <v>93.104166666666714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2">
        <v>0</v>
      </c>
      <c r="AC25" s="15">
        <f t="shared" si="64"/>
        <v>0</v>
      </c>
      <c r="AD25" s="15">
        <f t="shared" si="96"/>
        <v>0</v>
      </c>
      <c r="AE25" s="32">
        <f t="shared" ref="AE25:AE26" si="112">AE24+"00:15"</f>
        <v>93.104166666666714</v>
      </c>
      <c r="AF25" s="65">
        <v>35</v>
      </c>
      <c r="AG25" s="65">
        <v>1</v>
      </c>
      <c r="AH25" s="65">
        <v>3</v>
      </c>
      <c r="AI25" s="65">
        <v>0</v>
      </c>
      <c r="AJ25" s="65">
        <v>2</v>
      </c>
      <c r="AK25" s="65">
        <v>1</v>
      </c>
      <c r="AL25" s="65">
        <v>0</v>
      </c>
      <c r="AM25" s="15">
        <f t="shared" si="66"/>
        <v>42</v>
      </c>
      <c r="AN25" s="15">
        <f t="shared" si="97"/>
        <v>44.9</v>
      </c>
      <c r="AO25" s="32">
        <f t="shared" ref="AO25:AO26" si="113">AO24+"00:15"</f>
        <v>93.104166666666714</v>
      </c>
      <c r="AP25" s="65">
        <v>3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15">
        <f t="shared" si="68"/>
        <v>3</v>
      </c>
      <c r="AX25" s="15">
        <f t="shared" si="98"/>
        <v>3</v>
      </c>
      <c r="AY25" s="32">
        <f t="shared" ref="AY25:AY26" si="114">AY24+"00:15"</f>
        <v>93.104166666666714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70"/>
        <v>0</v>
      </c>
      <c r="BH25" s="15">
        <f t="shared" si="99"/>
        <v>0</v>
      </c>
      <c r="BI25" s="32">
        <f t="shared" ref="BI25:BI26" si="115">BI24+"00:15"</f>
        <v>93.104166666666714</v>
      </c>
      <c r="BJ25" s="2">
        <v>4</v>
      </c>
      <c r="BK25" s="2">
        <v>0</v>
      </c>
      <c r="BL25" s="2">
        <v>0</v>
      </c>
      <c r="BM25" s="2">
        <v>0</v>
      </c>
      <c r="BN25" s="2">
        <v>0</v>
      </c>
      <c r="BO25" s="2">
        <v>2</v>
      </c>
      <c r="BP25" s="2">
        <v>0</v>
      </c>
      <c r="BQ25" s="15">
        <f t="shared" si="72"/>
        <v>6</v>
      </c>
      <c r="BR25" s="15">
        <f t="shared" si="100"/>
        <v>4.8</v>
      </c>
      <c r="BS25" s="32">
        <f t="shared" ref="BS25:BS26" si="116">BS24+"00:15"</f>
        <v>93.104166666666714</v>
      </c>
      <c r="BT25" s="65">
        <v>3</v>
      </c>
      <c r="BU25" s="65">
        <v>0</v>
      </c>
      <c r="BV25" s="65">
        <v>1</v>
      </c>
      <c r="BW25" s="65">
        <v>0</v>
      </c>
      <c r="BX25" s="65">
        <v>0</v>
      </c>
      <c r="BY25" s="65">
        <v>1</v>
      </c>
      <c r="BZ25" s="65">
        <v>0</v>
      </c>
      <c r="CA25" s="15">
        <f t="shared" si="74"/>
        <v>5</v>
      </c>
      <c r="CB25" s="15">
        <f t="shared" si="101"/>
        <v>4.9000000000000004</v>
      </c>
      <c r="CC25" s="32">
        <f t="shared" ref="CC25:CC26" si="117">CC24+"00:15"</f>
        <v>93.104166666666714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76"/>
        <v>0</v>
      </c>
      <c r="CL25" s="15">
        <f t="shared" si="102"/>
        <v>0</v>
      </c>
      <c r="CM25" s="32">
        <f t="shared" ref="CM25:CM26" si="118">CM24+"00:15"</f>
        <v>93.104166666666714</v>
      </c>
      <c r="CN25" s="2">
        <f t="shared" si="22"/>
        <v>38</v>
      </c>
      <c r="CO25" s="2">
        <f t="shared" si="8"/>
        <v>1</v>
      </c>
      <c r="CP25" s="2">
        <f t="shared" si="8"/>
        <v>4</v>
      </c>
      <c r="CQ25" s="2">
        <f t="shared" si="8"/>
        <v>0</v>
      </c>
      <c r="CR25" s="2">
        <f t="shared" si="8"/>
        <v>2</v>
      </c>
      <c r="CS25" s="2">
        <f t="shared" si="8"/>
        <v>2</v>
      </c>
      <c r="CT25" s="2">
        <f t="shared" si="8"/>
        <v>0</v>
      </c>
      <c r="CU25" s="15">
        <f t="shared" si="8"/>
        <v>47</v>
      </c>
      <c r="CV25" s="15">
        <f t="shared" si="103"/>
        <v>49.8</v>
      </c>
      <c r="CW25" s="32">
        <f t="shared" ref="CW25:CW26" si="119">CW24+"00:15"</f>
        <v>93.104166666666714</v>
      </c>
      <c r="CX25" s="2">
        <f t="shared" si="59"/>
        <v>39</v>
      </c>
      <c r="CY25" s="2">
        <f t="shared" si="59"/>
        <v>5</v>
      </c>
      <c r="CZ25" s="2">
        <f t="shared" si="59"/>
        <v>0</v>
      </c>
      <c r="DA25" s="2">
        <f t="shared" si="11"/>
        <v>0</v>
      </c>
      <c r="DB25" s="2">
        <f t="shared" si="11"/>
        <v>2</v>
      </c>
      <c r="DC25" s="2">
        <f t="shared" si="11"/>
        <v>5</v>
      </c>
      <c r="DD25" s="2">
        <f t="shared" si="11"/>
        <v>0</v>
      </c>
      <c r="DE25" s="15">
        <f t="shared" si="11"/>
        <v>51</v>
      </c>
      <c r="DF25" s="15">
        <f t="shared" si="104"/>
        <v>50</v>
      </c>
      <c r="DG25" s="32">
        <f t="shared" ref="DG25:DG26" si="120">DG24+"00:15"</f>
        <v>93.104166666666714</v>
      </c>
      <c r="DH25" s="2">
        <f t="shared" si="13"/>
        <v>37</v>
      </c>
      <c r="DI25" s="2">
        <f t="shared" si="13"/>
        <v>4</v>
      </c>
      <c r="DJ25" s="2">
        <f t="shared" si="13"/>
        <v>0</v>
      </c>
      <c r="DK25" s="2">
        <f t="shared" si="13"/>
        <v>0</v>
      </c>
      <c r="DL25" s="2">
        <f t="shared" si="13"/>
        <v>2</v>
      </c>
      <c r="DM25" s="2">
        <f t="shared" si="13"/>
        <v>7</v>
      </c>
      <c r="DN25" s="2">
        <f t="shared" si="13"/>
        <v>0</v>
      </c>
      <c r="DO25" s="15">
        <f t="shared" si="13"/>
        <v>50</v>
      </c>
      <c r="DP25" s="15">
        <f t="shared" si="105"/>
        <v>47.8</v>
      </c>
      <c r="DQ25" s="32">
        <f t="shared" ref="DQ25:DQ26" si="121">DQ24+"00:15"</f>
        <v>93.104166666666714</v>
      </c>
      <c r="DR25" s="2">
        <f t="shared" si="23"/>
        <v>38</v>
      </c>
      <c r="DS25" s="2">
        <f t="shared" si="15"/>
        <v>1</v>
      </c>
      <c r="DT25" s="2">
        <f t="shared" si="15"/>
        <v>3</v>
      </c>
      <c r="DU25" s="2">
        <f t="shared" si="15"/>
        <v>0</v>
      </c>
      <c r="DV25" s="2">
        <f t="shared" si="15"/>
        <v>2</v>
      </c>
      <c r="DW25" s="2">
        <f t="shared" si="15"/>
        <v>1</v>
      </c>
      <c r="DX25" s="2">
        <f t="shared" si="15"/>
        <v>0</v>
      </c>
      <c r="DY25" s="15">
        <f t="shared" si="15"/>
        <v>45</v>
      </c>
      <c r="DZ25" s="15">
        <f t="shared" si="106"/>
        <v>47.9</v>
      </c>
      <c r="EA25" s="32">
        <f t="shared" ref="EA25:EA26" si="122">EA24+"00:15"</f>
        <v>93.104166666666714</v>
      </c>
      <c r="EB25" s="2">
        <f t="shared" si="24"/>
        <v>9</v>
      </c>
      <c r="EC25" s="2">
        <f t="shared" si="17"/>
        <v>1</v>
      </c>
      <c r="ED25" s="2">
        <f t="shared" si="17"/>
        <v>0</v>
      </c>
      <c r="EE25" s="2">
        <f t="shared" si="17"/>
        <v>0</v>
      </c>
      <c r="EF25" s="2">
        <f t="shared" si="17"/>
        <v>0</v>
      </c>
      <c r="EG25" s="2">
        <f t="shared" si="17"/>
        <v>0</v>
      </c>
      <c r="EH25" s="2">
        <f t="shared" si="17"/>
        <v>0</v>
      </c>
      <c r="EI25" s="15">
        <f t="shared" si="17"/>
        <v>10</v>
      </c>
      <c r="EJ25" s="15">
        <f t="shared" si="107"/>
        <v>10</v>
      </c>
      <c r="EK25" s="32">
        <f t="shared" ref="EK25:EK26" si="123">EK24+"00:15"</f>
        <v>93.104166666666714</v>
      </c>
      <c r="EL25" s="2">
        <f t="shared" si="25"/>
        <v>7</v>
      </c>
      <c r="EM25" s="2">
        <f t="shared" si="19"/>
        <v>0</v>
      </c>
      <c r="EN25" s="2">
        <f t="shared" si="19"/>
        <v>1</v>
      </c>
      <c r="EO25" s="2">
        <f t="shared" si="19"/>
        <v>0</v>
      </c>
      <c r="EP25" s="2">
        <f t="shared" si="19"/>
        <v>0</v>
      </c>
      <c r="EQ25" s="2">
        <f t="shared" si="19"/>
        <v>3</v>
      </c>
      <c r="ER25" s="2">
        <f t="shared" si="19"/>
        <v>0</v>
      </c>
      <c r="ES25" s="15">
        <f t="shared" si="19"/>
        <v>11</v>
      </c>
      <c r="ET25" s="15">
        <f t="shared" si="108"/>
        <v>9.6999999999999993</v>
      </c>
    </row>
    <row r="26" spans="1:150" ht="13.8" thickBot="1" x14ac:dyDescent="0.3">
      <c r="A26" s="32">
        <f t="shared" si="109"/>
        <v>0.11458333333333334</v>
      </c>
      <c r="B26" s="65">
        <v>4</v>
      </c>
      <c r="C26" s="65">
        <v>1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15">
        <f t="shared" si="60"/>
        <v>5</v>
      </c>
      <c r="J26" s="15">
        <f t="shared" si="94"/>
        <v>5</v>
      </c>
      <c r="K26" s="32">
        <f t="shared" si="110"/>
        <v>0.11458333333333334</v>
      </c>
      <c r="L26" s="65">
        <v>32</v>
      </c>
      <c r="M26" s="65">
        <v>5</v>
      </c>
      <c r="N26" s="65">
        <v>0</v>
      </c>
      <c r="O26" s="65">
        <v>0</v>
      </c>
      <c r="P26" s="65">
        <v>3</v>
      </c>
      <c r="Q26" s="65">
        <v>3</v>
      </c>
      <c r="R26" s="65">
        <v>1</v>
      </c>
      <c r="S26" s="15">
        <f t="shared" si="62"/>
        <v>44</v>
      </c>
      <c r="T26" s="15">
        <f t="shared" si="95"/>
        <v>44.400000000000006</v>
      </c>
      <c r="U26" s="32">
        <f t="shared" si="111"/>
        <v>93.114583333333385</v>
      </c>
      <c r="V26" s="65">
        <v>1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2">
        <v>0</v>
      </c>
      <c r="AC26" s="15">
        <f t="shared" si="64"/>
        <v>1</v>
      </c>
      <c r="AD26" s="15">
        <f t="shared" si="96"/>
        <v>1</v>
      </c>
      <c r="AE26" s="32">
        <f t="shared" si="112"/>
        <v>93.114583333333385</v>
      </c>
      <c r="AF26" s="65">
        <v>29</v>
      </c>
      <c r="AG26" s="65">
        <v>0</v>
      </c>
      <c r="AH26" s="65">
        <v>3</v>
      </c>
      <c r="AI26" s="65">
        <v>0</v>
      </c>
      <c r="AJ26" s="65">
        <v>2</v>
      </c>
      <c r="AK26" s="65">
        <v>1</v>
      </c>
      <c r="AL26" s="65">
        <v>0</v>
      </c>
      <c r="AM26" s="15">
        <f t="shared" si="66"/>
        <v>35</v>
      </c>
      <c r="AN26" s="15">
        <f t="shared" si="97"/>
        <v>37.9</v>
      </c>
      <c r="AO26" s="32">
        <f t="shared" si="113"/>
        <v>93.114583333333385</v>
      </c>
      <c r="AP26" s="65">
        <v>2</v>
      </c>
      <c r="AQ26" s="65">
        <v>0</v>
      </c>
      <c r="AR26" s="65">
        <v>1</v>
      </c>
      <c r="AS26" s="65">
        <v>0</v>
      </c>
      <c r="AT26" s="65">
        <v>0</v>
      </c>
      <c r="AU26" s="65">
        <v>0</v>
      </c>
      <c r="AV26" s="65">
        <v>0</v>
      </c>
      <c r="AW26" s="15">
        <f t="shared" si="68"/>
        <v>3</v>
      </c>
      <c r="AX26" s="15">
        <f t="shared" si="98"/>
        <v>3.5</v>
      </c>
      <c r="AY26" s="32">
        <f t="shared" si="114"/>
        <v>93.114583333333385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70"/>
        <v>0</v>
      </c>
      <c r="BH26" s="15">
        <f t="shared" si="99"/>
        <v>0</v>
      </c>
      <c r="BI26" s="32">
        <f t="shared" si="115"/>
        <v>93.114583333333385</v>
      </c>
      <c r="BJ26" s="2">
        <v>6</v>
      </c>
      <c r="BK26" s="2">
        <v>0</v>
      </c>
      <c r="BL26" s="2">
        <v>1</v>
      </c>
      <c r="BM26" s="2">
        <v>0</v>
      </c>
      <c r="BN26" s="2">
        <v>0</v>
      </c>
      <c r="BO26" s="2">
        <v>1</v>
      </c>
      <c r="BP26" s="2">
        <v>0</v>
      </c>
      <c r="BQ26" s="15">
        <f t="shared" si="72"/>
        <v>8</v>
      </c>
      <c r="BR26" s="15">
        <f t="shared" si="100"/>
        <v>7.9</v>
      </c>
      <c r="BS26" s="32">
        <f t="shared" si="116"/>
        <v>93.114583333333385</v>
      </c>
      <c r="BT26" s="65">
        <v>2</v>
      </c>
      <c r="BU26" s="65">
        <v>0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15">
        <f t="shared" si="74"/>
        <v>2</v>
      </c>
      <c r="CB26" s="15">
        <f t="shared" si="101"/>
        <v>2</v>
      </c>
      <c r="CC26" s="32">
        <f t="shared" si="117"/>
        <v>93.114583333333385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76"/>
        <v>0</v>
      </c>
      <c r="CL26" s="15">
        <f t="shared" si="102"/>
        <v>0</v>
      </c>
      <c r="CM26" s="32">
        <f t="shared" si="118"/>
        <v>93.114583333333385</v>
      </c>
      <c r="CN26" s="2">
        <f t="shared" si="22"/>
        <v>32</v>
      </c>
      <c r="CO26" s="2">
        <f t="shared" si="8"/>
        <v>0</v>
      </c>
      <c r="CP26" s="2">
        <f t="shared" si="8"/>
        <v>3</v>
      </c>
      <c r="CQ26" s="2">
        <f t="shared" si="8"/>
        <v>0</v>
      </c>
      <c r="CR26" s="2">
        <f t="shared" si="8"/>
        <v>2</v>
      </c>
      <c r="CS26" s="2">
        <f t="shared" si="8"/>
        <v>1</v>
      </c>
      <c r="CT26" s="2">
        <f t="shared" si="8"/>
        <v>0</v>
      </c>
      <c r="CU26" s="15">
        <f t="shared" si="8"/>
        <v>38</v>
      </c>
      <c r="CV26" s="15">
        <f t="shared" si="103"/>
        <v>40.9</v>
      </c>
      <c r="CW26" s="32">
        <f t="shared" si="119"/>
        <v>93.114583333333385</v>
      </c>
      <c r="CX26" s="2">
        <f t="shared" si="59"/>
        <v>37</v>
      </c>
      <c r="CY26" s="2">
        <f t="shared" si="59"/>
        <v>6</v>
      </c>
      <c r="CZ26" s="2">
        <f t="shared" si="59"/>
        <v>0</v>
      </c>
      <c r="DA26" s="2">
        <f t="shared" si="11"/>
        <v>0</v>
      </c>
      <c r="DB26" s="2">
        <f t="shared" si="11"/>
        <v>3</v>
      </c>
      <c r="DC26" s="2">
        <f t="shared" si="11"/>
        <v>3</v>
      </c>
      <c r="DD26" s="2">
        <f t="shared" si="11"/>
        <v>1</v>
      </c>
      <c r="DE26" s="15">
        <f t="shared" si="11"/>
        <v>50</v>
      </c>
      <c r="DF26" s="15">
        <f t="shared" si="104"/>
        <v>50.400000000000006</v>
      </c>
      <c r="DG26" s="32">
        <f t="shared" si="120"/>
        <v>93.114583333333385</v>
      </c>
      <c r="DH26" s="2">
        <f t="shared" si="13"/>
        <v>38</v>
      </c>
      <c r="DI26" s="2">
        <f t="shared" si="13"/>
        <v>5</v>
      </c>
      <c r="DJ26" s="2">
        <f t="shared" si="13"/>
        <v>1</v>
      </c>
      <c r="DK26" s="2">
        <f t="shared" si="13"/>
        <v>0</v>
      </c>
      <c r="DL26" s="2">
        <f t="shared" si="13"/>
        <v>3</v>
      </c>
      <c r="DM26" s="2">
        <f t="shared" si="13"/>
        <v>4</v>
      </c>
      <c r="DN26" s="2">
        <f t="shared" si="13"/>
        <v>1</v>
      </c>
      <c r="DO26" s="15">
        <f t="shared" si="13"/>
        <v>52</v>
      </c>
      <c r="DP26" s="15">
        <f t="shared" si="105"/>
        <v>52.300000000000004</v>
      </c>
      <c r="DQ26" s="32">
        <f t="shared" si="121"/>
        <v>93.114583333333385</v>
      </c>
      <c r="DR26" s="2">
        <f t="shared" si="23"/>
        <v>31</v>
      </c>
      <c r="DS26" s="2">
        <f t="shared" si="15"/>
        <v>0</v>
      </c>
      <c r="DT26" s="2">
        <f t="shared" si="15"/>
        <v>4</v>
      </c>
      <c r="DU26" s="2">
        <f t="shared" si="15"/>
        <v>0</v>
      </c>
      <c r="DV26" s="2">
        <f t="shared" si="15"/>
        <v>2</v>
      </c>
      <c r="DW26" s="2">
        <f t="shared" si="15"/>
        <v>1</v>
      </c>
      <c r="DX26" s="2">
        <f t="shared" si="15"/>
        <v>0</v>
      </c>
      <c r="DY26" s="15">
        <f t="shared" si="15"/>
        <v>38</v>
      </c>
      <c r="DZ26" s="15">
        <f t="shared" si="106"/>
        <v>41.4</v>
      </c>
      <c r="EA26" s="32">
        <f t="shared" si="122"/>
        <v>93.114583333333385</v>
      </c>
      <c r="EB26" s="2">
        <f t="shared" si="24"/>
        <v>6</v>
      </c>
      <c r="EC26" s="2">
        <f t="shared" si="17"/>
        <v>1</v>
      </c>
      <c r="ED26" s="2">
        <f t="shared" si="17"/>
        <v>1</v>
      </c>
      <c r="EE26" s="2">
        <f t="shared" si="17"/>
        <v>0</v>
      </c>
      <c r="EF26" s="2">
        <f t="shared" si="17"/>
        <v>0</v>
      </c>
      <c r="EG26" s="2">
        <f t="shared" si="17"/>
        <v>0</v>
      </c>
      <c r="EH26" s="2">
        <f t="shared" si="17"/>
        <v>0</v>
      </c>
      <c r="EI26" s="15">
        <f t="shared" si="17"/>
        <v>8</v>
      </c>
      <c r="EJ26" s="15">
        <f t="shared" si="107"/>
        <v>8.5</v>
      </c>
      <c r="EK26" s="32">
        <f t="shared" si="123"/>
        <v>93.114583333333385</v>
      </c>
      <c r="EL26" s="2">
        <f t="shared" si="25"/>
        <v>8</v>
      </c>
      <c r="EM26" s="2">
        <f t="shared" si="19"/>
        <v>0</v>
      </c>
      <c r="EN26" s="2">
        <f t="shared" si="19"/>
        <v>1</v>
      </c>
      <c r="EO26" s="2">
        <f t="shared" si="19"/>
        <v>0</v>
      </c>
      <c r="EP26" s="2">
        <f t="shared" si="19"/>
        <v>0</v>
      </c>
      <c r="EQ26" s="2">
        <f t="shared" si="19"/>
        <v>1</v>
      </c>
      <c r="ER26" s="2">
        <f t="shared" si="19"/>
        <v>0</v>
      </c>
      <c r="ES26" s="15">
        <f t="shared" si="19"/>
        <v>10</v>
      </c>
      <c r="ET26" s="15">
        <f t="shared" si="108"/>
        <v>9.9</v>
      </c>
    </row>
    <row r="27" spans="1:150" ht="14.4" thickTop="1" thickBot="1" x14ac:dyDescent="0.3">
      <c r="A27" s="35" t="s">
        <v>5</v>
      </c>
      <c r="B27" s="3">
        <f t="shared" ref="B27:H27" si="124">SUM(B23:B26)</f>
        <v>25</v>
      </c>
      <c r="C27" s="3">
        <f t="shared" si="124"/>
        <v>2</v>
      </c>
      <c r="D27" s="3">
        <f t="shared" si="124"/>
        <v>0</v>
      </c>
      <c r="E27" s="3">
        <f t="shared" si="124"/>
        <v>0</v>
      </c>
      <c r="F27" s="3">
        <f t="shared" si="124"/>
        <v>0</v>
      </c>
      <c r="G27" s="3">
        <f t="shared" si="124"/>
        <v>3</v>
      </c>
      <c r="H27" s="3">
        <f t="shared" si="124"/>
        <v>0</v>
      </c>
      <c r="I27" s="16">
        <f t="shared" si="60"/>
        <v>30</v>
      </c>
      <c r="J27" s="16">
        <f>B27+C27+D27*1.5+E27*2.3+F27*2+G27*0.4+H27*0.2</f>
        <v>28.2</v>
      </c>
      <c r="K27" s="35" t="s">
        <v>5</v>
      </c>
      <c r="L27" s="3">
        <f t="shared" ref="L27:R27" si="125">SUM(L23:L26)</f>
        <v>151</v>
      </c>
      <c r="M27" s="3">
        <f t="shared" si="125"/>
        <v>20</v>
      </c>
      <c r="N27" s="3">
        <f t="shared" si="125"/>
        <v>6</v>
      </c>
      <c r="O27" s="3">
        <f t="shared" si="125"/>
        <v>2</v>
      </c>
      <c r="P27" s="3">
        <f t="shared" si="125"/>
        <v>9</v>
      </c>
      <c r="Q27" s="3">
        <f t="shared" si="125"/>
        <v>27</v>
      </c>
      <c r="R27" s="3">
        <f t="shared" si="125"/>
        <v>2</v>
      </c>
      <c r="S27" s="16">
        <f t="shared" si="62"/>
        <v>217</v>
      </c>
      <c r="T27" s="16">
        <f>L27+M27+N27*1.5+O27*2.3+P27*2+Q27*0.4+R27*0.2</f>
        <v>213.8</v>
      </c>
      <c r="U27" s="35" t="s">
        <v>5</v>
      </c>
      <c r="V27" s="3">
        <f t="shared" ref="V27:AB27" si="126">SUM(V23:V26)</f>
        <v>1</v>
      </c>
      <c r="W27" s="3">
        <f t="shared" si="126"/>
        <v>0</v>
      </c>
      <c r="X27" s="3">
        <f t="shared" si="126"/>
        <v>0</v>
      </c>
      <c r="Y27" s="3">
        <f t="shared" si="126"/>
        <v>0</v>
      </c>
      <c r="Z27" s="3">
        <f t="shared" si="126"/>
        <v>0</v>
      </c>
      <c r="AA27" s="3">
        <f t="shared" si="126"/>
        <v>0</v>
      </c>
      <c r="AB27" s="3">
        <f t="shared" si="126"/>
        <v>0</v>
      </c>
      <c r="AC27" s="16">
        <f t="shared" si="64"/>
        <v>1</v>
      </c>
      <c r="AD27" s="16">
        <f>V27+W27+X27*1.5+Y27*2.3+Z27*2+AA27*0.4+AB27*0.2</f>
        <v>1</v>
      </c>
      <c r="AE27" s="35" t="s">
        <v>5</v>
      </c>
      <c r="AF27" s="3">
        <f t="shared" ref="AF27:AL27" si="127">SUM(AF23:AF26)</f>
        <v>139</v>
      </c>
      <c r="AG27" s="3">
        <f t="shared" si="127"/>
        <v>7</v>
      </c>
      <c r="AH27" s="3">
        <f t="shared" si="127"/>
        <v>14</v>
      </c>
      <c r="AI27" s="3">
        <f t="shared" si="127"/>
        <v>1</v>
      </c>
      <c r="AJ27" s="3">
        <f t="shared" si="127"/>
        <v>7</v>
      </c>
      <c r="AK27" s="3">
        <f t="shared" si="127"/>
        <v>9</v>
      </c>
      <c r="AL27" s="3">
        <f t="shared" si="127"/>
        <v>1</v>
      </c>
      <c r="AM27" s="16">
        <f t="shared" si="66"/>
        <v>178</v>
      </c>
      <c r="AN27" s="16">
        <f>AF27+AG27+AH27*1.5+AI27*2.3+AJ27*2+AK27*0.4+AL27*0.2</f>
        <v>187.1</v>
      </c>
      <c r="AO27" s="35" t="s">
        <v>5</v>
      </c>
      <c r="AP27" s="3">
        <f t="shared" ref="AP27:AV27" si="128">SUM(AP23:AP26)</f>
        <v>16</v>
      </c>
      <c r="AQ27" s="3">
        <f t="shared" si="128"/>
        <v>1</v>
      </c>
      <c r="AR27" s="3">
        <f t="shared" si="128"/>
        <v>2</v>
      </c>
      <c r="AS27" s="3">
        <f t="shared" si="128"/>
        <v>0</v>
      </c>
      <c r="AT27" s="3">
        <f t="shared" si="128"/>
        <v>0</v>
      </c>
      <c r="AU27" s="3">
        <f t="shared" si="128"/>
        <v>2</v>
      </c>
      <c r="AV27" s="3">
        <f t="shared" si="128"/>
        <v>0</v>
      </c>
      <c r="AW27" s="16">
        <f t="shared" si="68"/>
        <v>21</v>
      </c>
      <c r="AX27" s="16">
        <f>AP27+AQ27+AR27*1.5+AS27*2.3+AT27*2+AU27*0.4+AV27*0.2</f>
        <v>20.8</v>
      </c>
      <c r="AY27" s="35" t="s">
        <v>5</v>
      </c>
      <c r="AZ27" s="3">
        <f t="shared" ref="AZ27:BF27" si="129">SUM(AZ23:AZ26)</f>
        <v>0</v>
      </c>
      <c r="BA27" s="3">
        <f t="shared" si="129"/>
        <v>1</v>
      </c>
      <c r="BB27" s="3">
        <f t="shared" si="129"/>
        <v>0</v>
      </c>
      <c r="BC27" s="3">
        <f t="shared" si="129"/>
        <v>0</v>
      </c>
      <c r="BD27" s="3">
        <f t="shared" si="129"/>
        <v>0</v>
      </c>
      <c r="BE27" s="3">
        <f t="shared" si="129"/>
        <v>0</v>
      </c>
      <c r="BF27" s="3">
        <f t="shared" si="129"/>
        <v>0</v>
      </c>
      <c r="BG27" s="16">
        <f t="shared" si="70"/>
        <v>1</v>
      </c>
      <c r="BH27" s="16">
        <f>AZ27+BA27+BB27*1.5+BC27*2.3+BD27*2+BE27*0.4+BF27*0.2</f>
        <v>1</v>
      </c>
      <c r="BI27" s="35" t="s">
        <v>5</v>
      </c>
      <c r="BJ27" s="3">
        <f t="shared" ref="BJ27:BP27" si="130">SUM(BJ23:BJ26)</f>
        <v>15</v>
      </c>
      <c r="BK27" s="3">
        <f t="shared" si="130"/>
        <v>2</v>
      </c>
      <c r="BL27" s="3">
        <f t="shared" si="130"/>
        <v>2</v>
      </c>
      <c r="BM27" s="3">
        <f t="shared" si="130"/>
        <v>0</v>
      </c>
      <c r="BN27" s="3">
        <f t="shared" si="130"/>
        <v>0</v>
      </c>
      <c r="BO27" s="3">
        <f t="shared" si="130"/>
        <v>4</v>
      </c>
      <c r="BP27" s="3">
        <f t="shared" si="130"/>
        <v>0</v>
      </c>
      <c r="BQ27" s="16">
        <f t="shared" si="72"/>
        <v>23</v>
      </c>
      <c r="BR27" s="16">
        <f>BJ27+BK27+BL27*1.5+BM27*2.3+BN27*2+BO27*0.4+BP27*0.2</f>
        <v>21.6</v>
      </c>
      <c r="BS27" s="35" t="s">
        <v>5</v>
      </c>
      <c r="BT27" s="3">
        <f t="shared" ref="BT27:BZ27" si="131">SUM(BT23:BT26)</f>
        <v>14</v>
      </c>
      <c r="BU27" s="3">
        <f t="shared" si="131"/>
        <v>0</v>
      </c>
      <c r="BV27" s="3">
        <f t="shared" si="131"/>
        <v>1</v>
      </c>
      <c r="BW27" s="3">
        <f t="shared" si="131"/>
        <v>0</v>
      </c>
      <c r="BX27" s="3">
        <f t="shared" si="131"/>
        <v>0</v>
      </c>
      <c r="BY27" s="3">
        <f t="shared" si="131"/>
        <v>2</v>
      </c>
      <c r="BZ27" s="3">
        <f t="shared" si="131"/>
        <v>0</v>
      </c>
      <c r="CA27" s="16">
        <f t="shared" si="74"/>
        <v>17</v>
      </c>
      <c r="CB27" s="16">
        <f>BT27+BU27+BV27*1.5+BW27*2.3+BX27*2+BY27*0.4+BZ27*0.2</f>
        <v>16.3</v>
      </c>
      <c r="CC27" s="35" t="s">
        <v>5</v>
      </c>
      <c r="CD27" s="3">
        <f t="shared" ref="CD27:CJ27" si="132">SUM(CD23:CD26)</f>
        <v>0</v>
      </c>
      <c r="CE27" s="3">
        <f t="shared" si="132"/>
        <v>0</v>
      </c>
      <c r="CF27" s="3">
        <f t="shared" si="132"/>
        <v>0</v>
      </c>
      <c r="CG27" s="3">
        <f t="shared" si="132"/>
        <v>0</v>
      </c>
      <c r="CH27" s="3">
        <f t="shared" si="132"/>
        <v>0</v>
      </c>
      <c r="CI27" s="3">
        <f t="shared" si="132"/>
        <v>0</v>
      </c>
      <c r="CJ27" s="3">
        <f t="shared" si="132"/>
        <v>0</v>
      </c>
      <c r="CK27" s="16">
        <f t="shared" si="76"/>
        <v>0</v>
      </c>
      <c r="CL27" s="16">
        <f>CD27+CE27+CF27*1.5+CG27*2.3+CH27*2+CI27*0.4+CJ27*0.2</f>
        <v>0</v>
      </c>
      <c r="CM27" s="35" t="s">
        <v>5</v>
      </c>
      <c r="CN27" s="3">
        <f t="shared" si="22"/>
        <v>154</v>
      </c>
      <c r="CO27" s="3">
        <f t="shared" si="8"/>
        <v>7</v>
      </c>
      <c r="CP27" s="3">
        <f t="shared" si="8"/>
        <v>15</v>
      </c>
      <c r="CQ27" s="3">
        <f t="shared" si="8"/>
        <v>1</v>
      </c>
      <c r="CR27" s="3">
        <f t="shared" si="8"/>
        <v>7</v>
      </c>
      <c r="CS27" s="3">
        <f t="shared" si="8"/>
        <v>11</v>
      </c>
      <c r="CT27" s="3">
        <f t="shared" si="8"/>
        <v>1</v>
      </c>
      <c r="CU27" s="16">
        <f t="shared" si="8"/>
        <v>196</v>
      </c>
      <c r="CV27" s="16">
        <f>CN27+CO27+CP27*1.5+CQ27*2.3+CR27*2+CS27*0.4+CT27*0.2</f>
        <v>204.4</v>
      </c>
      <c r="CW27" s="35" t="s">
        <v>5</v>
      </c>
      <c r="CX27" s="3">
        <f t="shared" si="59"/>
        <v>177</v>
      </c>
      <c r="CY27" s="3">
        <f t="shared" si="59"/>
        <v>22</v>
      </c>
      <c r="CZ27" s="3">
        <f t="shared" si="59"/>
        <v>6</v>
      </c>
      <c r="DA27" s="3">
        <f t="shared" si="11"/>
        <v>2</v>
      </c>
      <c r="DB27" s="3">
        <f t="shared" si="11"/>
        <v>9</v>
      </c>
      <c r="DC27" s="3">
        <f t="shared" si="11"/>
        <v>30</v>
      </c>
      <c r="DD27" s="3">
        <f t="shared" si="11"/>
        <v>2</v>
      </c>
      <c r="DE27" s="16">
        <f t="shared" si="11"/>
        <v>248</v>
      </c>
      <c r="DF27" s="16">
        <f>CX27+CY27+CZ27*1.5+DA27*2.3+DB27*2+DC27*0.4+DD27*0.2</f>
        <v>243</v>
      </c>
      <c r="DG27" s="35" t="s">
        <v>5</v>
      </c>
      <c r="DH27" s="3">
        <f t="shared" si="13"/>
        <v>166</v>
      </c>
      <c r="DI27" s="3">
        <f t="shared" si="13"/>
        <v>23</v>
      </c>
      <c r="DJ27" s="3">
        <f t="shared" si="13"/>
        <v>8</v>
      </c>
      <c r="DK27" s="3">
        <f t="shared" si="13"/>
        <v>2</v>
      </c>
      <c r="DL27" s="3">
        <f t="shared" si="13"/>
        <v>9</v>
      </c>
      <c r="DM27" s="3">
        <f t="shared" si="13"/>
        <v>31</v>
      </c>
      <c r="DN27" s="3">
        <f t="shared" si="13"/>
        <v>2</v>
      </c>
      <c r="DO27" s="16">
        <f t="shared" si="13"/>
        <v>241</v>
      </c>
      <c r="DP27" s="16">
        <f>DH27+DI27+DJ27*1.5+DK27*2.3+DL27*2+DM27*0.4+DN27*0.2</f>
        <v>236.4</v>
      </c>
      <c r="DQ27" s="35" t="s">
        <v>5</v>
      </c>
      <c r="DR27" s="3">
        <f t="shared" si="23"/>
        <v>155</v>
      </c>
      <c r="DS27" s="3">
        <f t="shared" si="15"/>
        <v>9</v>
      </c>
      <c r="DT27" s="3">
        <f t="shared" si="15"/>
        <v>16</v>
      </c>
      <c r="DU27" s="3">
        <f t="shared" si="15"/>
        <v>1</v>
      </c>
      <c r="DV27" s="3">
        <f t="shared" si="15"/>
        <v>7</v>
      </c>
      <c r="DW27" s="3">
        <f t="shared" si="15"/>
        <v>11</v>
      </c>
      <c r="DX27" s="3">
        <f t="shared" si="15"/>
        <v>1</v>
      </c>
      <c r="DY27" s="16">
        <f t="shared" si="15"/>
        <v>200</v>
      </c>
      <c r="DZ27" s="16">
        <f>DR27+DS27+DT27*1.5+DU27*2.3+DV27*2+DW27*0.4+DX27*0.2</f>
        <v>208.9</v>
      </c>
      <c r="EA27" s="35" t="s">
        <v>5</v>
      </c>
      <c r="EB27" s="3">
        <f t="shared" si="24"/>
        <v>41</v>
      </c>
      <c r="EC27" s="3">
        <f t="shared" si="17"/>
        <v>3</v>
      </c>
      <c r="ED27" s="3">
        <f t="shared" si="17"/>
        <v>2</v>
      </c>
      <c r="EE27" s="3">
        <f t="shared" si="17"/>
        <v>0</v>
      </c>
      <c r="EF27" s="3">
        <f t="shared" si="17"/>
        <v>0</v>
      </c>
      <c r="EG27" s="3">
        <f t="shared" si="17"/>
        <v>5</v>
      </c>
      <c r="EH27" s="3">
        <f t="shared" si="17"/>
        <v>0</v>
      </c>
      <c r="EI27" s="16">
        <f t="shared" si="17"/>
        <v>51</v>
      </c>
      <c r="EJ27" s="16">
        <f>EB27+EC27+ED27*1.5+EE27*2.3+EF27*2+EG27*0.4+EH27*0.2</f>
        <v>49</v>
      </c>
      <c r="EK27" s="35" t="s">
        <v>5</v>
      </c>
      <c r="EL27" s="3">
        <f t="shared" si="25"/>
        <v>29</v>
      </c>
      <c r="EM27" s="3">
        <f t="shared" si="19"/>
        <v>2</v>
      </c>
      <c r="EN27" s="3">
        <f t="shared" si="19"/>
        <v>3</v>
      </c>
      <c r="EO27" s="3">
        <f t="shared" si="19"/>
        <v>0</v>
      </c>
      <c r="EP27" s="3">
        <f t="shared" si="19"/>
        <v>0</v>
      </c>
      <c r="EQ27" s="3">
        <f t="shared" si="19"/>
        <v>6</v>
      </c>
      <c r="ER27" s="3">
        <f t="shared" si="19"/>
        <v>0</v>
      </c>
      <c r="ES27" s="16">
        <f t="shared" si="19"/>
        <v>40</v>
      </c>
      <c r="ET27" s="16">
        <f>EL27+EM27+EN27*1.5+EO27*2.3+EP27*2+EQ27*0.4+ER27*0.2</f>
        <v>37.9</v>
      </c>
    </row>
    <row r="28" spans="1:150" ht="13.8" thickTop="1" x14ac:dyDescent="0.25">
      <c r="A28" s="32">
        <f>A26+"00:15"</f>
        <v>0.125</v>
      </c>
      <c r="B28" s="65">
        <v>5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15">
        <f t="shared" si="60"/>
        <v>5</v>
      </c>
      <c r="J28" s="15">
        <f t="shared" ref="J28:J31" si="133">B28+C28+D28*1.5+E28*2.3+F28*2+G28*0.4+H28*0.2</f>
        <v>5</v>
      </c>
      <c r="K28" s="32">
        <f>K26+"00:15"</f>
        <v>0.125</v>
      </c>
      <c r="L28" s="65">
        <v>24</v>
      </c>
      <c r="M28" s="65">
        <v>3</v>
      </c>
      <c r="N28" s="65">
        <v>3</v>
      </c>
      <c r="O28" s="65">
        <v>1</v>
      </c>
      <c r="P28" s="65">
        <v>1</v>
      </c>
      <c r="Q28" s="65">
        <v>4</v>
      </c>
      <c r="R28" s="65">
        <v>0</v>
      </c>
      <c r="S28" s="15">
        <f t="shared" si="62"/>
        <v>36</v>
      </c>
      <c r="T28" s="15">
        <f>L28+M28+N28*1.5+O28*2.3+P28*2+Q28*0.4+R28*0.2</f>
        <v>37.4</v>
      </c>
      <c r="U28" s="32">
        <f>U26+"00:15"</f>
        <v>93.125000000000057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2">
        <v>0</v>
      </c>
      <c r="AC28" s="15">
        <f t="shared" si="64"/>
        <v>0</v>
      </c>
      <c r="AD28" s="15">
        <f t="shared" ref="AD28:AD31" si="134">V28+W28+X28*1.5+Y28*2.3+Z28*2+AA28*0.4+AB28*0.2</f>
        <v>0</v>
      </c>
      <c r="AE28" s="32">
        <f>AE26+"00:15"</f>
        <v>93.125000000000057</v>
      </c>
      <c r="AF28" s="65">
        <v>38</v>
      </c>
      <c r="AG28" s="65">
        <v>6</v>
      </c>
      <c r="AH28" s="65">
        <v>3</v>
      </c>
      <c r="AI28" s="65">
        <v>0</v>
      </c>
      <c r="AJ28" s="65">
        <v>0</v>
      </c>
      <c r="AK28" s="65">
        <v>1</v>
      </c>
      <c r="AL28" s="65">
        <v>0</v>
      </c>
      <c r="AM28" s="15">
        <f t="shared" si="66"/>
        <v>48</v>
      </c>
      <c r="AN28" s="15">
        <f t="shared" ref="AN28:AN31" si="135">AF28+AG28+AH28*1.5+AI28*2.3+AJ28*2+AK28*0.4+AL28*0.2</f>
        <v>48.9</v>
      </c>
      <c r="AO28" s="32">
        <f>AO26+"00:15"</f>
        <v>93.125000000000057</v>
      </c>
      <c r="AP28" s="65">
        <v>2</v>
      </c>
      <c r="AQ28" s="65">
        <v>0</v>
      </c>
      <c r="AR28" s="65">
        <v>1</v>
      </c>
      <c r="AS28" s="65">
        <v>0</v>
      </c>
      <c r="AT28" s="65">
        <v>0</v>
      </c>
      <c r="AU28" s="65">
        <v>0</v>
      </c>
      <c r="AV28" s="65">
        <v>0</v>
      </c>
      <c r="AW28" s="15">
        <f t="shared" si="68"/>
        <v>3</v>
      </c>
      <c r="AX28" s="15">
        <f t="shared" ref="AX28:AX31" si="136">AP28+AQ28+AR28*1.5+AS28*2.3+AT28*2+AU28*0.4+AV28*0.2</f>
        <v>3.5</v>
      </c>
      <c r="AY28" s="32">
        <f>AY26+"00:15"</f>
        <v>93.125000000000057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70"/>
        <v>0</v>
      </c>
      <c r="BH28" s="15">
        <f t="shared" ref="BH28:BH31" si="137">AZ28+BA28+BB28*1.5+BC28*2.3+BD28*2+BE28*0.4+BF28*0.2</f>
        <v>0</v>
      </c>
      <c r="BI28" s="32">
        <f>BI26+"00:15"</f>
        <v>93.125000000000057</v>
      </c>
      <c r="BJ28" s="2">
        <v>7</v>
      </c>
      <c r="BK28" s="2">
        <v>1</v>
      </c>
      <c r="BL28" s="2">
        <v>0</v>
      </c>
      <c r="BM28" s="2">
        <v>0</v>
      </c>
      <c r="BN28" s="2">
        <v>0</v>
      </c>
      <c r="BO28" s="2">
        <v>1</v>
      </c>
      <c r="BP28" s="2">
        <v>0</v>
      </c>
      <c r="BQ28" s="15">
        <f t="shared" si="72"/>
        <v>9</v>
      </c>
      <c r="BR28" s="15">
        <f t="shared" ref="BR28:BR31" si="138">BJ28+BK28+BL28*1.5+BM28*2.3+BN28*2+BO28*0.4+BP28*0.2</f>
        <v>8.4</v>
      </c>
      <c r="BS28" s="32">
        <f>BS26+"00:15"</f>
        <v>93.125000000000057</v>
      </c>
      <c r="BT28" s="65">
        <v>1</v>
      </c>
      <c r="BU28" s="65">
        <v>0</v>
      </c>
      <c r="BV28" s="65">
        <v>0</v>
      </c>
      <c r="BW28" s="65">
        <v>0</v>
      </c>
      <c r="BX28" s="65">
        <v>0</v>
      </c>
      <c r="BY28" s="65">
        <v>1</v>
      </c>
      <c r="BZ28" s="65">
        <v>0</v>
      </c>
      <c r="CA28" s="15">
        <f t="shared" si="74"/>
        <v>2</v>
      </c>
      <c r="CB28" s="15">
        <f t="shared" ref="CB28:CB31" si="139">BT28+BU28+BV28*1.5+BW28*2.3+BX28*2+BY28*0.4+BZ28*0.2</f>
        <v>1.4</v>
      </c>
      <c r="CC28" s="32">
        <f>CC26+"00:15"</f>
        <v>93.125000000000057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76"/>
        <v>0</v>
      </c>
      <c r="CL28" s="15">
        <f t="shared" ref="CL28:CL31" si="140">CD28+CE28+CF28*1.5+CG28*2.3+CH28*2+CI28*0.4+CJ28*0.2</f>
        <v>0</v>
      </c>
      <c r="CM28" s="32">
        <f>CM26+"00:15"</f>
        <v>93.125000000000057</v>
      </c>
      <c r="CN28" s="2">
        <f t="shared" si="22"/>
        <v>39</v>
      </c>
      <c r="CO28" s="2">
        <f t="shared" si="8"/>
        <v>6</v>
      </c>
      <c r="CP28" s="2">
        <f t="shared" si="8"/>
        <v>3</v>
      </c>
      <c r="CQ28" s="2">
        <f t="shared" si="8"/>
        <v>0</v>
      </c>
      <c r="CR28" s="2">
        <f t="shared" si="8"/>
        <v>0</v>
      </c>
      <c r="CS28" s="2">
        <f t="shared" si="8"/>
        <v>2</v>
      </c>
      <c r="CT28" s="2">
        <f t="shared" si="8"/>
        <v>0</v>
      </c>
      <c r="CU28" s="15">
        <f t="shared" si="8"/>
        <v>50</v>
      </c>
      <c r="CV28" s="15">
        <f t="shared" ref="CV28:CV31" si="141">CN28+CO28+CP28*1.5+CQ28*2.3+CR28*2+CS28*0.4+CT28*0.2</f>
        <v>50.3</v>
      </c>
      <c r="CW28" s="32">
        <f>CW26+"00:15"</f>
        <v>93.125000000000057</v>
      </c>
      <c r="CX28" s="2">
        <f t="shared" si="59"/>
        <v>29</v>
      </c>
      <c r="CY28" s="2">
        <f t="shared" si="59"/>
        <v>3</v>
      </c>
      <c r="CZ28" s="2">
        <f t="shared" si="59"/>
        <v>3</v>
      </c>
      <c r="DA28" s="2">
        <f t="shared" si="11"/>
        <v>1</v>
      </c>
      <c r="DB28" s="2">
        <f t="shared" si="11"/>
        <v>1</v>
      </c>
      <c r="DC28" s="2">
        <f t="shared" si="11"/>
        <v>4</v>
      </c>
      <c r="DD28" s="2">
        <f t="shared" si="11"/>
        <v>0</v>
      </c>
      <c r="DE28" s="15">
        <f t="shared" si="11"/>
        <v>41</v>
      </c>
      <c r="DF28" s="15">
        <f t="shared" ref="DF28:DF31" si="142">CX28+CY28+CZ28*1.5+DA28*2.3+DB28*2+DC28*0.4+DD28*0.2</f>
        <v>42.4</v>
      </c>
      <c r="DG28" s="32">
        <f>DG26+"00:15"</f>
        <v>93.125000000000057</v>
      </c>
      <c r="DH28" s="2">
        <f t="shared" si="13"/>
        <v>31</v>
      </c>
      <c r="DI28" s="2">
        <f t="shared" si="13"/>
        <v>4</v>
      </c>
      <c r="DJ28" s="2">
        <f t="shared" si="13"/>
        <v>3</v>
      </c>
      <c r="DK28" s="2">
        <f t="shared" si="13"/>
        <v>1</v>
      </c>
      <c r="DL28" s="2">
        <f t="shared" si="13"/>
        <v>1</v>
      </c>
      <c r="DM28" s="2">
        <f t="shared" si="13"/>
        <v>5</v>
      </c>
      <c r="DN28" s="2">
        <f t="shared" si="13"/>
        <v>0</v>
      </c>
      <c r="DO28" s="15">
        <f t="shared" si="13"/>
        <v>45</v>
      </c>
      <c r="DP28" s="15">
        <f t="shared" ref="DP28:DP31" si="143">DH28+DI28+DJ28*1.5+DK28*2.3+DL28*2+DM28*0.4+DN28*0.2</f>
        <v>45.8</v>
      </c>
      <c r="DQ28" s="32">
        <f>DQ26+"00:15"</f>
        <v>93.125000000000057</v>
      </c>
      <c r="DR28" s="2">
        <f t="shared" si="23"/>
        <v>40</v>
      </c>
      <c r="DS28" s="2">
        <f t="shared" si="15"/>
        <v>6</v>
      </c>
      <c r="DT28" s="2">
        <f t="shared" si="15"/>
        <v>4</v>
      </c>
      <c r="DU28" s="2">
        <f t="shared" si="15"/>
        <v>0</v>
      </c>
      <c r="DV28" s="2">
        <f t="shared" si="15"/>
        <v>0</v>
      </c>
      <c r="DW28" s="2">
        <f t="shared" si="15"/>
        <v>1</v>
      </c>
      <c r="DX28" s="2">
        <f t="shared" si="15"/>
        <v>0</v>
      </c>
      <c r="DY28" s="15">
        <f t="shared" si="15"/>
        <v>51</v>
      </c>
      <c r="DZ28" s="15">
        <f t="shared" ref="DZ28:DZ31" si="144">DR28+DS28+DT28*1.5+DU28*2.3+DV28*2+DW28*0.4+DX28*0.2</f>
        <v>52.4</v>
      </c>
      <c r="EA28" s="32">
        <f>EA26+"00:15"</f>
        <v>93.125000000000057</v>
      </c>
      <c r="EB28" s="2">
        <f t="shared" si="24"/>
        <v>7</v>
      </c>
      <c r="EC28" s="2">
        <f t="shared" si="17"/>
        <v>0</v>
      </c>
      <c r="ED28" s="2">
        <f t="shared" si="17"/>
        <v>1</v>
      </c>
      <c r="EE28" s="2">
        <f t="shared" si="17"/>
        <v>0</v>
      </c>
      <c r="EF28" s="2">
        <f t="shared" si="17"/>
        <v>0</v>
      </c>
      <c r="EG28" s="2">
        <f t="shared" si="17"/>
        <v>0</v>
      </c>
      <c r="EH28" s="2">
        <f t="shared" si="17"/>
        <v>0</v>
      </c>
      <c r="EI28" s="15">
        <f t="shared" si="17"/>
        <v>8</v>
      </c>
      <c r="EJ28" s="15">
        <f t="shared" ref="EJ28:EJ31" si="145">EB28+EC28+ED28*1.5+EE28*2.3+EF28*2+EG28*0.4+EH28*0.2</f>
        <v>8.5</v>
      </c>
      <c r="EK28" s="32">
        <f>EK26+"00:15"</f>
        <v>93.125000000000057</v>
      </c>
      <c r="EL28" s="2">
        <f t="shared" si="25"/>
        <v>8</v>
      </c>
      <c r="EM28" s="2">
        <f t="shared" si="19"/>
        <v>1</v>
      </c>
      <c r="EN28" s="2">
        <f t="shared" si="19"/>
        <v>0</v>
      </c>
      <c r="EO28" s="2">
        <f t="shared" si="19"/>
        <v>0</v>
      </c>
      <c r="EP28" s="2">
        <f t="shared" si="19"/>
        <v>0</v>
      </c>
      <c r="EQ28" s="2">
        <f t="shared" si="19"/>
        <v>2</v>
      </c>
      <c r="ER28" s="2">
        <f t="shared" si="19"/>
        <v>0</v>
      </c>
      <c r="ES28" s="15">
        <f t="shared" si="19"/>
        <v>11</v>
      </c>
      <c r="ET28" s="15">
        <f t="shared" ref="ET28:ET31" si="146">EL28+EM28+EN28*1.5+EO28*2.3+EP28*2+EQ28*0.4+ER28*0.2</f>
        <v>9.8000000000000007</v>
      </c>
    </row>
    <row r="29" spans="1:150" x14ac:dyDescent="0.25">
      <c r="A29" s="32">
        <f>A28+"00:15"</f>
        <v>0.13541666666666666</v>
      </c>
      <c r="B29" s="65">
        <v>3</v>
      </c>
      <c r="C29" s="65">
        <v>2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15">
        <f t="shared" si="60"/>
        <v>5</v>
      </c>
      <c r="J29" s="15">
        <f t="shared" si="133"/>
        <v>5</v>
      </c>
      <c r="K29" s="32">
        <f>K28+"00:15"</f>
        <v>0.13541666666666666</v>
      </c>
      <c r="L29" s="65">
        <v>29</v>
      </c>
      <c r="M29" s="65">
        <v>3</v>
      </c>
      <c r="N29" s="65">
        <v>3</v>
      </c>
      <c r="O29" s="65">
        <v>1</v>
      </c>
      <c r="P29" s="65">
        <v>3</v>
      </c>
      <c r="Q29" s="65">
        <v>2</v>
      </c>
      <c r="R29" s="65">
        <v>1</v>
      </c>
      <c r="S29" s="15">
        <f t="shared" si="62"/>
        <v>42</v>
      </c>
      <c r="T29" s="15">
        <f t="shared" ref="T29:T31" si="147">L29+M29+N29*1.5+O29*2.3+P29*2+Q29*0.4+R29*0.2</f>
        <v>45.8</v>
      </c>
      <c r="U29" s="32">
        <f>U28+"00:15"</f>
        <v>93.135416666666728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2">
        <v>0</v>
      </c>
      <c r="AC29" s="15">
        <f t="shared" si="64"/>
        <v>0</v>
      </c>
      <c r="AD29" s="15">
        <f t="shared" si="134"/>
        <v>0</v>
      </c>
      <c r="AE29" s="32">
        <f>AE28+"00:15"</f>
        <v>93.135416666666728</v>
      </c>
      <c r="AF29" s="65">
        <v>25</v>
      </c>
      <c r="AG29" s="65">
        <v>3</v>
      </c>
      <c r="AH29" s="65">
        <v>2</v>
      </c>
      <c r="AI29" s="65">
        <v>0</v>
      </c>
      <c r="AJ29" s="65">
        <v>3</v>
      </c>
      <c r="AK29" s="65">
        <v>2</v>
      </c>
      <c r="AL29" s="65">
        <v>1</v>
      </c>
      <c r="AM29" s="15">
        <f t="shared" si="66"/>
        <v>36</v>
      </c>
      <c r="AN29" s="15">
        <f t="shared" si="135"/>
        <v>38</v>
      </c>
      <c r="AO29" s="32">
        <f>AO28+"00:15"</f>
        <v>93.135416666666728</v>
      </c>
      <c r="AP29" s="65">
        <v>3</v>
      </c>
      <c r="AQ29" s="65">
        <v>0</v>
      </c>
      <c r="AR29" s="65">
        <v>0</v>
      </c>
      <c r="AS29" s="65">
        <v>0</v>
      </c>
      <c r="AT29" s="65">
        <v>0</v>
      </c>
      <c r="AU29" s="65">
        <v>1</v>
      </c>
      <c r="AV29" s="65">
        <v>0</v>
      </c>
      <c r="AW29" s="15">
        <f t="shared" si="68"/>
        <v>4</v>
      </c>
      <c r="AX29" s="15">
        <f t="shared" si="136"/>
        <v>3.4</v>
      </c>
      <c r="AY29" s="32">
        <f>AY28+"00:15"</f>
        <v>93.135416666666728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70"/>
        <v>0</v>
      </c>
      <c r="BH29" s="15">
        <f t="shared" si="137"/>
        <v>0</v>
      </c>
      <c r="BI29" s="32">
        <f>BI28+"00:15"</f>
        <v>93.135416666666728</v>
      </c>
      <c r="BJ29" s="2">
        <v>0</v>
      </c>
      <c r="BK29" s="2">
        <v>1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15">
        <f t="shared" si="72"/>
        <v>1</v>
      </c>
      <c r="BR29" s="15">
        <f t="shared" si="138"/>
        <v>1</v>
      </c>
      <c r="BS29" s="32">
        <f>BS28+"00:15"</f>
        <v>93.135416666666728</v>
      </c>
      <c r="BT29" s="65">
        <v>7</v>
      </c>
      <c r="BU29" s="65">
        <v>1</v>
      </c>
      <c r="BV29" s="65">
        <v>0</v>
      </c>
      <c r="BW29" s="65">
        <v>0</v>
      </c>
      <c r="BX29" s="65">
        <v>0</v>
      </c>
      <c r="BY29" s="65">
        <v>0</v>
      </c>
      <c r="BZ29" s="65">
        <v>0</v>
      </c>
      <c r="CA29" s="15">
        <f t="shared" si="74"/>
        <v>8</v>
      </c>
      <c r="CB29" s="15">
        <f t="shared" si="139"/>
        <v>8</v>
      </c>
      <c r="CC29" s="32">
        <f>CC28+"00:15"</f>
        <v>93.135416666666728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76"/>
        <v>0</v>
      </c>
      <c r="CL29" s="15">
        <f t="shared" si="140"/>
        <v>0</v>
      </c>
      <c r="CM29" s="32">
        <f>CM28+"00:15"</f>
        <v>93.135416666666728</v>
      </c>
      <c r="CN29" s="2">
        <f t="shared" si="22"/>
        <v>32</v>
      </c>
      <c r="CO29" s="2">
        <f t="shared" si="8"/>
        <v>4</v>
      </c>
      <c r="CP29" s="2">
        <f t="shared" si="8"/>
        <v>2</v>
      </c>
      <c r="CQ29" s="2">
        <f t="shared" si="8"/>
        <v>0</v>
      </c>
      <c r="CR29" s="2">
        <f t="shared" si="8"/>
        <v>3</v>
      </c>
      <c r="CS29" s="2">
        <f t="shared" si="8"/>
        <v>2</v>
      </c>
      <c r="CT29" s="2">
        <f t="shared" si="8"/>
        <v>1</v>
      </c>
      <c r="CU29" s="15">
        <f t="shared" si="8"/>
        <v>44</v>
      </c>
      <c r="CV29" s="15">
        <f t="shared" si="141"/>
        <v>46</v>
      </c>
      <c r="CW29" s="32">
        <f>CW28+"00:15"</f>
        <v>93.135416666666728</v>
      </c>
      <c r="CX29" s="2">
        <f t="shared" si="59"/>
        <v>32</v>
      </c>
      <c r="CY29" s="2">
        <f t="shared" si="59"/>
        <v>5</v>
      </c>
      <c r="CZ29" s="2">
        <f t="shared" si="59"/>
        <v>3</v>
      </c>
      <c r="DA29" s="2">
        <f t="shared" si="11"/>
        <v>1</v>
      </c>
      <c r="DB29" s="2">
        <f t="shared" si="11"/>
        <v>3</v>
      </c>
      <c r="DC29" s="2">
        <f t="shared" si="11"/>
        <v>2</v>
      </c>
      <c r="DD29" s="2">
        <f t="shared" si="11"/>
        <v>1</v>
      </c>
      <c r="DE29" s="15">
        <f t="shared" si="11"/>
        <v>47</v>
      </c>
      <c r="DF29" s="15">
        <f t="shared" si="142"/>
        <v>50.8</v>
      </c>
      <c r="DG29" s="32">
        <f>DG28+"00:15"</f>
        <v>93.135416666666728</v>
      </c>
      <c r="DH29" s="2">
        <f t="shared" ref="DH29:DO56" si="148">SUM(L29,AZ29,BJ29)</f>
        <v>29</v>
      </c>
      <c r="DI29" s="2">
        <f t="shared" si="148"/>
        <v>4</v>
      </c>
      <c r="DJ29" s="2">
        <f t="shared" si="148"/>
        <v>3</v>
      </c>
      <c r="DK29" s="2">
        <f t="shared" si="148"/>
        <v>1</v>
      </c>
      <c r="DL29" s="2">
        <f t="shared" si="148"/>
        <v>3</v>
      </c>
      <c r="DM29" s="2">
        <f t="shared" si="148"/>
        <v>2</v>
      </c>
      <c r="DN29" s="2">
        <f t="shared" si="148"/>
        <v>1</v>
      </c>
      <c r="DO29" s="15">
        <f t="shared" si="148"/>
        <v>43</v>
      </c>
      <c r="DP29" s="15">
        <f t="shared" si="143"/>
        <v>46.8</v>
      </c>
      <c r="DQ29" s="32">
        <f>DQ28+"00:15"</f>
        <v>93.135416666666728</v>
      </c>
      <c r="DR29" s="2">
        <f t="shared" si="23"/>
        <v>28</v>
      </c>
      <c r="DS29" s="2">
        <f t="shared" si="15"/>
        <v>3</v>
      </c>
      <c r="DT29" s="2">
        <f t="shared" si="15"/>
        <v>2</v>
      </c>
      <c r="DU29" s="2">
        <f t="shared" si="15"/>
        <v>0</v>
      </c>
      <c r="DV29" s="2">
        <f t="shared" si="15"/>
        <v>3</v>
      </c>
      <c r="DW29" s="2">
        <f t="shared" si="15"/>
        <v>3</v>
      </c>
      <c r="DX29" s="2">
        <f t="shared" si="15"/>
        <v>1</v>
      </c>
      <c r="DY29" s="15">
        <f t="shared" si="15"/>
        <v>40</v>
      </c>
      <c r="DZ29" s="15">
        <f t="shared" si="144"/>
        <v>41.400000000000006</v>
      </c>
      <c r="EA29" s="32">
        <f>EA28+"00:15"</f>
        <v>93.135416666666728</v>
      </c>
      <c r="EB29" s="2">
        <f t="shared" si="24"/>
        <v>6</v>
      </c>
      <c r="EC29" s="2">
        <f t="shared" si="17"/>
        <v>2</v>
      </c>
      <c r="ED29" s="2">
        <f t="shared" si="17"/>
        <v>0</v>
      </c>
      <c r="EE29" s="2">
        <f t="shared" si="17"/>
        <v>0</v>
      </c>
      <c r="EF29" s="2">
        <f t="shared" si="17"/>
        <v>0</v>
      </c>
      <c r="EG29" s="2">
        <f t="shared" si="17"/>
        <v>1</v>
      </c>
      <c r="EH29" s="2">
        <f t="shared" si="17"/>
        <v>0</v>
      </c>
      <c r="EI29" s="15">
        <f t="shared" si="17"/>
        <v>9</v>
      </c>
      <c r="EJ29" s="15">
        <f t="shared" si="145"/>
        <v>8.4</v>
      </c>
      <c r="EK29" s="32">
        <f>EK28+"00:15"</f>
        <v>93.135416666666728</v>
      </c>
      <c r="EL29" s="2">
        <f t="shared" si="25"/>
        <v>7</v>
      </c>
      <c r="EM29" s="2">
        <f t="shared" si="19"/>
        <v>2</v>
      </c>
      <c r="EN29" s="2">
        <f t="shared" si="19"/>
        <v>0</v>
      </c>
      <c r="EO29" s="2">
        <f t="shared" si="19"/>
        <v>0</v>
      </c>
      <c r="EP29" s="2">
        <f t="shared" si="19"/>
        <v>0</v>
      </c>
      <c r="EQ29" s="2">
        <f t="shared" si="19"/>
        <v>0</v>
      </c>
      <c r="ER29" s="2">
        <f t="shared" si="19"/>
        <v>0</v>
      </c>
      <c r="ES29" s="15">
        <f t="shared" si="19"/>
        <v>9</v>
      </c>
      <c r="ET29" s="15">
        <f t="shared" si="146"/>
        <v>9</v>
      </c>
    </row>
    <row r="30" spans="1:150" x14ac:dyDescent="0.25">
      <c r="A30" s="32">
        <f t="shared" ref="A30:A31" si="149">A29+"00:15"</f>
        <v>0.14583333333333331</v>
      </c>
      <c r="B30" s="65">
        <v>5</v>
      </c>
      <c r="C30" s="65">
        <v>1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15">
        <f t="shared" si="60"/>
        <v>6</v>
      </c>
      <c r="J30" s="15">
        <f t="shared" si="133"/>
        <v>6</v>
      </c>
      <c r="K30" s="32">
        <f t="shared" ref="K30:K31" si="150">K29+"00:15"</f>
        <v>0.14583333333333331</v>
      </c>
      <c r="L30" s="65">
        <v>30</v>
      </c>
      <c r="M30" s="65">
        <v>3</v>
      </c>
      <c r="N30" s="65">
        <v>4</v>
      </c>
      <c r="O30" s="65">
        <v>2</v>
      </c>
      <c r="P30" s="65">
        <v>0</v>
      </c>
      <c r="Q30" s="65">
        <v>1</v>
      </c>
      <c r="R30" s="65">
        <v>0</v>
      </c>
      <c r="S30" s="15">
        <f t="shared" si="62"/>
        <v>40</v>
      </c>
      <c r="T30" s="15">
        <f t="shared" si="147"/>
        <v>44</v>
      </c>
      <c r="U30" s="32">
        <f t="shared" ref="U30:U31" si="151">U29+"00:15"</f>
        <v>93.1458333333334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2">
        <v>0</v>
      </c>
      <c r="AC30" s="15">
        <f t="shared" si="64"/>
        <v>0</v>
      </c>
      <c r="AD30" s="15">
        <f t="shared" si="134"/>
        <v>0</v>
      </c>
      <c r="AE30" s="32">
        <f t="shared" ref="AE30:AE31" si="152">AE29+"00:15"</f>
        <v>93.1458333333334</v>
      </c>
      <c r="AF30" s="65">
        <v>37</v>
      </c>
      <c r="AG30" s="65">
        <v>3</v>
      </c>
      <c r="AH30" s="65">
        <v>8</v>
      </c>
      <c r="AI30" s="65">
        <v>1</v>
      </c>
      <c r="AJ30" s="65">
        <v>1</v>
      </c>
      <c r="AK30" s="65">
        <v>0</v>
      </c>
      <c r="AL30" s="65">
        <v>0</v>
      </c>
      <c r="AM30" s="15">
        <f t="shared" si="66"/>
        <v>50</v>
      </c>
      <c r="AN30" s="15">
        <f t="shared" si="135"/>
        <v>56.3</v>
      </c>
      <c r="AO30" s="32">
        <f t="shared" ref="AO30:AO31" si="153">AO29+"00:15"</f>
        <v>93.1458333333334</v>
      </c>
      <c r="AP30" s="65">
        <v>4</v>
      </c>
      <c r="AQ30" s="65">
        <v>0</v>
      </c>
      <c r="AR30" s="65">
        <v>0</v>
      </c>
      <c r="AS30" s="65">
        <v>0</v>
      </c>
      <c r="AT30" s="65">
        <v>0</v>
      </c>
      <c r="AU30" s="65">
        <v>1</v>
      </c>
      <c r="AV30" s="65">
        <v>0</v>
      </c>
      <c r="AW30" s="15">
        <f t="shared" si="68"/>
        <v>5</v>
      </c>
      <c r="AX30" s="15">
        <f t="shared" si="136"/>
        <v>4.4000000000000004</v>
      </c>
      <c r="AY30" s="32">
        <f t="shared" ref="AY30:AY31" si="154">AY29+"00:15"</f>
        <v>93.1458333333334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70"/>
        <v>0</v>
      </c>
      <c r="BH30" s="15">
        <f t="shared" si="137"/>
        <v>0</v>
      </c>
      <c r="BI30" s="32">
        <f t="shared" ref="BI30:BI31" si="155">BI29+"00:15"</f>
        <v>93.1458333333334</v>
      </c>
      <c r="BJ30" s="2">
        <v>0</v>
      </c>
      <c r="BK30" s="2">
        <v>1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15">
        <f t="shared" si="72"/>
        <v>1</v>
      </c>
      <c r="BR30" s="15">
        <f t="shared" si="138"/>
        <v>1</v>
      </c>
      <c r="BS30" s="32">
        <f t="shared" ref="BS30:BS31" si="156">BS29+"00:15"</f>
        <v>93.1458333333334</v>
      </c>
      <c r="BT30" s="65">
        <v>8</v>
      </c>
      <c r="BU30" s="65">
        <v>1</v>
      </c>
      <c r="BV30" s="65">
        <v>0</v>
      </c>
      <c r="BW30" s="65">
        <v>0</v>
      </c>
      <c r="BX30" s="65">
        <v>0</v>
      </c>
      <c r="BY30" s="65">
        <v>0</v>
      </c>
      <c r="BZ30" s="65">
        <v>0</v>
      </c>
      <c r="CA30" s="15">
        <f t="shared" si="74"/>
        <v>9</v>
      </c>
      <c r="CB30" s="15">
        <f t="shared" si="139"/>
        <v>9</v>
      </c>
      <c r="CC30" s="32">
        <f t="shared" ref="CC30:CC31" si="157">CC29+"00:15"</f>
        <v>93.1458333333334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76"/>
        <v>0</v>
      </c>
      <c r="CL30" s="15">
        <f t="shared" si="140"/>
        <v>0</v>
      </c>
      <c r="CM30" s="32">
        <f t="shared" ref="CM30:CM31" si="158">CM29+"00:15"</f>
        <v>93.1458333333334</v>
      </c>
      <c r="CN30" s="2">
        <f t="shared" si="22"/>
        <v>45</v>
      </c>
      <c r="CO30" s="2">
        <f t="shared" si="8"/>
        <v>4</v>
      </c>
      <c r="CP30" s="2">
        <f t="shared" si="8"/>
        <v>8</v>
      </c>
      <c r="CQ30" s="2">
        <f t="shared" si="8"/>
        <v>1</v>
      </c>
      <c r="CR30" s="2">
        <f t="shared" si="8"/>
        <v>1</v>
      </c>
      <c r="CS30" s="2">
        <f t="shared" si="8"/>
        <v>0</v>
      </c>
      <c r="CT30" s="2">
        <f t="shared" si="8"/>
        <v>0</v>
      </c>
      <c r="CU30" s="15">
        <f t="shared" si="8"/>
        <v>59</v>
      </c>
      <c r="CV30" s="15">
        <f t="shared" si="141"/>
        <v>65.3</v>
      </c>
      <c r="CW30" s="32">
        <f t="shared" ref="CW30:CW31" si="159">CW29+"00:15"</f>
        <v>93.1458333333334</v>
      </c>
      <c r="CX30" s="2">
        <f t="shared" si="59"/>
        <v>35</v>
      </c>
      <c r="CY30" s="2">
        <f t="shared" si="59"/>
        <v>4</v>
      </c>
      <c r="CZ30" s="2">
        <f t="shared" si="59"/>
        <v>4</v>
      </c>
      <c r="DA30" s="2">
        <f t="shared" si="11"/>
        <v>2</v>
      </c>
      <c r="DB30" s="2">
        <f t="shared" si="11"/>
        <v>0</v>
      </c>
      <c r="DC30" s="2">
        <f t="shared" si="11"/>
        <v>1</v>
      </c>
      <c r="DD30" s="2">
        <f t="shared" si="11"/>
        <v>0</v>
      </c>
      <c r="DE30" s="15">
        <f t="shared" si="11"/>
        <v>46</v>
      </c>
      <c r="DF30" s="15">
        <f t="shared" si="142"/>
        <v>50</v>
      </c>
      <c r="DG30" s="32">
        <f t="shared" ref="DG30:DG31" si="160">DG29+"00:15"</f>
        <v>93.1458333333334</v>
      </c>
      <c r="DH30" s="2">
        <f t="shared" si="148"/>
        <v>30</v>
      </c>
      <c r="DI30" s="2">
        <f t="shared" si="148"/>
        <v>4</v>
      </c>
      <c r="DJ30" s="2">
        <f t="shared" si="148"/>
        <v>4</v>
      </c>
      <c r="DK30" s="2">
        <f t="shared" si="148"/>
        <v>2</v>
      </c>
      <c r="DL30" s="2">
        <f t="shared" si="148"/>
        <v>0</v>
      </c>
      <c r="DM30" s="2">
        <f t="shared" si="148"/>
        <v>1</v>
      </c>
      <c r="DN30" s="2">
        <f t="shared" si="148"/>
        <v>0</v>
      </c>
      <c r="DO30" s="15">
        <f t="shared" si="148"/>
        <v>41</v>
      </c>
      <c r="DP30" s="15">
        <f t="shared" si="143"/>
        <v>45</v>
      </c>
      <c r="DQ30" s="32">
        <f t="shared" ref="DQ30:DQ31" si="161">DQ29+"00:15"</f>
        <v>93.1458333333334</v>
      </c>
      <c r="DR30" s="2">
        <f t="shared" si="23"/>
        <v>41</v>
      </c>
      <c r="DS30" s="2">
        <f t="shared" si="15"/>
        <v>3</v>
      </c>
      <c r="DT30" s="2">
        <f t="shared" si="15"/>
        <v>8</v>
      </c>
      <c r="DU30" s="2">
        <f t="shared" si="15"/>
        <v>1</v>
      </c>
      <c r="DV30" s="2">
        <f t="shared" si="15"/>
        <v>1</v>
      </c>
      <c r="DW30" s="2">
        <f t="shared" si="15"/>
        <v>1</v>
      </c>
      <c r="DX30" s="2">
        <f t="shared" si="15"/>
        <v>0</v>
      </c>
      <c r="DY30" s="15">
        <f t="shared" si="15"/>
        <v>55</v>
      </c>
      <c r="DZ30" s="15">
        <f t="shared" si="144"/>
        <v>60.699999999999996</v>
      </c>
      <c r="EA30" s="32">
        <f t="shared" ref="EA30:EA31" si="162">EA29+"00:15"</f>
        <v>93.1458333333334</v>
      </c>
      <c r="EB30" s="2">
        <f t="shared" si="24"/>
        <v>9</v>
      </c>
      <c r="EC30" s="2">
        <f t="shared" si="17"/>
        <v>1</v>
      </c>
      <c r="ED30" s="2">
        <f t="shared" si="17"/>
        <v>0</v>
      </c>
      <c r="EE30" s="2">
        <f t="shared" si="17"/>
        <v>0</v>
      </c>
      <c r="EF30" s="2">
        <f t="shared" si="17"/>
        <v>0</v>
      </c>
      <c r="EG30" s="2">
        <f t="shared" si="17"/>
        <v>1</v>
      </c>
      <c r="EH30" s="2">
        <f t="shared" si="17"/>
        <v>0</v>
      </c>
      <c r="EI30" s="15">
        <f t="shared" si="17"/>
        <v>11</v>
      </c>
      <c r="EJ30" s="15">
        <f t="shared" si="145"/>
        <v>10.4</v>
      </c>
      <c r="EK30" s="32">
        <f t="shared" ref="EK30:EK31" si="163">EK29+"00:15"</f>
        <v>93.1458333333334</v>
      </c>
      <c r="EL30" s="2">
        <f t="shared" si="25"/>
        <v>8</v>
      </c>
      <c r="EM30" s="2">
        <f t="shared" si="19"/>
        <v>2</v>
      </c>
      <c r="EN30" s="2">
        <f t="shared" si="19"/>
        <v>0</v>
      </c>
      <c r="EO30" s="2">
        <f t="shared" si="19"/>
        <v>0</v>
      </c>
      <c r="EP30" s="2">
        <f t="shared" si="19"/>
        <v>0</v>
      </c>
      <c r="EQ30" s="2">
        <f t="shared" si="19"/>
        <v>0</v>
      </c>
      <c r="ER30" s="2">
        <f t="shared" si="19"/>
        <v>0</v>
      </c>
      <c r="ES30" s="15">
        <f t="shared" si="19"/>
        <v>10</v>
      </c>
      <c r="ET30" s="15">
        <f t="shared" si="146"/>
        <v>10</v>
      </c>
    </row>
    <row r="31" spans="1:150" ht="13.8" thickBot="1" x14ac:dyDescent="0.3">
      <c r="A31" s="32">
        <f t="shared" si="149"/>
        <v>0.15624999999999997</v>
      </c>
      <c r="B31" s="65">
        <v>7</v>
      </c>
      <c r="C31" s="65">
        <v>4</v>
      </c>
      <c r="D31" s="65">
        <v>1</v>
      </c>
      <c r="E31" s="65">
        <v>0</v>
      </c>
      <c r="F31" s="65">
        <v>0</v>
      </c>
      <c r="G31" s="65">
        <v>1</v>
      </c>
      <c r="H31" s="65">
        <v>0</v>
      </c>
      <c r="I31" s="15">
        <f t="shared" si="60"/>
        <v>13</v>
      </c>
      <c r="J31" s="15">
        <f t="shared" si="133"/>
        <v>12.9</v>
      </c>
      <c r="K31" s="32">
        <f t="shared" si="150"/>
        <v>0.15624999999999997</v>
      </c>
      <c r="L31" s="65">
        <v>34</v>
      </c>
      <c r="M31" s="65">
        <v>7</v>
      </c>
      <c r="N31" s="65">
        <v>3</v>
      </c>
      <c r="O31" s="65">
        <v>3</v>
      </c>
      <c r="P31" s="65">
        <v>2</v>
      </c>
      <c r="Q31" s="65">
        <v>5</v>
      </c>
      <c r="R31" s="65">
        <v>0</v>
      </c>
      <c r="S31" s="15">
        <f t="shared" si="62"/>
        <v>54</v>
      </c>
      <c r="T31" s="15">
        <f t="shared" si="147"/>
        <v>58.4</v>
      </c>
      <c r="U31" s="32">
        <f t="shared" si="151"/>
        <v>93.156250000000071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2">
        <v>0</v>
      </c>
      <c r="AC31" s="15">
        <f t="shared" si="64"/>
        <v>0</v>
      </c>
      <c r="AD31" s="15">
        <f t="shared" si="134"/>
        <v>0</v>
      </c>
      <c r="AE31" s="32">
        <f t="shared" si="152"/>
        <v>93.156250000000071</v>
      </c>
      <c r="AF31" s="65">
        <v>28</v>
      </c>
      <c r="AG31" s="65">
        <v>0</v>
      </c>
      <c r="AH31" s="65">
        <v>4</v>
      </c>
      <c r="AI31" s="65">
        <v>2</v>
      </c>
      <c r="AJ31" s="65">
        <v>3</v>
      </c>
      <c r="AK31" s="65">
        <v>0</v>
      </c>
      <c r="AL31" s="65">
        <v>1</v>
      </c>
      <c r="AM31" s="15">
        <f t="shared" si="66"/>
        <v>38</v>
      </c>
      <c r="AN31" s="15">
        <f t="shared" si="135"/>
        <v>44.800000000000004</v>
      </c>
      <c r="AO31" s="32">
        <f t="shared" si="153"/>
        <v>93.156250000000071</v>
      </c>
      <c r="AP31" s="65">
        <v>5</v>
      </c>
      <c r="AQ31" s="65">
        <v>1</v>
      </c>
      <c r="AR31" s="65">
        <v>1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68"/>
        <v>7</v>
      </c>
      <c r="AX31" s="15">
        <f t="shared" si="136"/>
        <v>7.5</v>
      </c>
      <c r="AY31" s="32">
        <f t="shared" si="154"/>
        <v>93.156250000000071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70"/>
        <v>0</v>
      </c>
      <c r="BH31" s="15">
        <f t="shared" si="137"/>
        <v>0</v>
      </c>
      <c r="BI31" s="32">
        <f t="shared" si="155"/>
        <v>93.156250000000071</v>
      </c>
      <c r="BJ31" s="2">
        <v>3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15">
        <f t="shared" si="72"/>
        <v>3</v>
      </c>
      <c r="BR31" s="15">
        <f t="shared" si="138"/>
        <v>3</v>
      </c>
      <c r="BS31" s="32">
        <f t="shared" si="156"/>
        <v>93.156250000000071</v>
      </c>
      <c r="BT31" s="65">
        <v>7</v>
      </c>
      <c r="BU31" s="65">
        <v>1</v>
      </c>
      <c r="BV31" s="65">
        <v>0</v>
      </c>
      <c r="BW31" s="65">
        <v>0</v>
      </c>
      <c r="BX31" s="65">
        <v>0</v>
      </c>
      <c r="BY31" s="65">
        <v>1</v>
      </c>
      <c r="BZ31" s="65">
        <v>0</v>
      </c>
      <c r="CA31" s="15">
        <f t="shared" si="74"/>
        <v>9</v>
      </c>
      <c r="CB31" s="15">
        <f t="shared" si="139"/>
        <v>8.4</v>
      </c>
      <c r="CC31" s="32">
        <f t="shared" si="157"/>
        <v>93.156250000000071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76"/>
        <v>0</v>
      </c>
      <c r="CL31" s="15">
        <f t="shared" si="140"/>
        <v>0</v>
      </c>
      <c r="CM31" s="32">
        <f t="shared" si="158"/>
        <v>93.156250000000071</v>
      </c>
      <c r="CN31" s="2">
        <f t="shared" si="22"/>
        <v>35</v>
      </c>
      <c r="CO31" s="2">
        <f t="shared" si="8"/>
        <v>1</v>
      </c>
      <c r="CP31" s="2">
        <f t="shared" si="8"/>
        <v>4</v>
      </c>
      <c r="CQ31" s="2">
        <f t="shared" si="8"/>
        <v>2</v>
      </c>
      <c r="CR31" s="2">
        <f t="shared" si="8"/>
        <v>3</v>
      </c>
      <c r="CS31" s="2">
        <f t="shared" si="8"/>
        <v>1</v>
      </c>
      <c r="CT31" s="2">
        <f t="shared" si="8"/>
        <v>1</v>
      </c>
      <c r="CU31" s="15">
        <f t="shared" si="8"/>
        <v>47</v>
      </c>
      <c r="CV31" s="15">
        <f t="shared" si="141"/>
        <v>53.2</v>
      </c>
      <c r="CW31" s="32">
        <f t="shared" si="159"/>
        <v>93.156250000000071</v>
      </c>
      <c r="CX31" s="2">
        <f t="shared" si="59"/>
        <v>41</v>
      </c>
      <c r="CY31" s="2">
        <f t="shared" si="59"/>
        <v>11</v>
      </c>
      <c r="CZ31" s="2">
        <f t="shared" si="59"/>
        <v>4</v>
      </c>
      <c r="DA31" s="2">
        <f t="shared" si="11"/>
        <v>3</v>
      </c>
      <c r="DB31" s="2">
        <f t="shared" si="11"/>
        <v>2</v>
      </c>
      <c r="DC31" s="2">
        <f t="shared" si="11"/>
        <v>6</v>
      </c>
      <c r="DD31" s="2">
        <f t="shared" si="11"/>
        <v>0</v>
      </c>
      <c r="DE31" s="15">
        <f t="shared" si="11"/>
        <v>67</v>
      </c>
      <c r="DF31" s="15">
        <f t="shared" si="142"/>
        <v>71.300000000000011</v>
      </c>
      <c r="DG31" s="32">
        <f t="shared" si="160"/>
        <v>93.156250000000071</v>
      </c>
      <c r="DH31" s="2">
        <f t="shared" si="148"/>
        <v>37</v>
      </c>
      <c r="DI31" s="2">
        <f t="shared" si="148"/>
        <v>7</v>
      </c>
      <c r="DJ31" s="2">
        <f t="shared" si="148"/>
        <v>3</v>
      </c>
      <c r="DK31" s="2">
        <f t="shared" si="148"/>
        <v>3</v>
      </c>
      <c r="DL31" s="2">
        <f t="shared" si="148"/>
        <v>2</v>
      </c>
      <c r="DM31" s="2">
        <f t="shared" si="148"/>
        <v>5</v>
      </c>
      <c r="DN31" s="2">
        <f t="shared" si="148"/>
        <v>0</v>
      </c>
      <c r="DO31" s="15">
        <f t="shared" si="148"/>
        <v>57</v>
      </c>
      <c r="DP31" s="15">
        <f t="shared" si="143"/>
        <v>61.4</v>
      </c>
      <c r="DQ31" s="32">
        <f t="shared" si="161"/>
        <v>93.156250000000071</v>
      </c>
      <c r="DR31" s="2">
        <f t="shared" si="23"/>
        <v>33</v>
      </c>
      <c r="DS31" s="2">
        <f t="shared" si="15"/>
        <v>1</v>
      </c>
      <c r="DT31" s="2">
        <f t="shared" si="15"/>
        <v>5</v>
      </c>
      <c r="DU31" s="2">
        <f t="shared" si="15"/>
        <v>2</v>
      </c>
      <c r="DV31" s="2">
        <f t="shared" si="15"/>
        <v>3</v>
      </c>
      <c r="DW31" s="2">
        <f t="shared" si="15"/>
        <v>0</v>
      </c>
      <c r="DX31" s="2">
        <f t="shared" si="15"/>
        <v>1</v>
      </c>
      <c r="DY31" s="15">
        <f t="shared" si="15"/>
        <v>45</v>
      </c>
      <c r="DZ31" s="15">
        <f t="shared" si="144"/>
        <v>52.300000000000004</v>
      </c>
      <c r="EA31" s="32">
        <f t="shared" si="162"/>
        <v>93.156250000000071</v>
      </c>
      <c r="EB31" s="2">
        <f t="shared" si="24"/>
        <v>12</v>
      </c>
      <c r="EC31" s="2">
        <f t="shared" si="17"/>
        <v>5</v>
      </c>
      <c r="ED31" s="2">
        <f t="shared" si="17"/>
        <v>2</v>
      </c>
      <c r="EE31" s="2">
        <f t="shared" si="17"/>
        <v>0</v>
      </c>
      <c r="EF31" s="2">
        <f t="shared" si="17"/>
        <v>0</v>
      </c>
      <c r="EG31" s="2">
        <f t="shared" si="17"/>
        <v>1</v>
      </c>
      <c r="EH31" s="2">
        <f t="shared" si="17"/>
        <v>0</v>
      </c>
      <c r="EI31" s="15">
        <f t="shared" si="17"/>
        <v>20</v>
      </c>
      <c r="EJ31" s="15">
        <f t="shared" si="145"/>
        <v>20.399999999999999</v>
      </c>
      <c r="EK31" s="32">
        <f t="shared" si="163"/>
        <v>93.156250000000071</v>
      </c>
      <c r="EL31" s="2">
        <f t="shared" si="25"/>
        <v>10</v>
      </c>
      <c r="EM31" s="2">
        <f t="shared" si="19"/>
        <v>1</v>
      </c>
      <c r="EN31" s="2">
        <f t="shared" si="19"/>
        <v>0</v>
      </c>
      <c r="EO31" s="2">
        <f t="shared" si="19"/>
        <v>0</v>
      </c>
      <c r="EP31" s="2">
        <f t="shared" si="19"/>
        <v>0</v>
      </c>
      <c r="EQ31" s="2">
        <f t="shared" si="19"/>
        <v>1</v>
      </c>
      <c r="ER31" s="2">
        <f t="shared" si="19"/>
        <v>0</v>
      </c>
      <c r="ES31" s="15">
        <f t="shared" si="19"/>
        <v>12</v>
      </c>
      <c r="ET31" s="15">
        <f t="shared" si="146"/>
        <v>11.4</v>
      </c>
    </row>
    <row r="32" spans="1:150" ht="14.4" thickTop="1" thickBot="1" x14ac:dyDescent="0.3">
      <c r="A32" s="35" t="s">
        <v>5</v>
      </c>
      <c r="B32" s="3">
        <f t="shared" ref="B32:H32" si="164">SUM(B28:B31)</f>
        <v>20</v>
      </c>
      <c r="C32" s="3">
        <f t="shared" si="164"/>
        <v>7</v>
      </c>
      <c r="D32" s="3">
        <f t="shared" si="164"/>
        <v>1</v>
      </c>
      <c r="E32" s="3">
        <f t="shared" si="164"/>
        <v>0</v>
      </c>
      <c r="F32" s="3">
        <f t="shared" si="164"/>
        <v>0</v>
      </c>
      <c r="G32" s="3">
        <f t="shared" si="164"/>
        <v>1</v>
      </c>
      <c r="H32" s="3">
        <f t="shared" si="164"/>
        <v>0</v>
      </c>
      <c r="I32" s="16">
        <f t="shared" si="60"/>
        <v>29</v>
      </c>
      <c r="J32" s="16">
        <f>B32+C32+D32*1.5+E32*2.3+F32*2+G32*0.4+H32*0.2</f>
        <v>28.9</v>
      </c>
      <c r="K32" s="35" t="s">
        <v>5</v>
      </c>
      <c r="L32" s="3">
        <f t="shared" ref="L32:R32" si="165">SUM(L28:L31)</f>
        <v>117</v>
      </c>
      <c r="M32" s="3">
        <f t="shared" si="165"/>
        <v>16</v>
      </c>
      <c r="N32" s="3">
        <f t="shared" si="165"/>
        <v>13</v>
      </c>
      <c r="O32" s="3">
        <f t="shared" si="165"/>
        <v>7</v>
      </c>
      <c r="P32" s="3">
        <f t="shared" si="165"/>
        <v>6</v>
      </c>
      <c r="Q32" s="3">
        <f t="shared" si="165"/>
        <v>12</v>
      </c>
      <c r="R32" s="3">
        <f t="shared" si="165"/>
        <v>1</v>
      </c>
      <c r="S32" s="16">
        <f t="shared" si="62"/>
        <v>172</v>
      </c>
      <c r="T32" s="16">
        <f>L32+M32+N32*1.5+O32*2.3+P32*2+Q32*0.4+R32*0.2</f>
        <v>185.6</v>
      </c>
      <c r="U32" s="35" t="s">
        <v>5</v>
      </c>
      <c r="V32" s="3">
        <f t="shared" ref="V32:AB32" si="166">SUM(V28:V31)</f>
        <v>0</v>
      </c>
      <c r="W32" s="3">
        <f t="shared" si="166"/>
        <v>0</v>
      </c>
      <c r="X32" s="3">
        <f t="shared" si="166"/>
        <v>0</v>
      </c>
      <c r="Y32" s="3">
        <f t="shared" si="166"/>
        <v>0</v>
      </c>
      <c r="Z32" s="3">
        <f t="shared" si="166"/>
        <v>0</v>
      </c>
      <c r="AA32" s="3">
        <f t="shared" si="166"/>
        <v>0</v>
      </c>
      <c r="AB32" s="3">
        <f t="shared" si="166"/>
        <v>0</v>
      </c>
      <c r="AC32" s="16">
        <f t="shared" si="64"/>
        <v>0</v>
      </c>
      <c r="AD32" s="16">
        <f>V32+W32+X32*1.5+Y32*2.3+Z32*2+AA32*0.4+AB32*0.2</f>
        <v>0</v>
      </c>
      <c r="AE32" s="35" t="s">
        <v>5</v>
      </c>
      <c r="AF32" s="3">
        <f t="shared" ref="AF32:AL32" si="167">SUM(AF28:AF31)</f>
        <v>128</v>
      </c>
      <c r="AG32" s="3">
        <f t="shared" si="167"/>
        <v>12</v>
      </c>
      <c r="AH32" s="3">
        <f t="shared" si="167"/>
        <v>17</v>
      </c>
      <c r="AI32" s="3">
        <f t="shared" si="167"/>
        <v>3</v>
      </c>
      <c r="AJ32" s="3">
        <f t="shared" si="167"/>
        <v>7</v>
      </c>
      <c r="AK32" s="3">
        <f t="shared" si="167"/>
        <v>3</v>
      </c>
      <c r="AL32" s="3">
        <f t="shared" si="167"/>
        <v>2</v>
      </c>
      <c r="AM32" s="16">
        <f t="shared" si="66"/>
        <v>172</v>
      </c>
      <c r="AN32" s="16">
        <f>AF32+AG32+AH32*1.5+AI32*2.3+AJ32*2+AK32*0.4+AL32*0.2</f>
        <v>188</v>
      </c>
      <c r="AO32" s="35" t="s">
        <v>5</v>
      </c>
      <c r="AP32" s="3">
        <f t="shared" ref="AP32:AV32" si="168">SUM(AP28:AP31)</f>
        <v>14</v>
      </c>
      <c r="AQ32" s="3">
        <f t="shared" si="168"/>
        <v>1</v>
      </c>
      <c r="AR32" s="3">
        <f t="shared" si="168"/>
        <v>2</v>
      </c>
      <c r="AS32" s="3">
        <f t="shared" si="168"/>
        <v>0</v>
      </c>
      <c r="AT32" s="3">
        <f t="shared" si="168"/>
        <v>0</v>
      </c>
      <c r="AU32" s="3">
        <f t="shared" si="168"/>
        <v>2</v>
      </c>
      <c r="AV32" s="3">
        <f t="shared" si="168"/>
        <v>0</v>
      </c>
      <c r="AW32" s="16">
        <f t="shared" si="68"/>
        <v>19</v>
      </c>
      <c r="AX32" s="16">
        <f>AP32+AQ32+AR32*1.5+AS32*2.3+AT32*2+AU32*0.4+AV32*0.2</f>
        <v>18.8</v>
      </c>
      <c r="AY32" s="35" t="s">
        <v>5</v>
      </c>
      <c r="AZ32" s="3">
        <f t="shared" ref="AZ32:BF32" si="169">SUM(AZ28:AZ31)</f>
        <v>0</v>
      </c>
      <c r="BA32" s="3">
        <f t="shared" si="169"/>
        <v>0</v>
      </c>
      <c r="BB32" s="3">
        <f t="shared" si="169"/>
        <v>0</v>
      </c>
      <c r="BC32" s="3">
        <f t="shared" si="169"/>
        <v>0</v>
      </c>
      <c r="BD32" s="3">
        <f t="shared" si="169"/>
        <v>0</v>
      </c>
      <c r="BE32" s="3">
        <f t="shared" si="169"/>
        <v>0</v>
      </c>
      <c r="BF32" s="3">
        <f t="shared" si="169"/>
        <v>0</v>
      </c>
      <c r="BG32" s="16">
        <f t="shared" si="70"/>
        <v>0</v>
      </c>
      <c r="BH32" s="16">
        <f>AZ32+BA32+BB32*1.5+BC32*2.3+BD32*2+BE32*0.4+BF32*0.2</f>
        <v>0</v>
      </c>
      <c r="BI32" s="35" t="s">
        <v>5</v>
      </c>
      <c r="BJ32" s="3">
        <f t="shared" ref="BJ32:BP32" si="170">SUM(BJ28:BJ31)</f>
        <v>10</v>
      </c>
      <c r="BK32" s="3">
        <f t="shared" si="170"/>
        <v>3</v>
      </c>
      <c r="BL32" s="3">
        <f t="shared" si="170"/>
        <v>0</v>
      </c>
      <c r="BM32" s="3">
        <f t="shared" si="170"/>
        <v>0</v>
      </c>
      <c r="BN32" s="3">
        <f t="shared" si="170"/>
        <v>0</v>
      </c>
      <c r="BO32" s="3">
        <f t="shared" si="170"/>
        <v>1</v>
      </c>
      <c r="BP32" s="3">
        <f t="shared" si="170"/>
        <v>0</v>
      </c>
      <c r="BQ32" s="16">
        <f t="shared" si="72"/>
        <v>14</v>
      </c>
      <c r="BR32" s="16">
        <f>BJ32+BK32+BL32*1.5+BM32*2.3+BN32*2+BO32*0.4+BP32*0.2</f>
        <v>13.4</v>
      </c>
      <c r="BS32" s="35" t="s">
        <v>5</v>
      </c>
      <c r="BT32" s="3">
        <f t="shared" ref="BT32:BZ32" si="171">SUM(BT28:BT31)</f>
        <v>23</v>
      </c>
      <c r="BU32" s="3">
        <f t="shared" si="171"/>
        <v>3</v>
      </c>
      <c r="BV32" s="3">
        <f t="shared" si="171"/>
        <v>0</v>
      </c>
      <c r="BW32" s="3">
        <f t="shared" si="171"/>
        <v>0</v>
      </c>
      <c r="BX32" s="3">
        <f t="shared" si="171"/>
        <v>0</v>
      </c>
      <c r="BY32" s="3">
        <f t="shared" si="171"/>
        <v>2</v>
      </c>
      <c r="BZ32" s="3">
        <f t="shared" si="171"/>
        <v>0</v>
      </c>
      <c r="CA32" s="16">
        <f t="shared" si="74"/>
        <v>28</v>
      </c>
      <c r="CB32" s="16">
        <f>BT32+BU32+BV32*1.5+BW32*2.3+BX32*2+BY32*0.4+BZ32*0.2</f>
        <v>26.8</v>
      </c>
      <c r="CC32" s="35" t="s">
        <v>5</v>
      </c>
      <c r="CD32" s="3">
        <f t="shared" ref="CD32:CJ32" si="172">SUM(CD28:CD31)</f>
        <v>0</v>
      </c>
      <c r="CE32" s="3">
        <f t="shared" si="172"/>
        <v>0</v>
      </c>
      <c r="CF32" s="3">
        <f t="shared" si="172"/>
        <v>0</v>
      </c>
      <c r="CG32" s="3">
        <f t="shared" si="172"/>
        <v>0</v>
      </c>
      <c r="CH32" s="3">
        <f t="shared" si="172"/>
        <v>0</v>
      </c>
      <c r="CI32" s="3">
        <f t="shared" si="172"/>
        <v>0</v>
      </c>
      <c r="CJ32" s="3">
        <f t="shared" si="172"/>
        <v>0</v>
      </c>
      <c r="CK32" s="16">
        <f t="shared" si="76"/>
        <v>0</v>
      </c>
      <c r="CL32" s="16">
        <f>CD32+CE32+CF32*1.5+CG32*2.3+CH32*2+CI32*0.4+CJ32*0.2</f>
        <v>0</v>
      </c>
      <c r="CM32" s="35" t="s">
        <v>5</v>
      </c>
      <c r="CN32" s="3">
        <f t="shared" si="22"/>
        <v>151</v>
      </c>
      <c r="CO32" s="3">
        <f t="shared" si="8"/>
        <v>15</v>
      </c>
      <c r="CP32" s="3">
        <f t="shared" si="8"/>
        <v>17</v>
      </c>
      <c r="CQ32" s="3">
        <f t="shared" si="8"/>
        <v>3</v>
      </c>
      <c r="CR32" s="3">
        <f t="shared" si="8"/>
        <v>7</v>
      </c>
      <c r="CS32" s="3">
        <f t="shared" si="8"/>
        <v>5</v>
      </c>
      <c r="CT32" s="3">
        <f t="shared" si="8"/>
        <v>2</v>
      </c>
      <c r="CU32" s="16">
        <f t="shared" si="8"/>
        <v>200</v>
      </c>
      <c r="CV32" s="16">
        <f>CN32+CO32+CP32*1.5+CQ32*2.3+CR32*2+CS32*0.4+CT32*0.2</f>
        <v>214.8</v>
      </c>
      <c r="CW32" s="35" t="s">
        <v>5</v>
      </c>
      <c r="CX32" s="3">
        <f t="shared" si="59"/>
        <v>137</v>
      </c>
      <c r="CY32" s="3">
        <f t="shared" si="59"/>
        <v>23</v>
      </c>
      <c r="CZ32" s="3">
        <f t="shared" si="59"/>
        <v>14</v>
      </c>
      <c r="DA32" s="3">
        <f t="shared" si="11"/>
        <v>7</v>
      </c>
      <c r="DB32" s="3">
        <f t="shared" si="11"/>
        <v>6</v>
      </c>
      <c r="DC32" s="3">
        <f t="shared" si="11"/>
        <v>13</v>
      </c>
      <c r="DD32" s="3">
        <f t="shared" si="11"/>
        <v>1</v>
      </c>
      <c r="DE32" s="16">
        <f t="shared" si="11"/>
        <v>201</v>
      </c>
      <c r="DF32" s="16">
        <f>CX32+CY32+CZ32*1.5+DA32*2.3+DB32*2+DC32*0.4+DD32*0.2</f>
        <v>214.49999999999997</v>
      </c>
      <c r="DG32" s="35" t="s">
        <v>5</v>
      </c>
      <c r="DH32" s="3">
        <f t="shared" si="148"/>
        <v>127</v>
      </c>
      <c r="DI32" s="3">
        <f t="shared" si="148"/>
        <v>19</v>
      </c>
      <c r="DJ32" s="3">
        <f t="shared" si="148"/>
        <v>13</v>
      </c>
      <c r="DK32" s="3">
        <f t="shared" si="148"/>
        <v>7</v>
      </c>
      <c r="DL32" s="3">
        <f t="shared" si="148"/>
        <v>6</v>
      </c>
      <c r="DM32" s="3">
        <f t="shared" si="148"/>
        <v>13</v>
      </c>
      <c r="DN32" s="3">
        <f t="shared" si="148"/>
        <v>1</v>
      </c>
      <c r="DO32" s="16">
        <f t="shared" si="148"/>
        <v>186</v>
      </c>
      <c r="DP32" s="16">
        <f>DH32+DI32+DJ32*1.5+DK32*2.3+DL32*2+DM32*0.4+DN32*0.2</f>
        <v>198.99999999999997</v>
      </c>
      <c r="DQ32" s="35" t="s">
        <v>5</v>
      </c>
      <c r="DR32" s="3">
        <f t="shared" si="23"/>
        <v>142</v>
      </c>
      <c r="DS32" s="3">
        <f t="shared" si="15"/>
        <v>13</v>
      </c>
      <c r="DT32" s="3">
        <f t="shared" si="15"/>
        <v>19</v>
      </c>
      <c r="DU32" s="3">
        <f t="shared" si="15"/>
        <v>3</v>
      </c>
      <c r="DV32" s="3">
        <f t="shared" si="15"/>
        <v>7</v>
      </c>
      <c r="DW32" s="3">
        <f t="shared" si="15"/>
        <v>5</v>
      </c>
      <c r="DX32" s="3">
        <f t="shared" si="15"/>
        <v>2</v>
      </c>
      <c r="DY32" s="16">
        <f t="shared" si="15"/>
        <v>191</v>
      </c>
      <c r="DZ32" s="16">
        <f>DR32+DS32+DT32*1.5+DU32*2.3+DV32*2+DW32*0.4+DX32*0.2</f>
        <v>206.8</v>
      </c>
      <c r="EA32" s="35" t="s">
        <v>5</v>
      </c>
      <c r="EB32" s="3">
        <f t="shared" si="24"/>
        <v>34</v>
      </c>
      <c r="EC32" s="3">
        <f t="shared" si="17"/>
        <v>8</v>
      </c>
      <c r="ED32" s="3">
        <f t="shared" si="17"/>
        <v>3</v>
      </c>
      <c r="EE32" s="3">
        <f t="shared" si="17"/>
        <v>0</v>
      </c>
      <c r="EF32" s="3">
        <f t="shared" si="17"/>
        <v>0</v>
      </c>
      <c r="EG32" s="3">
        <f t="shared" si="17"/>
        <v>3</v>
      </c>
      <c r="EH32" s="3">
        <f t="shared" si="17"/>
        <v>0</v>
      </c>
      <c r="EI32" s="16">
        <f t="shared" si="17"/>
        <v>48</v>
      </c>
      <c r="EJ32" s="16">
        <f>EB32+EC32+ED32*1.5+EE32*2.3+EF32*2+EG32*0.4+EH32*0.2</f>
        <v>47.7</v>
      </c>
      <c r="EK32" s="35" t="s">
        <v>5</v>
      </c>
      <c r="EL32" s="3">
        <f t="shared" si="25"/>
        <v>33</v>
      </c>
      <c r="EM32" s="3">
        <f t="shared" si="19"/>
        <v>6</v>
      </c>
      <c r="EN32" s="3">
        <f t="shared" si="19"/>
        <v>0</v>
      </c>
      <c r="EO32" s="3">
        <f t="shared" si="19"/>
        <v>0</v>
      </c>
      <c r="EP32" s="3">
        <f t="shared" si="19"/>
        <v>0</v>
      </c>
      <c r="EQ32" s="3">
        <f t="shared" si="19"/>
        <v>3</v>
      </c>
      <c r="ER32" s="3">
        <f t="shared" si="19"/>
        <v>0</v>
      </c>
      <c r="ES32" s="16">
        <f t="shared" si="19"/>
        <v>42</v>
      </c>
      <c r="ET32" s="16">
        <f>EL32+EM32+EN32*1.5+EO32*2.3+EP32*2+EQ32*0.4+ER32*0.2</f>
        <v>40.200000000000003</v>
      </c>
    </row>
    <row r="33" spans="1:150" ht="13.8" thickTop="1" x14ac:dyDescent="0.25">
      <c r="A33" s="32">
        <f>A31+"00:15"</f>
        <v>0.16666666666666663</v>
      </c>
      <c r="B33" s="65">
        <v>4</v>
      </c>
      <c r="C33" s="65">
        <v>0</v>
      </c>
      <c r="D33" s="65">
        <v>1</v>
      </c>
      <c r="E33" s="65">
        <v>0</v>
      </c>
      <c r="F33" s="65">
        <v>0</v>
      </c>
      <c r="G33" s="65">
        <v>0</v>
      </c>
      <c r="H33" s="65">
        <v>0</v>
      </c>
      <c r="I33" s="15">
        <f t="shared" si="60"/>
        <v>5</v>
      </c>
      <c r="J33" s="15">
        <f t="shared" ref="J33:J36" si="173">B33+C33+D33*1.5+E33*2.3+F33*2+G33*0.4+H33*0.2</f>
        <v>5.5</v>
      </c>
      <c r="K33" s="32">
        <f>K31+"00:15"</f>
        <v>0.16666666666666663</v>
      </c>
      <c r="L33" s="65">
        <v>31</v>
      </c>
      <c r="M33" s="65">
        <v>4</v>
      </c>
      <c r="N33" s="65">
        <v>1</v>
      </c>
      <c r="O33" s="65">
        <v>1</v>
      </c>
      <c r="P33" s="65">
        <v>2</v>
      </c>
      <c r="Q33" s="65">
        <v>3</v>
      </c>
      <c r="R33" s="65">
        <v>0</v>
      </c>
      <c r="S33" s="15">
        <f t="shared" si="62"/>
        <v>42</v>
      </c>
      <c r="T33" s="15">
        <f t="shared" ref="T33:T36" si="174">L33+M33+N33*1.5+O33*2.3+P33*2+Q33*0.4+R33*0.2</f>
        <v>44</v>
      </c>
      <c r="U33" s="32">
        <f>U31+"00:15"</f>
        <v>93.166666666666742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2">
        <v>0</v>
      </c>
      <c r="AC33" s="15">
        <f t="shared" si="64"/>
        <v>0</v>
      </c>
      <c r="AD33" s="15">
        <f t="shared" ref="AD33:AD36" si="175">V33+W33+X33*1.5+Y33*2.3+Z33*2+AA33*0.4+AB33*0.2</f>
        <v>0</v>
      </c>
      <c r="AE33" s="32">
        <f>AE31+"00:15"</f>
        <v>93.166666666666742</v>
      </c>
      <c r="AF33" s="65">
        <v>31</v>
      </c>
      <c r="AG33" s="65">
        <v>3</v>
      </c>
      <c r="AH33" s="65">
        <v>7</v>
      </c>
      <c r="AI33" s="65">
        <v>0</v>
      </c>
      <c r="AJ33" s="65">
        <v>0</v>
      </c>
      <c r="AK33" s="65">
        <v>3</v>
      </c>
      <c r="AL33" s="65">
        <v>0</v>
      </c>
      <c r="AM33" s="15">
        <f t="shared" si="66"/>
        <v>44</v>
      </c>
      <c r="AN33" s="15">
        <f t="shared" ref="AN33:AN36" si="176">AF33+AG33+AH33*1.5+AI33*2.3+AJ33*2+AK33*0.4+AL33*0.2</f>
        <v>45.7</v>
      </c>
      <c r="AO33" s="32">
        <f>AO31+"00:15"</f>
        <v>93.166666666666742</v>
      </c>
      <c r="AP33" s="65">
        <v>4</v>
      </c>
      <c r="AQ33" s="65">
        <v>0</v>
      </c>
      <c r="AR33" s="65">
        <v>0</v>
      </c>
      <c r="AS33" s="65">
        <v>0</v>
      </c>
      <c r="AT33" s="65">
        <v>0</v>
      </c>
      <c r="AU33" s="65">
        <v>1</v>
      </c>
      <c r="AV33" s="65">
        <v>0</v>
      </c>
      <c r="AW33" s="15">
        <f t="shared" si="68"/>
        <v>5</v>
      </c>
      <c r="AX33" s="15">
        <f t="shared" ref="AX33:AX36" si="177">AP33+AQ33+AR33*1.5+AS33*2.3+AT33*2+AU33*0.4+AV33*0.2</f>
        <v>4.4000000000000004</v>
      </c>
      <c r="AY33" s="32">
        <f>AY31+"00:15"</f>
        <v>93.166666666666742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70"/>
        <v>0</v>
      </c>
      <c r="BH33" s="15">
        <f t="shared" ref="BH33:BH36" si="178">AZ33+BA33+BB33*1.5+BC33*2.3+BD33*2+BE33*0.4+BF33*0.2</f>
        <v>0</v>
      </c>
      <c r="BI33" s="32">
        <f>BI31+"00:15"</f>
        <v>93.166666666666742</v>
      </c>
      <c r="BJ33" s="2">
        <v>5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15">
        <f t="shared" si="72"/>
        <v>5</v>
      </c>
      <c r="BR33" s="15">
        <f t="shared" ref="BR33:BR36" si="179">BJ33+BK33+BL33*1.5+BM33*2.3+BN33*2+BO33*0.4+BP33*0.2</f>
        <v>5</v>
      </c>
      <c r="BS33" s="32">
        <f>BS31+"00:15"</f>
        <v>93.166666666666742</v>
      </c>
      <c r="BT33" s="65">
        <v>5</v>
      </c>
      <c r="BU33" s="65">
        <v>0</v>
      </c>
      <c r="BV33" s="65">
        <v>0</v>
      </c>
      <c r="BW33" s="65">
        <v>0</v>
      </c>
      <c r="BX33" s="65">
        <v>0</v>
      </c>
      <c r="BY33" s="65">
        <v>0</v>
      </c>
      <c r="BZ33" s="65">
        <v>0</v>
      </c>
      <c r="CA33" s="15">
        <f t="shared" si="74"/>
        <v>5</v>
      </c>
      <c r="CB33" s="15">
        <f t="shared" ref="CB33:CB36" si="180">BT33+BU33+BV33*1.5+BW33*2.3+BX33*2+BY33*0.4+BZ33*0.2</f>
        <v>5</v>
      </c>
      <c r="CC33" s="32">
        <f>CC31+"00:15"</f>
        <v>93.166666666666742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76"/>
        <v>0</v>
      </c>
      <c r="CL33" s="15">
        <f t="shared" ref="CL33:CL36" si="181">CD33+CE33+CF33*1.5+CG33*2.3+CH33*2+CI33*0.4+CJ33*0.2</f>
        <v>0</v>
      </c>
      <c r="CM33" s="32">
        <f>CM31+"00:15"</f>
        <v>93.166666666666742</v>
      </c>
      <c r="CN33" s="2">
        <f t="shared" si="22"/>
        <v>36</v>
      </c>
      <c r="CO33" s="2">
        <f t="shared" si="8"/>
        <v>3</v>
      </c>
      <c r="CP33" s="2">
        <f t="shared" si="8"/>
        <v>7</v>
      </c>
      <c r="CQ33" s="2">
        <f t="shared" si="8"/>
        <v>0</v>
      </c>
      <c r="CR33" s="2">
        <f t="shared" si="8"/>
        <v>0</v>
      </c>
      <c r="CS33" s="2">
        <f t="shared" si="8"/>
        <v>3</v>
      </c>
      <c r="CT33" s="2">
        <f t="shared" si="8"/>
        <v>0</v>
      </c>
      <c r="CU33" s="15">
        <f t="shared" si="8"/>
        <v>49</v>
      </c>
      <c r="CV33" s="15">
        <f t="shared" ref="CV33:CV36" si="182">CN33+CO33+CP33*1.5+CQ33*2.3+CR33*2+CS33*0.4+CT33*0.2</f>
        <v>50.7</v>
      </c>
      <c r="CW33" s="32">
        <f>CW31+"00:15"</f>
        <v>93.166666666666742</v>
      </c>
      <c r="CX33" s="2">
        <f t="shared" ref="CX33:DE60" si="183">SUM(B33,L33,V33)</f>
        <v>35</v>
      </c>
      <c r="CY33" s="2">
        <f t="shared" si="183"/>
        <v>4</v>
      </c>
      <c r="CZ33" s="2">
        <f t="shared" si="183"/>
        <v>2</v>
      </c>
      <c r="DA33" s="2">
        <f t="shared" si="11"/>
        <v>1</v>
      </c>
      <c r="DB33" s="2">
        <f t="shared" si="11"/>
        <v>2</v>
      </c>
      <c r="DC33" s="2">
        <f t="shared" si="11"/>
        <v>3</v>
      </c>
      <c r="DD33" s="2">
        <f t="shared" si="11"/>
        <v>0</v>
      </c>
      <c r="DE33" s="15">
        <f t="shared" si="11"/>
        <v>47</v>
      </c>
      <c r="DF33" s="15">
        <f t="shared" ref="DF33:DF36" si="184">CX33+CY33+CZ33*1.5+DA33*2.3+DB33*2+DC33*0.4+DD33*0.2</f>
        <v>49.5</v>
      </c>
      <c r="DG33" s="32">
        <f>DG31+"00:15"</f>
        <v>93.166666666666742</v>
      </c>
      <c r="DH33" s="2">
        <f t="shared" si="148"/>
        <v>36</v>
      </c>
      <c r="DI33" s="2">
        <f t="shared" si="148"/>
        <v>4</v>
      </c>
      <c r="DJ33" s="2">
        <f t="shared" si="148"/>
        <v>1</v>
      </c>
      <c r="DK33" s="2">
        <f t="shared" si="148"/>
        <v>1</v>
      </c>
      <c r="DL33" s="2">
        <f t="shared" si="148"/>
        <v>2</v>
      </c>
      <c r="DM33" s="2">
        <f t="shared" si="148"/>
        <v>3</v>
      </c>
      <c r="DN33" s="2">
        <f t="shared" si="148"/>
        <v>0</v>
      </c>
      <c r="DO33" s="15">
        <f t="shared" si="148"/>
        <v>47</v>
      </c>
      <c r="DP33" s="15">
        <f t="shared" ref="DP33:DP36" si="185">DH33+DI33+DJ33*1.5+DK33*2.3+DL33*2+DM33*0.4+DN33*0.2</f>
        <v>49</v>
      </c>
      <c r="DQ33" s="32">
        <f>DQ31+"00:15"</f>
        <v>93.166666666666742</v>
      </c>
      <c r="DR33" s="2">
        <f t="shared" si="23"/>
        <v>35</v>
      </c>
      <c r="DS33" s="2">
        <f t="shared" si="15"/>
        <v>3</v>
      </c>
      <c r="DT33" s="2">
        <f t="shared" si="15"/>
        <v>7</v>
      </c>
      <c r="DU33" s="2">
        <f t="shared" si="15"/>
        <v>0</v>
      </c>
      <c r="DV33" s="2">
        <f t="shared" si="15"/>
        <v>0</v>
      </c>
      <c r="DW33" s="2">
        <f t="shared" si="15"/>
        <v>4</v>
      </c>
      <c r="DX33" s="2">
        <f t="shared" si="15"/>
        <v>0</v>
      </c>
      <c r="DY33" s="15">
        <f t="shared" si="15"/>
        <v>49</v>
      </c>
      <c r="DZ33" s="15">
        <f t="shared" ref="DZ33:DZ36" si="186">DR33+DS33+DT33*1.5+DU33*2.3+DV33*2+DW33*0.4+DX33*0.2</f>
        <v>50.1</v>
      </c>
      <c r="EA33" s="32">
        <f>EA31+"00:15"</f>
        <v>93.166666666666742</v>
      </c>
      <c r="EB33" s="2">
        <f t="shared" si="24"/>
        <v>8</v>
      </c>
      <c r="EC33" s="2">
        <f t="shared" si="17"/>
        <v>0</v>
      </c>
      <c r="ED33" s="2">
        <f t="shared" si="17"/>
        <v>1</v>
      </c>
      <c r="EE33" s="2">
        <f t="shared" si="17"/>
        <v>0</v>
      </c>
      <c r="EF33" s="2">
        <f t="shared" si="17"/>
        <v>0</v>
      </c>
      <c r="EG33" s="2">
        <f t="shared" si="17"/>
        <v>1</v>
      </c>
      <c r="EH33" s="2">
        <f t="shared" si="17"/>
        <v>0</v>
      </c>
      <c r="EI33" s="15">
        <f t="shared" si="17"/>
        <v>10</v>
      </c>
      <c r="EJ33" s="15">
        <f t="shared" ref="EJ33:EJ36" si="187">EB33+EC33+ED33*1.5+EE33*2.3+EF33*2+EG33*0.4+EH33*0.2</f>
        <v>9.9</v>
      </c>
      <c r="EK33" s="32">
        <f>EK31+"00:15"</f>
        <v>93.166666666666742</v>
      </c>
      <c r="EL33" s="2">
        <f t="shared" si="25"/>
        <v>10</v>
      </c>
      <c r="EM33" s="2">
        <f t="shared" si="19"/>
        <v>0</v>
      </c>
      <c r="EN33" s="2">
        <f t="shared" si="19"/>
        <v>0</v>
      </c>
      <c r="EO33" s="2">
        <f t="shared" si="19"/>
        <v>0</v>
      </c>
      <c r="EP33" s="2">
        <f t="shared" si="19"/>
        <v>0</v>
      </c>
      <c r="EQ33" s="2">
        <f t="shared" si="19"/>
        <v>0</v>
      </c>
      <c r="ER33" s="2">
        <f t="shared" si="19"/>
        <v>0</v>
      </c>
      <c r="ES33" s="15">
        <f t="shared" si="19"/>
        <v>10</v>
      </c>
      <c r="ET33" s="15">
        <f t="shared" ref="ET33:ET36" si="188">EL33+EM33+EN33*1.5+EO33*2.3+EP33*2+EQ33*0.4+ER33*0.2</f>
        <v>10</v>
      </c>
    </row>
    <row r="34" spans="1:150" x14ac:dyDescent="0.25">
      <c r="A34" s="32">
        <f>A33+"00:15"</f>
        <v>0.17708333333333329</v>
      </c>
      <c r="B34" s="65">
        <v>7</v>
      </c>
      <c r="C34" s="65">
        <v>1</v>
      </c>
      <c r="D34" s="65">
        <v>0</v>
      </c>
      <c r="E34" s="65">
        <v>0</v>
      </c>
      <c r="F34" s="65">
        <v>1</v>
      </c>
      <c r="G34" s="65">
        <v>0</v>
      </c>
      <c r="H34" s="65">
        <v>0</v>
      </c>
      <c r="I34" s="15">
        <f t="shared" si="60"/>
        <v>9</v>
      </c>
      <c r="J34" s="15">
        <f t="shared" si="173"/>
        <v>10</v>
      </c>
      <c r="K34" s="32">
        <f>K33+"00:15"</f>
        <v>0.17708333333333329</v>
      </c>
      <c r="L34" s="65">
        <v>33</v>
      </c>
      <c r="M34" s="65">
        <v>5</v>
      </c>
      <c r="N34" s="65">
        <v>2</v>
      </c>
      <c r="O34" s="65">
        <v>2</v>
      </c>
      <c r="P34" s="65">
        <v>4</v>
      </c>
      <c r="Q34" s="65">
        <v>0</v>
      </c>
      <c r="R34" s="65">
        <v>0</v>
      </c>
      <c r="S34" s="15">
        <f t="shared" si="62"/>
        <v>46</v>
      </c>
      <c r="T34" s="15">
        <f t="shared" si="174"/>
        <v>53.6</v>
      </c>
      <c r="U34" s="32">
        <f>U33+"00:15"</f>
        <v>93.177083333333414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2">
        <v>0</v>
      </c>
      <c r="AC34" s="15">
        <f t="shared" si="64"/>
        <v>0</v>
      </c>
      <c r="AD34" s="15">
        <f t="shared" si="175"/>
        <v>0</v>
      </c>
      <c r="AE34" s="32">
        <f>AE33+"00:15"</f>
        <v>93.177083333333414</v>
      </c>
      <c r="AF34" s="65">
        <v>40</v>
      </c>
      <c r="AG34" s="65">
        <v>11</v>
      </c>
      <c r="AH34" s="65">
        <v>2</v>
      </c>
      <c r="AI34" s="65">
        <v>0</v>
      </c>
      <c r="AJ34" s="65">
        <v>3</v>
      </c>
      <c r="AK34" s="65">
        <v>5</v>
      </c>
      <c r="AL34" s="65">
        <v>5</v>
      </c>
      <c r="AM34" s="15">
        <f t="shared" si="66"/>
        <v>66</v>
      </c>
      <c r="AN34" s="15">
        <f t="shared" si="176"/>
        <v>63</v>
      </c>
      <c r="AO34" s="32">
        <f>AO33+"00:15"</f>
        <v>93.177083333333414</v>
      </c>
      <c r="AP34" s="65">
        <v>2</v>
      </c>
      <c r="AQ34" s="65">
        <v>1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15">
        <f t="shared" si="68"/>
        <v>3</v>
      </c>
      <c r="AX34" s="15">
        <f t="shared" si="177"/>
        <v>3</v>
      </c>
      <c r="AY34" s="32">
        <f>AY33+"00:15"</f>
        <v>93.177083333333414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70"/>
        <v>0</v>
      </c>
      <c r="BH34" s="15">
        <f t="shared" si="178"/>
        <v>0</v>
      </c>
      <c r="BI34" s="32">
        <f>BI33+"00:15"</f>
        <v>93.177083333333414</v>
      </c>
      <c r="BJ34" s="2">
        <v>6</v>
      </c>
      <c r="BK34" s="2">
        <v>0</v>
      </c>
      <c r="BL34" s="2">
        <v>1</v>
      </c>
      <c r="BM34" s="2">
        <v>0</v>
      </c>
      <c r="BN34" s="2">
        <v>0</v>
      </c>
      <c r="BO34" s="2">
        <v>0</v>
      </c>
      <c r="BP34" s="2">
        <v>0</v>
      </c>
      <c r="BQ34" s="15">
        <f t="shared" si="72"/>
        <v>7</v>
      </c>
      <c r="BR34" s="15">
        <f t="shared" si="179"/>
        <v>7.5</v>
      </c>
      <c r="BS34" s="32">
        <f>BS33+"00:15"</f>
        <v>93.177083333333414</v>
      </c>
      <c r="BT34" s="65">
        <v>10</v>
      </c>
      <c r="BU34" s="65">
        <v>1</v>
      </c>
      <c r="BV34" s="65">
        <v>0</v>
      </c>
      <c r="BW34" s="65">
        <v>0</v>
      </c>
      <c r="BX34" s="65">
        <v>0</v>
      </c>
      <c r="BY34" s="65">
        <v>0</v>
      </c>
      <c r="BZ34" s="65">
        <v>0</v>
      </c>
      <c r="CA34" s="15">
        <f t="shared" si="74"/>
        <v>11</v>
      </c>
      <c r="CB34" s="15">
        <f t="shared" si="180"/>
        <v>11</v>
      </c>
      <c r="CC34" s="32">
        <f>CC33+"00:15"</f>
        <v>93.177083333333414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76"/>
        <v>0</v>
      </c>
      <c r="CL34" s="15">
        <f t="shared" si="181"/>
        <v>0</v>
      </c>
      <c r="CM34" s="32">
        <f>CM33+"00:15"</f>
        <v>93.177083333333414</v>
      </c>
      <c r="CN34" s="2">
        <f t="shared" si="22"/>
        <v>50</v>
      </c>
      <c r="CO34" s="2">
        <f t="shared" si="8"/>
        <v>12</v>
      </c>
      <c r="CP34" s="2">
        <f t="shared" si="8"/>
        <v>2</v>
      </c>
      <c r="CQ34" s="2">
        <f t="shared" si="8"/>
        <v>0</v>
      </c>
      <c r="CR34" s="2">
        <f t="shared" si="8"/>
        <v>3</v>
      </c>
      <c r="CS34" s="2">
        <f t="shared" si="8"/>
        <v>5</v>
      </c>
      <c r="CT34" s="2">
        <f t="shared" si="8"/>
        <v>5</v>
      </c>
      <c r="CU34" s="15">
        <f t="shared" si="8"/>
        <v>77</v>
      </c>
      <c r="CV34" s="15">
        <f t="shared" si="182"/>
        <v>74</v>
      </c>
      <c r="CW34" s="32">
        <f>CW33+"00:15"</f>
        <v>93.177083333333414</v>
      </c>
      <c r="CX34" s="2">
        <f t="shared" si="183"/>
        <v>40</v>
      </c>
      <c r="CY34" s="2">
        <f t="shared" si="183"/>
        <v>6</v>
      </c>
      <c r="CZ34" s="2">
        <f t="shared" si="183"/>
        <v>2</v>
      </c>
      <c r="DA34" s="2">
        <f t="shared" si="11"/>
        <v>2</v>
      </c>
      <c r="DB34" s="2">
        <f t="shared" si="11"/>
        <v>5</v>
      </c>
      <c r="DC34" s="2">
        <f t="shared" si="11"/>
        <v>0</v>
      </c>
      <c r="DD34" s="2">
        <f t="shared" si="11"/>
        <v>0</v>
      </c>
      <c r="DE34" s="15">
        <f t="shared" si="11"/>
        <v>55</v>
      </c>
      <c r="DF34" s="15">
        <f t="shared" si="184"/>
        <v>63.6</v>
      </c>
      <c r="DG34" s="32">
        <f>DG33+"00:15"</f>
        <v>93.177083333333414</v>
      </c>
      <c r="DH34" s="2">
        <f t="shared" si="148"/>
        <v>39</v>
      </c>
      <c r="DI34" s="2">
        <f t="shared" si="148"/>
        <v>5</v>
      </c>
      <c r="DJ34" s="2">
        <f t="shared" si="148"/>
        <v>3</v>
      </c>
      <c r="DK34" s="2">
        <f t="shared" si="148"/>
        <v>2</v>
      </c>
      <c r="DL34" s="2">
        <f t="shared" si="148"/>
        <v>4</v>
      </c>
      <c r="DM34" s="2">
        <f t="shared" si="148"/>
        <v>0</v>
      </c>
      <c r="DN34" s="2">
        <f t="shared" si="148"/>
        <v>0</v>
      </c>
      <c r="DO34" s="15">
        <f t="shared" si="148"/>
        <v>53</v>
      </c>
      <c r="DP34" s="15">
        <f t="shared" si="185"/>
        <v>61.1</v>
      </c>
      <c r="DQ34" s="32">
        <f>DQ33+"00:15"</f>
        <v>93.177083333333414</v>
      </c>
      <c r="DR34" s="2">
        <f t="shared" si="23"/>
        <v>42</v>
      </c>
      <c r="DS34" s="2">
        <f t="shared" si="15"/>
        <v>12</v>
      </c>
      <c r="DT34" s="2">
        <f t="shared" si="15"/>
        <v>2</v>
      </c>
      <c r="DU34" s="2">
        <f t="shared" si="15"/>
        <v>0</v>
      </c>
      <c r="DV34" s="2">
        <f t="shared" si="15"/>
        <v>3</v>
      </c>
      <c r="DW34" s="2">
        <f t="shared" si="15"/>
        <v>5</v>
      </c>
      <c r="DX34" s="2">
        <f t="shared" si="15"/>
        <v>5</v>
      </c>
      <c r="DY34" s="15">
        <f t="shared" si="15"/>
        <v>69</v>
      </c>
      <c r="DZ34" s="15">
        <f t="shared" si="186"/>
        <v>66</v>
      </c>
      <c r="EA34" s="32">
        <f>EA33+"00:15"</f>
        <v>93.177083333333414</v>
      </c>
      <c r="EB34" s="2">
        <f t="shared" si="24"/>
        <v>9</v>
      </c>
      <c r="EC34" s="2">
        <f t="shared" si="17"/>
        <v>2</v>
      </c>
      <c r="ED34" s="2">
        <f t="shared" si="17"/>
        <v>0</v>
      </c>
      <c r="EE34" s="2">
        <f t="shared" si="17"/>
        <v>0</v>
      </c>
      <c r="EF34" s="2">
        <f t="shared" si="17"/>
        <v>1</v>
      </c>
      <c r="EG34" s="2">
        <f t="shared" si="17"/>
        <v>0</v>
      </c>
      <c r="EH34" s="2">
        <f t="shared" si="17"/>
        <v>0</v>
      </c>
      <c r="EI34" s="15">
        <f t="shared" si="17"/>
        <v>12</v>
      </c>
      <c r="EJ34" s="15">
        <f t="shared" si="187"/>
        <v>13</v>
      </c>
      <c r="EK34" s="32">
        <f>EK33+"00:15"</f>
        <v>93.177083333333414</v>
      </c>
      <c r="EL34" s="2">
        <f t="shared" si="25"/>
        <v>16</v>
      </c>
      <c r="EM34" s="2">
        <f t="shared" si="19"/>
        <v>1</v>
      </c>
      <c r="EN34" s="2">
        <f t="shared" si="19"/>
        <v>1</v>
      </c>
      <c r="EO34" s="2">
        <f t="shared" si="19"/>
        <v>0</v>
      </c>
      <c r="EP34" s="2">
        <f t="shared" si="19"/>
        <v>0</v>
      </c>
      <c r="EQ34" s="2">
        <f t="shared" si="19"/>
        <v>0</v>
      </c>
      <c r="ER34" s="2">
        <f t="shared" si="19"/>
        <v>0</v>
      </c>
      <c r="ES34" s="15">
        <f t="shared" si="19"/>
        <v>18</v>
      </c>
      <c r="ET34" s="15">
        <f t="shared" si="188"/>
        <v>18.5</v>
      </c>
    </row>
    <row r="35" spans="1:150" x14ac:dyDescent="0.25">
      <c r="A35" s="32">
        <f t="shared" ref="A35:A36" si="189">A34+"00:15"</f>
        <v>0.18749999999999994</v>
      </c>
      <c r="B35" s="65">
        <v>9</v>
      </c>
      <c r="C35" s="65">
        <v>0</v>
      </c>
      <c r="D35" s="65">
        <v>0</v>
      </c>
      <c r="E35" s="65">
        <v>0</v>
      </c>
      <c r="F35" s="65">
        <v>1</v>
      </c>
      <c r="G35" s="65">
        <v>0</v>
      </c>
      <c r="H35" s="65">
        <v>0</v>
      </c>
      <c r="I35" s="15">
        <f t="shared" si="60"/>
        <v>10</v>
      </c>
      <c r="J35" s="15">
        <f t="shared" si="173"/>
        <v>11</v>
      </c>
      <c r="K35" s="32">
        <f t="shared" ref="K35:K36" si="190">K34+"00:15"</f>
        <v>0.18749999999999994</v>
      </c>
      <c r="L35" s="65">
        <v>50</v>
      </c>
      <c r="M35" s="65">
        <v>7</v>
      </c>
      <c r="N35" s="65">
        <v>3</v>
      </c>
      <c r="O35" s="65">
        <v>0</v>
      </c>
      <c r="P35" s="65">
        <v>2</v>
      </c>
      <c r="Q35" s="65">
        <v>2</v>
      </c>
      <c r="R35" s="65">
        <v>0</v>
      </c>
      <c r="S35" s="15">
        <f t="shared" si="62"/>
        <v>64</v>
      </c>
      <c r="T35" s="15">
        <f t="shared" si="174"/>
        <v>66.3</v>
      </c>
      <c r="U35" s="32">
        <f t="shared" ref="U35:U36" si="191">U34+"00:15"</f>
        <v>93.187500000000085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2">
        <v>0</v>
      </c>
      <c r="AC35" s="15">
        <f t="shared" si="64"/>
        <v>0</v>
      </c>
      <c r="AD35" s="15">
        <f t="shared" si="175"/>
        <v>0</v>
      </c>
      <c r="AE35" s="32">
        <f t="shared" ref="AE35:AE36" si="192">AE34+"00:15"</f>
        <v>93.187500000000085</v>
      </c>
      <c r="AF35" s="65">
        <v>37</v>
      </c>
      <c r="AG35" s="65">
        <v>7</v>
      </c>
      <c r="AH35" s="65">
        <v>3</v>
      </c>
      <c r="AI35" s="65">
        <v>0</v>
      </c>
      <c r="AJ35" s="65">
        <v>3</v>
      </c>
      <c r="AK35" s="65">
        <v>4</v>
      </c>
      <c r="AL35" s="65">
        <v>2</v>
      </c>
      <c r="AM35" s="15">
        <f t="shared" si="66"/>
        <v>56</v>
      </c>
      <c r="AN35" s="15">
        <f t="shared" si="176"/>
        <v>56.5</v>
      </c>
      <c r="AO35" s="32">
        <f t="shared" ref="AO35:AO36" si="193">AO34+"00:15"</f>
        <v>93.187500000000085</v>
      </c>
      <c r="AP35" s="65">
        <v>8</v>
      </c>
      <c r="AQ35" s="65">
        <v>2</v>
      </c>
      <c r="AR35" s="65">
        <v>0</v>
      </c>
      <c r="AS35" s="65">
        <v>0</v>
      </c>
      <c r="AT35" s="65">
        <v>0</v>
      </c>
      <c r="AU35" s="65">
        <v>2</v>
      </c>
      <c r="AV35" s="65">
        <v>0</v>
      </c>
      <c r="AW35" s="15">
        <f t="shared" si="68"/>
        <v>12</v>
      </c>
      <c r="AX35" s="15">
        <f t="shared" si="177"/>
        <v>10.8</v>
      </c>
      <c r="AY35" s="32">
        <f t="shared" ref="AY35:AY36" si="194">AY34+"00:15"</f>
        <v>93.187500000000085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70"/>
        <v>0</v>
      </c>
      <c r="BH35" s="15">
        <f t="shared" si="178"/>
        <v>0</v>
      </c>
      <c r="BI35" s="32">
        <f t="shared" ref="BI35:BI36" si="195">BI34+"00:15"</f>
        <v>93.187500000000085</v>
      </c>
      <c r="BJ35" s="2">
        <v>11</v>
      </c>
      <c r="BK35" s="2">
        <v>0</v>
      </c>
      <c r="BL35" s="2">
        <v>1</v>
      </c>
      <c r="BM35" s="2">
        <v>0</v>
      </c>
      <c r="BN35" s="2">
        <v>0</v>
      </c>
      <c r="BO35" s="2">
        <v>0</v>
      </c>
      <c r="BP35" s="2">
        <v>0</v>
      </c>
      <c r="BQ35" s="15">
        <f t="shared" si="72"/>
        <v>12</v>
      </c>
      <c r="BR35" s="15">
        <f t="shared" si="179"/>
        <v>12.5</v>
      </c>
      <c r="BS35" s="32">
        <f t="shared" ref="BS35:BS36" si="196">BS34+"00:15"</f>
        <v>93.187500000000085</v>
      </c>
      <c r="BT35" s="65">
        <v>18</v>
      </c>
      <c r="BU35" s="65">
        <v>1</v>
      </c>
      <c r="BV35" s="65">
        <v>0</v>
      </c>
      <c r="BW35" s="65">
        <v>0</v>
      </c>
      <c r="BX35" s="65">
        <v>0</v>
      </c>
      <c r="BY35" s="65">
        <v>1</v>
      </c>
      <c r="BZ35" s="65">
        <v>0</v>
      </c>
      <c r="CA35" s="15">
        <f t="shared" si="74"/>
        <v>20</v>
      </c>
      <c r="CB35" s="15">
        <f t="shared" si="180"/>
        <v>19.399999999999999</v>
      </c>
      <c r="CC35" s="32">
        <f t="shared" ref="CC35:CC36" si="197">CC34+"00:15"</f>
        <v>93.187500000000085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76"/>
        <v>0</v>
      </c>
      <c r="CL35" s="15">
        <f t="shared" si="181"/>
        <v>0</v>
      </c>
      <c r="CM35" s="32">
        <f t="shared" ref="CM35:CM36" si="198">CM34+"00:15"</f>
        <v>93.187500000000085</v>
      </c>
      <c r="CN35" s="2">
        <f t="shared" si="22"/>
        <v>55</v>
      </c>
      <c r="CO35" s="2">
        <f t="shared" si="8"/>
        <v>8</v>
      </c>
      <c r="CP35" s="2">
        <f t="shared" si="8"/>
        <v>3</v>
      </c>
      <c r="CQ35" s="2">
        <f t="shared" si="8"/>
        <v>0</v>
      </c>
      <c r="CR35" s="2">
        <f t="shared" si="8"/>
        <v>3</v>
      </c>
      <c r="CS35" s="2">
        <f t="shared" si="8"/>
        <v>5</v>
      </c>
      <c r="CT35" s="2">
        <f t="shared" si="8"/>
        <v>2</v>
      </c>
      <c r="CU35" s="15">
        <f t="shared" si="8"/>
        <v>76</v>
      </c>
      <c r="CV35" s="15">
        <f t="shared" si="182"/>
        <v>75.900000000000006</v>
      </c>
      <c r="CW35" s="32">
        <f t="shared" ref="CW35:CW36" si="199">CW34+"00:15"</f>
        <v>93.187500000000085</v>
      </c>
      <c r="CX35" s="2">
        <f t="shared" si="183"/>
        <v>59</v>
      </c>
      <c r="CY35" s="2">
        <f t="shared" si="183"/>
        <v>7</v>
      </c>
      <c r="CZ35" s="2">
        <f t="shared" si="183"/>
        <v>3</v>
      </c>
      <c r="DA35" s="2">
        <f t="shared" si="11"/>
        <v>0</v>
      </c>
      <c r="DB35" s="2">
        <f t="shared" si="11"/>
        <v>3</v>
      </c>
      <c r="DC35" s="2">
        <f t="shared" si="11"/>
        <v>2</v>
      </c>
      <c r="DD35" s="2">
        <f t="shared" si="11"/>
        <v>0</v>
      </c>
      <c r="DE35" s="15">
        <f t="shared" si="11"/>
        <v>74</v>
      </c>
      <c r="DF35" s="15">
        <f t="shared" si="184"/>
        <v>77.3</v>
      </c>
      <c r="DG35" s="32">
        <f t="shared" ref="DG35:DG36" si="200">DG34+"00:15"</f>
        <v>93.187500000000085</v>
      </c>
      <c r="DH35" s="2">
        <f t="shared" si="148"/>
        <v>61</v>
      </c>
      <c r="DI35" s="2">
        <f t="shared" si="148"/>
        <v>7</v>
      </c>
      <c r="DJ35" s="2">
        <f t="shared" si="148"/>
        <v>4</v>
      </c>
      <c r="DK35" s="2">
        <f t="shared" si="148"/>
        <v>0</v>
      </c>
      <c r="DL35" s="2">
        <f t="shared" si="148"/>
        <v>2</v>
      </c>
      <c r="DM35" s="2">
        <f t="shared" si="148"/>
        <v>2</v>
      </c>
      <c r="DN35" s="2">
        <f t="shared" si="148"/>
        <v>0</v>
      </c>
      <c r="DO35" s="15">
        <f t="shared" si="148"/>
        <v>76</v>
      </c>
      <c r="DP35" s="15">
        <f t="shared" si="185"/>
        <v>78.8</v>
      </c>
      <c r="DQ35" s="32">
        <f t="shared" ref="DQ35:DQ36" si="201">DQ34+"00:15"</f>
        <v>93.187500000000085</v>
      </c>
      <c r="DR35" s="2">
        <f t="shared" si="23"/>
        <v>45</v>
      </c>
      <c r="DS35" s="2">
        <f t="shared" si="15"/>
        <v>9</v>
      </c>
      <c r="DT35" s="2">
        <f t="shared" si="15"/>
        <v>3</v>
      </c>
      <c r="DU35" s="2">
        <f t="shared" si="15"/>
        <v>0</v>
      </c>
      <c r="DV35" s="2">
        <f t="shared" si="15"/>
        <v>3</v>
      </c>
      <c r="DW35" s="2">
        <f t="shared" si="15"/>
        <v>6</v>
      </c>
      <c r="DX35" s="2">
        <f t="shared" si="15"/>
        <v>2</v>
      </c>
      <c r="DY35" s="15">
        <f t="shared" si="15"/>
        <v>68</v>
      </c>
      <c r="DZ35" s="15">
        <f t="shared" si="186"/>
        <v>67.300000000000011</v>
      </c>
      <c r="EA35" s="32">
        <f t="shared" ref="EA35:EA36" si="202">EA34+"00:15"</f>
        <v>93.187500000000085</v>
      </c>
      <c r="EB35" s="2">
        <f t="shared" si="24"/>
        <v>17</v>
      </c>
      <c r="EC35" s="2">
        <f t="shared" si="17"/>
        <v>2</v>
      </c>
      <c r="ED35" s="2">
        <f t="shared" si="17"/>
        <v>0</v>
      </c>
      <c r="EE35" s="2">
        <f t="shared" si="17"/>
        <v>0</v>
      </c>
      <c r="EF35" s="2">
        <f t="shared" si="17"/>
        <v>1</v>
      </c>
      <c r="EG35" s="2">
        <f t="shared" si="17"/>
        <v>2</v>
      </c>
      <c r="EH35" s="2">
        <f t="shared" si="17"/>
        <v>0</v>
      </c>
      <c r="EI35" s="15">
        <f t="shared" si="17"/>
        <v>22</v>
      </c>
      <c r="EJ35" s="15">
        <f t="shared" si="187"/>
        <v>21.8</v>
      </c>
      <c r="EK35" s="32">
        <f t="shared" ref="EK35:EK36" si="203">EK34+"00:15"</f>
        <v>93.187500000000085</v>
      </c>
      <c r="EL35" s="2">
        <f t="shared" si="25"/>
        <v>29</v>
      </c>
      <c r="EM35" s="2">
        <f t="shared" si="19"/>
        <v>1</v>
      </c>
      <c r="EN35" s="2">
        <f t="shared" si="19"/>
        <v>1</v>
      </c>
      <c r="EO35" s="2">
        <f t="shared" si="19"/>
        <v>0</v>
      </c>
      <c r="EP35" s="2">
        <f t="shared" si="19"/>
        <v>0</v>
      </c>
      <c r="EQ35" s="2">
        <f t="shared" si="19"/>
        <v>1</v>
      </c>
      <c r="ER35" s="2">
        <f t="shared" si="19"/>
        <v>0</v>
      </c>
      <c r="ES35" s="15">
        <f t="shared" si="19"/>
        <v>32</v>
      </c>
      <c r="ET35" s="15">
        <f t="shared" si="188"/>
        <v>31.9</v>
      </c>
    </row>
    <row r="36" spans="1:150" ht="13.8" thickBot="1" x14ac:dyDescent="0.3">
      <c r="A36" s="32">
        <f t="shared" si="189"/>
        <v>0.1979166666666666</v>
      </c>
      <c r="B36" s="65">
        <v>3</v>
      </c>
      <c r="C36" s="65">
        <v>0</v>
      </c>
      <c r="D36" s="65">
        <v>0</v>
      </c>
      <c r="E36" s="65">
        <v>0</v>
      </c>
      <c r="F36" s="65">
        <v>0</v>
      </c>
      <c r="G36" s="65">
        <v>1</v>
      </c>
      <c r="H36" s="65">
        <v>0</v>
      </c>
      <c r="I36" s="15">
        <f t="shared" si="60"/>
        <v>4</v>
      </c>
      <c r="J36" s="15">
        <f t="shared" si="173"/>
        <v>3.4</v>
      </c>
      <c r="K36" s="32">
        <f t="shared" si="190"/>
        <v>0.1979166666666666</v>
      </c>
      <c r="L36" s="65">
        <v>37</v>
      </c>
      <c r="M36" s="65">
        <v>7</v>
      </c>
      <c r="N36" s="65">
        <v>2</v>
      </c>
      <c r="O36" s="65">
        <v>0</v>
      </c>
      <c r="P36" s="65">
        <v>5</v>
      </c>
      <c r="Q36" s="65">
        <v>2</v>
      </c>
      <c r="R36" s="65">
        <v>0</v>
      </c>
      <c r="S36" s="15">
        <f t="shared" si="62"/>
        <v>53</v>
      </c>
      <c r="T36" s="15">
        <f t="shared" si="174"/>
        <v>57.8</v>
      </c>
      <c r="U36" s="32">
        <f t="shared" si="191"/>
        <v>93.197916666666757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2">
        <v>0</v>
      </c>
      <c r="AC36" s="15">
        <f t="shared" si="64"/>
        <v>0</v>
      </c>
      <c r="AD36" s="15">
        <f t="shared" si="175"/>
        <v>0</v>
      </c>
      <c r="AE36" s="32">
        <f t="shared" si="192"/>
        <v>93.197916666666757</v>
      </c>
      <c r="AF36" s="65">
        <v>43</v>
      </c>
      <c r="AG36" s="65">
        <v>17</v>
      </c>
      <c r="AH36" s="65">
        <v>7</v>
      </c>
      <c r="AI36" s="65">
        <v>0</v>
      </c>
      <c r="AJ36" s="65">
        <v>2</v>
      </c>
      <c r="AK36" s="65">
        <v>1</v>
      </c>
      <c r="AL36" s="65">
        <v>2</v>
      </c>
      <c r="AM36" s="15">
        <f t="shared" si="66"/>
        <v>72</v>
      </c>
      <c r="AN36" s="15">
        <f t="shared" si="176"/>
        <v>75.300000000000011</v>
      </c>
      <c r="AO36" s="32">
        <f t="shared" si="193"/>
        <v>93.197916666666757</v>
      </c>
      <c r="AP36" s="65">
        <v>10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15">
        <f t="shared" si="68"/>
        <v>10</v>
      </c>
      <c r="AX36" s="15">
        <f t="shared" si="177"/>
        <v>10</v>
      </c>
      <c r="AY36" s="32">
        <f t="shared" si="194"/>
        <v>93.197916666666757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70"/>
        <v>0</v>
      </c>
      <c r="BH36" s="15">
        <f t="shared" si="178"/>
        <v>0</v>
      </c>
      <c r="BI36" s="32">
        <f t="shared" si="195"/>
        <v>93.197916666666757</v>
      </c>
      <c r="BJ36" s="2">
        <v>9</v>
      </c>
      <c r="BK36" s="2">
        <v>0</v>
      </c>
      <c r="BL36" s="2">
        <v>0</v>
      </c>
      <c r="BM36" s="2">
        <v>1</v>
      </c>
      <c r="BN36" s="2">
        <v>0</v>
      </c>
      <c r="BO36" s="2">
        <v>0</v>
      </c>
      <c r="BP36" s="2">
        <v>0</v>
      </c>
      <c r="BQ36" s="15">
        <f t="shared" si="72"/>
        <v>10</v>
      </c>
      <c r="BR36" s="15">
        <f t="shared" si="179"/>
        <v>11.3</v>
      </c>
      <c r="BS36" s="32">
        <f t="shared" si="196"/>
        <v>93.197916666666757</v>
      </c>
      <c r="BT36" s="65">
        <v>15</v>
      </c>
      <c r="BU36" s="65">
        <v>0</v>
      </c>
      <c r="BV36" s="65">
        <v>0</v>
      </c>
      <c r="BW36" s="65">
        <v>0</v>
      </c>
      <c r="BX36" s="65">
        <v>0</v>
      </c>
      <c r="BY36" s="65">
        <v>0</v>
      </c>
      <c r="BZ36" s="65">
        <v>0</v>
      </c>
      <c r="CA36" s="15">
        <f t="shared" si="74"/>
        <v>15</v>
      </c>
      <c r="CB36" s="15">
        <f t="shared" si="180"/>
        <v>15</v>
      </c>
      <c r="CC36" s="32">
        <f t="shared" si="197"/>
        <v>93.197916666666757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76"/>
        <v>0</v>
      </c>
      <c r="CL36" s="15">
        <f t="shared" si="181"/>
        <v>0</v>
      </c>
      <c r="CM36" s="32">
        <f t="shared" si="198"/>
        <v>93.197916666666757</v>
      </c>
      <c r="CN36" s="2">
        <f t="shared" si="22"/>
        <v>58</v>
      </c>
      <c r="CO36" s="2">
        <f t="shared" si="8"/>
        <v>17</v>
      </c>
      <c r="CP36" s="2">
        <f t="shared" si="8"/>
        <v>7</v>
      </c>
      <c r="CQ36" s="2">
        <f t="shared" si="8"/>
        <v>0</v>
      </c>
      <c r="CR36" s="2">
        <f t="shared" si="8"/>
        <v>2</v>
      </c>
      <c r="CS36" s="2">
        <f t="shared" si="8"/>
        <v>1</v>
      </c>
      <c r="CT36" s="2">
        <f t="shared" si="8"/>
        <v>2</v>
      </c>
      <c r="CU36" s="15">
        <f t="shared" si="8"/>
        <v>87</v>
      </c>
      <c r="CV36" s="15">
        <f t="shared" si="182"/>
        <v>90.300000000000011</v>
      </c>
      <c r="CW36" s="32">
        <f t="shared" si="199"/>
        <v>93.197916666666757</v>
      </c>
      <c r="CX36" s="2">
        <f t="shared" si="183"/>
        <v>40</v>
      </c>
      <c r="CY36" s="2">
        <f t="shared" si="183"/>
        <v>7</v>
      </c>
      <c r="CZ36" s="2">
        <f t="shared" si="183"/>
        <v>2</v>
      </c>
      <c r="DA36" s="2">
        <f t="shared" si="11"/>
        <v>0</v>
      </c>
      <c r="DB36" s="2">
        <f t="shared" si="11"/>
        <v>5</v>
      </c>
      <c r="DC36" s="2">
        <f t="shared" si="11"/>
        <v>3</v>
      </c>
      <c r="DD36" s="2">
        <f t="shared" si="11"/>
        <v>0</v>
      </c>
      <c r="DE36" s="15">
        <f t="shared" si="11"/>
        <v>57</v>
      </c>
      <c r="DF36" s="15">
        <f t="shared" si="184"/>
        <v>61.2</v>
      </c>
      <c r="DG36" s="32">
        <f t="shared" si="200"/>
        <v>93.197916666666757</v>
      </c>
      <c r="DH36" s="2">
        <f t="shared" si="148"/>
        <v>46</v>
      </c>
      <c r="DI36" s="2">
        <f t="shared" si="148"/>
        <v>7</v>
      </c>
      <c r="DJ36" s="2">
        <f t="shared" si="148"/>
        <v>2</v>
      </c>
      <c r="DK36" s="2">
        <f t="shared" si="148"/>
        <v>1</v>
      </c>
      <c r="DL36" s="2">
        <f t="shared" si="148"/>
        <v>5</v>
      </c>
      <c r="DM36" s="2">
        <f t="shared" si="148"/>
        <v>2</v>
      </c>
      <c r="DN36" s="2">
        <f t="shared" si="148"/>
        <v>0</v>
      </c>
      <c r="DO36" s="15">
        <f t="shared" si="148"/>
        <v>63</v>
      </c>
      <c r="DP36" s="15">
        <f t="shared" si="185"/>
        <v>69.099999999999994</v>
      </c>
      <c r="DQ36" s="32">
        <f t="shared" si="201"/>
        <v>93.197916666666757</v>
      </c>
      <c r="DR36" s="2">
        <f t="shared" si="23"/>
        <v>53</v>
      </c>
      <c r="DS36" s="2">
        <f t="shared" si="15"/>
        <v>17</v>
      </c>
      <c r="DT36" s="2">
        <f t="shared" si="15"/>
        <v>7</v>
      </c>
      <c r="DU36" s="2">
        <f t="shared" si="15"/>
        <v>0</v>
      </c>
      <c r="DV36" s="2">
        <f t="shared" si="15"/>
        <v>2</v>
      </c>
      <c r="DW36" s="2">
        <f t="shared" si="15"/>
        <v>1</v>
      </c>
      <c r="DX36" s="2">
        <f t="shared" si="15"/>
        <v>2</v>
      </c>
      <c r="DY36" s="15">
        <f t="shared" si="15"/>
        <v>82</v>
      </c>
      <c r="DZ36" s="15">
        <f t="shared" si="186"/>
        <v>85.300000000000011</v>
      </c>
      <c r="EA36" s="32">
        <f t="shared" si="202"/>
        <v>93.197916666666757</v>
      </c>
      <c r="EB36" s="2">
        <f t="shared" si="24"/>
        <v>13</v>
      </c>
      <c r="EC36" s="2">
        <f t="shared" si="17"/>
        <v>0</v>
      </c>
      <c r="ED36" s="2">
        <f t="shared" si="17"/>
        <v>0</v>
      </c>
      <c r="EE36" s="2">
        <f t="shared" si="17"/>
        <v>0</v>
      </c>
      <c r="EF36" s="2">
        <f t="shared" si="17"/>
        <v>0</v>
      </c>
      <c r="EG36" s="2">
        <f t="shared" si="17"/>
        <v>1</v>
      </c>
      <c r="EH36" s="2">
        <f t="shared" si="17"/>
        <v>0</v>
      </c>
      <c r="EI36" s="15">
        <f t="shared" si="17"/>
        <v>14</v>
      </c>
      <c r="EJ36" s="15">
        <f t="shared" si="187"/>
        <v>13.4</v>
      </c>
      <c r="EK36" s="32">
        <f t="shared" si="203"/>
        <v>93.197916666666757</v>
      </c>
      <c r="EL36" s="2">
        <f t="shared" si="25"/>
        <v>24</v>
      </c>
      <c r="EM36" s="2">
        <f t="shared" si="19"/>
        <v>0</v>
      </c>
      <c r="EN36" s="2">
        <f t="shared" si="19"/>
        <v>0</v>
      </c>
      <c r="EO36" s="2">
        <f t="shared" si="19"/>
        <v>1</v>
      </c>
      <c r="EP36" s="2">
        <f t="shared" si="19"/>
        <v>0</v>
      </c>
      <c r="EQ36" s="2">
        <f t="shared" si="19"/>
        <v>0</v>
      </c>
      <c r="ER36" s="2">
        <f t="shared" si="19"/>
        <v>0</v>
      </c>
      <c r="ES36" s="15">
        <f t="shared" si="19"/>
        <v>25</v>
      </c>
      <c r="ET36" s="15">
        <f t="shared" si="188"/>
        <v>26.3</v>
      </c>
    </row>
    <row r="37" spans="1:150" ht="14.4" thickTop="1" thickBot="1" x14ac:dyDescent="0.3">
      <c r="A37" s="35" t="s">
        <v>5</v>
      </c>
      <c r="B37" s="3">
        <f t="shared" ref="B37:H37" si="204">SUM(B33:B36)</f>
        <v>23</v>
      </c>
      <c r="C37" s="3">
        <f t="shared" si="204"/>
        <v>1</v>
      </c>
      <c r="D37" s="3">
        <f t="shared" si="204"/>
        <v>1</v>
      </c>
      <c r="E37" s="3">
        <f t="shared" si="204"/>
        <v>0</v>
      </c>
      <c r="F37" s="3">
        <f t="shared" si="204"/>
        <v>2</v>
      </c>
      <c r="G37" s="3">
        <f t="shared" si="204"/>
        <v>1</v>
      </c>
      <c r="H37" s="3">
        <f t="shared" si="204"/>
        <v>0</v>
      </c>
      <c r="I37" s="16">
        <f t="shared" si="60"/>
        <v>28</v>
      </c>
      <c r="J37" s="16">
        <f>B37+C37+D37*1.5+E37*2.3+F37*2+G37*0.4+H37*0.2</f>
        <v>29.9</v>
      </c>
      <c r="K37" s="35" t="s">
        <v>5</v>
      </c>
      <c r="L37" s="3">
        <f t="shared" ref="L37:R37" si="205">SUM(L33:L36)</f>
        <v>151</v>
      </c>
      <c r="M37" s="3">
        <f t="shared" si="205"/>
        <v>23</v>
      </c>
      <c r="N37" s="3">
        <f t="shared" si="205"/>
        <v>8</v>
      </c>
      <c r="O37" s="3">
        <f t="shared" si="205"/>
        <v>3</v>
      </c>
      <c r="P37" s="3">
        <f t="shared" si="205"/>
        <v>13</v>
      </c>
      <c r="Q37" s="3">
        <f t="shared" si="205"/>
        <v>7</v>
      </c>
      <c r="R37" s="3">
        <f t="shared" si="205"/>
        <v>0</v>
      </c>
      <c r="S37" s="16">
        <f t="shared" si="62"/>
        <v>205</v>
      </c>
      <c r="T37" s="16">
        <f>L37+M37+N37*1.5+O37*2.3+P37*2+Q37*0.4+R37*0.2</f>
        <v>221.70000000000002</v>
      </c>
      <c r="U37" s="35" t="s">
        <v>5</v>
      </c>
      <c r="V37" s="3">
        <f t="shared" ref="V37:AB37" si="206">SUM(V33:V36)</f>
        <v>0</v>
      </c>
      <c r="W37" s="3">
        <f t="shared" si="206"/>
        <v>0</v>
      </c>
      <c r="X37" s="3">
        <f t="shared" si="206"/>
        <v>0</v>
      </c>
      <c r="Y37" s="3">
        <f t="shared" si="206"/>
        <v>0</v>
      </c>
      <c r="Z37" s="3">
        <f t="shared" si="206"/>
        <v>0</v>
      </c>
      <c r="AA37" s="3">
        <f t="shared" si="206"/>
        <v>0</v>
      </c>
      <c r="AB37" s="3">
        <f t="shared" si="206"/>
        <v>0</v>
      </c>
      <c r="AC37" s="16">
        <f t="shared" si="64"/>
        <v>0</v>
      </c>
      <c r="AD37" s="16">
        <f>V37+W37+X37*1.5+Y37*2.3+Z37*2+AA37*0.4+AB37*0.2</f>
        <v>0</v>
      </c>
      <c r="AE37" s="35" t="s">
        <v>5</v>
      </c>
      <c r="AF37" s="3">
        <f t="shared" ref="AF37:AL37" si="207">SUM(AF33:AF36)</f>
        <v>151</v>
      </c>
      <c r="AG37" s="3">
        <f t="shared" si="207"/>
        <v>38</v>
      </c>
      <c r="AH37" s="3">
        <f t="shared" si="207"/>
        <v>19</v>
      </c>
      <c r="AI37" s="3">
        <f t="shared" si="207"/>
        <v>0</v>
      </c>
      <c r="AJ37" s="3">
        <f t="shared" si="207"/>
        <v>8</v>
      </c>
      <c r="AK37" s="3">
        <f t="shared" si="207"/>
        <v>13</v>
      </c>
      <c r="AL37" s="3">
        <f t="shared" si="207"/>
        <v>9</v>
      </c>
      <c r="AM37" s="16">
        <f t="shared" si="66"/>
        <v>238</v>
      </c>
      <c r="AN37" s="16">
        <f>AF37+AG37+AH37*1.5+AI37*2.3+AJ37*2+AK37*0.4+AL37*0.2</f>
        <v>240.5</v>
      </c>
      <c r="AO37" s="35" t="s">
        <v>5</v>
      </c>
      <c r="AP37" s="3">
        <f t="shared" ref="AP37:AV37" si="208">SUM(AP33:AP36)</f>
        <v>24</v>
      </c>
      <c r="AQ37" s="3">
        <f t="shared" si="208"/>
        <v>3</v>
      </c>
      <c r="AR37" s="3">
        <f t="shared" si="208"/>
        <v>0</v>
      </c>
      <c r="AS37" s="3">
        <f t="shared" si="208"/>
        <v>0</v>
      </c>
      <c r="AT37" s="3">
        <f t="shared" si="208"/>
        <v>0</v>
      </c>
      <c r="AU37" s="3">
        <f t="shared" si="208"/>
        <v>3</v>
      </c>
      <c r="AV37" s="3">
        <f t="shared" si="208"/>
        <v>0</v>
      </c>
      <c r="AW37" s="16">
        <f t="shared" si="68"/>
        <v>30</v>
      </c>
      <c r="AX37" s="16">
        <f>AP37+AQ37+AR37*1.5+AS37*2.3+AT37*2+AU37*0.4+AV37*0.2</f>
        <v>28.2</v>
      </c>
      <c r="AY37" s="35" t="s">
        <v>5</v>
      </c>
      <c r="AZ37" s="3">
        <f t="shared" ref="AZ37:BF37" si="209">SUM(AZ33:AZ36)</f>
        <v>0</v>
      </c>
      <c r="BA37" s="3">
        <f t="shared" si="209"/>
        <v>0</v>
      </c>
      <c r="BB37" s="3">
        <f t="shared" si="209"/>
        <v>0</v>
      </c>
      <c r="BC37" s="3">
        <f t="shared" si="209"/>
        <v>0</v>
      </c>
      <c r="BD37" s="3">
        <f t="shared" si="209"/>
        <v>0</v>
      </c>
      <c r="BE37" s="3">
        <f t="shared" si="209"/>
        <v>0</v>
      </c>
      <c r="BF37" s="3">
        <f t="shared" si="209"/>
        <v>0</v>
      </c>
      <c r="BG37" s="16">
        <f t="shared" si="70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10">SUM(BJ33:BJ36)</f>
        <v>31</v>
      </c>
      <c r="BK37" s="3">
        <f t="shared" si="210"/>
        <v>0</v>
      </c>
      <c r="BL37" s="3">
        <f t="shared" si="210"/>
        <v>2</v>
      </c>
      <c r="BM37" s="3">
        <f t="shared" si="210"/>
        <v>1</v>
      </c>
      <c r="BN37" s="3">
        <f t="shared" si="210"/>
        <v>0</v>
      </c>
      <c r="BO37" s="3">
        <f t="shared" si="210"/>
        <v>0</v>
      </c>
      <c r="BP37" s="3">
        <f t="shared" si="210"/>
        <v>0</v>
      </c>
      <c r="BQ37" s="16">
        <f t="shared" si="72"/>
        <v>34</v>
      </c>
      <c r="BR37" s="16">
        <f>BJ37+BK37+BL37*1.5+BM37*2.3+BN37*2+BO37*0.4+BP37*0.2</f>
        <v>36.299999999999997</v>
      </c>
      <c r="BS37" s="35" t="s">
        <v>5</v>
      </c>
      <c r="BT37" s="3">
        <f t="shared" ref="BT37:BZ37" si="211">SUM(BT33:BT36)</f>
        <v>48</v>
      </c>
      <c r="BU37" s="3">
        <f t="shared" si="211"/>
        <v>2</v>
      </c>
      <c r="BV37" s="3">
        <f t="shared" si="211"/>
        <v>0</v>
      </c>
      <c r="BW37" s="3">
        <f t="shared" si="211"/>
        <v>0</v>
      </c>
      <c r="BX37" s="3">
        <f t="shared" si="211"/>
        <v>0</v>
      </c>
      <c r="BY37" s="3">
        <f t="shared" si="211"/>
        <v>1</v>
      </c>
      <c r="BZ37" s="3">
        <f t="shared" si="211"/>
        <v>0</v>
      </c>
      <c r="CA37" s="16">
        <f t="shared" si="74"/>
        <v>51</v>
      </c>
      <c r="CB37" s="16">
        <f>BT37+BU37+BV37*1.5+BW37*2.3+BX37*2+BY37*0.4+BZ37*0.2</f>
        <v>50.4</v>
      </c>
      <c r="CC37" s="35" t="s">
        <v>5</v>
      </c>
      <c r="CD37" s="3">
        <f t="shared" ref="CD37:CJ37" si="212">SUM(CD33:CD36)</f>
        <v>0</v>
      </c>
      <c r="CE37" s="3">
        <f t="shared" si="212"/>
        <v>0</v>
      </c>
      <c r="CF37" s="3">
        <f t="shared" si="212"/>
        <v>0</v>
      </c>
      <c r="CG37" s="3">
        <f t="shared" si="212"/>
        <v>0</v>
      </c>
      <c r="CH37" s="3">
        <f t="shared" si="212"/>
        <v>0</v>
      </c>
      <c r="CI37" s="3">
        <f t="shared" si="212"/>
        <v>0</v>
      </c>
      <c r="CJ37" s="3">
        <f t="shared" si="212"/>
        <v>0</v>
      </c>
      <c r="CK37" s="16">
        <f t="shared" si="76"/>
        <v>0</v>
      </c>
      <c r="CL37" s="16">
        <f>CD37+CE37+CF37*1.5+CG37*2.3+CH37*2+CI37*0.4+CJ37*0.2</f>
        <v>0</v>
      </c>
      <c r="CM37" s="35" t="s">
        <v>5</v>
      </c>
      <c r="CN37" s="3">
        <f t="shared" si="22"/>
        <v>199</v>
      </c>
      <c r="CO37" s="3">
        <f t="shared" si="8"/>
        <v>40</v>
      </c>
      <c r="CP37" s="3">
        <f t="shared" si="8"/>
        <v>19</v>
      </c>
      <c r="CQ37" s="3">
        <f t="shared" si="8"/>
        <v>0</v>
      </c>
      <c r="CR37" s="3">
        <f t="shared" si="8"/>
        <v>8</v>
      </c>
      <c r="CS37" s="3">
        <f t="shared" si="8"/>
        <v>14</v>
      </c>
      <c r="CT37" s="3">
        <f t="shared" si="8"/>
        <v>9</v>
      </c>
      <c r="CU37" s="16">
        <f t="shared" si="8"/>
        <v>289</v>
      </c>
      <c r="CV37" s="16">
        <f>CN37+CO37+CP37*1.5+CQ37*2.3+CR37*2+CS37*0.4+CT37*0.2</f>
        <v>290.90000000000003</v>
      </c>
      <c r="CW37" s="35" t="s">
        <v>5</v>
      </c>
      <c r="CX37" s="3">
        <f t="shared" si="183"/>
        <v>174</v>
      </c>
      <c r="CY37" s="3">
        <f t="shared" si="183"/>
        <v>24</v>
      </c>
      <c r="CZ37" s="3">
        <f t="shared" si="183"/>
        <v>9</v>
      </c>
      <c r="DA37" s="3">
        <f t="shared" si="11"/>
        <v>3</v>
      </c>
      <c r="DB37" s="3">
        <f t="shared" si="11"/>
        <v>15</v>
      </c>
      <c r="DC37" s="3">
        <f t="shared" si="11"/>
        <v>8</v>
      </c>
      <c r="DD37" s="3">
        <f t="shared" si="11"/>
        <v>0</v>
      </c>
      <c r="DE37" s="16">
        <f t="shared" si="11"/>
        <v>233</v>
      </c>
      <c r="DF37" s="16">
        <f>CX37+CY37+CZ37*1.5+DA37*2.3+DB37*2+DC37*0.4+DD37*0.2</f>
        <v>251.6</v>
      </c>
      <c r="DG37" s="35" t="s">
        <v>5</v>
      </c>
      <c r="DH37" s="3">
        <f t="shared" si="148"/>
        <v>182</v>
      </c>
      <c r="DI37" s="3">
        <f t="shared" si="148"/>
        <v>23</v>
      </c>
      <c r="DJ37" s="3">
        <f t="shared" si="148"/>
        <v>10</v>
      </c>
      <c r="DK37" s="3">
        <f t="shared" si="148"/>
        <v>4</v>
      </c>
      <c r="DL37" s="3">
        <f t="shared" si="148"/>
        <v>13</v>
      </c>
      <c r="DM37" s="3">
        <f t="shared" si="148"/>
        <v>7</v>
      </c>
      <c r="DN37" s="3">
        <f t="shared" si="148"/>
        <v>0</v>
      </c>
      <c r="DO37" s="16">
        <f t="shared" si="148"/>
        <v>239</v>
      </c>
      <c r="DP37" s="16">
        <f>DH37+DI37+DJ37*1.5+DK37*2.3+DL37*2+DM37*0.4+DN37*0.2</f>
        <v>258</v>
      </c>
      <c r="DQ37" s="35" t="s">
        <v>5</v>
      </c>
      <c r="DR37" s="3">
        <f t="shared" si="23"/>
        <v>175</v>
      </c>
      <c r="DS37" s="3">
        <f t="shared" si="15"/>
        <v>41</v>
      </c>
      <c r="DT37" s="3">
        <f t="shared" si="15"/>
        <v>19</v>
      </c>
      <c r="DU37" s="3">
        <f t="shared" si="15"/>
        <v>0</v>
      </c>
      <c r="DV37" s="3">
        <f t="shared" si="15"/>
        <v>8</v>
      </c>
      <c r="DW37" s="3">
        <f t="shared" si="15"/>
        <v>16</v>
      </c>
      <c r="DX37" s="3">
        <f t="shared" si="15"/>
        <v>9</v>
      </c>
      <c r="DY37" s="16">
        <f t="shared" si="15"/>
        <v>268</v>
      </c>
      <c r="DZ37" s="16">
        <f>DR37+DS37+DT37*1.5+DU37*2.3+DV37*2+DW37*0.4+DX37*0.2</f>
        <v>268.7</v>
      </c>
      <c r="EA37" s="35" t="s">
        <v>5</v>
      </c>
      <c r="EB37" s="3">
        <f t="shared" si="24"/>
        <v>47</v>
      </c>
      <c r="EC37" s="3">
        <f t="shared" si="17"/>
        <v>4</v>
      </c>
      <c r="ED37" s="3">
        <f t="shared" si="17"/>
        <v>1</v>
      </c>
      <c r="EE37" s="3">
        <f t="shared" si="17"/>
        <v>0</v>
      </c>
      <c r="EF37" s="3">
        <f t="shared" si="17"/>
        <v>2</v>
      </c>
      <c r="EG37" s="3">
        <f t="shared" si="17"/>
        <v>4</v>
      </c>
      <c r="EH37" s="3">
        <f t="shared" si="17"/>
        <v>0</v>
      </c>
      <c r="EI37" s="16">
        <f t="shared" si="17"/>
        <v>58</v>
      </c>
      <c r="EJ37" s="16">
        <f>EB37+EC37+ED37*1.5+EE37*2.3+EF37*2+EG37*0.4+EH37*0.2</f>
        <v>58.1</v>
      </c>
      <c r="EK37" s="35" t="s">
        <v>5</v>
      </c>
      <c r="EL37" s="3">
        <f t="shared" si="25"/>
        <v>79</v>
      </c>
      <c r="EM37" s="3">
        <f t="shared" si="19"/>
        <v>2</v>
      </c>
      <c r="EN37" s="3">
        <f t="shared" si="19"/>
        <v>2</v>
      </c>
      <c r="EO37" s="3">
        <f t="shared" si="19"/>
        <v>1</v>
      </c>
      <c r="EP37" s="3">
        <f t="shared" si="19"/>
        <v>0</v>
      </c>
      <c r="EQ37" s="3">
        <f t="shared" si="19"/>
        <v>1</v>
      </c>
      <c r="ER37" s="3">
        <f t="shared" si="19"/>
        <v>0</v>
      </c>
      <c r="ES37" s="16">
        <f t="shared" si="19"/>
        <v>85</v>
      </c>
      <c r="ET37" s="16">
        <f>EL37+EM37+EN37*1.5+EO37*2.3+EP37*2+EQ37*0.4+ER37*0.2</f>
        <v>86.7</v>
      </c>
    </row>
    <row r="38" spans="1:150" ht="13.8" thickTop="1" x14ac:dyDescent="0.25">
      <c r="A38" s="32">
        <f>A36+"00:15"</f>
        <v>0.20833333333333326</v>
      </c>
      <c r="B38" s="65">
        <v>5</v>
      </c>
      <c r="C38" s="65">
        <v>1</v>
      </c>
      <c r="D38" s="65">
        <v>2</v>
      </c>
      <c r="E38" s="65">
        <v>0</v>
      </c>
      <c r="F38" s="65">
        <v>0</v>
      </c>
      <c r="G38" s="65">
        <v>0</v>
      </c>
      <c r="H38" s="65">
        <v>0</v>
      </c>
      <c r="I38" s="15">
        <f t="shared" si="60"/>
        <v>8</v>
      </c>
      <c r="J38" s="15">
        <f t="shared" ref="J38:J41" si="213">B38+C38+D38*1.5+E38*2.3+F38*2+G38*0.4+H38*0.2</f>
        <v>9</v>
      </c>
      <c r="K38" s="32">
        <f>K36+"00:15"</f>
        <v>0.20833333333333326</v>
      </c>
      <c r="L38" s="65">
        <v>37</v>
      </c>
      <c r="M38" s="65">
        <v>5</v>
      </c>
      <c r="N38" s="65">
        <v>3</v>
      </c>
      <c r="O38" s="65">
        <v>0</v>
      </c>
      <c r="P38" s="65">
        <v>2</v>
      </c>
      <c r="Q38" s="65">
        <v>1</v>
      </c>
      <c r="R38" s="65">
        <v>0</v>
      </c>
      <c r="S38" s="15">
        <f t="shared" si="62"/>
        <v>48</v>
      </c>
      <c r="T38" s="15">
        <f t="shared" ref="T38:T41" si="214">L38+M38+N38*1.5+O38*2.3+P38*2+Q38*0.4+R38*0.2</f>
        <v>50.9</v>
      </c>
      <c r="U38" s="32">
        <f>U36+"00:15"</f>
        <v>93.208333333333428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2">
        <v>0</v>
      </c>
      <c r="AC38" s="15">
        <f t="shared" si="64"/>
        <v>0</v>
      </c>
      <c r="AD38" s="15">
        <f t="shared" ref="AD38:AD41" si="215">V38+W38+X38*1.5+Y38*2.3+Z38*2+AA38*0.4+AB38*0.2</f>
        <v>0</v>
      </c>
      <c r="AE38" s="32">
        <f>AE36+"00:15"</f>
        <v>93.208333333333428</v>
      </c>
      <c r="AF38" s="65">
        <v>67</v>
      </c>
      <c r="AG38" s="65">
        <v>13</v>
      </c>
      <c r="AH38" s="65">
        <v>8</v>
      </c>
      <c r="AI38" s="65">
        <v>6</v>
      </c>
      <c r="AJ38" s="65">
        <v>3</v>
      </c>
      <c r="AK38" s="65">
        <v>5</v>
      </c>
      <c r="AL38" s="65">
        <v>1</v>
      </c>
      <c r="AM38" s="15">
        <f t="shared" si="66"/>
        <v>103</v>
      </c>
      <c r="AN38" s="15">
        <f t="shared" ref="AN38:AN41" si="216">AF38+AG38+AH38*1.5+AI38*2.3+AJ38*2+AK38*0.4+AL38*0.2</f>
        <v>114</v>
      </c>
      <c r="AO38" s="32">
        <f>AO36+"00:15"</f>
        <v>93.208333333333428</v>
      </c>
      <c r="AP38" s="65">
        <v>7</v>
      </c>
      <c r="AQ38" s="65">
        <v>5</v>
      </c>
      <c r="AR38" s="65">
        <v>1</v>
      </c>
      <c r="AS38" s="65">
        <v>0</v>
      </c>
      <c r="AT38" s="65">
        <v>0</v>
      </c>
      <c r="AU38" s="65">
        <v>0</v>
      </c>
      <c r="AV38" s="65">
        <v>0</v>
      </c>
      <c r="AW38" s="15">
        <f t="shared" si="68"/>
        <v>13</v>
      </c>
      <c r="AX38" s="15">
        <f t="shared" ref="AX38:AX41" si="217">AP38+AQ38+AR38*1.5+AS38*2.3+AT38*2+AU38*0.4+AV38*0.2</f>
        <v>13.5</v>
      </c>
      <c r="AY38" s="32">
        <f>AY36+"00:15"</f>
        <v>93.208333333333428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70"/>
        <v>0</v>
      </c>
      <c r="BH38" s="15">
        <f t="shared" ref="BH38:BH41" si="218">AZ38+BA38+BB38*1.5+BC38*2.3+BD38*2+BE38*0.4+BF38*0.2</f>
        <v>0</v>
      </c>
      <c r="BI38" s="32">
        <f>BI36+"00:15"</f>
        <v>93.208333333333428</v>
      </c>
      <c r="BJ38" s="2">
        <v>7</v>
      </c>
      <c r="BK38" s="2">
        <v>1</v>
      </c>
      <c r="BL38" s="2">
        <v>1</v>
      </c>
      <c r="BM38" s="2">
        <v>0</v>
      </c>
      <c r="BN38" s="2">
        <v>0</v>
      </c>
      <c r="BO38" s="2">
        <v>0</v>
      </c>
      <c r="BP38" s="2">
        <v>1</v>
      </c>
      <c r="BQ38" s="15">
        <f t="shared" si="72"/>
        <v>10</v>
      </c>
      <c r="BR38" s="15">
        <f t="shared" ref="BR38:BR41" si="219">BJ38+BK38+BL38*1.5+BM38*2.3+BN38*2+BO38*0.4+BP38*0.2</f>
        <v>9.6999999999999993</v>
      </c>
      <c r="BS38" s="32">
        <f>BS36+"00:15"</f>
        <v>93.208333333333428</v>
      </c>
      <c r="BT38" s="65">
        <v>17</v>
      </c>
      <c r="BU38" s="65">
        <v>5</v>
      </c>
      <c r="BV38" s="65">
        <v>1</v>
      </c>
      <c r="BW38" s="65">
        <v>0</v>
      </c>
      <c r="BX38" s="65">
        <v>0</v>
      </c>
      <c r="BY38" s="65">
        <v>1</v>
      </c>
      <c r="BZ38" s="65">
        <v>0</v>
      </c>
      <c r="CA38" s="15">
        <f t="shared" si="74"/>
        <v>24</v>
      </c>
      <c r="CB38" s="15">
        <f t="shared" ref="CB38:CB41" si="220">BT38+BU38+BV38*1.5+BW38*2.3+BX38*2+BY38*0.4+BZ38*0.2</f>
        <v>23.9</v>
      </c>
      <c r="CC38" s="32">
        <f>CC36+"00:15"</f>
        <v>93.208333333333428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76"/>
        <v>0</v>
      </c>
      <c r="CL38" s="15">
        <f t="shared" ref="CL38:CL41" si="221">CD38+CE38+CF38*1.5+CG38*2.3+CH38*2+CI38*0.4+CJ38*0.2</f>
        <v>0</v>
      </c>
      <c r="CM38" s="32">
        <f>CM36+"00:15"</f>
        <v>93.208333333333428</v>
      </c>
      <c r="CN38" s="2">
        <f t="shared" si="22"/>
        <v>84</v>
      </c>
      <c r="CO38" s="2">
        <f t="shared" si="8"/>
        <v>18</v>
      </c>
      <c r="CP38" s="2">
        <f t="shared" si="8"/>
        <v>9</v>
      </c>
      <c r="CQ38" s="2">
        <f t="shared" si="8"/>
        <v>6</v>
      </c>
      <c r="CR38" s="2">
        <f t="shared" si="8"/>
        <v>3</v>
      </c>
      <c r="CS38" s="2">
        <f t="shared" si="8"/>
        <v>6</v>
      </c>
      <c r="CT38" s="2">
        <f t="shared" si="8"/>
        <v>1</v>
      </c>
      <c r="CU38" s="15">
        <f t="shared" si="8"/>
        <v>127</v>
      </c>
      <c r="CV38" s="15">
        <f t="shared" ref="CV38:CV41" si="222">CN38+CO38+CP38*1.5+CQ38*2.3+CR38*2+CS38*0.4+CT38*0.2</f>
        <v>137.9</v>
      </c>
      <c r="CW38" s="32">
        <f>CW36+"00:15"</f>
        <v>93.208333333333428</v>
      </c>
      <c r="CX38" s="2">
        <f t="shared" si="183"/>
        <v>42</v>
      </c>
      <c r="CY38" s="2">
        <f t="shared" si="183"/>
        <v>6</v>
      </c>
      <c r="CZ38" s="2">
        <f t="shared" si="183"/>
        <v>5</v>
      </c>
      <c r="DA38" s="2">
        <f t="shared" si="11"/>
        <v>0</v>
      </c>
      <c r="DB38" s="2">
        <f t="shared" si="11"/>
        <v>2</v>
      </c>
      <c r="DC38" s="2">
        <f t="shared" si="11"/>
        <v>1</v>
      </c>
      <c r="DD38" s="2">
        <f t="shared" si="11"/>
        <v>0</v>
      </c>
      <c r="DE38" s="15">
        <f t="shared" si="11"/>
        <v>56</v>
      </c>
      <c r="DF38" s="15">
        <f t="shared" ref="DF38:DF41" si="223">CX38+CY38+CZ38*1.5+DA38*2.3+DB38*2+DC38*0.4+DD38*0.2</f>
        <v>59.9</v>
      </c>
      <c r="DG38" s="32">
        <f>DG36+"00:15"</f>
        <v>93.208333333333428</v>
      </c>
      <c r="DH38" s="2">
        <f t="shared" si="148"/>
        <v>44</v>
      </c>
      <c r="DI38" s="2">
        <f t="shared" si="148"/>
        <v>6</v>
      </c>
      <c r="DJ38" s="2">
        <f t="shared" si="148"/>
        <v>4</v>
      </c>
      <c r="DK38" s="2">
        <f t="shared" si="148"/>
        <v>0</v>
      </c>
      <c r="DL38" s="2">
        <f t="shared" si="148"/>
        <v>2</v>
      </c>
      <c r="DM38" s="2">
        <f t="shared" si="148"/>
        <v>1</v>
      </c>
      <c r="DN38" s="2">
        <f t="shared" si="148"/>
        <v>1</v>
      </c>
      <c r="DO38" s="15">
        <f t="shared" si="148"/>
        <v>58</v>
      </c>
      <c r="DP38" s="15">
        <f t="shared" ref="DP38:DP41" si="224">DH38+DI38+DJ38*1.5+DK38*2.3+DL38*2+DM38*0.4+DN38*0.2</f>
        <v>60.6</v>
      </c>
      <c r="DQ38" s="32">
        <f>DQ36+"00:15"</f>
        <v>93.208333333333428</v>
      </c>
      <c r="DR38" s="2">
        <f t="shared" si="23"/>
        <v>74</v>
      </c>
      <c r="DS38" s="2">
        <f t="shared" si="15"/>
        <v>18</v>
      </c>
      <c r="DT38" s="2">
        <f t="shared" si="15"/>
        <v>9</v>
      </c>
      <c r="DU38" s="2">
        <f t="shared" si="15"/>
        <v>6</v>
      </c>
      <c r="DV38" s="2">
        <f t="shared" si="15"/>
        <v>3</v>
      </c>
      <c r="DW38" s="2">
        <f t="shared" si="15"/>
        <v>5</v>
      </c>
      <c r="DX38" s="2">
        <f t="shared" si="15"/>
        <v>1</v>
      </c>
      <c r="DY38" s="15">
        <f t="shared" si="15"/>
        <v>116</v>
      </c>
      <c r="DZ38" s="15">
        <f t="shared" ref="DZ38:DZ41" si="225">DR38+DS38+DT38*1.5+DU38*2.3+DV38*2+DW38*0.4+DX38*0.2</f>
        <v>127.5</v>
      </c>
      <c r="EA38" s="32">
        <f>EA36+"00:15"</f>
        <v>93.208333333333428</v>
      </c>
      <c r="EB38" s="2">
        <f t="shared" si="24"/>
        <v>12</v>
      </c>
      <c r="EC38" s="2">
        <f t="shared" si="17"/>
        <v>6</v>
      </c>
      <c r="ED38" s="2">
        <f t="shared" si="17"/>
        <v>3</v>
      </c>
      <c r="EE38" s="2">
        <f t="shared" si="17"/>
        <v>0</v>
      </c>
      <c r="EF38" s="2">
        <f t="shared" si="17"/>
        <v>0</v>
      </c>
      <c r="EG38" s="2">
        <f t="shared" si="17"/>
        <v>0</v>
      </c>
      <c r="EH38" s="2">
        <f t="shared" si="17"/>
        <v>0</v>
      </c>
      <c r="EI38" s="15">
        <f t="shared" si="17"/>
        <v>21</v>
      </c>
      <c r="EJ38" s="15">
        <f t="shared" ref="EJ38:EJ41" si="226">EB38+EC38+ED38*1.5+EE38*2.3+EF38*2+EG38*0.4+EH38*0.2</f>
        <v>22.5</v>
      </c>
      <c r="EK38" s="32">
        <f>EK36+"00:15"</f>
        <v>93.208333333333428</v>
      </c>
      <c r="EL38" s="2">
        <f t="shared" si="25"/>
        <v>24</v>
      </c>
      <c r="EM38" s="2">
        <f t="shared" si="19"/>
        <v>6</v>
      </c>
      <c r="EN38" s="2">
        <f t="shared" si="19"/>
        <v>2</v>
      </c>
      <c r="EO38" s="2">
        <f t="shared" si="19"/>
        <v>0</v>
      </c>
      <c r="EP38" s="2">
        <f t="shared" si="19"/>
        <v>0</v>
      </c>
      <c r="EQ38" s="2">
        <f t="shared" si="19"/>
        <v>1</v>
      </c>
      <c r="ER38" s="2">
        <f t="shared" si="19"/>
        <v>1</v>
      </c>
      <c r="ES38" s="15">
        <f t="shared" si="19"/>
        <v>34</v>
      </c>
      <c r="ET38" s="15">
        <f t="shared" ref="ET38:ET41" si="227">EL38+EM38+EN38*1.5+EO38*2.3+EP38*2+EQ38*0.4+ER38*0.2</f>
        <v>33.6</v>
      </c>
    </row>
    <row r="39" spans="1:150" x14ac:dyDescent="0.25">
      <c r="A39" s="32">
        <f>A38+"00:15"</f>
        <v>0.21874999999999992</v>
      </c>
      <c r="B39" s="65">
        <v>8</v>
      </c>
      <c r="C39" s="65">
        <v>0</v>
      </c>
      <c r="D39" s="65">
        <v>1</v>
      </c>
      <c r="E39" s="65">
        <v>0</v>
      </c>
      <c r="F39" s="65">
        <v>0</v>
      </c>
      <c r="G39" s="65">
        <v>0</v>
      </c>
      <c r="H39" s="65">
        <v>0</v>
      </c>
      <c r="I39" s="15">
        <f t="shared" si="60"/>
        <v>9</v>
      </c>
      <c r="J39" s="15">
        <f t="shared" si="213"/>
        <v>9.5</v>
      </c>
      <c r="K39" s="32">
        <f>K38+"00:15"</f>
        <v>0.21874999999999992</v>
      </c>
      <c r="L39" s="65">
        <v>41</v>
      </c>
      <c r="M39" s="65">
        <v>4</v>
      </c>
      <c r="N39" s="65">
        <v>5</v>
      </c>
      <c r="O39" s="65">
        <v>2</v>
      </c>
      <c r="P39" s="65">
        <v>4</v>
      </c>
      <c r="Q39" s="65">
        <v>1</v>
      </c>
      <c r="R39" s="65">
        <v>0</v>
      </c>
      <c r="S39" s="15">
        <f t="shared" si="62"/>
        <v>57</v>
      </c>
      <c r="T39" s="15">
        <f t="shared" si="214"/>
        <v>65.5</v>
      </c>
      <c r="U39" s="32">
        <f>U38+"00:15"</f>
        <v>93.218750000000099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2">
        <v>0</v>
      </c>
      <c r="AC39" s="15">
        <f t="shared" si="64"/>
        <v>0</v>
      </c>
      <c r="AD39" s="15">
        <f t="shared" si="215"/>
        <v>0</v>
      </c>
      <c r="AE39" s="32">
        <f>AE38+"00:15"</f>
        <v>93.218750000000099</v>
      </c>
      <c r="AF39" s="65">
        <v>85</v>
      </c>
      <c r="AG39" s="65">
        <v>7</v>
      </c>
      <c r="AH39" s="65">
        <v>13</v>
      </c>
      <c r="AI39" s="65">
        <v>2</v>
      </c>
      <c r="AJ39" s="65">
        <v>6</v>
      </c>
      <c r="AK39" s="65">
        <v>8</v>
      </c>
      <c r="AL39" s="65">
        <v>5</v>
      </c>
      <c r="AM39" s="15">
        <f t="shared" si="66"/>
        <v>126</v>
      </c>
      <c r="AN39" s="15">
        <f t="shared" si="216"/>
        <v>132.29999999999998</v>
      </c>
      <c r="AO39" s="32">
        <f>AO38+"00:15"</f>
        <v>93.218750000000099</v>
      </c>
      <c r="AP39" s="65">
        <v>15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1</v>
      </c>
      <c r="AW39" s="15">
        <f t="shared" si="68"/>
        <v>16</v>
      </c>
      <c r="AX39" s="15">
        <f t="shared" si="217"/>
        <v>15.2</v>
      </c>
      <c r="AY39" s="32">
        <f>AY38+"00:15"</f>
        <v>93.218750000000099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70"/>
        <v>0</v>
      </c>
      <c r="BH39" s="15">
        <f t="shared" si="218"/>
        <v>0</v>
      </c>
      <c r="BI39" s="32">
        <f>BI38+"00:15"</f>
        <v>93.218750000000099</v>
      </c>
      <c r="BJ39" s="2">
        <v>14</v>
      </c>
      <c r="BK39" s="2">
        <v>1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15">
        <f t="shared" si="72"/>
        <v>15</v>
      </c>
      <c r="BR39" s="15">
        <f t="shared" si="219"/>
        <v>15</v>
      </c>
      <c r="BS39" s="32">
        <f>BS38+"00:15"</f>
        <v>93.218750000000099</v>
      </c>
      <c r="BT39" s="65">
        <v>25</v>
      </c>
      <c r="BU39" s="65">
        <v>5</v>
      </c>
      <c r="BV39" s="65">
        <v>1</v>
      </c>
      <c r="BW39" s="65">
        <v>0</v>
      </c>
      <c r="BX39" s="65">
        <v>0</v>
      </c>
      <c r="BY39" s="65">
        <v>1</v>
      </c>
      <c r="BZ39" s="65">
        <v>0</v>
      </c>
      <c r="CA39" s="15">
        <f t="shared" si="74"/>
        <v>32</v>
      </c>
      <c r="CB39" s="15">
        <f t="shared" si="220"/>
        <v>31.9</v>
      </c>
      <c r="CC39" s="32">
        <f>CC38+"00:15"</f>
        <v>93.218750000000099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76"/>
        <v>0</v>
      </c>
      <c r="CL39" s="15">
        <f t="shared" si="221"/>
        <v>0</v>
      </c>
      <c r="CM39" s="32">
        <f>CM38+"00:15"</f>
        <v>93.218750000000099</v>
      </c>
      <c r="CN39" s="2">
        <f t="shared" si="22"/>
        <v>110</v>
      </c>
      <c r="CO39" s="2">
        <f t="shared" si="8"/>
        <v>12</v>
      </c>
      <c r="CP39" s="2">
        <f t="shared" si="8"/>
        <v>14</v>
      </c>
      <c r="CQ39" s="2">
        <f t="shared" si="8"/>
        <v>2</v>
      </c>
      <c r="CR39" s="2">
        <f t="shared" si="8"/>
        <v>6</v>
      </c>
      <c r="CS39" s="2">
        <f t="shared" si="8"/>
        <v>9</v>
      </c>
      <c r="CT39" s="2">
        <f t="shared" si="8"/>
        <v>5</v>
      </c>
      <c r="CU39" s="15">
        <f t="shared" si="8"/>
        <v>158</v>
      </c>
      <c r="CV39" s="15">
        <f t="shared" si="222"/>
        <v>164.2</v>
      </c>
      <c r="CW39" s="32">
        <f>CW38+"00:15"</f>
        <v>93.218750000000099</v>
      </c>
      <c r="CX39" s="2">
        <f t="shared" si="183"/>
        <v>49</v>
      </c>
      <c r="CY39" s="2">
        <f t="shared" si="183"/>
        <v>4</v>
      </c>
      <c r="CZ39" s="2">
        <f t="shared" si="183"/>
        <v>6</v>
      </c>
      <c r="DA39" s="2">
        <f t="shared" si="11"/>
        <v>2</v>
      </c>
      <c r="DB39" s="2">
        <f t="shared" si="11"/>
        <v>4</v>
      </c>
      <c r="DC39" s="2">
        <f t="shared" si="11"/>
        <v>1</v>
      </c>
      <c r="DD39" s="2">
        <f t="shared" si="11"/>
        <v>0</v>
      </c>
      <c r="DE39" s="15">
        <f t="shared" si="11"/>
        <v>66</v>
      </c>
      <c r="DF39" s="15">
        <f t="shared" si="223"/>
        <v>75</v>
      </c>
      <c r="DG39" s="32">
        <f>DG38+"00:15"</f>
        <v>93.218750000000099</v>
      </c>
      <c r="DH39" s="2">
        <f t="shared" si="148"/>
        <v>55</v>
      </c>
      <c r="DI39" s="2">
        <f t="shared" si="148"/>
        <v>5</v>
      </c>
      <c r="DJ39" s="2">
        <f t="shared" si="148"/>
        <v>5</v>
      </c>
      <c r="DK39" s="2">
        <f t="shared" si="148"/>
        <v>2</v>
      </c>
      <c r="DL39" s="2">
        <f t="shared" si="148"/>
        <v>4</v>
      </c>
      <c r="DM39" s="2">
        <f t="shared" si="148"/>
        <v>1</v>
      </c>
      <c r="DN39" s="2">
        <f t="shared" si="148"/>
        <v>0</v>
      </c>
      <c r="DO39" s="15">
        <f t="shared" si="148"/>
        <v>72</v>
      </c>
      <c r="DP39" s="15">
        <f t="shared" si="224"/>
        <v>80.5</v>
      </c>
      <c r="DQ39" s="32">
        <f>DQ38+"00:15"</f>
        <v>93.218750000000099</v>
      </c>
      <c r="DR39" s="2">
        <f t="shared" si="23"/>
        <v>100</v>
      </c>
      <c r="DS39" s="2">
        <f t="shared" si="15"/>
        <v>7</v>
      </c>
      <c r="DT39" s="2">
        <f t="shared" si="15"/>
        <v>13</v>
      </c>
      <c r="DU39" s="2">
        <f t="shared" si="15"/>
        <v>2</v>
      </c>
      <c r="DV39" s="2">
        <f t="shared" si="15"/>
        <v>6</v>
      </c>
      <c r="DW39" s="2">
        <f t="shared" si="15"/>
        <v>8</v>
      </c>
      <c r="DX39" s="2">
        <f t="shared" si="15"/>
        <v>6</v>
      </c>
      <c r="DY39" s="15">
        <f t="shared" si="15"/>
        <v>142</v>
      </c>
      <c r="DZ39" s="15">
        <f t="shared" si="225"/>
        <v>147.49999999999997</v>
      </c>
      <c r="EA39" s="32">
        <f>EA38+"00:15"</f>
        <v>93.218750000000099</v>
      </c>
      <c r="EB39" s="2">
        <f t="shared" si="24"/>
        <v>23</v>
      </c>
      <c r="EC39" s="2">
        <f t="shared" si="17"/>
        <v>0</v>
      </c>
      <c r="ED39" s="2">
        <f t="shared" si="17"/>
        <v>1</v>
      </c>
      <c r="EE39" s="2">
        <f t="shared" si="17"/>
        <v>0</v>
      </c>
      <c r="EF39" s="2">
        <f t="shared" si="17"/>
        <v>0</v>
      </c>
      <c r="EG39" s="2">
        <f t="shared" si="17"/>
        <v>0</v>
      </c>
      <c r="EH39" s="2">
        <f t="shared" si="17"/>
        <v>1</v>
      </c>
      <c r="EI39" s="15">
        <f t="shared" si="17"/>
        <v>25</v>
      </c>
      <c r="EJ39" s="15">
        <f t="shared" si="226"/>
        <v>24.7</v>
      </c>
      <c r="EK39" s="32">
        <f>EK38+"00:15"</f>
        <v>93.218750000000099</v>
      </c>
      <c r="EL39" s="2">
        <f t="shared" si="25"/>
        <v>39</v>
      </c>
      <c r="EM39" s="2">
        <f t="shared" si="19"/>
        <v>6</v>
      </c>
      <c r="EN39" s="2">
        <f t="shared" si="19"/>
        <v>1</v>
      </c>
      <c r="EO39" s="2">
        <f t="shared" si="19"/>
        <v>0</v>
      </c>
      <c r="EP39" s="2">
        <f t="shared" si="19"/>
        <v>0</v>
      </c>
      <c r="EQ39" s="2">
        <f t="shared" si="19"/>
        <v>1</v>
      </c>
      <c r="ER39" s="2">
        <f t="shared" si="19"/>
        <v>0</v>
      </c>
      <c r="ES39" s="15">
        <f t="shared" si="19"/>
        <v>47</v>
      </c>
      <c r="ET39" s="15">
        <f t="shared" si="227"/>
        <v>46.9</v>
      </c>
    </row>
    <row r="40" spans="1:150" x14ac:dyDescent="0.25">
      <c r="A40" s="32">
        <f t="shared" ref="A40:A41" si="228">A39+"00:15"</f>
        <v>0.22916666666666657</v>
      </c>
      <c r="B40" s="65">
        <v>8</v>
      </c>
      <c r="C40" s="65">
        <v>1</v>
      </c>
      <c r="D40" s="65">
        <v>0</v>
      </c>
      <c r="E40" s="65">
        <v>0</v>
      </c>
      <c r="F40" s="65">
        <v>2</v>
      </c>
      <c r="G40" s="65">
        <v>0</v>
      </c>
      <c r="H40" s="65">
        <v>0</v>
      </c>
      <c r="I40" s="15">
        <f t="shared" si="60"/>
        <v>11</v>
      </c>
      <c r="J40" s="15">
        <f t="shared" si="213"/>
        <v>13</v>
      </c>
      <c r="K40" s="32">
        <f t="shared" ref="K40:K41" si="229">K39+"00:15"</f>
        <v>0.22916666666666657</v>
      </c>
      <c r="L40" s="65">
        <v>49</v>
      </c>
      <c r="M40" s="65">
        <v>5</v>
      </c>
      <c r="N40" s="65">
        <v>5</v>
      </c>
      <c r="O40" s="65">
        <v>0</v>
      </c>
      <c r="P40" s="65">
        <v>5</v>
      </c>
      <c r="Q40" s="65">
        <v>1</v>
      </c>
      <c r="R40" s="65">
        <v>1</v>
      </c>
      <c r="S40" s="15">
        <f t="shared" si="62"/>
        <v>66</v>
      </c>
      <c r="T40" s="15">
        <f t="shared" si="214"/>
        <v>72.100000000000009</v>
      </c>
      <c r="U40" s="32">
        <f t="shared" ref="U40:U41" si="230">U39+"00:15"</f>
        <v>93.229166666666771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2">
        <v>0</v>
      </c>
      <c r="AC40" s="15">
        <f t="shared" si="64"/>
        <v>0</v>
      </c>
      <c r="AD40" s="15">
        <f t="shared" si="215"/>
        <v>0</v>
      </c>
      <c r="AE40" s="32">
        <f t="shared" ref="AE40:AE41" si="231">AE39+"00:15"</f>
        <v>93.229166666666771</v>
      </c>
      <c r="AF40" s="65">
        <v>105</v>
      </c>
      <c r="AG40" s="65">
        <v>10</v>
      </c>
      <c r="AH40" s="65">
        <v>6</v>
      </c>
      <c r="AI40" s="65">
        <v>1</v>
      </c>
      <c r="AJ40" s="65">
        <v>8</v>
      </c>
      <c r="AK40" s="65">
        <v>11</v>
      </c>
      <c r="AL40" s="65">
        <v>6</v>
      </c>
      <c r="AM40" s="15">
        <f t="shared" si="66"/>
        <v>147</v>
      </c>
      <c r="AN40" s="15">
        <f t="shared" si="216"/>
        <v>147.9</v>
      </c>
      <c r="AO40" s="32">
        <f t="shared" ref="AO40:AO41" si="232">AO39+"00:15"</f>
        <v>93.229166666666771</v>
      </c>
      <c r="AP40" s="65">
        <v>21</v>
      </c>
      <c r="AQ40" s="65">
        <v>4</v>
      </c>
      <c r="AR40" s="65">
        <v>1</v>
      </c>
      <c r="AS40" s="65">
        <v>0</v>
      </c>
      <c r="AT40" s="65">
        <v>1</v>
      </c>
      <c r="AU40" s="65">
        <v>1</v>
      </c>
      <c r="AV40" s="65">
        <v>0</v>
      </c>
      <c r="AW40" s="15">
        <f t="shared" si="68"/>
        <v>28</v>
      </c>
      <c r="AX40" s="15">
        <f t="shared" si="217"/>
        <v>28.9</v>
      </c>
      <c r="AY40" s="32">
        <f t="shared" ref="AY40:AY41" si="233">AY39+"00:15"</f>
        <v>93.229166666666771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70"/>
        <v>0</v>
      </c>
      <c r="BH40" s="15">
        <f t="shared" si="218"/>
        <v>0</v>
      </c>
      <c r="BI40" s="32">
        <f t="shared" ref="BI40:BI41" si="234">BI39+"00:15"</f>
        <v>93.229166666666771</v>
      </c>
      <c r="BJ40" s="2">
        <v>24</v>
      </c>
      <c r="BK40" s="2">
        <v>3</v>
      </c>
      <c r="BL40" s="2">
        <v>0</v>
      </c>
      <c r="BM40" s="2">
        <v>0</v>
      </c>
      <c r="BN40" s="2">
        <v>0</v>
      </c>
      <c r="BO40" s="2">
        <v>1</v>
      </c>
      <c r="BP40" s="2">
        <v>0</v>
      </c>
      <c r="BQ40" s="15">
        <f t="shared" si="72"/>
        <v>28</v>
      </c>
      <c r="BR40" s="15">
        <f t="shared" si="219"/>
        <v>27.4</v>
      </c>
      <c r="BS40" s="32">
        <f t="shared" ref="BS40:BS41" si="235">BS39+"00:15"</f>
        <v>93.229166666666771</v>
      </c>
      <c r="BT40" s="65">
        <v>32</v>
      </c>
      <c r="BU40" s="65">
        <v>4</v>
      </c>
      <c r="BV40" s="65">
        <v>1</v>
      </c>
      <c r="BW40" s="65">
        <v>0</v>
      </c>
      <c r="BX40" s="65">
        <v>0</v>
      </c>
      <c r="BY40" s="65">
        <v>2</v>
      </c>
      <c r="BZ40" s="65">
        <v>0</v>
      </c>
      <c r="CA40" s="15">
        <f t="shared" si="74"/>
        <v>39</v>
      </c>
      <c r="CB40" s="15">
        <f t="shared" si="220"/>
        <v>38.299999999999997</v>
      </c>
      <c r="CC40" s="32">
        <f t="shared" ref="CC40:CC41" si="236">CC39+"00:15"</f>
        <v>93.229166666666771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76"/>
        <v>0</v>
      </c>
      <c r="CL40" s="15">
        <f t="shared" si="221"/>
        <v>0</v>
      </c>
      <c r="CM40" s="32">
        <f t="shared" ref="CM40:CM41" si="237">CM39+"00:15"</f>
        <v>93.229166666666771</v>
      </c>
      <c r="CN40" s="2">
        <f t="shared" si="22"/>
        <v>137</v>
      </c>
      <c r="CO40" s="2">
        <f t="shared" si="8"/>
        <v>14</v>
      </c>
      <c r="CP40" s="2">
        <f t="shared" si="8"/>
        <v>7</v>
      </c>
      <c r="CQ40" s="2">
        <f t="shared" si="8"/>
        <v>1</v>
      </c>
      <c r="CR40" s="2">
        <f t="shared" si="8"/>
        <v>8</v>
      </c>
      <c r="CS40" s="2">
        <f t="shared" si="8"/>
        <v>13</v>
      </c>
      <c r="CT40" s="2">
        <f t="shared" si="8"/>
        <v>6</v>
      </c>
      <c r="CU40" s="15">
        <f t="shared" si="8"/>
        <v>186</v>
      </c>
      <c r="CV40" s="15">
        <f t="shared" si="222"/>
        <v>186.2</v>
      </c>
      <c r="CW40" s="32">
        <f t="shared" ref="CW40:CW41" si="238">CW39+"00:15"</f>
        <v>93.229166666666771</v>
      </c>
      <c r="CX40" s="2">
        <f t="shared" si="183"/>
        <v>57</v>
      </c>
      <c r="CY40" s="2">
        <f t="shared" si="183"/>
        <v>6</v>
      </c>
      <c r="CZ40" s="2">
        <f t="shared" si="183"/>
        <v>5</v>
      </c>
      <c r="DA40" s="2">
        <f t="shared" si="11"/>
        <v>0</v>
      </c>
      <c r="DB40" s="2">
        <f t="shared" si="11"/>
        <v>7</v>
      </c>
      <c r="DC40" s="2">
        <f t="shared" si="11"/>
        <v>1</v>
      </c>
      <c r="DD40" s="2">
        <f t="shared" si="11"/>
        <v>1</v>
      </c>
      <c r="DE40" s="15">
        <f t="shared" si="11"/>
        <v>77</v>
      </c>
      <c r="DF40" s="15">
        <f t="shared" si="223"/>
        <v>85.100000000000009</v>
      </c>
      <c r="DG40" s="32">
        <f t="shared" ref="DG40:DG41" si="239">DG39+"00:15"</f>
        <v>93.229166666666771</v>
      </c>
      <c r="DH40" s="2">
        <f t="shared" si="148"/>
        <v>73</v>
      </c>
      <c r="DI40" s="2">
        <f t="shared" si="148"/>
        <v>8</v>
      </c>
      <c r="DJ40" s="2">
        <f t="shared" si="148"/>
        <v>5</v>
      </c>
      <c r="DK40" s="2">
        <f t="shared" si="148"/>
        <v>0</v>
      </c>
      <c r="DL40" s="2">
        <f t="shared" si="148"/>
        <v>5</v>
      </c>
      <c r="DM40" s="2">
        <f t="shared" si="148"/>
        <v>2</v>
      </c>
      <c r="DN40" s="2">
        <f t="shared" si="148"/>
        <v>1</v>
      </c>
      <c r="DO40" s="15">
        <f t="shared" si="148"/>
        <v>94</v>
      </c>
      <c r="DP40" s="15">
        <f t="shared" si="224"/>
        <v>99.5</v>
      </c>
      <c r="DQ40" s="32">
        <f t="shared" ref="DQ40:DQ41" si="240">DQ39+"00:15"</f>
        <v>93.229166666666771</v>
      </c>
      <c r="DR40" s="2">
        <f t="shared" si="23"/>
        <v>126</v>
      </c>
      <c r="DS40" s="2">
        <f t="shared" si="15"/>
        <v>14</v>
      </c>
      <c r="DT40" s="2">
        <f t="shared" si="15"/>
        <v>7</v>
      </c>
      <c r="DU40" s="2">
        <f t="shared" si="15"/>
        <v>1</v>
      </c>
      <c r="DV40" s="2">
        <f t="shared" si="15"/>
        <v>9</v>
      </c>
      <c r="DW40" s="2">
        <f t="shared" si="15"/>
        <v>12</v>
      </c>
      <c r="DX40" s="2">
        <f t="shared" si="15"/>
        <v>6</v>
      </c>
      <c r="DY40" s="15">
        <f t="shared" si="15"/>
        <v>175</v>
      </c>
      <c r="DZ40" s="15">
        <f t="shared" si="225"/>
        <v>176.8</v>
      </c>
      <c r="EA40" s="32">
        <f t="shared" ref="EA40:EA41" si="241">EA39+"00:15"</f>
        <v>93.229166666666771</v>
      </c>
      <c r="EB40" s="2">
        <f t="shared" si="24"/>
        <v>29</v>
      </c>
      <c r="EC40" s="2">
        <f t="shared" si="17"/>
        <v>5</v>
      </c>
      <c r="ED40" s="2">
        <f t="shared" si="17"/>
        <v>1</v>
      </c>
      <c r="EE40" s="2">
        <f t="shared" si="17"/>
        <v>0</v>
      </c>
      <c r="EF40" s="2">
        <f t="shared" si="17"/>
        <v>3</v>
      </c>
      <c r="EG40" s="2">
        <f t="shared" si="17"/>
        <v>1</v>
      </c>
      <c r="EH40" s="2">
        <f t="shared" si="17"/>
        <v>0</v>
      </c>
      <c r="EI40" s="15">
        <f t="shared" si="17"/>
        <v>39</v>
      </c>
      <c r="EJ40" s="15">
        <f t="shared" si="226"/>
        <v>41.9</v>
      </c>
      <c r="EK40" s="32">
        <f t="shared" ref="EK40:EK41" si="242">EK39+"00:15"</f>
        <v>93.229166666666771</v>
      </c>
      <c r="EL40" s="2">
        <f t="shared" si="25"/>
        <v>56</v>
      </c>
      <c r="EM40" s="2">
        <f t="shared" si="19"/>
        <v>7</v>
      </c>
      <c r="EN40" s="2">
        <f t="shared" si="19"/>
        <v>1</v>
      </c>
      <c r="EO40" s="2">
        <f t="shared" si="19"/>
        <v>0</v>
      </c>
      <c r="EP40" s="2">
        <f t="shared" si="19"/>
        <v>0</v>
      </c>
      <c r="EQ40" s="2">
        <f t="shared" si="19"/>
        <v>3</v>
      </c>
      <c r="ER40" s="2">
        <f t="shared" si="19"/>
        <v>0</v>
      </c>
      <c r="ES40" s="15">
        <f t="shared" si="19"/>
        <v>67</v>
      </c>
      <c r="ET40" s="15">
        <f t="shared" si="227"/>
        <v>65.7</v>
      </c>
    </row>
    <row r="41" spans="1:150" ht="13.8" thickBot="1" x14ac:dyDescent="0.3">
      <c r="A41" s="32">
        <f t="shared" si="228"/>
        <v>0.23958333333333323</v>
      </c>
      <c r="B41" s="65">
        <v>6</v>
      </c>
      <c r="C41" s="65">
        <v>4</v>
      </c>
      <c r="D41" s="65">
        <v>2</v>
      </c>
      <c r="E41" s="65">
        <v>0</v>
      </c>
      <c r="F41" s="65">
        <v>1</v>
      </c>
      <c r="G41" s="65">
        <v>0</v>
      </c>
      <c r="H41" s="65">
        <v>0</v>
      </c>
      <c r="I41" s="15">
        <f t="shared" si="60"/>
        <v>13</v>
      </c>
      <c r="J41" s="15">
        <f t="shared" si="213"/>
        <v>15</v>
      </c>
      <c r="K41" s="32">
        <f t="shared" si="229"/>
        <v>0.23958333333333323</v>
      </c>
      <c r="L41" s="65">
        <v>41</v>
      </c>
      <c r="M41" s="65">
        <v>9</v>
      </c>
      <c r="N41" s="65">
        <v>3</v>
      </c>
      <c r="O41" s="65">
        <v>1</v>
      </c>
      <c r="P41" s="65">
        <v>5</v>
      </c>
      <c r="Q41" s="65">
        <v>1</v>
      </c>
      <c r="R41" s="65">
        <v>1</v>
      </c>
      <c r="S41" s="15">
        <f t="shared" si="62"/>
        <v>61</v>
      </c>
      <c r="T41" s="15">
        <f t="shared" si="214"/>
        <v>67.400000000000006</v>
      </c>
      <c r="U41" s="32">
        <f t="shared" si="230"/>
        <v>93.239583333333442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2">
        <v>0</v>
      </c>
      <c r="AC41" s="15">
        <f t="shared" si="64"/>
        <v>0</v>
      </c>
      <c r="AD41" s="15">
        <f t="shared" si="215"/>
        <v>0</v>
      </c>
      <c r="AE41" s="32">
        <f t="shared" si="231"/>
        <v>93.239583333333442</v>
      </c>
      <c r="AF41" s="65">
        <v>109</v>
      </c>
      <c r="AG41" s="65">
        <v>15</v>
      </c>
      <c r="AH41" s="65">
        <v>8</v>
      </c>
      <c r="AI41" s="65">
        <v>2</v>
      </c>
      <c r="AJ41" s="65">
        <v>7</v>
      </c>
      <c r="AK41" s="65">
        <v>6</v>
      </c>
      <c r="AL41" s="65">
        <v>1</v>
      </c>
      <c r="AM41" s="15">
        <f t="shared" si="66"/>
        <v>148</v>
      </c>
      <c r="AN41" s="15">
        <f t="shared" si="216"/>
        <v>157.19999999999999</v>
      </c>
      <c r="AO41" s="32">
        <f t="shared" si="232"/>
        <v>93.239583333333442</v>
      </c>
      <c r="AP41" s="65">
        <v>27</v>
      </c>
      <c r="AQ41" s="65">
        <v>5</v>
      </c>
      <c r="AR41" s="65">
        <v>2</v>
      </c>
      <c r="AS41" s="65">
        <v>0</v>
      </c>
      <c r="AT41" s="65">
        <v>1</v>
      </c>
      <c r="AU41" s="65">
        <v>0</v>
      </c>
      <c r="AV41" s="65">
        <v>0</v>
      </c>
      <c r="AW41" s="15">
        <f t="shared" si="68"/>
        <v>35</v>
      </c>
      <c r="AX41" s="15">
        <f t="shared" si="217"/>
        <v>37</v>
      </c>
      <c r="AY41" s="32">
        <f t="shared" si="233"/>
        <v>93.239583333333442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70"/>
        <v>0</v>
      </c>
      <c r="BH41" s="15">
        <f t="shared" si="218"/>
        <v>0</v>
      </c>
      <c r="BI41" s="32">
        <f t="shared" si="234"/>
        <v>93.239583333333442</v>
      </c>
      <c r="BJ41" s="2">
        <v>18</v>
      </c>
      <c r="BK41" s="2">
        <v>2</v>
      </c>
      <c r="BL41" s="2">
        <v>1</v>
      </c>
      <c r="BM41" s="2">
        <v>0</v>
      </c>
      <c r="BN41" s="2">
        <v>0</v>
      </c>
      <c r="BO41" s="2">
        <v>0</v>
      </c>
      <c r="BP41" s="2">
        <v>0</v>
      </c>
      <c r="BQ41" s="15">
        <f t="shared" si="72"/>
        <v>21</v>
      </c>
      <c r="BR41" s="15">
        <f t="shared" si="219"/>
        <v>21.5</v>
      </c>
      <c r="BS41" s="32">
        <f t="shared" si="235"/>
        <v>93.239583333333442</v>
      </c>
      <c r="BT41" s="65">
        <v>46</v>
      </c>
      <c r="BU41" s="65">
        <v>9</v>
      </c>
      <c r="BV41" s="65">
        <v>1</v>
      </c>
      <c r="BW41" s="65">
        <v>0</v>
      </c>
      <c r="BX41" s="65">
        <v>2</v>
      </c>
      <c r="BY41" s="65">
        <v>1</v>
      </c>
      <c r="BZ41" s="65">
        <v>1</v>
      </c>
      <c r="CA41" s="15">
        <f t="shared" si="74"/>
        <v>60</v>
      </c>
      <c r="CB41" s="15">
        <f t="shared" si="220"/>
        <v>61.1</v>
      </c>
      <c r="CC41" s="32">
        <f t="shared" si="236"/>
        <v>93.239583333333442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76"/>
        <v>0</v>
      </c>
      <c r="CL41" s="15">
        <f t="shared" si="221"/>
        <v>0</v>
      </c>
      <c r="CM41" s="32">
        <f t="shared" si="237"/>
        <v>93.239583333333442</v>
      </c>
      <c r="CN41" s="2">
        <f t="shared" si="22"/>
        <v>155</v>
      </c>
      <c r="CO41" s="2">
        <f t="shared" si="8"/>
        <v>24</v>
      </c>
      <c r="CP41" s="2">
        <f t="shared" si="8"/>
        <v>9</v>
      </c>
      <c r="CQ41" s="2">
        <f t="shared" si="8"/>
        <v>2</v>
      </c>
      <c r="CR41" s="2">
        <f t="shared" si="8"/>
        <v>9</v>
      </c>
      <c r="CS41" s="2">
        <f t="shared" si="8"/>
        <v>7</v>
      </c>
      <c r="CT41" s="2">
        <f t="shared" si="8"/>
        <v>2</v>
      </c>
      <c r="CU41" s="15">
        <f t="shared" si="8"/>
        <v>208</v>
      </c>
      <c r="CV41" s="15">
        <f t="shared" si="222"/>
        <v>218.3</v>
      </c>
      <c r="CW41" s="32">
        <f t="shared" si="238"/>
        <v>93.239583333333442</v>
      </c>
      <c r="CX41" s="2">
        <f t="shared" si="183"/>
        <v>47</v>
      </c>
      <c r="CY41" s="2">
        <f t="shared" si="183"/>
        <v>13</v>
      </c>
      <c r="CZ41" s="2">
        <f t="shared" si="183"/>
        <v>5</v>
      </c>
      <c r="DA41" s="2">
        <f t="shared" si="11"/>
        <v>1</v>
      </c>
      <c r="DB41" s="2">
        <f t="shared" si="11"/>
        <v>6</v>
      </c>
      <c r="DC41" s="2">
        <f t="shared" si="11"/>
        <v>1</v>
      </c>
      <c r="DD41" s="2">
        <f t="shared" si="11"/>
        <v>1</v>
      </c>
      <c r="DE41" s="15">
        <f t="shared" si="11"/>
        <v>74</v>
      </c>
      <c r="DF41" s="15">
        <f t="shared" si="223"/>
        <v>82.4</v>
      </c>
      <c r="DG41" s="32">
        <f t="shared" si="239"/>
        <v>93.239583333333442</v>
      </c>
      <c r="DH41" s="2">
        <f t="shared" si="148"/>
        <v>59</v>
      </c>
      <c r="DI41" s="2">
        <f t="shared" si="148"/>
        <v>11</v>
      </c>
      <c r="DJ41" s="2">
        <f t="shared" si="148"/>
        <v>4</v>
      </c>
      <c r="DK41" s="2">
        <f t="shared" si="148"/>
        <v>1</v>
      </c>
      <c r="DL41" s="2">
        <f t="shared" si="148"/>
        <v>5</v>
      </c>
      <c r="DM41" s="2">
        <f t="shared" si="148"/>
        <v>1</v>
      </c>
      <c r="DN41" s="2">
        <f t="shared" si="148"/>
        <v>1</v>
      </c>
      <c r="DO41" s="15">
        <f t="shared" si="148"/>
        <v>82</v>
      </c>
      <c r="DP41" s="15">
        <f t="shared" si="224"/>
        <v>88.9</v>
      </c>
      <c r="DQ41" s="32">
        <f t="shared" si="240"/>
        <v>93.239583333333442</v>
      </c>
      <c r="DR41" s="2">
        <f t="shared" si="23"/>
        <v>136</v>
      </c>
      <c r="DS41" s="2">
        <f t="shared" si="15"/>
        <v>20</v>
      </c>
      <c r="DT41" s="2">
        <f t="shared" si="15"/>
        <v>10</v>
      </c>
      <c r="DU41" s="2">
        <f t="shared" si="15"/>
        <v>2</v>
      </c>
      <c r="DV41" s="2">
        <f t="shared" si="15"/>
        <v>8</v>
      </c>
      <c r="DW41" s="2">
        <f t="shared" si="15"/>
        <v>6</v>
      </c>
      <c r="DX41" s="2">
        <f t="shared" si="15"/>
        <v>1</v>
      </c>
      <c r="DY41" s="15">
        <f t="shared" si="15"/>
        <v>183</v>
      </c>
      <c r="DZ41" s="15">
        <f t="shared" si="225"/>
        <v>194.2</v>
      </c>
      <c r="EA41" s="32">
        <f t="shared" si="241"/>
        <v>93.239583333333442</v>
      </c>
      <c r="EB41" s="2">
        <f t="shared" si="24"/>
        <v>33</v>
      </c>
      <c r="EC41" s="2">
        <f t="shared" si="17"/>
        <v>9</v>
      </c>
      <c r="ED41" s="2">
        <f t="shared" si="17"/>
        <v>4</v>
      </c>
      <c r="EE41" s="2">
        <f t="shared" si="17"/>
        <v>0</v>
      </c>
      <c r="EF41" s="2">
        <f t="shared" si="17"/>
        <v>2</v>
      </c>
      <c r="EG41" s="2">
        <f t="shared" si="17"/>
        <v>0</v>
      </c>
      <c r="EH41" s="2">
        <f t="shared" si="17"/>
        <v>0</v>
      </c>
      <c r="EI41" s="15">
        <f t="shared" si="17"/>
        <v>48</v>
      </c>
      <c r="EJ41" s="15">
        <f t="shared" si="226"/>
        <v>52</v>
      </c>
      <c r="EK41" s="32">
        <f t="shared" si="242"/>
        <v>93.239583333333442</v>
      </c>
      <c r="EL41" s="2">
        <f t="shared" si="25"/>
        <v>64</v>
      </c>
      <c r="EM41" s="2">
        <f t="shared" si="19"/>
        <v>11</v>
      </c>
      <c r="EN41" s="2">
        <f t="shared" si="19"/>
        <v>2</v>
      </c>
      <c r="EO41" s="2">
        <f t="shared" si="19"/>
        <v>0</v>
      </c>
      <c r="EP41" s="2">
        <f t="shared" si="19"/>
        <v>2</v>
      </c>
      <c r="EQ41" s="2">
        <f t="shared" si="19"/>
        <v>1</v>
      </c>
      <c r="ER41" s="2">
        <f t="shared" si="19"/>
        <v>1</v>
      </c>
      <c r="ES41" s="15">
        <f t="shared" si="19"/>
        <v>81</v>
      </c>
      <c r="ET41" s="15">
        <f t="shared" si="227"/>
        <v>82.600000000000009</v>
      </c>
    </row>
    <row r="42" spans="1:150" ht="14.4" thickTop="1" thickBot="1" x14ac:dyDescent="0.3">
      <c r="A42" s="35" t="s">
        <v>5</v>
      </c>
      <c r="B42" s="3">
        <f t="shared" ref="B42:H42" si="243">SUM(B38:B41)</f>
        <v>27</v>
      </c>
      <c r="C42" s="3">
        <f t="shared" si="243"/>
        <v>6</v>
      </c>
      <c r="D42" s="3">
        <f t="shared" si="243"/>
        <v>5</v>
      </c>
      <c r="E42" s="3">
        <f t="shared" si="243"/>
        <v>0</v>
      </c>
      <c r="F42" s="3">
        <f t="shared" si="243"/>
        <v>3</v>
      </c>
      <c r="G42" s="3">
        <f t="shared" si="243"/>
        <v>0</v>
      </c>
      <c r="H42" s="3">
        <f t="shared" si="243"/>
        <v>0</v>
      </c>
      <c r="I42" s="16">
        <f t="shared" si="60"/>
        <v>41</v>
      </c>
      <c r="J42" s="16">
        <f>B42+C42+D42*1.5+E42*2.3+F42*2+G42*0.4+H42*0.2</f>
        <v>46.5</v>
      </c>
      <c r="K42" s="35" t="s">
        <v>5</v>
      </c>
      <c r="L42" s="3">
        <f t="shared" ref="L42:R42" si="244">SUM(L38:L41)</f>
        <v>168</v>
      </c>
      <c r="M42" s="3">
        <f t="shared" si="244"/>
        <v>23</v>
      </c>
      <c r="N42" s="3">
        <f t="shared" si="244"/>
        <v>16</v>
      </c>
      <c r="O42" s="3">
        <f t="shared" si="244"/>
        <v>3</v>
      </c>
      <c r="P42" s="3">
        <f t="shared" si="244"/>
        <v>16</v>
      </c>
      <c r="Q42" s="3">
        <f t="shared" si="244"/>
        <v>4</v>
      </c>
      <c r="R42" s="3">
        <f t="shared" si="244"/>
        <v>2</v>
      </c>
      <c r="S42" s="16">
        <f t="shared" si="62"/>
        <v>232</v>
      </c>
      <c r="T42" s="16">
        <f>L42+M42+N42*1.5+O42*2.3+P42*2+Q42*0.4+R42*0.2</f>
        <v>255.9</v>
      </c>
      <c r="U42" s="35" t="s">
        <v>5</v>
      </c>
      <c r="V42" s="3">
        <f t="shared" ref="V42:AB42" si="245">SUM(V38:V41)</f>
        <v>0</v>
      </c>
      <c r="W42" s="3">
        <f t="shared" si="245"/>
        <v>0</v>
      </c>
      <c r="X42" s="3">
        <f t="shared" si="245"/>
        <v>0</v>
      </c>
      <c r="Y42" s="3">
        <f t="shared" si="245"/>
        <v>0</v>
      </c>
      <c r="Z42" s="3">
        <f t="shared" si="245"/>
        <v>0</v>
      </c>
      <c r="AA42" s="3">
        <f t="shared" si="245"/>
        <v>0</v>
      </c>
      <c r="AB42" s="3">
        <f t="shared" si="245"/>
        <v>0</v>
      </c>
      <c r="AC42" s="16">
        <f t="shared" si="64"/>
        <v>0</v>
      </c>
      <c r="AD42" s="16">
        <f>V42+W42+X42*1.5+Y42*2.3+Z42*2+AA42*0.4+AB42*0.2</f>
        <v>0</v>
      </c>
      <c r="AE42" s="35" t="s">
        <v>5</v>
      </c>
      <c r="AF42" s="3">
        <f t="shared" ref="AF42:AL42" si="246">SUM(AF38:AF41)</f>
        <v>366</v>
      </c>
      <c r="AG42" s="3">
        <f t="shared" si="246"/>
        <v>45</v>
      </c>
      <c r="AH42" s="3">
        <f t="shared" si="246"/>
        <v>35</v>
      </c>
      <c r="AI42" s="3">
        <f t="shared" si="246"/>
        <v>11</v>
      </c>
      <c r="AJ42" s="3">
        <f t="shared" si="246"/>
        <v>24</v>
      </c>
      <c r="AK42" s="3">
        <f t="shared" si="246"/>
        <v>30</v>
      </c>
      <c r="AL42" s="3">
        <f t="shared" si="246"/>
        <v>13</v>
      </c>
      <c r="AM42" s="16">
        <f t="shared" si="66"/>
        <v>524</v>
      </c>
      <c r="AN42" s="16">
        <f>AF42+AG42+AH42*1.5+AI42*2.3+AJ42*2+AK42*0.4+AL42*0.2</f>
        <v>551.4</v>
      </c>
      <c r="AO42" s="35" t="s">
        <v>5</v>
      </c>
      <c r="AP42" s="3">
        <f t="shared" ref="AP42:AV42" si="247">SUM(AP38:AP41)</f>
        <v>70</v>
      </c>
      <c r="AQ42" s="3">
        <f t="shared" si="247"/>
        <v>14</v>
      </c>
      <c r="AR42" s="3">
        <f t="shared" si="247"/>
        <v>4</v>
      </c>
      <c r="AS42" s="3">
        <f t="shared" si="247"/>
        <v>0</v>
      </c>
      <c r="AT42" s="3">
        <f t="shared" si="247"/>
        <v>2</v>
      </c>
      <c r="AU42" s="3">
        <f t="shared" si="247"/>
        <v>1</v>
      </c>
      <c r="AV42" s="3">
        <f t="shared" si="247"/>
        <v>1</v>
      </c>
      <c r="AW42" s="16">
        <f t="shared" si="68"/>
        <v>92</v>
      </c>
      <c r="AX42" s="16">
        <f>AP42+AQ42+AR42*1.5+AS42*2.3+AT42*2+AU42*0.4+AV42*0.2</f>
        <v>94.600000000000009</v>
      </c>
      <c r="AY42" s="35" t="s">
        <v>5</v>
      </c>
      <c r="AZ42" s="3">
        <f t="shared" ref="AZ42:BF42" si="248">SUM(AZ38:AZ41)</f>
        <v>0</v>
      </c>
      <c r="BA42" s="3">
        <f t="shared" si="248"/>
        <v>0</v>
      </c>
      <c r="BB42" s="3">
        <f t="shared" si="248"/>
        <v>0</v>
      </c>
      <c r="BC42" s="3">
        <f t="shared" si="248"/>
        <v>0</v>
      </c>
      <c r="BD42" s="3">
        <f t="shared" si="248"/>
        <v>0</v>
      </c>
      <c r="BE42" s="3">
        <f t="shared" si="248"/>
        <v>0</v>
      </c>
      <c r="BF42" s="3">
        <f t="shared" si="248"/>
        <v>0</v>
      </c>
      <c r="BG42" s="16">
        <f t="shared" si="70"/>
        <v>0</v>
      </c>
      <c r="BH42" s="16">
        <f>AZ42+BA42+BB42*1.5+BC42*2.3+BD42*2+BE42*0.4+BF42*0.2</f>
        <v>0</v>
      </c>
      <c r="BI42" s="35" t="s">
        <v>5</v>
      </c>
      <c r="BJ42" s="3">
        <f t="shared" ref="BJ42:BP42" si="249">SUM(BJ38:BJ41)</f>
        <v>63</v>
      </c>
      <c r="BK42" s="3">
        <f t="shared" si="249"/>
        <v>7</v>
      </c>
      <c r="BL42" s="3">
        <f t="shared" si="249"/>
        <v>2</v>
      </c>
      <c r="BM42" s="3">
        <f t="shared" si="249"/>
        <v>0</v>
      </c>
      <c r="BN42" s="3">
        <f t="shared" si="249"/>
        <v>0</v>
      </c>
      <c r="BO42" s="3">
        <f t="shared" si="249"/>
        <v>1</v>
      </c>
      <c r="BP42" s="3">
        <f t="shared" si="249"/>
        <v>1</v>
      </c>
      <c r="BQ42" s="16">
        <f t="shared" si="72"/>
        <v>74</v>
      </c>
      <c r="BR42" s="16">
        <f>BJ42+BK42+BL42*1.5+BM42*2.3+BN42*2+BO42*0.4+BP42*0.2</f>
        <v>73.600000000000009</v>
      </c>
      <c r="BS42" s="35" t="s">
        <v>5</v>
      </c>
      <c r="BT42" s="3">
        <f t="shared" ref="BT42:BZ42" si="250">SUM(BT38:BT41)</f>
        <v>120</v>
      </c>
      <c r="BU42" s="3">
        <f t="shared" si="250"/>
        <v>23</v>
      </c>
      <c r="BV42" s="3">
        <f t="shared" si="250"/>
        <v>4</v>
      </c>
      <c r="BW42" s="3">
        <f t="shared" si="250"/>
        <v>0</v>
      </c>
      <c r="BX42" s="3">
        <f t="shared" si="250"/>
        <v>2</v>
      </c>
      <c r="BY42" s="3">
        <f t="shared" si="250"/>
        <v>5</v>
      </c>
      <c r="BZ42" s="3">
        <f t="shared" si="250"/>
        <v>1</v>
      </c>
      <c r="CA42" s="16">
        <f t="shared" si="74"/>
        <v>155</v>
      </c>
      <c r="CB42" s="16">
        <f>BT42+BU42+BV42*1.5+BW42*2.3+BX42*2+BY42*0.4+BZ42*0.2</f>
        <v>155.19999999999999</v>
      </c>
      <c r="CC42" s="35" t="s">
        <v>5</v>
      </c>
      <c r="CD42" s="3">
        <f t="shared" ref="CD42:CJ42" si="251">SUM(CD38:CD41)</f>
        <v>0</v>
      </c>
      <c r="CE42" s="3">
        <f t="shared" si="251"/>
        <v>0</v>
      </c>
      <c r="CF42" s="3">
        <f t="shared" si="251"/>
        <v>0</v>
      </c>
      <c r="CG42" s="3">
        <f t="shared" si="251"/>
        <v>0</v>
      </c>
      <c r="CH42" s="3">
        <f t="shared" si="251"/>
        <v>0</v>
      </c>
      <c r="CI42" s="3">
        <f t="shared" si="251"/>
        <v>0</v>
      </c>
      <c r="CJ42" s="3">
        <f t="shared" si="251"/>
        <v>0</v>
      </c>
      <c r="CK42" s="16">
        <f t="shared" si="76"/>
        <v>0</v>
      </c>
      <c r="CL42" s="16">
        <f>CD42+CE42+CF42*1.5+CG42*2.3+CH42*2+CI42*0.4+CJ42*0.2</f>
        <v>0</v>
      </c>
      <c r="CM42" s="35" t="s">
        <v>5</v>
      </c>
      <c r="CN42" s="3">
        <f t="shared" si="22"/>
        <v>486</v>
      </c>
      <c r="CO42" s="3">
        <f t="shared" si="8"/>
        <v>68</v>
      </c>
      <c r="CP42" s="3">
        <f t="shared" si="8"/>
        <v>39</v>
      </c>
      <c r="CQ42" s="3">
        <f t="shared" si="8"/>
        <v>11</v>
      </c>
      <c r="CR42" s="3">
        <f t="shared" si="8"/>
        <v>26</v>
      </c>
      <c r="CS42" s="3">
        <f t="shared" si="8"/>
        <v>35</v>
      </c>
      <c r="CT42" s="3">
        <f t="shared" si="8"/>
        <v>14</v>
      </c>
      <c r="CU42" s="16">
        <f t="shared" si="8"/>
        <v>679</v>
      </c>
      <c r="CV42" s="16">
        <f>CN42+CO42+CP42*1.5+CQ42*2.3+CR42*2+CS42*0.4+CT42*0.2</f>
        <v>706.59999999999991</v>
      </c>
      <c r="CW42" s="35" t="s">
        <v>5</v>
      </c>
      <c r="CX42" s="3">
        <f t="shared" si="183"/>
        <v>195</v>
      </c>
      <c r="CY42" s="3">
        <f t="shared" si="183"/>
        <v>29</v>
      </c>
      <c r="CZ42" s="3">
        <f t="shared" si="183"/>
        <v>21</v>
      </c>
      <c r="DA42" s="3">
        <f t="shared" si="11"/>
        <v>3</v>
      </c>
      <c r="DB42" s="3">
        <f t="shared" si="11"/>
        <v>19</v>
      </c>
      <c r="DC42" s="3">
        <f t="shared" si="11"/>
        <v>4</v>
      </c>
      <c r="DD42" s="3">
        <f t="shared" si="11"/>
        <v>2</v>
      </c>
      <c r="DE42" s="16">
        <f t="shared" si="11"/>
        <v>273</v>
      </c>
      <c r="DF42" s="16">
        <f>CX42+CY42+CZ42*1.5+DA42*2.3+DB42*2+DC42*0.4+DD42*0.2</f>
        <v>302.39999999999998</v>
      </c>
      <c r="DG42" s="35" t="s">
        <v>5</v>
      </c>
      <c r="DH42" s="3">
        <f t="shared" si="148"/>
        <v>231</v>
      </c>
      <c r="DI42" s="3">
        <f t="shared" si="148"/>
        <v>30</v>
      </c>
      <c r="DJ42" s="3">
        <f t="shared" si="148"/>
        <v>18</v>
      </c>
      <c r="DK42" s="3">
        <f t="shared" si="148"/>
        <v>3</v>
      </c>
      <c r="DL42" s="3">
        <f t="shared" si="148"/>
        <v>16</v>
      </c>
      <c r="DM42" s="3">
        <f t="shared" si="148"/>
        <v>5</v>
      </c>
      <c r="DN42" s="3">
        <f t="shared" si="148"/>
        <v>3</v>
      </c>
      <c r="DO42" s="16">
        <f t="shared" si="148"/>
        <v>306</v>
      </c>
      <c r="DP42" s="16">
        <f>DH42+DI42+DJ42*1.5+DK42*2.3+DL42*2+DM42*0.4+DN42*0.2</f>
        <v>329.5</v>
      </c>
      <c r="DQ42" s="35" t="s">
        <v>5</v>
      </c>
      <c r="DR42" s="3">
        <f t="shared" si="23"/>
        <v>436</v>
      </c>
      <c r="DS42" s="3">
        <f t="shared" si="15"/>
        <v>59</v>
      </c>
      <c r="DT42" s="3">
        <f t="shared" si="15"/>
        <v>39</v>
      </c>
      <c r="DU42" s="3">
        <f t="shared" si="15"/>
        <v>11</v>
      </c>
      <c r="DV42" s="3">
        <f t="shared" si="15"/>
        <v>26</v>
      </c>
      <c r="DW42" s="3">
        <f t="shared" si="15"/>
        <v>31</v>
      </c>
      <c r="DX42" s="3">
        <f t="shared" si="15"/>
        <v>14</v>
      </c>
      <c r="DY42" s="16">
        <f t="shared" si="15"/>
        <v>616</v>
      </c>
      <c r="DZ42" s="16">
        <f>DR42+DS42+DT42*1.5+DU42*2.3+DV42*2+DW42*0.4+DX42*0.2</f>
        <v>645.99999999999989</v>
      </c>
      <c r="EA42" s="35" t="s">
        <v>5</v>
      </c>
      <c r="EB42" s="3">
        <f t="shared" si="24"/>
        <v>97</v>
      </c>
      <c r="EC42" s="3">
        <f t="shared" si="17"/>
        <v>20</v>
      </c>
      <c r="ED42" s="3">
        <f t="shared" si="17"/>
        <v>9</v>
      </c>
      <c r="EE42" s="3">
        <f t="shared" si="17"/>
        <v>0</v>
      </c>
      <c r="EF42" s="3">
        <f t="shared" si="17"/>
        <v>5</v>
      </c>
      <c r="EG42" s="3">
        <f t="shared" si="17"/>
        <v>1</v>
      </c>
      <c r="EH42" s="3">
        <f t="shared" si="17"/>
        <v>1</v>
      </c>
      <c r="EI42" s="16">
        <f t="shared" si="17"/>
        <v>133</v>
      </c>
      <c r="EJ42" s="16">
        <f>EB42+EC42+ED42*1.5+EE42*2.3+EF42*2+EG42*0.4+EH42*0.2</f>
        <v>141.1</v>
      </c>
      <c r="EK42" s="35" t="s">
        <v>5</v>
      </c>
      <c r="EL42" s="3">
        <f t="shared" si="25"/>
        <v>183</v>
      </c>
      <c r="EM42" s="3">
        <f t="shared" si="19"/>
        <v>30</v>
      </c>
      <c r="EN42" s="3">
        <f t="shared" si="19"/>
        <v>6</v>
      </c>
      <c r="EO42" s="3">
        <f t="shared" si="19"/>
        <v>0</v>
      </c>
      <c r="EP42" s="3">
        <f t="shared" si="19"/>
        <v>2</v>
      </c>
      <c r="EQ42" s="3">
        <f t="shared" si="19"/>
        <v>6</v>
      </c>
      <c r="ER42" s="3">
        <f t="shared" si="19"/>
        <v>2</v>
      </c>
      <c r="ES42" s="16">
        <f t="shared" si="19"/>
        <v>229</v>
      </c>
      <c r="ET42" s="16">
        <f>EL42+EM42+EN42*1.5+EO42*2.3+EP42*2+EQ42*0.4+ER42*0.2</f>
        <v>228.8</v>
      </c>
    </row>
    <row r="43" spans="1:150" ht="13.8" thickTop="1" x14ac:dyDescent="0.25">
      <c r="A43" s="32">
        <f>A41+"00:15"</f>
        <v>0.24999999999999989</v>
      </c>
      <c r="B43" s="65">
        <v>17</v>
      </c>
      <c r="C43" s="65">
        <v>5</v>
      </c>
      <c r="D43" s="65">
        <v>0</v>
      </c>
      <c r="E43" s="65">
        <v>1</v>
      </c>
      <c r="F43" s="65">
        <v>1</v>
      </c>
      <c r="G43" s="65">
        <v>0</v>
      </c>
      <c r="H43" s="65">
        <v>0</v>
      </c>
      <c r="I43" s="15">
        <f t="shared" si="60"/>
        <v>24</v>
      </c>
      <c r="J43" s="15">
        <f t="shared" ref="J43:J46" si="252">B43+C43+D43*1.5+E43*2.3+F43*2+G43*0.4+H43*0.2</f>
        <v>26.3</v>
      </c>
      <c r="K43" s="32">
        <f>K41+"00:15"</f>
        <v>0.24999999999999989</v>
      </c>
      <c r="L43" s="65">
        <v>63</v>
      </c>
      <c r="M43" s="65">
        <v>7</v>
      </c>
      <c r="N43" s="65">
        <v>1</v>
      </c>
      <c r="O43" s="65">
        <v>2</v>
      </c>
      <c r="P43" s="65">
        <v>10</v>
      </c>
      <c r="Q43" s="65">
        <v>1</v>
      </c>
      <c r="R43" s="65">
        <v>2</v>
      </c>
      <c r="S43" s="15">
        <f t="shared" si="62"/>
        <v>86</v>
      </c>
      <c r="T43" s="15">
        <f t="shared" ref="T43:T46" si="253">L43+M43+N43*1.5+O43*2.3+P43*2+Q43*0.4+R43*0.2</f>
        <v>96.9</v>
      </c>
      <c r="U43" s="32">
        <f>U41+"00:15"</f>
        <v>93.250000000000114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2">
        <v>0</v>
      </c>
      <c r="AC43" s="15">
        <f t="shared" si="64"/>
        <v>0</v>
      </c>
      <c r="AD43" s="15">
        <f t="shared" ref="AD43:AD46" si="254">V43+W43+X43*1.5+Y43*2.3+Z43*2+AA43*0.4+AB43*0.2</f>
        <v>0</v>
      </c>
      <c r="AE43" s="32">
        <f>AE41+"00:15"</f>
        <v>93.250000000000114</v>
      </c>
      <c r="AF43" s="65">
        <v>115</v>
      </c>
      <c r="AG43" s="65">
        <v>21</v>
      </c>
      <c r="AH43" s="65">
        <v>17</v>
      </c>
      <c r="AI43" s="65">
        <v>0</v>
      </c>
      <c r="AJ43" s="65">
        <v>3</v>
      </c>
      <c r="AK43" s="65">
        <v>14</v>
      </c>
      <c r="AL43" s="65">
        <v>3</v>
      </c>
      <c r="AM43" s="15">
        <f t="shared" si="66"/>
        <v>173</v>
      </c>
      <c r="AN43" s="15">
        <f t="shared" ref="AN43:AN46" si="255">AF43+AG43+AH43*1.5+AI43*2.3+AJ43*2+AK43*0.4+AL43*0.2</f>
        <v>173.7</v>
      </c>
      <c r="AO43" s="32">
        <f>AO41+"00:15"</f>
        <v>93.250000000000114</v>
      </c>
      <c r="AP43" s="65">
        <v>27</v>
      </c>
      <c r="AQ43" s="65">
        <v>4</v>
      </c>
      <c r="AR43" s="65">
        <v>3</v>
      </c>
      <c r="AS43" s="65">
        <v>0</v>
      </c>
      <c r="AT43" s="65">
        <v>1</v>
      </c>
      <c r="AU43" s="65">
        <v>0</v>
      </c>
      <c r="AV43" s="65">
        <v>0</v>
      </c>
      <c r="AW43" s="15">
        <f t="shared" si="68"/>
        <v>35</v>
      </c>
      <c r="AX43" s="15">
        <f t="shared" ref="AX43:AX46" si="256">AP43+AQ43+AR43*1.5+AS43*2.3+AT43*2+AU43*0.4+AV43*0.2</f>
        <v>37.5</v>
      </c>
      <c r="AY43" s="32">
        <f>AY41+"00:15"</f>
        <v>93.250000000000114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70"/>
        <v>0</v>
      </c>
      <c r="BH43" s="15">
        <f t="shared" ref="BH43:BH46" si="257">AZ43+BA43+BB43*1.5+BC43*2.3+BD43*2+BE43*0.4+BF43*0.2</f>
        <v>0</v>
      </c>
      <c r="BI43" s="32">
        <f>BI41+"00:15"</f>
        <v>93.250000000000114</v>
      </c>
      <c r="BJ43" s="2">
        <v>24</v>
      </c>
      <c r="BK43" s="2">
        <v>5</v>
      </c>
      <c r="BL43" s="2">
        <v>2</v>
      </c>
      <c r="BM43" s="2">
        <v>0</v>
      </c>
      <c r="BN43" s="2">
        <v>0</v>
      </c>
      <c r="BO43" s="2">
        <v>3</v>
      </c>
      <c r="BP43" s="2">
        <v>1</v>
      </c>
      <c r="BQ43" s="15">
        <f t="shared" si="72"/>
        <v>35</v>
      </c>
      <c r="BR43" s="15">
        <f t="shared" ref="BR43:BR46" si="258">BJ43+BK43+BL43*1.5+BM43*2.3+BN43*2+BO43*0.4+BP43*0.2</f>
        <v>33.400000000000006</v>
      </c>
      <c r="BS43" s="32">
        <f>BS41+"00:15"</f>
        <v>93.250000000000114</v>
      </c>
      <c r="BT43" s="65">
        <v>58</v>
      </c>
      <c r="BU43" s="65">
        <v>7</v>
      </c>
      <c r="BV43" s="65">
        <v>1</v>
      </c>
      <c r="BW43" s="65">
        <v>0</v>
      </c>
      <c r="BX43" s="65">
        <v>1</v>
      </c>
      <c r="BY43" s="65">
        <v>2</v>
      </c>
      <c r="BZ43" s="65">
        <v>1</v>
      </c>
      <c r="CA43" s="15">
        <f t="shared" si="74"/>
        <v>70</v>
      </c>
      <c r="CB43" s="15">
        <f t="shared" ref="CB43:CB46" si="259">BT43+BU43+BV43*1.5+BW43*2.3+BX43*2+BY43*0.4+BZ43*0.2</f>
        <v>69.5</v>
      </c>
      <c r="CC43" s="32">
        <f>CC41+"00:15"</f>
        <v>93.250000000000114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76"/>
        <v>0</v>
      </c>
      <c r="CL43" s="15">
        <f t="shared" ref="CL43:CL46" si="260">CD43+CE43+CF43*1.5+CG43*2.3+CH43*2+CI43*0.4+CJ43*0.2</f>
        <v>0</v>
      </c>
      <c r="CM43" s="32">
        <f>CM41+"00:15"</f>
        <v>93.250000000000114</v>
      </c>
      <c r="CN43" s="2">
        <f t="shared" si="22"/>
        <v>173</v>
      </c>
      <c r="CO43" s="2">
        <f t="shared" si="8"/>
        <v>28</v>
      </c>
      <c r="CP43" s="2">
        <f t="shared" si="8"/>
        <v>18</v>
      </c>
      <c r="CQ43" s="2">
        <f t="shared" si="8"/>
        <v>0</v>
      </c>
      <c r="CR43" s="2">
        <f t="shared" si="8"/>
        <v>4</v>
      </c>
      <c r="CS43" s="2">
        <f t="shared" si="8"/>
        <v>16</v>
      </c>
      <c r="CT43" s="2">
        <f t="shared" si="8"/>
        <v>4</v>
      </c>
      <c r="CU43" s="15">
        <f t="shared" si="8"/>
        <v>243</v>
      </c>
      <c r="CV43" s="15">
        <f t="shared" ref="CV43:CV46" si="261">CN43+CO43+CP43*1.5+CQ43*2.3+CR43*2+CS43*0.4+CT43*0.2</f>
        <v>243.20000000000002</v>
      </c>
      <c r="CW43" s="32">
        <f>CW41+"00:15"</f>
        <v>93.250000000000114</v>
      </c>
      <c r="CX43" s="2">
        <f t="shared" si="183"/>
        <v>80</v>
      </c>
      <c r="CY43" s="2">
        <f t="shared" si="183"/>
        <v>12</v>
      </c>
      <c r="CZ43" s="2">
        <f t="shared" si="183"/>
        <v>1</v>
      </c>
      <c r="DA43" s="2">
        <f t="shared" si="11"/>
        <v>3</v>
      </c>
      <c r="DB43" s="2">
        <f t="shared" si="11"/>
        <v>11</v>
      </c>
      <c r="DC43" s="2">
        <f t="shared" si="11"/>
        <v>1</v>
      </c>
      <c r="DD43" s="2">
        <f t="shared" si="11"/>
        <v>2</v>
      </c>
      <c r="DE43" s="15">
        <f t="shared" si="11"/>
        <v>110</v>
      </c>
      <c r="DF43" s="15">
        <f t="shared" ref="DF43:DF46" si="262">CX43+CY43+CZ43*1.5+DA43*2.3+DB43*2+DC43*0.4+DD43*0.2</f>
        <v>123.20000000000002</v>
      </c>
      <c r="DG43" s="32">
        <f>DG41+"00:15"</f>
        <v>93.250000000000114</v>
      </c>
      <c r="DH43" s="2">
        <f t="shared" si="148"/>
        <v>87</v>
      </c>
      <c r="DI43" s="2">
        <f t="shared" si="148"/>
        <v>12</v>
      </c>
      <c r="DJ43" s="2">
        <f t="shared" si="148"/>
        <v>3</v>
      </c>
      <c r="DK43" s="2">
        <f t="shared" si="148"/>
        <v>2</v>
      </c>
      <c r="DL43" s="2">
        <f t="shared" si="148"/>
        <v>10</v>
      </c>
      <c r="DM43" s="2">
        <f t="shared" si="148"/>
        <v>4</v>
      </c>
      <c r="DN43" s="2">
        <f t="shared" si="148"/>
        <v>3</v>
      </c>
      <c r="DO43" s="15">
        <f t="shared" si="148"/>
        <v>121</v>
      </c>
      <c r="DP43" s="15">
        <f t="shared" ref="DP43:DP46" si="263">DH43+DI43+DJ43*1.5+DK43*2.3+DL43*2+DM43*0.4+DN43*0.2</f>
        <v>130.29999999999998</v>
      </c>
      <c r="DQ43" s="32">
        <f>DQ41+"00:15"</f>
        <v>93.250000000000114</v>
      </c>
      <c r="DR43" s="2">
        <f t="shared" si="23"/>
        <v>142</v>
      </c>
      <c r="DS43" s="2">
        <f t="shared" si="15"/>
        <v>25</v>
      </c>
      <c r="DT43" s="2">
        <f t="shared" si="15"/>
        <v>20</v>
      </c>
      <c r="DU43" s="2">
        <f t="shared" si="15"/>
        <v>0</v>
      </c>
      <c r="DV43" s="2">
        <f t="shared" si="15"/>
        <v>4</v>
      </c>
      <c r="DW43" s="2">
        <f t="shared" si="15"/>
        <v>14</v>
      </c>
      <c r="DX43" s="2">
        <f t="shared" si="15"/>
        <v>3</v>
      </c>
      <c r="DY43" s="15">
        <f t="shared" si="15"/>
        <v>208</v>
      </c>
      <c r="DZ43" s="15">
        <f t="shared" ref="DZ43:DZ46" si="264">DR43+DS43+DT43*1.5+DU43*2.3+DV43*2+DW43*0.4+DX43*0.2</f>
        <v>211.2</v>
      </c>
      <c r="EA43" s="32">
        <f>EA41+"00:15"</f>
        <v>93.250000000000114</v>
      </c>
      <c r="EB43" s="2">
        <f t="shared" si="24"/>
        <v>44</v>
      </c>
      <c r="EC43" s="2">
        <f t="shared" si="17"/>
        <v>9</v>
      </c>
      <c r="ED43" s="2">
        <f t="shared" si="17"/>
        <v>3</v>
      </c>
      <c r="EE43" s="2">
        <f t="shared" si="17"/>
        <v>1</v>
      </c>
      <c r="EF43" s="2">
        <f t="shared" si="17"/>
        <v>2</v>
      </c>
      <c r="EG43" s="2">
        <f t="shared" si="17"/>
        <v>0</v>
      </c>
      <c r="EH43" s="2">
        <f t="shared" si="17"/>
        <v>0</v>
      </c>
      <c r="EI43" s="15">
        <f t="shared" si="17"/>
        <v>59</v>
      </c>
      <c r="EJ43" s="15">
        <f t="shared" ref="EJ43:EJ46" si="265">EB43+EC43+ED43*1.5+EE43*2.3+EF43*2+EG43*0.4+EH43*0.2</f>
        <v>63.8</v>
      </c>
      <c r="EK43" s="32">
        <f>EK41+"00:15"</f>
        <v>93.250000000000114</v>
      </c>
      <c r="EL43" s="2">
        <f t="shared" si="25"/>
        <v>82</v>
      </c>
      <c r="EM43" s="2">
        <f t="shared" si="19"/>
        <v>12</v>
      </c>
      <c r="EN43" s="2">
        <f t="shared" si="19"/>
        <v>3</v>
      </c>
      <c r="EO43" s="2">
        <f t="shared" si="19"/>
        <v>0</v>
      </c>
      <c r="EP43" s="2">
        <f t="shared" si="19"/>
        <v>1</v>
      </c>
      <c r="EQ43" s="2">
        <f t="shared" si="19"/>
        <v>5</v>
      </c>
      <c r="ER43" s="2">
        <f t="shared" si="19"/>
        <v>2</v>
      </c>
      <c r="ES43" s="15">
        <f t="shared" si="19"/>
        <v>105</v>
      </c>
      <c r="ET43" s="15">
        <f t="shared" ref="ET43:ET46" si="266">EL43+EM43+EN43*1.5+EO43*2.3+EP43*2+EQ43*0.4+ER43*0.2</f>
        <v>102.9</v>
      </c>
    </row>
    <row r="44" spans="1:150" x14ac:dyDescent="0.25">
      <c r="A44" s="32">
        <f>A43+"00:15"</f>
        <v>0.26041666666666657</v>
      </c>
      <c r="B44" s="65">
        <v>16</v>
      </c>
      <c r="C44" s="65">
        <v>5</v>
      </c>
      <c r="D44" s="65">
        <v>1</v>
      </c>
      <c r="E44" s="65">
        <v>0</v>
      </c>
      <c r="F44" s="65">
        <v>2</v>
      </c>
      <c r="G44" s="65">
        <v>0</v>
      </c>
      <c r="H44" s="65">
        <v>0</v>
      </c>
      <c r="I44" s="15">
        <f t="shared" si="60"/>
        <v>24</v>
      </c>
      <c r="J44" s="15">
        <f t="shared" si="252"/>
        <v>26.5</v>
      </c>
      <c r="K44" s="32">
        <f>K43+"00:15"</f>
        <v>0.26041666666666657</v>
      </c>
      <c r="L44" s="65">
        <v>63</v>
      </c>
      <c r="M44" s="65">
        <v>12</v>
      </c>
      <c r="N44" s="65">
        <v>5</v>
      </c>
      <c r="O44" s="65">
        <v>0</v>
      </c>
      <c r="P44" s="65">
        <v>8</v>
      </c>
      <c r="Q44" s="65">
        <v>3</v>
      </c>
      <c r="R44" s="65">
        <v>3</v>
      </c>
      <c r="S44" s="15">
        <f t="shared" si="62"/>
        <v>94</v>
      </c>
      <c r="T44" s="15">
        <f t="shared" si="253"/>
        <v>100.3</v>
      </c>
      <c r="U44" s="32">
        <f>U43+"00:15"</f>
        <v>93.260416666666785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2">
        <v>0</v>
      </c>
      <c r="AC44" s="15">
        <f t="shared" si="64"/>
        <v>0</v>
      </c>
      <c r="AD44" s="15">
        <f t="shared" si="254"/>
        <v>0</v>
      </c>
      <c r="AE44" s="32">
        <f>AE43+"00:15"</f>
        <v>93.260416666666785</v>
      </c>
      <c r="AF44" s="65">
        <v>151</v>
      </c>
      <c r="AG44" s="65">
        <v>24</v>
      </c>
      <c r="AH44" s="65">
        <v>18</v>
      </c>
      <c r="AI44" s="65">
        <v>1</v>
      </c>
      <c r="AJ44" s="65">
        <v>14</v>
      </c>
      <c r="AK44" s="65">
        <v>17</v>
      </c>
      <c r="AL44" s="65">
        <v>2</v>
      </c>
      <c r="AM44" s="15">
        <f t="shared" si="66"/>
        <v>227</v>
      </c>
      <c r="AN44" s="15">
        <f t="shared" si="255"/>
        <v>239.50000000000003</v>
      </c>
      <c r="AO44" s="32">
        <f>AO43+"00:15"</f>
        <v>93.260416666666785</v>
      </c>
      <c r="AP44" s="65">
        <v>28</v>
      </c>
      <c r="AQ44" s="65">
        <v>10</v>
      </c>
      <c r="AR44" s="65">
        <v>1</v>
      </c>
      <c r="AS44" s="65">
        <v>0</v>
      </c>
      <c r="AT44" s="65">
        <v>0</v>
      </c>
      <c r="AU44" s="65">
        <v>1</v>
      </c>
      <c r="AV44" s="65">
        <v>0</v>
      </c>
      <c r="AW44" s="15">
        <f t="shared" si="68"/>
        <v>40</v>
      </c>
      <c r="AX44" s="15">
        <f t="shared" si="256"/>
        <v>39.9</v>
      </c>
      <c r="AY44" s="32">
        <f>AY43+"00:15"</f>
        <v>93.260416666666785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70"/>
        <v>0</v>
      </c>
      <c r="BH44" s="15">
        <f t="shared" si="257"/>
        <v>0</v>
      </c>
      <c r="BI44" s="32">
        <f>BI43+"00:15"</f>
        <v>93.260416666666785</v>
      </c>
      <c r="BJ44" s="2">
        <v>26</v>
      </c>
      <c r="BK44" s="2">
        <v>5</v>
      </c>
      <c r="BL44" s="2">
        <v>2</v>
      </c>
      <c r="BM44" s="2">
        <v>0</v>
      </c>
      <c r="BN44" s="2">
        <v>0</v>
      </c>
      <c r="BO44" s="2">
        <v>1</v>
      </c>
      <c r="BP44" s="2">
        <v>0</v>
      </c>
      <c r="BQ44" s="15">
        <f t="shared" si="72"/>
        <v>34</v>
      </c>
      <c r="BR44" s="15">
        <f t="shared" si="258"/>
        <v>34.4</v>
      </c>
      <c r="BS44" s="32">
        <f>BS43+"00:15"</f>
        <v>93.260416666666785</v>
      </c>
      <c r="BT44" s="65">
        <v>48</v>
      </c>
      <c r="BU44" s="65">
        <v>15</v>
      </c>
      <c r="BV44" s="65">
        <v>2</v>
      </c>
      <c r="BW44" s="65">
        <v>0</v>
      </c>
      <c r="BX44" s="65">
        <v>1</v>
      </c>
      <c r="BY44" s="65">
        <v>3</v>
      </c>
      <c r="BZ44" s="65">
        <v>1</v>
      </c>
      <c r="CA44" s="15">
        <f t="shared" si="74"/>
        <v>70</v>
      </c>
      <c r="CB44" s="15">
        <f t="shared" si="259"/>
        <v>69.400000000000006</v>
      </c>
      <c r="CC44" s="32">
        <f>CC43+"00:15"</f>
        <v>93.260416666666785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76"/>
        <v>0</v>
      </c>
      <c r="CL44" s="15">
        <f t="shared" si="260"/>
        <v>0</v>
      </c>
      <c r="CM44" s="32">
        <f>CM43+"00:15"</f>
        <v>93.260416666666785</v>
      </c>
      <c r="CN44" s="2">
        <f t="shared" si="22"/>
        <v>199</v>
      </c>
      <c r="CO44" s="2">
        <f t="shared" si="8"/>
        <v>39</v>
      </c>
      <c r="CP44" s="2">
        <f t="shared" si="8"/>
        <v>20</v>
      </c>
      <c r="CQ44" s="2">
        <f t="shared" si="8"/>
        <v>1</v>
      </c>
      <c r="CR44" s="2">
        <f t="shared" si="8"/>
        <v>15</v>
      </c>
      <c r="CS44" s="2">
        <f t="shared" si="8"/>
        <v>20</v>
      </c>
      <c r="CT44" s="2">
        <f t="shared" si="8"/>
        <v>3</v>
      </c>
      <c r="CU44" s="15">
        <f t="shared" si="8"/>
        <v>297</v>
      </c>
      <c r="CV44" s="15">
        <f t="shared" si="261"/>
        <v>308.90000000000003</v>
      </c>
      <c r="CW44" s="32">
        <f>CW43+"00:15"</f>
        <v>93.260416666666785</v>
      </c>
      <c r="CX44" s="2">
        <f t="shared" si="183"/>
        <v>79</v>
      </c>
      <c r="CY44" s="2">
        <f t="shared" si="183"/>
        <v>17</v>
      </c>
      <c r="CZ44" s="2">
        <f t="shared" si="183"/>
        <v>6</v>
      </c>
      <c r="DA44" s="2">
        <f t="shared" si="11"/>
        <v>0</v>
      </c>
      <c r="DB44" s="2">
        <f t="shared" si="11"/>
        <v>10</v>
      </c>
      <c r="DC44" s="2">
        <f t="shared" si="11"/>
        <v>3</v>
      </c>
      <c r="DD44" s="2">
        <f t="shared" si="11"/>
        <v>3</v>
      </c>
      <c r="DE44" s="15">
        <f t="shared" si="11"/>
        <v>118</v>
      </c>
      <c r="DF44" s="15">
        <f t="shared" si="262"/>
        <v>126.8</v>
      </c>
      <c r="DG44" s="32">
        <f>DG43+"00:15"</f>
        <v>93.260416666666785</v>
      </c>
      <c r="DH44" s="2">
        <f t="shared" si="148"/>
        <v>89</v>
      </c>
      <c r="DI44" s="2">
        <f t="shared" si="148"/>
        <v>17</v>
      </c>
      <c r="DJ44" s="2">
        <f t="shared" si="148"/>
        <v>7</v>
      </c>
      <c r="DK44" s="2">
        <f t="shared" si="148"/>
        <v>0</v>
      </c>
      <c r="DL44" s="2">
        <f t="shared" si="148"/>
        <v>8</v>
      </c>
      <c r="DM44" s="2">
        <f t="shared" si="148"/>
        <v>4</v>
      </c>
      <c r="DN44" s="2">
        <f t="shared" si="148"/>
        <v>3</v>
      </c>
      <c r="DO44" s="15">
        <f t="shared" si="148"/>
        <v>128</v>
      </c>
      <c r="DP44" s="15">
        <f t="shared" si="263"/>
        <v>134.69999999999999</v>
      </c>
      <c r="DQ44" s="32">
        <f>DQ43+"00:15"</f>
        <v>93.260416666666785</v>
      </c>
      <c r="DR44" s="2">
        <f t="shared" si="23"/>
        <v>179</v>
      </c>
      <c r="DS44" s="2">
        <f t="shared" si="15"/>
        <v>34</v>
      </c>
      <c r="DT44" s="2">
        <f t="shared" si="15"/>
        <v>19</v>
      </c>
      <c r="DU44" s="2">
        <f t="shared" si="15"/>
        <v>1</v>
      </c>
      <c r="DV44" s="2">
        <f t="shared" si="15"/>
        <v>14</v>
      </c>
      <c r="DW44" s="2">
        <f t="shared" si="15"/>
        <v>18</v>
      </c>
      <c r="DX44" s="2">
        <f t="shared" si="15"/>
        <v>2</v>
      </c>
      <c r="DY44" s="15">
        <f t="shared" si="15"/>
        <v>267</v>
      </c>
      <c r="DZ44" s="15">
        <f t="shared" si="264"/>
        <v>279.39999999999998</v>
      </c>
      <c r="EA44" s="32">
        <f>EA43+"00:15"</f>
        <v>93.260416666666785</v>
      </c>
      <c r="EB44" s="2">
        <f t="shared" si="24"/>
        <v>44</v>
      </c>
      <c r="EC44" s="2">
        <f t="shared" si="17"/>
        <v>15</v>
      </c>
      <c r="ED44" s="2">
        <f t="shared" si="17"/>
        <v>2</v>
      </c>
      <c r="EE44" s="2">
        <f t="shared" si="17"/>
        <v>0</v>
      </c>
      <c r="EF44" s="2">
        <f t="shared" si="17"/>
        <v>2</v>
      </c>
      <c r="EG44" s="2">
        <f t="shared" si="17"/>
        <v>1</v>
      </c>
      <c r="EH44" s="2">
        <f t="shared" si="17"/>
        <v>0</v>
      </c>
      <c r="EI44" s="15">
        <f t="shared" si="17"/>
        <v>64</v>
      </c>
      <c r="EJ44" s="15">
        <f t="shared" si="265"/>
        <v>66.400000000000006</v>
      </c>
      <c r="EK44" s="32">
        <f>EK43+"00:15"</f>
        <v>93.260416666666785</v>
      </c>
      <c r="EL44" s="2">
        <f t="shared" si="25"/>
        <v>74</v>
      </c>
      <c r="EM44" s="2">
        <f t="shared" si="19"/>
        <v>20</v>
      </c>
      <c r="EN44" s="2">
        <f t="shared" si="19"/>
        <v>4</v>
      </c>
      <c r="EO44" s="2">
        <f t="shared" si="19"/>
        <v>0</v>
      </c>
      <c r="EP44" s="2">
        <f t="shared" si="19"/>
        <v>1</v>
      </c>
      <c r="EQ44" s="2">
        <f t="shared" si="19"/>
        <v>4</v>
      </c>
      <c r="ER44" s="2">
        <f t="shared" si="19"/>
        <v>1</v>
      </c>
      <c r="ES44" s="15">
        <f t="shared" si="19"/>
        <v>104</v>
      </c>
      <c r="ET44" s="15">
        <f t="shared" si="266"/>
        <v>103.8</v>
      </c>
    </row>
    <row r="45" spans="1:150" x14ac:dyDescent="0.25">
      <c r="A45" s="32">
        <f t="shared" ref="A45:A46" si="267">A44+"00:15"</f>
        <v>0.27083333333333326</v>
      </c>
      <c r="B45" s="65">
        <v>14</v>
      </c>
      <c r="C45" s="65">
        <v>9</v>
      </c>
      <c r="D45" s="65">
        <v>1</v>
      </c>
      <c r="E45" s="65">
        <v>0</v>
      </c>
      <c r="F45" s="65">
        <v>3</v>
      </c>
      <c r="G45" s="65">
        <v>0</v>
      </c>
      <c r="H45" s="65">
        <v>1</v>
      </c>
      <c r="I45" s="15">
        <f t="shared" si="60"/>
        <v>28</v>
      </c>
      <c r="J45" s="15">
        <f t="shared" si="252"/>
        <v>30.7</v>
      </c>
      <c r="K45" s="32">
        <f t="shared" ref="K45:K46" si="268">K44+"00:15"</f>
        <v>0.27083333333333326</v>
      </c>
      <c r="L45" s="65">
        <v>57</v>
      </c>
      <c r="M45" s="65">
        <v>13</v>
      </c>
      <c r="N45" s="65">
        <v>7</v>
      </c>
      <c r="O45" s="65">
        <v>3</v>
      </c>
      <c r="P45" s="65">
        <v>9</v>
      </c>
      <c r="Q45" s="65">
        <v>5</v>
      </c>
      <c r="R45" s="65">
        <v>3</v>
      </c>
      <c r="S45" s="15">
        <f t="shared" si="62"/>
        <v>97</v>
      </c>
      <c r="T45" s="15">
        <f t="shared" si="253"/>
        <v>108</v>
      </c>
      <c r="U45" s="32">
        <f t="shared" ref="U45:U46" si="269">U44+"00:15"</f>
        <v>93.270833333333456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2">
        <v>0</v>
      </c>
      <c r="AC45" s="15">
        <f t="shared" si="64"/>
        <v>0</v>
      </c>
      <c r="AD45" s="15">
        <f t="shared" si="254"/>
        <v>0</v>
      </c>
      <c r="AE45" s="32">
        <f t="shared" ref="AE45:AE46" si="270">AE44+"00:15"</f>
        <v>93.270833333333456</v>
      </c>
      <c r="AF45" s="65">
        <v>136</v>
      </c>
      <c r="AG45" s="65">
        <v>26</v>
      </c>
      <c r="AH45" s="65">
        <v>30</v>
      </c>
      <c r="AI45" s="65">
        <v>1</v>
      </c>
      <c r="AJ45" s="65">
        <v>8</v>
      </c>
      <c r="AK45" s="65">
        <v>13</v>
      </c>
      <c r="AL45" s="65">
        <v>5</v>
      </c>
      <c r="AM45" s="15">
        <f t="shared" si="66"/>
        <v>219</v>
      </c>
      <c r="AN45" s="15">
        <f t="shared" si="255"/>
        <v>231.5</v>
      </c>
      <c r="AO45" s="32">
        <f t="shared" ref="AO45:AO46" si="271">AO44+"00:15"</f>
        <v>93.270833333333456</v>
      </c>
      <c r="AP45" s="65">
        <v>51</v>
      </c>
      <c r="AQ45" s="65">
        <v>11</v>
      </c>
      <c r="AR45" s="65">
        <v>8</v>
      </c>
      <c r="AS45" s="65">
        <v>0</v>
      </c>
      <c r="AT45" s="65">
        <v>2</v>
      </c>
      <c r="AU45" s="65">
        <v>1</v>
      </c>
      <c r="AV45" s="65">
        <v>0</v>
      </c>
      <c r="AW45" s="15">
        <f t="shared" si="68"/>
        <v>73</v>
      </c>
      <c r="AX45" s="15">
        <f t="shared" si="256"/>
        <v>78.400000000000006</v>
      </c>
      <c r="AY45" s="32">
        <f t="shared" ref="AY45:AY46" si="272">AY44+"00:15"</f>
        <v>93.270833333333456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70"/>
        <v>0</v>
      </c>
      <c r="BH45" s="15">
        <f t="shared" si="257"/>
        <v>0</v>
      </c>
      <c r="BI45" s="32">
        <f t="shared" ref="BI45:BI46" si="273">BI44+"00:15"</f>
        <v>93.270833333333456</v>
      </c>
      <c r="BJ45" s="2">
        <v>41</v>
      </c>
      <c r="BK45" s="2">
        <v>6</v>
      </c>
      <c r="BL45" s="2">
        <v>2</v>
      </c>
      <c r="BM45" s="2">
        <v>0</v>
      </c>
      <c r="BN45" s="2">
        <v>0</v>
      </c>
      <c r="BO45" s="2">
        <v>2</v>
      </c>
      <c r="BP45" s="2">
        <v>3</v>
      </c>
      <c r="BQ45" s="15">
        <f t="shared" si="72"/>
        <v>54</v>
      </c>
      <c r="BR45" s="15">
        <f t="shared" si="258"/>
        <v>51.4</v>
      </c>
      <c r="BS45" s="32">
        <f t="shared" ref="BS45:BS46" si="274">BS44+"00:15"</f>
        <v>93.270833333333456</v>
      </c>
      <c r="BT45" s="65">
        <v>41</v>
      </c>
      <c r="BU45" s="65">
        <v>7</v>
      </c>
      <c r="BV45" s="65">
        <v>2</v>
      </c>
      <c r="BW45" s="65">
        <v>0</v>
      </c>
      <c r="BX45" s="65">
        <v>2</v>
      </c>
      <c r="BY45" s="65">
        <v>2</v>
      </c>
      <c r="BZ45" s="65">
        <v>1</v>
      </c>
      <c r="CA45" s="15">
        <f t="shared" si="74"/>
        <v>55</v>
      </c>
      <c r="CB45" s="15">
        <f t="shared" si="259"/>
        <v>56</v>
      </c>
      <c r="CC45" s="32">
        <f t="shared" ref="CC45:CC46" si="275">CC44+"00:15"</f>
        <v>93.270833333333456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76"/>
        <v>0</v>
      </c>
      <c r="CL45" s="15">
        <f t="shared" si="260"/>
        <v>0</v>
      </c>
      <c r="CM45" s="32">
        <f t="shared" ref="CM45:CM46" si="276">CM44+"00:15"</f>
        <v>93.270833333333456</v>
      </c>
      <c r="CN45" s="2">
        <f t="shared" si="22"/>
        <v>177</v>
      </c>
      <c r="CO45" s="2">
        <f t="shared" si="22"/>
        <v>33</v>
      </c>
      <c r="CP45" s="2">
        <f t="shared" si="22"/>
        <v>32</v>
      </c>
      <c r="CQ45" s="2">
        <f t="shared" si="22"/>
        <v>1</v>
      </c>
      <c r="CR45" s="2">
        <f t="shared" si="22"/>
        <v>10</v>
      </c>
      <c r="CS45" s="2">
        <f t="shared" si="22"/>
        <v>15</v>
      </c>
      <c r="CT45" s="2">
        <f t="shared" si="22"/>
        <v>6</v>
      </c>
      <c r="CU45" s="15">
        <f t="shared" si="22"/>
        <v>274</v>
      </c>
      <c r="CV45" s="15">
        <f t="shared" si="261"/>
        <v>287.5</v>
      </c>
      <c r="CW45" s="32">
        <f t="shared" ref="CW45:CW46" si="277">CW44+"00:15"</f>
        <v>93.270833333333456</v>
      </c>
      <c r="CX45" s="2">
        <f t="shared" si="183"/>
        <v>71</v>
      </c>
      <c r="CY45" s="2">
        <f t="shared" si="183"/>
        <v>22</v>
      </c>
      <c r="CZ45" s="2">
        <f t="shared" si="183"/>
        <v>8</v>
      </c>
      <c r="DA45" s="2">
        <f t="shared" si="183"/>
        <v>3</v>
      </c>
      <c r="DB45" s="2">
        <f t="shared" si="183"/>
        <v>12</v>
      </c>
      <c r="DC45" s="2">
        <f t="shared" si="183"/>
        <v>5</v>
      </c>
      <c r="DD45" s="2">
        <f t="shared" si="183"/>
        <v>4</v>
      </c>
      <c r="DE45" s="15">
        <f t="shared" si="183"/>
        <v>125</v>
      </c>
      <c r="DF45" s="15">
        <f t="shared" si="262"/>
        <v>138.70000000000002</v>
      </c>
      <c r="DG45" s="32">
        <f t="shared" ref="DG45:DG46" si="278">DG44+"00:15"</f>
        <v>93.270833333333456</v>
      </c>
      <c r="DH45" s="2">
        <f t="shared" si="148"/>
        <v>98</v>
      </c>
      <c r="DI45" s="2">
        <f t="shared" si="148"/>
        <v>19</v>
      </c>
      <c r="DJ45" s="2">
        <f t="shared" si="148"/>
        <v>9</v>
      </c>
      <c r="DK45" s="2">
        <f t="shared" si="148"/>
        <v>3</v>
      </c>
      <c r="DL45" s="2">
        <f t="shared" si="148"/>
        <v>9</v>
      </c>
      <c r="DM45" s="2">
        <f t="shared" si="148"/>
        <v>7</v>
      </c>
      <c r="DN45" s="2">
        <f t="shared" si="148"/>
        <v>6</v>
      </c>
      <c r="DO45" s="15">
        <f t="shared" si="148"/>
        <v>151</v>
      </c>
      <c r="DP45" s="15">
        <f t="shared" si="263"/>
        <v>159.4</v>
      </c>
      <c r="DQ45" s="32">
        <f t="shared" ref="DQ45:DQ46" si="279">DQ44+"00:15"</f>
        <v>93.270833333333456</v>
      </c>
      <c r="DR45" s="2">
        <f t="shared" si="23"/>
        <v>187</v>
      </c>
      <c r="DS45" s="2">
        <f t="shared" si="23"/>
        <v>37</v>
      </c>
      <c r="DT45" s="2">
        <f t="shared" si="23"/>
        <v>38</v>
      </c>
      <c r="DU45" s="2">
        <f t="shared" si="23"/>
        <v>1</v>
      </c>
      <c r="DV45" s="2">
        <f t="shared" si="23"/>
        <v>10</v>
      </c>
      <c r="DW45" s="2">
        <f t="shared" si="23"/>
        <v>14</v>
      </c>
      <c r="DX45" s="2">
        <f t="shared" si="23"/>
        <v>5</v>
      </c>
      <c r="DY45" s="15">
        <f t="shared" si="23"/>
        <v>292</v>
      </c>
      <c r="DZ45" s="15">
        <f t="shared" si="264"/>
        <v>309.90000000000003</v>
      </c>
      <c r="EA45" s="32">
        <f t="shared" ref="EA45:EA46" si="280">EA44+"00:15"</f>
        <v>93.270833333333456</v>
      </c>
      <c r="EB45" s="2">
        <f t="shared" si="24"/>
        <v>65</v>
      </c>
      <c r="EC45" s="2">
        <f t="shared" si="24"/>
        <v>20</v>
      </c>
      <c r="ED45" s="2">
        <f t="shared" si="24"/>
        <v>9</v>
      </c>
      <c r="EE45" s="2">
        <f t="shared" si="24"/>
        <v>0</v>
      </c>
      <c r="EF45" s="2">
        <f t="shared" si="24"/>
        <v>5</v>
      </c>
      <c r="EG45" s="2">
        <f t="shared" si="24"/>
        <v>1</v>
      </c>
      <c r="EH45" s="2">
        <f t="shared" si="24"/>
        <v>1</v>
      </c>
      <c r="EI45" s="15">
        <f t="shared" si="24"/>
        <v>101</v>
      </c>
      <c r="EJ45" s="15">
        <f t="shared" si="265"/>
        <v>109.10000000000001</v>
      </c>
      <c r="EK45" s="32">
        <f t="shared" ref="EK45:EK46" si="281">EK44+"00:15"</f>
        <v>93.270833333333456</v>
      </c>
      <c r="EL45" s="2">
        <f t="shared" si="25"/>
        <v>82</v>
      </c>
      <c r="EM45" s="2">
        <f t="shared" si="25"/>
        <v>13</v>
      </c>
      <c r="EN45" s="2">
        <f t="shared" si="25"/>
        <v>4</v>
      </c>
      <c r="EO45" s="2">
        <f t="shared" si="25"/>
        <v>0</v>
      </c>
      <c r="EP45" s="2">
        <f t="shared" si="25"/>
        <v>2</v>
      </c>
      <c r="EQ45" s="2">
        <f t="shared" si="25"/>
        <v>4</v>
      </c>
      <c r="ER45" s="2">
        <f t="shared" si="25"/>
        <v>4</v>
      </c>
      <c r="ES45" s="15">
        <f t="shared" si="25"/>
        <v>109</v>
      </c>
      <c r="ET45" s="15">
        <f t="shared" si="266"/>
        <v>107.39999999999999</v>
      </c>
    </row>
    <row r="46" spans="1:150" ht="13.8" thickBot="1" x14ac:dyDescent="0.3">
      <c r="A46" s="32">
        <f t="shared" si="267"/>
        <v>0.28124999999999994</v>
      </c>
      <c r="B46" s="65">
        <v>17</v>
      </c>
      <c r="C46" s="65">
        <v>8</v>
      </c>
      <c r="D46" s="65">
        <v>3</v>
      </c>
      <c r="E46" s="65">
        <v>0</v>
      </c>
      <c r="F46" s="65">
        <v>2</v>
      </c>
      <c r="G46" s="65">
        <v>0</v>
      </c>
      <c r="H46" s="65">
        <v>0</v>
      </c>
      <c r="I46" s="15">
        <f t="shared" si="60"/>
        <v>30</v>
      </c>
      <c r="J46" s="15">
        <f t="shared" si="252"/>
        <v>33.5</v>
      </c>
      <c r="K46" s="32">
        <f t="shared" si="268"/>
        <v>0.28124999999999994</v>
      </c>
      <c r="L46" s="65">
        <v>82</v>
      </c>
      <c r="M46" s="65">
        <v>17</v>
      </c>
      <c r="N46" s="65">
        <v>7</v>
      </c>
      <c r="O46" s="65">
        <v>6</v>
      </c>
      <c r="P46" s="65">
        <v>7</v>
      </c>
      <c r="Q46" s="65">
        <v>4</v>
      </c>
      <c r="R46" s="65">
        <v>1</v>
      </c>
      <c r="S46" s="15">
        <f t="shared" si="62"/>
        <v>124</v>
      </c>
      <c r="T46" s="15">
        <f t="shared" si="253"/>
        <v>139.1</v>
      </c>
      <c r="U46" s="32">
        <f t="shared" si="269"/>
        <v>93.281250000000128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2">
        <v>0</v>
      </c>
      <c r="AC46" s="15">
        <f t="shared" si="64"/>
        <v>0</v>
      </c>
      <c r="AD46" s="15">
        <f t="shared" si="254"/>
        <v>0</v>
      </c>
      <c r="AE46" s="32">
        <f t="shared" si="270"/>
        <v>93.281250000000128</v>
      </c>
      <c r="AF46" s="65">
        <v>146</v>
      </c>
      <c r="AG46" s="65">
        <v>28</v>
      </c>
      <c r="AH46" s="65">
        <v>12</v>
      </c>
      <c r="AI46" s="65">
        <v>0</v>
      </c>
      <c r="AJ46" s="65">
        <v>15</v>
      </c>
      <c r="AK46" s="65">
        <v>6</v>
      </c>
      <c r="AL46" s="65">
        <v>1</v>
      </c>
      <c r="AM46" s="15">
        <f t="shared" si="66"/>
        <v>208</v>
      </c>
      <c r="AN46" s="15">
        <f t="shared" si="255"/>
        <v>224.6</v>
      </c>
      <c r="AO46" s="32">
        <f t="shared" si="271"/>
        <v>93.281250000000128</v>
      </c>
      <c r="AP46" s="65">
        <v>59</v>
      </c>
      <c r="AQ46" s="65">
        <v>12</v>
      </c>
      <c r="AR46" s="65">
        <v>1</v>
      </c>
      <c r="AS46" s="65">
        <v>0</v>
      </c>
      <c r="AT46" s="65">
        <v>2</v>
      </c>
      <c r="AU46" s="65">
        <v>1</v>
      </c>
      <c r="AV46" s="65">
        <v>0</v>
      </c>
      <c r="AW46" s="15">
        <f t="shared" si="68"/>
        <v>75</v>
      </c>
      <c r="AX46" s="15">
        <f t="shared" si="256"/>
        <v>76.900000000000006</v>
      </c>
      <c r="AY46" s="32">
        <f t="shared" si="272"/>
        <v>93.281250000000128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70"/>
        <v>0</v>
      </c>
      <c r="BH46" s="15">
        <f t="shared" si="257"/>
        <v>0</v>
      </c>
      <c r="BI46" s="32">
        <f t="shared" si="273"/>
        <v>93.281250000000128</v>
      </c>
      <c r="BJ46" s="2">
        <v>35</v>
      </c>
      <c r="BK46" s="2">
        <v>9</v>
      </c>
      <c r="BL46" s="2">
        <v>2</v>
      </c>
      <c r="BM46" s="2">
        <v>0</v>
      </c>
      <c r="BN46" s="2">
        <v>0</v>
      </c>
      <c r="BO46" s="2">
        <v>3</v>
      </c>
      <c r="BP46" s="2">
        <v>0</v>
      </c>
      <c r="BQ46" s="15">
        <f t="shared" si="72"/>
        <v>49</v>
      </c>
      <c r="BR46" s="15">
        <f t="shared" si="258"/>
        <v>48.2</v>
      </c>
      <c r="BS46" s="32">
        <f t="shared" si="274"/>
        <v>93.281250000000128</v>
      </c>
      <c r="BT46" s="65">
        <v>41</v>
      </c>
      <c r="BU46" s="65">
        <v>9</v>
      </c>
      <c r="BV46" s="65">
        <v>1</v>
      </c>
      <c r="BW46" s="65">
        <v>0</v>
      </c>
      <c r="BX46" s="65">
        <v>2</v>
      </c>
      <c r="BY46" s="65">
        <v>1</v>
      </c>
      <c r="BZ46" s="65">
        <v>1</v>
      </c>
      <c r="CA46" s="15">
        <f t="shared" si="74"/>
        <v>55</v>
      </c>
      <c r="CB46" s="15">
        <f t="shared" si="259"/>
        <v>56.1</v>
      </c>
      <c r="CC46" s="32">
        <f t="shared" si="275"/>
        <v>93.281250000000128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76"/>
        <v>0</v>
      </c>
      <c r="CL46" s="15">
        <f t="shared" si="260"/>
        <v>0</v>
      </c>
      <c r="CM46" s="32">
        <f t="shared" si="276"/>
        <v>93.281250000000128</v>
      </c>
      <c r="CN46" s="2">
        <f t="shared" ref="CN46:CU72" si="282">SUM(V46,AF46,BT46)</f>
        <v>187</v>
      </c>
      <c r="CO46" s="2">
        <f t="shared" si="282"/>
        <v>37</v>
      </c>
      <c r="CP46" s="2">
        <f t="shared" si="282"/>
        <v>13</v>
      </c>
      <c r="CQ46" s="2">
        <f t="shared" si="282"/>
        <v>0</v>
      </c>
      <c r="CR46" s="2">
        <f t="shared" si="282"/>
        <v>17</v>
      </c>
      <c r="CS46" s="2">
        <f t="shared" si="282"/>
        <v>7</v>
      </c>
      <c r="CT46" s="2">
        <f t="shared" si="282"/>
        <v>2</v>
      </c>
      <c r="CU46" s="15">
        <f t="shared" si="282"/>
        <v>263</v>
      </c>
      <c r="CV46" s="15">
        <f t="shared" si="261"/>
        <v>280.7</v>
      </c>
      <c r="CW46" s="32">
        <f t="shared" si="277"/>
        <v>93.281250000000128</v>
      </c>
      <c r="CX46" s="2">
        <f t="shared" si="183"/>
        <v>99</v>
      </c>
      <c r="CY46" s="2">
        <f t="shared" si="183"/>
        <v>25</v>
      </c>
      <c r="CZ46" s="2">
        <f t="shared" si="183"/>
        <v>10</v>
      </c>
      <c r="DA46" s="2">
        <f t="shared" si="183"/>
        <v>6</v>
      </c>
      <c r="DB46" s="2">
        <f t="shared" si="183"/>
        <v>9</v>
      </c>
      <c r="DC46" s="2">
        <f t="shared" si="183"/>
        <v>4</v>
      </c>
      <c r="DD46" s="2">
        <f t="shared" si="183"/>
        <v>1</v>
      </c>
      <c r="DE46" s="15">
        <f t="shared" si="183"/>
        <v>154</v>
      </c>
      <c r="DF46" s="15">
        <f t="shared" si="262"/>
        <v>172.6</v>
      </c>
      <c r="DG46" s="32">
        <f t="shared" si="278"/>
        <v>93.281250000000128</v>
      </c>
      <c r="DH46" s="2">
        <f t="shared" si="148"/>
        <v>117</v>
      </c>
      <c r="DI46" s="2">
        <f t="shared" si="148"/>
        <v>26</v>
      </c>
      <c r="DJ46" s="2">
        <f t="shared" si="148"/>
        <v>9</v>
      </c>
      <c r="DK46" s="2">
        <f t="shared" si="148"/>
        <v>6</v>
      </c>
      <c r="DL46" s="2">
        <f t="shared" si="148"/>
        <v>7</v>
      </c>
      <c r="DM46" s="2">
        <f t="shared" si="148"/>
        <v>7</v>
      </c>
      <c r="DN46" s="2">
        <f t="shared" si="148"/>
        <v>1</v>
      </c>
      <c r="DO46" s="15">
        <f t="shared" si="148"/>
        <v>173</v>
      </c>
      <c r="DP46" s="15">
        <f t="shared" si="263"/>
        <v>187.3</v>
      </c>
      <c r="DQ46" s="32">
        <f t="shared" si="279"/>
        <v>93.281250000000128</v>
      </c>
      <c r="DR46" s="2">
        <f t="shared" ref="DR46:DY72" si="283">SUM(AF46,AP46,AZ46)</f>
        <v>205</v>
      </c>
      <c r="DS46" s="2">
        <f t="shared" si="283"/>
        <v>40</v>
      </c>
      <c r="DT46" s="2">
        <f t="shared" si="283"/>
        <v>13</v>
      </c>
      <c r="DU46" s="2">
        <f t="shared" si="283"/>
        <v>0</v>
      </c>
      <c r="DV46" s="2">
        <f t="shared" si="283"/>
        <v>17</v>
      </c>
      <c r="DW46" s="2">
        <f t="shared" si="283"/>
        <v>7</v>
      </c>
      <c r="DX46" s="2">
        <f t="shared" si="283"/>
        <v>1</v>
      </c>
      <c r="DY46" s="15">
        <f t="shared" si="283"/>
        <v>283</v>
      </c>
      <c r="DZ46" s="15">
        <f t="shared" si="264"/>
        <v>301.5</v>
      </c>
      <c r="EA46" s="32">
        <f t="shared" si="280"/>
        <v>93.281250000000128</v>
      </c>
      <c r="EB46" s="2">
        <f t="shared" ref="EB46:EI72" si="284">SUM(B46,AP46,CD46)</f>
        <v>76</v>
      </c>
      <c r="EC46" s="2">
        <f t="shared" si="284"/>
        <v>20</v>
      </c>
      <c r="ED46" s="2">
        <f t="shared" si="284"/>
        <v>4</v>
      </c>
      <c r="EE46" s="2">
        <f t="shared" si="284"/>
        <v>0</v>
      </c>
      <c r="EF46" s="2">
        <f t="shared" si="284"/>
        <v>4</v>
      </c>
      <c r="EG46" s="2">
        <f t="shared" si="284"/>
        <v>1</v>
      </c>
      <c r="EH46" s="2">
        <f t="shared" si="284"/>
        <v>0</v>
      </c>
      <c r="EI46" s="15">
        <f t="shared" si="284"/>
        <v>105</v>
      </c>
      <c r="EJ46" s="15">
        <f t="shared" si="265"/>
        <v>110.4</v>
      </c>
      <c r="EK46" s="32">
        <f t="shared" si="281"/>
        <v>93.281250000000128</v>
      </c>
      <c r="EL46" s="2">
        <f t="shared" ref="EL46:ES72" si="285">SUM(BJ46,BT46,CD46)</f>
        <v>76</v>
      </c>
      <c r="EM46" s="2">
        <f t="shared" si="285"/>
        <v>18</v>
      </c>
      <c r="EN46" s="2">
        <f t="shared" si="285"/>
        <v>3</v>
      </c>
      <c r="EO46" s="2">
        <f t="shared" si="285"/>
        <v>0</v>
      </c>
      <c r="EP46" s="2">
        <f t="shared" si="285"/>
        <v>2</v>
      </c>
      <c r="EQ46" s="2">
        <f t="shared" si="285"/>
        <v>4</v>
      </c>
      <c r="ER46" s="2">
        <f t="shared" si="285"/>
        <v>1</v>
      </c>
      <c r="ES46" s="15">
        <f t="shared" si="285"/>
        <v>104</v>
      </c>
      <c r="ET46" s="15">
        <f t="shared" si="266"/>
        <v>104.3</v>
      </c>
    </row>
    <row r="47" spans="1:150" ht="14.4" thickTop="1" thickBot="1" x14ac:dyDescent="0.3">
      <c r="A47" s="35" t="s">
        <v>5</v>
      </c>
      <c r="B47" s="3">
        <f t="shared" ref="B47:H47" si="286">SUM(B43:B46)</f>
        <v>64</v>
      </c>
      <c r="C47" s="3">
        <f t="shared" si="286"/>
        <v>27</v>
      </c>
      <c r="D47" s="3">
        <f t="shared" si="286"/>
        <v>5</v>
      </c>
      <c r="E47" s="3">
        <f t="shared" si="286"/>
        <v>1</v>
      </c>
      <c r="F47" s="3">
        <f t="shared" si="286"/>
        <v>8</v>
      </c>
      <c r="G47" s="3">
        <f t="shared" si="286"/>
        <v>0</v>
      </c>
      <c r="H47" s="3">
        <f t="shared" si="286"/>
        <v>1</v>
      </c>
      <c r="I47" s="16">
        <f t="shared" si="60"/>
        <v>106</v>
      </c>
      <c r="J47" s="16">
        <f>B47+C47+D47*1.5+E47*2.3+F47*2+G47*0.4+H47*0.2</f>
        <v>117</v>
      </c>
      <c r="K47" s="35" t="s">
        <v>5</v>
      </c>
      <c r="L47" s="3">
        <f t="shared" ref="L47:R47" si="287">SUM(L43:L46)</f>
        <v>265</v>
      </c>
      <c r="M47" s="3">
        <f t="shared" si="287"/>
        <v>49</v>
      </c>
      <c r="N47" s="3">
        <f t="shared" si="287"/>
        <v>20</v>
      </c>
      <c r="O47" s="3">
        <f t="shared" si="287"/>
        <v>11</v>
      </c>
      <c r="P47" s="3">
        <f t="shared" si="287"/>
        <v>34</v>
      </c>
      <c r="Q47" s="3">
        <f t="shared" si="287"/>
        <v>13</v>
      </c>
      <c r="R47" s="3">
        <f t="shared" si="287"/>
        <v>9</v>
      </c>
      <c r="S47" s="16">
        <f t="shared" si="62"/>
        <v>401</v>
      </c>
      <c r="T47" s="16">
        <f>L47+M47+N47*1.5+O47*2.3+P47*2+Q47*0.4+R47*0.2</f>
        <v>444.3</v>
      </c>
      <c r="U47" s="35" t="s">
        <v>5</v>
      </c>
      <c r="V47" s="3">
        <f t="shared" ref="V47:AB47" si="288">SUM(V43:V46)</f>
        <v>0</v>
      </c>
      <c r="W47" s="3">
        <f t="shared" si="288"/>
        <v>0</v>
      </c>
      <c r="X47" s="3">
        <f t="shared" si="288"/>
        <v>0</v>
      </c>
      <c r="Y47" s="3">
        <f t="shared" si="288"/>
        <v>0</v>
      </c>
      <c r="Z47" s="3">
        <f t="shared" si="288"/>
        <v>0</v>
      </c>
      <c r="AA47" s="3">
        <f t="shared" si="288"/>
        <v>0</v>
      </c>
      <c r="AB47" s="3">
        <f t="shared" si="288"/>
        <v>0</v>
      </c>
      <c r="AC47" s="16">
        <f t="shared" si="64"/>
        <v>0</v>
      </c>
      <c r="AD47" s="16">
        <f>V47+W47+X47*1.5+Y47*2.3+Z47*2+AA47*0.4+AB47*0.2</f>
        <v>0</v>
      </c>
      <c r="AE47" s="35" t="s">
        <v>5</v>
      </c>
      <c r="AF47" s="3">
        <f t="shared" ref="AF47:AL47" si="289">SUM(AF43:AF46)</f>
        <v>548</v>
      </c>
      <c r="AG47" s="3">
        <f t="shared" si="289"/>
        <v>99</v>
      </c>
      <c r="AH47" s="3">
        <f t="shared" si="289"/>
        <v>77</v>
      </c>
      <c r="AI47" s="3">
        <f t="shared" si="289"/>
        <v>2</v>
      </c>
      <c r="AJ47" s="3">
        <f t="shared" si="289"/>
        <v>40</v>
      </c>
      <c r="AK47" s="3">
        <f t="shared" si="289"/>
        <v>50</v>
      </c>
      <c r="AL47" s="3">
        <f t="shared" si="289"/>
        <v>11</v>
      </c>
      <c r="AM47" s="16">
        <f t="shared" si="66"/>
        <v>827</v>
      </c>
      <c r="AN47" s="16">
        <f>AF47+AG47+AH47*1.5+AI47*2.3+AJ47*2+AK47*0.4+AL47*0.2</f>
        <v>869.30000000000007</v>
      </c>
      <c r="AO47" s="35" t="s">
        <v>5</v>
      </c>
      <c r="AP47" s="3">
        <f t="shared" ref="AP47:AV47" si="290">SUM(AP43:AP46)</f>
        <v>165</v>
      </c>
      <c r="AQ47" s="3">
        <f t="shared" si="290"/>
        <v>37</v>
      </c>
      <c r="AR47" s="3">
        <f t="shared" si="290"/>
        <v>13</v>
      </c>
      <c r="AS47" s="3">
        <f t="shared" si="290"/>
        <v>0</v>
      </c>
      <c r="AT47" s="3">
        <f t="shared" si="290"/>
        <v>5</v>
      </c>
      <c r="AU47" s="3">
        <f t="shared" si="290"/>
        <v>3</v>
      </c>
      <c r="AV47" s="3">
        <f t="shared" si="290"/>
        <v>0</v>
      </c>
      <c r="AW47" s="16">
        <f t="shared" si="68"/>
        <v>223</v>
      </c>
      <c r="AX47" s="16">
        <f>AP47+AQ47+AR47*1.5+AS47*2.3+AT47*2+AU47*0.4+AV47*0.2</f>
        <v>232.7</v>
      </c>
      <c r="AY47" s="35" t="s">
        <v>5</v>
      </c>
      <c r="AZ47" s="3">
        <f t="shared" ref="AZ47:BF47" si="291">SUM(AZ43:AZ46)</f>
        <v>0</v>
      </c>
      <c r="BA47" s="3">
        <f t="shared" si="291"/>
        <v>0</v>
      </c>
      <c r="BB47" s="3">
        <f t="shared" si="291"/>
        <v>0</v>
      </c>
      <c r="BC47" s="3">
        <f t="shared" si="291"/>
        <v>0</v>
      </c>
      <c r="BD47" s="3">
        <f t="shared" si="291"/>
        <v>0</v>
      </c>
      <c r="BE47" s="3">
        <f t="shared" si="291"/>
        <v>0</v>
      </c>
      <c r="BF47" s="3">
        <f t="shared" si="291"/>
        <v>0</v>
      </c>
      <c r="BG47" s="16">
        <f t="shared" si="70"/>
        <v>0</v>
      </c>
      <c r="BH47" s="16">
        <f>AZ47+BA47+BB47*1.5+BC47*2.3+BD47*2+BE47*0.4+BF47*0.2</f>
        <v>0</v>
      </c>
      <c r="BI47" s="35" t="s">
        <v>5</v>
      </c>
      <c r="BJ47" s="3">
        <f t="shared" ref="BJ47:BP47" si="292">SUM(BJ43:BJ46)</f>
        <v>126</v>
      </c>
      <c r="BK47" s="3">
        <f t="shared" si="292"/>
        <v>25</v>
      </c>
      <c r="BL47" s="3">
        <f t="shared" si="292"/>
        <v>8</v>
      </c>
      <c r="BM47" s="3">
        <f t="shared" si="292"/>
        <v>0</v>
      </c>
      <c r="BN47" s="3">
        <f t="shared" si="292"/>
        <v>0</v>
      </c>
      <c r="BO47" s="3">
        <f t="shared" si="292"/>
        <v>9</v>
      </c>
      <c r="BP47" s="3">
        <f t="shared" si="292"/>
        <v>4</v>
      </c>
      <c r="BQ47" s="16">
        <f t="shared" si="72"/>
        <v>172</v>
      </c>
      <c r="BR47" s="16">
        <f>BJ47+BK47+BL47*1.5+BM47*2.3+BN47*2+BO47*0.4+BP47*0.2</f>
        <v>167.4</v>
      </c>
      <c r="BS47" s="35" t="s">
        <v>5</v>
      </c>
      <c r="BT47" s="3">
        <f t="shared" ref="BT47:BZ47" si="293">SUM(BT43:BT46)</f>
        <v>188</v>
      </c>
      <c r="BU47" s="3">
        <f t="shared" si="293"/>
        <v>38</v>
      </c>
      <c r="BV47" s="3">
        <f t="shared" si="293"/>
        <v>6</v>
      </c>
      <c r="BW47" s="3">
        <f t="shared" si="293"/>
        <v>0</v>
      </c>
      <c r="BX47" s="3">
        <f t="shared" si="293"/>
        <v>6</v>
      </c>
      <c r="BY47" s="3">
        <f t="shared" si="293"/>
        <v>8</v>
      </c>
      <c r="BZ47" s="3">
        <f t="shared" si="293"/>
        <v>4</v>
      </c>
      <c r="CA47" s="16">
        <f t="shared" si="74"/>
        <v>250</v>
      </c>
      <c r="CB47" s="16">
        <f>BT47+BU47+BV47*1.5+BW47*2.3+BX47*2+BY47*0.4+BZ47*0.2</f>
        <v>251</v>
      </c>
      <c r="CC47" s="35" t="s">
        <v>5</v>
      </c>
      <c r="CD47" s="3">
        <f t="shared" ref="CD47:CJ47" si="294">SUM(CD43:CD46)</f>
        <v>0</v>
      </c>
      <c r="CE47" s="3">
        <f t="shared" si="294"/>
        <v>0</v>
      </c>
      <c r="CF47" s="3">
        <f t="shared" si="294"/>
        <v>0</v>
      </c>
      <c r="CG47" s="3">
        <f t="shared" si="294"/>
        <v>0</v>
      </c>
      <c r="CH47" s="3">
        <f t="shared" si="294"/>
        <v>0</v>
      </c>
      <c r="CI47" s="3">
        <f t="shared" si="294"/>
        <v>0</v>
      </c>
      <c r="CJ47" s="3">
        <f t="shared" si="294"/>
        <v>0</v>
      </c>
      <c r="CK47" s="16">
        <f t="shared" si="76"/>
        <v>0</v>
      </c>
      <c r="CL47" s="16">
        <f>CD47+CE47+CF47*1.5+CG47*2.3+CH47*2+CI47*0.4+CJ47*0.2</f>
        <v>0</v>
      </c>
      <c r="CM47" s="35" t="s">
        <v>5</v>
      </c>
      <c r="CN47" s="3">
        <f t="shared" si="282"/>
        <v>736</v>
      </c>
      <c r="CO47" s="3">
        <f t="shared" si="282"/>
        <v>137</v>
      </c>
      <c r="CP47" s="3">
        <f t="shared" si="282"/>
        <v>83</v>
      </c>
      <c r="CQ47" s="3">
        <f t="shared" si="282"/>
        <v>2</v>
      </c>
      <c r="CR47" s="3">
        <f t="shared" si="282"/>
        <v>46</v>
      </c>
      <c r="CS47" s="3">
        <f t="shared" si="282"/>
        <v>58</v>
      </c>
      <c r="CT47" s="3">
        <f t="shared" si="282"/>
        <v>15</v>
      </c>
      <c r="CU47" s="16">
        <f t="shared" si="282"/>
        <v>1077</v>
      </c>
      <c r="CV47" s="16">
        <f>CN47+CO47+CP47*1.5+CQ47*2.3+CR47*2+CS47*0.4+CT47*0.2</f>
        <v>1120.3</v>
      </c>
      <c r="CW47" s="35" t="s">
        <v>5</v>
      </c>
      <c r="CX47" s="3">
        <f t="shared" si="183"/>
        <v>329</v>
      </c>
      <c r="CY47" s="3">
        <f t="shared" si="183"/>
        <v>76</v>
      </c>
      <c r="CZ47" s="3">
        <f t="shared" si="183"/>
        <v>25</v>
      </c>
      <c r="DA47" s="3">
        <f t="shared" si="183"/>
        <v>12</v>
      </c>
      <c r="DB47" s="3">
        <f t="shared" si="183"/>
        <v>42</v>
      </c>
      <c r="DC47" s="3">
        <f t="shared" si="183"/>
        <v>13</v>
      </c>
      <c r="DD47" s="3">
        <f t="shared" si="183"/>
        <v>10</v>
      </c>
      <c r="DE47" s="16">
        <f t="shared" si="183"/>
        <v>507</v>
      </c>
      <c r="DF47" s="16">
        <f>CX47+CY47+CZ47*1.5+DA47*2.3+DB47*2+DC47*0.4+DD47*0.2</f>
        <v>561.30000000000007</v>
      </c>
      <c r="DG47" s="35" t="s">
        <v>5</v>
      </c>
      <c r="DH47" s="3">
        <f t="shared" si="148"/>
        <v>391</v>
      </c>
      <c r="DI47" s="3">
        <f t="shared" si="148"/>
        <v>74</v>
      </c>
      <c r="DJ47" s="3">
        <f t="shared" si="148"/>
        <v>28</v>
      </c>
      <c r="DK47" s="3">
        <f t="shared" si="148"/>
        <v>11</v>
      </c>
      <c r="DL47" s="3">
        <f t="shared" si="148"/>
        <v>34</v>
      </c>
      <c r="DM47" s="3">
        <f t="shared" si="148"/>
        <v>22</v>
      </c>
      <c r="DN47" s="3">
        <f t="shared" si="148"/>
        <v>13</v>
      </c>
      <c r="DO47" s="16">
        <f t="shared" si="148"/>
        <v>573</v>
      </c>
      <c r="DP47" s="16">
        <f>DH47+DI47+DJ47*1.5+DK47*2.3+DL47*2+DM47*0.4+DN47*0.2</f>
        <v>611.69999999999993</v>
      </c>
      <c r="DQ47" s="35" t="s">
        <v>5</v>
      </c>
      <c r="DR47" s="3">
        <f t="shared" si="283"/>
        <v>713</v>
      </c>
      <c r="DS47" s="3">
        <f t="shared" si="283"/>
        <v>136</v>
      </c>
      <c r="DT47" s="3">
        <f t="shared" si="283"/>
        <v>90</v>
      </c>
      <c r="DU47" s="3">
        <f t="shared" si="283"/>
        <v>2</v>
      </c>
      <c r="DV47" s="3">
        <f t="shared" si="283"/>
        <v>45</v>
      </c>
      <c r="DW47" s="3">
        <f t="shared" si="283"/>
        <v>53</v>
      </c>
      <c r="DX47" s="3">
        <f t="shared" si="283"/>
        <v>11</v>
      </c>
      <c r="DY47" s="16">
        <f t="shared" si="283"/>
        <v>1050</v>
      </c>
      <c r="DZ47" s="16">
        <f>DR47+DS47+DT47*1.5+DU47*2.3+DV47*2+DW47*0.4+DX47*0.2</f>
        <v>1102</v>
      </c>
      <c r="EA47" s="35" t="s">
        <v>5</v>
      </c>
      <c r="EB47" s="3">
        <f t="shared" si="284"/>
        <v>229</v>
      </c>
      <c r="EC47" s="3">
        <f t="shared" si="284"/>
        <v>64</v>
      </c>
      <c r="ED47" s="3">
        <f t="shared" si="284"/>
        <v>18</v>
      </c>
      <c r="EE47" s="3">
        <f t="shared" si="284"/>
        <v>1</v>
      </c>
      <c r="EF47" s="3">
        <f t="shared" si="284"/>
        <v>13</v>
      </c>
      <c r="EG47" s="3">
        <f t="shared" si="284"/>
        <v>3</v>
      </c>
      <c r="EH47" s="3">
        <f t="shared" si="284"/>
        <v>1</v>
      </c>
      <c r="EI47" s="16">
        <f t="shared" si="284"/>
        <v>329</v>
      </c>
      <c r="EJ47" s="16">
        <f>EB47+EC47+ED47*1.5+EE47*2.3+EF47*2+EG47*0.4+EH47*0.2</f>
        <v>349.7</v>
      </c>
      <c r="EK47" s="35" t="s">
        <v>5</v>
      </c>
      <c r="EL47" s="3">
        <f t="shared" si="285"/>
        <v>314</v>
      </c>
      <c r="EM47" s="3">
        <f t="shared" si="285"/>
        <v>63</v>
      </c>
      <c r="EN47" s="3">
        <f t="shared" si="285"/>
        <v>14</v>
      </c>
      <c r="EO47" s="3">
        <f t="shared" si="285"/>
        <v>0</v>
      </c>
      <c r="EP47" s="3">
        <f t="shared" si="285"/>
        <v>6</v>
      </c>
      <c r="EQ47" s="3">
        <f t="shared" si="285"/>
        <v>17</v>
      </c>
      <c r="ER47" s="3">
        <f t="shared" si="285"/>
        <v>8</v>
      </c>
      <c r="ES47" s="16">
        <f t="shared" si="285"/>
        <v>422</v>
      </c>
      <c r="ET47" s="16">
        <f>EL47+EM47+EN47*1.5+EO47*2.3+EP47*2+EQ47*0.4+ER47*0.2</f>
        <v>418.40000000000003</v>
      </c>
    </row>
    <row r="48" spans="1:150" ht="13.8" thickTop="1" x14ac:dyDescent="0.25">
      <c r="A48" s="32">
        <f>A46+"00:15"</f>
        <v>0.29166666666666663</v>
      </c>
      <c r="B48" s="65">
        <v>29</v>
      </c>
      <c r="C48" s="65">
        <v>7</v>
      </c>
      <c r="D48" s="65">
        <v>4</v>
      </c>
      <c r="E48" s="65">
        <v>0</v>
      </c>
      <c r="F48" s="65">
        <v>2</v>
      </c>
      <c r="G48" s="65">
        <v>4</v>
      </c>
      <c r="H48" s="65">
        <v>1</v>
      </c>
      <c r="I48" s="15">
        <f t="shared" si="60"/>
        <v>47</v>
      </c>
      <c r="J48" s="15">
        <f t="shared" ref="J48:J51" si="295">B48+C48+D48*1.5+E48*2.3+F48*2+G48*0.4+H48*0.2</f>
        <v>47.800000000000004</v>
      </c>
      <c r="K48" s="32">
        <f>K46+"00:15"</f>
        <v>0.29166666666666663</v>
      </c>
      <c r="L48" s="65">
        <v>83</v>
      </c>
      <c r="M48" s="65">
        <v>16</v>
      </c>
      <c r="N48" s="65">
        <v>6</v>
      </c>
      <c r="O48" s="65">
        <v>1</v>
      </c>
      <c r="P48" s="65">
        <v>11</v>
      </c>
      <c r="Q48" s="65">
        <v>4</v>
      </c>
      <c r="R48" s="65">
        <v>2</v>
      </c>
      <c r="S48" s="15">
        <f t="shared" si="62"/>
        <v>123</v>
      </c>
      <c r="T48" s="15">
        <f t="shared" ref="T48:T51" si="296">L48+M48+N48*1.5+O48*2.3+P48*2+Q48*0.4+R48*0.2</f>
        <v>134.30000000000001</v>
      </c>
      <c r="U48" s="32">
        <f>U46+"00:15"</f>
        <v>93.291666666666799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2">
        <v>0</v>
      </c>
      <c r="AC48" s="15">
        <f t="shared" si="64"/>
        <v>0</v>
      </c>
      <c r="AD48" s="15">
        <f t="shared" ref="AD48:AD51" si="297">V48+W48+X48*1.5+Y48*2.3+Z48*2+AA48*0.4+AB48*0.2</f>
        <v>0</v>
      </c>
      <c r="AE48" s="32">
        <f>AE46+"00:15"</f>
        <v>93.291666666666799</v>
      </c>
      <c r="AF48" s="65">
        <v>124</v>
      </c>
      <c r="AG48" s="65">
        <v>23</v>
      </c>
      <c r="AH48" s="65">
        <v>4</v>
      </c>
      <c r="AI48" s="65">
        <v>0</v>
      </c>
      <c r="AJ48" s="65">
        <v>13</v>
      </c>
      <c r="AK48" s="65">
        <v>5</v>
      </c>
      <c r="AL48" s="65">
        <v>1</v>
      </c>
      <c r="AM48" s="15">
        <f t="shared" si="66"/>
        <v>170</v>
      </c>
      <c r="AN48" s="15">
        <f t="shared" ref="AN48:AN51" si="298">AF48+AG48+AH48*1.5+AI48*2.3+AJ48*2+AK48*0.4+AL48*0.2</f>
        <v>181.2</v>
      </c>
      <c r="AO48" s="32">
        <f>AO46+"00:15"</f>
        <v>93.291666666666799</v>
      </c>
      <c r="AP48" s="65">
        <v>72</v>
      </c>
      <c r="AQ48" s="65">
        <v>14</v>
      </c>
      <c r="AR48" s="65">
        <v>5</v>
      </c>
      <c r="AS48" s="65">
        <v>1</v>
      </c>
      <c r="AT48" s="65">
        <v>0</v>
      </c>
      <c r="AU48" s="65">
        <v>2</v>
      </c>
      <c r="AV48" s="65">
        <v>0</v>
      </c>
      <c r="AW48" s="15">
        <f t="shared" si="68"/>
        <v>94</v>
      </c>
      <c r="AX48" s="15">
        <f t="shared" ref="AX48:AX51" si="299">AP48+AQ48+AR48*1.5+AS48*2.3+AT48*2+AU48*0.4+AV48*0.2</f>
        <v>96.6</v>
      </c>
      <c r="AY48" s="32">
        <f>AY46+"00:15"</f>
        <v>93.291666666666799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70"/>
        <v>0</v>
      </c>
      <c r="BH48" s="15">
        <f t="shared" ref="BH48:BH51" si="300">AZ48+BA48+BB48*1.5+BC48*2.3+BD48*2+BE48*0.4+BF48*0.2</f>
        <v>0</v>
      </c>
      <c r="BI48" s="32">
        <f>BI46+"00:15"</f>
        <v>93.291666666666799</v>
      </c>
      <c r="BJ48" s="2">
        <v>33</v>
      </c>
      <c r="BK48" s="2">
        <v>5</v>
      </c>
      <c r="BL48" s="2">
        <v>2</v>
      </c>
      <c r="BM48" s="2">
        <v>1</v>
      </c>
      <c r="BN48" s="2">
        <v>0</v>
      </c>
      <c r="BO48" s="2">
        <v>2</v>
      </c>
      <c r="BP48" s="2">
        <v>1</v>
      </c>
      <c r="BQ48" s="15">
        <f t="shared" si="72"/>
        <v>44</v>
      </c>
      <c r="BR48" s="15">
        <f t="shared" ref="BR48:BR51" si="301">BJ48+BK48+BL48*1.5+BM48*2.3+BN48*2+BO48*0.4+BP48*0.2</f>
        <v>44.3</v>
      </c>
      <c r="BS48" s="32">
        <f>BS46+"00:15"</f>
        <v>93.291666666666799</v>
      </c>
      <c r="BT48" s="65">
        <v>32</v>
      </c>
      <c r="BU48" s="65">
        <v>10</v>
      </c>
      <c r="BV48" s="65">
        <v>3</v>
      </c>
      <c r="BW48" s="65">
        <v>0</v>
      </c>
      <c r="BX48" s="65">
        <v>1</v>
      </c>
      <c r="BY48" s="65">
        <v>3</v>
      </c>
      <c r="BZ48" s="65">
        <v>0</v>
      </c>
      <c r="CA48" s="15">
        <f t="shared" si="74"/>
        <v>49</v>
      </c>
      <c r="CB48" s="15">
        <f t="shared" ref="CB48:CB51" si="302">BT48+BU48+BV48*1.5+BW48*2.3+BX48*2+BY48*0.4+BZ48*0.2</f>
        <v>49.7</v>
      </c>
      <c r="CC48" s="32">
        <f>CC46+"00:15"</f>
        <v>93.291666666666799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76"/>
        <v>0</v>
      </c>
      <c r="CL48" s="15">
        <f t="shared" ref="CL48:CL51" si="303">CD48+CE48+CF48*1.5+CG48*2.3+CH48*2+CI48*0.4+CJ48*0.2</f>
        <v>0</v>
      </c>
      <c r="CM48" s="32">
        <f>CM46+"00:15"</f>
        <v>93.291666666666799</v>
      </c>
      <c r="CN48" s="2">
        <f t="shared" si="282"/>
        <v>156</v>
      </c>
      <c r="CO48" s="2">
        <f t="shared" si="282"/>
        <v>33</v>
      </c>
      <c r="CP48" s="2">
        <f t="shared" si="282"/>
        <v>7</v>
      </c>
      <c r="CQ48" s="2">
        <f t="shared" si="282"/>
        <v>0</v>
      </c>
      <c r="CR48" s="2">
        <f t="shared" si="282"/>
        <v>14</v>
      </c>
      <c r="CS48" s="2">
        <f t="shared" si="282"/>
        <v>8</v>
      </c>
      <c r="CT48" s="2">
        <f t="shared" si="282"/>
        <v>1</v>
      </c>
      <c r="CU48" s="15">
        <f t="shared" si="282"/>
        <v>219</v>
      </c>
      <c r="CV48" s="15">
        <f t="shared" ref="CV48:CV51" si="304">CN48+CO48+CP48*1.5+CQ48*2.3+CR48*2+CS48*0.4+CT48*0.2</f>
        <v>230.89999999999998</v>
      </c>
      <c r="CW48" s="32">
        <f>CW46+"00:15"</f>
        <v>93.291666666666799</v>
      </c>
      <c r="CX48" s="2">
        <f t="shared" si="183"/>
        <v>112</v>
      </c>
      <c r="CY48" s="2">
        <f t="shared" si="183"/>
        <v>23</v>
      </c>
      <c r="CZ48" s="2">
        <f t="shared" si="183"/>
        <v>10</v>
      </c>
      <c r="DA48" s="2">
        <f t="shared" si="183"/>
        <v>1</v>
      </c>
      <c r="DB48" s="2">
        <f t="shared" si="183"/>
        <v>13</v>
      </c>
      <c r="DC48" s="2">
        <f t="shared" si="183"/>
        <v>8</v>
      </c>
      <c r="DD48" s="2">
        <f t="shared" si="183"/>
        <v>3</v>
      </c>
      <c r="DE48" s="15">
        <f t="shared" si="183"/>
        <v>170</v>
      </c>
      <c r="DF48" s="15">
        <f t="shared" ref="DF48:DF51" si="305">CX48+CY48+CZ48*1.5+DA48*2.3+DB48*2+DC48*0.4+DD48*0.2</f>
        <v>182.1</v>
      </c>
      <c r="DG48" s="32">
        <f>DG46+"00:15"</f>
        <v>93.291666666666799</v>
      </c>
      <c r="DH48" s="2">
        <f t="shared" si="148"/>
        <v>116</v>
      </c>
      <c r="DI48" s="2">
        <f t="shared" si="148"/>
        <v>21</v>
      </c>
      <c r="DJ48" s="2">
        <f t="shared" si="148"/>
        <v>8</v>
      </c>
      <c r="DK48" s="2">
        <f t="shared" si="148"/>
        <v>2</v>
      </c>
      <c r="DL48" s="2">
        <f t="shared" si="148"/>
        <v>11</v>
      </c>
      <c r="DM48" s="2">
        <f t="shared" si="148"/>
        <v>6</v>
      </c>
      <c r="DN48" s="2">
        <f t="shared" si="148"/>
        <v>3</v>
      </c>
      <c r="DO48" s="15">
        <f t="shared" si="148"/>
        <v>167</v>
      </c>
      <c r="DP48" s="15">
        <f t="shared" ref="DP48:DP51" si="306">DH48+DI48+DJ48*1.5+DK48*2.3+DL48*2+DM48*0.4+DN48*0.2</f>
        <v>178.6</v>
      </c>
      <c r="DQ48" s="32">
        <f>DQ46+"00:15"</f>
        <v>93.291666666666799</v>
      </c>
      <c r="DR48" s="2">
        <f t="shared" si="283"/>
        <v>196</v>
      </c>
      <c r="DS48" s="2">
        <f t="shared" si="283"/>
        <v>37</v>
      </c>
      <c r="DT48" s="2">
        <f t="shared" si="283"/>
        <v>9</v>
      </c>
      <c r="DU48" s="2">
        <f t="shared" si="283"/>
        <v>1</v>
      </c>
      <c r="DV48" s="2">
        <f t="shared" si="283"/>
        <v>13</v>
      </c>
      <c r="DW48" s="2">
        <f t="shared" si="283"/>
        <v>7</v>
      </c>
      <c r="DX48" s="2">
        <f t="shared" si="283"/>
        <v>1</v>
      </c>
      <c r="DY48" s="15">
        <f t="shared" si="283"/>
        <v>264</v>
      </c>
      <c r="DZ48" s="15">
        <f t="shared" ref="DZ48:DZ51" si="307">DR48+DS48+DT48*1.5+DU48*2.3+DV48*2+DW48*0.4+DX48*0.2</f>
        <v>277.8</v>
      </c>
      <c r="EA48" s="32">
        <f>EA46+"00:15"</f>
        <v>93.291666666666799</v>
      </c>
      <c r="EB48" s="2">
        <f t="shared" si="284"/>
        <v>101</v>
      </c>
      <c r="EC48" s="2">
        <f t="shared" si="284"/>
        <v>21</v>
      </c>
      <c r="ED48" s="2">
        <f t="shared" si="284"/>
        <v>9</v>
      </c>
      <c r="EE48" s="2">
        <f t="shared" si="284"/>
        <v>1</v>
      </c>
      <c r="EF48" s="2">
        <f t="shared" si="284"/>
        <v>2</v>
      </c>
      <c r="EG48" s="2">
        <f t="shared" si="284"/>
        <v>6</v>
      </c>
      <c r="EH48" s="2">
        <f t="shared" si="284"/>
        <v>1</v>
      </c>
      <c r="EI48" s="15">
        <f t="shared" si="284"/>
        <v>141</v>
      </c>
      <c r="EJ48" s="15">
        <f t="shared" ref="EJ48:EJ51" si="308">EB48+EC48+ED48*1.5+EE48*2.3+EF48*2+EG48*0.4+EH48*0.2</f>
        <v>144.4</v>
      </c>
      <c r="EK48" s="32">
        <f>EK46+"00:15"</f>
        <v>93.291666666666799</v>
      </c>
      <c r="EL48" s="2">
        <f t="shared" si="285"/>
        <v>65</v>
      </c>
      <c r="EM48" s="2">
        <f t="shared" si="285"/>
        <v>15</v>
      </c>
      <c r="EN48" s="2">
        <f t="shared" si="285"/>
        <v>5</v>
      </c>
      <c r="EO48" s="2">
        <f t="shared" si="285"/>
        <v>1</v>
      </c>
      <c r="EP48" s="2">
        <f t="shared" si="285"/>
        <v>1</v>
      </c>
      <c r="EQ48" s="2">
        <f t="shared" si="285"/>
        <v>5</v>
      </c>
      <c r="ER48" s="2">
        <f t="shared" si="285"/>
        <v>1</v>
      </c>
      <c r="ES48" s="15">
        <f t="shared" si="285"/>
        <v>93</v>
      </c>
      <c r="ET48" s="15">
        <f t="shared" ref="ET48:ET51" si="309">EL48+EM48+EN48*1.5+EO48*2.3+EP48*2+EQ48*0.4+ER48*0.2</f>
        <v>94</v>
      </c>
    </row>
    <row r="49" spans="1:150" x14ac:dyDescent="0.25">
      <c r="A49" s="32">
        <f>A48+"00:15"</f>
        <v>0.30208333333333331</v>
      </c>
      <c r="B49" s="65">
        <v>40</v>
      </c>
      <c r="C49" s="65">
        <v>10</v>
      </c>
      <c r="D49" s="65">
        <v>3</v>
      </c>
      <c r="E49" s="65">
        <v>0</v>
      </c>
      <c r="F49" s="65">
        <v>0</v>
      </c>
      <c r="G49" s="65">
        <v>3</v>
      </c>
      <c r="H49" s="65">
        <v>0</v>
      </c>
      <c r="I49" s="15">
        <f t="shared" si="60"/>
        <v>56</v>
      </c>
      <c r="J49" s="15">
        <f t="shared" si="295"/>
        <v>55.7</v>
      </c>
      <c r="K49" s="32">
        <f>K48+"00:15"</f>
        <v>0.30208333333333331</v>
      </c>
      <c r="L49" s="65">
        <v>91</v>
      </c>
      <c r="M49" s="65">
        <v>15</v>
      </c>
      <c r="N49" s="65">
        <v>5</v>
      </c>
      <c r="O49" s="65">
        <v>0</v>
      </c>
      <c r="P49" s="65">
        <v>11</v>
      </c>
      <c r="Q49" s="65">
        <v>3</v>
      </c>
      <c r="R49" s="65">
        <v>3</v>
      </c>
      <c r="S49" s="15">
        <f t="shared" si="62"/>
        <v>128</v>
      </c>
      <c r="T49" s="15">
        <f t="shared" si="296"/>
        <v>137.29999999999998</v>
      </c>
      <c r="U49" s="32">
        <f>U48+"00:15"</f>
        <v>93.302083333333471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2">
        <v>0</v>
      </c>
      <c r="AC49" s="15">
        <f t="shared" si="64"/>
        <v>0</v>
      </c>
      <c r="AD49" s="15">
        <f t="shared" si="297"/>
        <v>0</v>
      </c>
      <c r="AE49" s="32">
        <f>AE48+"00:15"</f>
        <v>93.302083333333471</v>
      </c>
      <c r="AF49" s="65">
        <v>118</v>
      </c>
      <c r="AG49" s="65">
        <v>20</v>
      </c>
      <c r="AH49" s="65">
        <v>3</v>
      </c>
      <c r="AI49" s="65">
        <v>0</v>
      </c>
      <c r="AJ49" s="65">
        <v>9</v>
      </c>
      <c r="AK49" s="65">
        <v>0</v>
      </c>
      <c r="AL49" s="65">
        <v>0</v>
      </c>
      <c r="AM49" s="15">
        <f t="shared" si="66"/>
        <v>150</v>
      </c>
      <c r="AN49" s="15">
        <f t="shared" si="298"/>
        <v>160.5</v>
      </c>
      <c r="AO49" s="32">
        <f>AO48+"00:15"</f>
        <v>93.302083333333471</v>
      </c>
      <c r="AP49" s="65">
        <v>50</v>
      </c>
      <c r="AQ49" s="65">
        <v>7</v>
      </c>
      <c r="AR49" s="65">
        <v>4</v>
      </c>
      <c r="AS49" s="65">
        <v>0</v>
      </c>
      <c r="AT49" s="65">
        <v>1</v>
      </c>
      <c r="AU49" s="65">
        <v>5</v>
      </c>
      <c r="AV49" s="65">
        <v>0</v>
      </c>
      <c r="AW49" s="15">
        <f t="shared" si="68"/>
        <v>67</v>
      </c>
      <c r="AX49" s="15">
        <f t="shared" si="299"/>
        <v>67</v>
      </c>
      <c r="AY49" s="32">
        <f>AY48+"00:15"</f>
        <v>93.302083333333471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70"/>
        <v>0</v>
      </c>
      <c r="BH49" s="15">
        <f t="shared" si="300"/>
        <v>0</v>
      </c>
      <c r="BI49" s="32">
        <f>BI48+"00:15"</f>
        <v>93.302083333333471</v>
      </c>
      <c r="BJ49" s="2">
        <v>28</v>
      </c>
      <c r="BK49" s="2">
        <v>10</v>
      </c>
      <c r="BL49" s="2">
        <v>4</v>
      </c>
      <c r="BM49" s="2">
        <v>0</v>
      </c>
      <c r="BN49" s="2">
        <v>0</v>
      </c>
      <c r="BO49" s="2">
        <v>1</v>
      </c>
      <c r="BP49" s="2">
        <v>0</v>
      </c>
      <c r="BQ49" s="15">
        <f t="shared" si="72"/>
        <v>43</v>
      </c>
      <c r="BR49" s="15">
        <f t="shared" si="301"/>
        <v>44.4</v>
      </c>
      <c r="BS49" s="32">
        <f>BS48+"00:15"</f>
        <v>93.302083333333471</v>
      </c>
      <c r="BT49" s="65">
        <v>25</v>
      </c>
      <c r="BU49" s="65">
        <v>5</v>
      </c>
      <c r="BV49" s="65">
        <v>2</v>
      </c>
      <c r="BW49" s="65">
        <v>0</v>
      </c>
      <c r="BX49" s="65">
        <v>1</v>
      </c>
      <c r="BY49" s="65">
        <v>4</v>
      </c>
      <c r="BZ49" s="65">
        <v>1</v>
      </c>
      <c r="CA49" s="15">
        <f t="shared" si="74"/>
        <v>38</v>
      </c>
      <c r="CB49" s="15">
        <f t="shared" si="302"/>
        <v>36.800000000000004</v>
      </c>
      <c r="CC49" s="32">
        <f>CC48+"00:15"</f>
        <v>93.302083333333471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76"/>
        <v>0</v>
      </c>
      <c r="CL49" s="15">
        <f t="shared" si="303"/>
        <v>0</v>
      </c>
      <c r="CM49" s="32">
        <f>CM48+"00:15"</f>
        <v>93.302083333333471</v>
      </c>
      <c r="CN49" s="2">
        <f t="shared" si="282"/>
        <v>143</v>
      </c>
      <c r="CO49" s="2">
        <f t="shared" si="282"/>
        <v>25</v>
      </c>
      <c r="CP49" s="2">
        <f t="shared" si="282"/>
        <v>5</v>
      </c>
      <c r="CQ49" s="2">
        <f t="shared" si="282"/>
        <v>0</v>
      </c>
      <c r="CR49" s="2">
        <f t="shared" si="282"/>
        <v>10</v>
      </c>
      <c r="CS49" s="2">
        <f t="shared" si="282"/>
        <v>4</v>
      </c>
      <c r="CT49" s="2">
        <f t="shared" si="282"/>
        <v>1</v>
      </c>
      <c r="CU49" s="15">
        <f t="shared" si="282"/>
        <v>188</v>
      </c>
      <c r="CV49" s="15">
        <f t="shared" si="304"/>
        <v>197.29999999999998</v>
      </c>
      <c r="CW49" s="32">
        <f>CW48+"00:15"</f>
        <v>93.302083333333471</v>
      </c>
      <c r="CX49" s="2">
        <f t="shared" si="183"/>
        <v>131</v>
      </c>
      <c r="CY49" s="2">
        <f t="shared" si="183"/>
        <v>25</v>
      </c>
      <c r="CZ49" s="2">
        <f t="shared" si="183"/>
        <v>8</v>
      </c>
      <c r="DA49" s="2">
        <f t="shared" si="183"/>
        <v>0</v>
      </c>
      <c r="DB49" s="2">
        <f t="shared" si="183"/>
        <v>11</v>
      </c>
      <c r="DC49" s="2">
        <f t="shared" si="183"/>
        <v>6</v>
      </c>
      <c r="DD49" s="2">
        <f t="shared" si="183"/>
        <v>3</v>
      </c>
      <c r="DE49" s="15">
        <f t="shared" si="183"/>
        <v>184</v>
      </c>
      <c r="DF49" s="15">
        <f t="shared" si="305"/>
        <v>193</v>
      </c>
      <c r="DG49" s="32">
        <f>DG48+"00:15"</f>
        <v>93.302083333333471</v>
      </c>
      <c r="DH49" s="2">
        <f t="shared" si="148"/>
        <v>119</v>
      </c>
      <c r="DI49" s="2">
        <f t="shared" si="148"/>
        <v>25</v>
      </c>
      <c r="DJ49" s="2">
        <f t="shared" si="148"/>
        <v>9</v>
      </c>
      <c r="DK49" s="2">
        <f t="shared" si="148"/>
        <v>0</v>
      </c>
      <c r="DL49" s="2">
        <f t="shared" si="148"/>
        <v>11</v>
      </c>
      <c r="DM49" s="2">
        <f t="shared" si="148"/>
        <v>4</v>
      </c>
      <c r="DN49" s="2">
        <f t="shared" si="148"/>
        <v>3</v>
      </c>
      <c r="DO49" s="15">
        <f t="shared" si="148"/>
        <v>171</v>
      </c>
      <c r="DP49" s="15">
        <f t="shared" si="306"/>
        <v>181.7</v>
      </c>
      <c r="DQ49" s="32">
        <f>DQ48+"00:15"</f>
        <v>93.302083333333471</v>
      </c>
      <c r="DR49" s="2">
        <f t="shared" si="283"/>
        <v>168</v>
      </c>
      <c r="DS49" s="2">
        <f t="shared" si="283"/>
        <v>27</v>
      </c>
      <c r="DT49" s="2">
        <f t="shared" si="283"/>
        <v>7</v>
      </c>
      <c r="DU49" s="2">
        <f t="shared" si="283"/>
        <v>0</v>
      </c>
      <c r="DV49" s="2">
        <f t="shared" si="283"/>
        <v>10</v>
      </c>
      <c r="DW49" s="2">
        <f t="shared" si="283"/>
        <v>5</v>
      </c>
      <c r="DX49" s="2">
        <f t="shared" si="283"/>
        <v>0</v>
      </c>
      <c r="DY49" s="15">
        <f t="shared" si="283"/>
        <v>217</v>
      </c>
      <c r="DZ49" s="15">
        <f t="shared" si="307"/>
        <v>227.5</v>
      </c>
      <c r="EA49" s="32">
        <f>EA48+"00:15"</f>
        <v>93.302083333333471</v>
      </c>
      <c r="EB49" s="2">
        <f t="shared" si="284"/>
        <v>90</v>
      </c>
      <c r="EC49" s="2">
        <f t="shared" si="284"/>
        <v>17</v>
      </c>
      <c r="ED49" s="2">
        <f t="shared" si="284"/>
        <v>7</v>
      </c>
      <c r="EE49" s="2">
        <f t="shared" si="284"/>
        <v>0</v>
      </c>
      <c r="EF49" s="2">
        <f t="shared" si="284"/>
        <v>1</v>
      </c>
      <c r="EG49" s="2">
        <f t="shared" si="284"/>
        <v>8</v>
      </c>
      <c r="EH49" s="2">
        <f t="shared" si="284"/>
        <v>0</v>
      </c>
      <c r="EI49" s="15">
        <f t="shared" si="284"/>
        <v>123</v>
      </c>
      <c r="EJ49" s="15">
        <f t="shared" si="308"/>
        <v>122.7</v>
      </c>
      <c r="EK49" s="32">
        <f>EK48+"00:15"</f>
        <v>93.302083333333471</v>
      </c>
      <c r="EL49" s="2">
        <f t="shared" si="285"/>
        <v>53</v>
      </c>
      <c r="EM49" s="2">
        <f t="shared" si="285"/>
        <v>15</v>
      </c>
      <c r="EN49" s="2">
        <f t="shared" si="285"/>
        <v>6</v>
      </c>
      <c r="EO49" s="2">
        <f t="shared" si="285"/>
        <v>0</v>
      </c>
      <c r="EP49" s="2">
        <f t="shared" si="285"/>
        <v>1</v>
      </c>
      <c r="EQ49" s="2">
        <f t="shared" si="285"/>
        <v>5</v>
      </c>
      <c r="ER49" s="2">
        <f t="shared" si="285"/>
        <v>1</v>
      </c>
      <c r="ES49" s="15">
        <f t="shared" si="285"/>
        <v>81</v>
      </c>
      <c r="ET49" s="15">
        <f t="shared" si="309"/>
        <v>81.2</v>
      </c>
    </row>
    <row r="50" spans="1:150" x14ac:dyDescent="0.25">
      <c r="A50" s="32">
        <f t="shared" ref="A50:A51" si="310">A49+"00:15"</f>
        <v>0.3125</v>
      </c>
      <c r="B50" s="65">
        <v>44</v>
      </c>
      <c r="C50" s="65">
        <v>8</v>
      </c>
      <c r="D50" s="65">
        <v>3</v>
      </c>
      <c r="E50" s="65">
        <v>1</v>
      </c>
      <c r="F50" s="65">
        <v>3</v>
      </c>
      <c r="G50" s="65">
        <v>2</v>
      </c>
      <c r="H50" s="65">
        <v>2</v>
      </c>
      <c r="I50" s="15">
        <f t="shared" si="60"/>
        <v>63</v>
      </c>
      <c r="J50" s="15">
        <f t="shared" si="295"/>
        <v>66</v>
      </c>
      <c r="K50" s="32">
        <f t="shared" ref="K50:K51" si="311">K49+"00:15"</f>
        <v>0.3125</v>
      </c>
      <c r="L50" s="65">
        <v>101</v>
      </c>
      <c r="M50" s="65">
        <v>27</v>
      </c>
      <c r="N50" s="65">
        <v>3</v>
      </c>
      <c r="O50" s="65">
        <v>2</v>
      </c>
      <c r="P50" s="65">
        <v>10</v>
      </c>
      <c r="Q50" s="65">
        <v>3</v>
      </c>
      <c r="R50" s="65">
        <v>4</v>
      </c>
      <c r="S50" s="15">
        <f t="shared" si="62"/>
        <v>150</v>
      </c>
      <c r="T50" s="15">
        <f t="shared" si="296"/>
        <v>159.1</v>
      </c>
      <c r="U50" s="32">
        <f t="shared" ref="U50:U51" si="312">U49+"00:15"</f>
        <v>93.312500000000142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2">
        <v>0</v>
      </c>
      <c r="AC50" s="15">
        <f t="shared" si="64"/>
        <v>0</v>
      </c>
      <c r="AD50" s="15">
        <f t="shared" si="297"/>
        <v>0</v>
      </c>
      <c r="AE50" s="32">
        <f t="shared" ref="AE50:AE51" si="313">AE49+"00:15"</f>
        <v>93.312500000000142</v>
      </c>
      <c r="AF50" s="65">
        <v>98</v>
      </c>
      <c r="AG50" s="65">
        <v>6</v>
      </c>
      <c r="AH50" s="65">
        <v>3</v>
      </c>
      <c r="AI50" s="65">
        <v>1</v>
      </c>
      <c r="AJ50" s="65">
        <v>2</v>
      </c>
      <c r="AK50" s="65">
        <v>13</v>
      </c>
      <c r="AL50" s="65">
        <v>5</v>
      </c>
      <c r="AM50" s="15">
        <f t="shared" si="66"/>
        <v>128</v>
      </c>
      <c r="AN50" s="15">
        <f t="shared" si="298"/>
        <v>121</v>
      </c>
      <c r="AO50" s="32">
        <f t="shared" ref="AO50:AO51" si="314">AO49+"00:15"</f>
        <v>93.312500000000142</v>
      </c>
      <c r="AP50" s="65">
        <v>45</v>
      </c>
      <c r="AQ50" s="65">
        <v>8</v>
      </c>
      <c r="AR50" s="65">
        <v>2</v>
      </c>
      <c r="AS50" s="65">
        <v>0</v>
      </c>
      <c r="AT50" s="65">
        <v>2</v>
      </c>
      <c r="AU50" s="65">
        <v>3</v>
      </c>
      <c r="AV50" s="65">
        <v>3</v>
      </c>
      <c r="AW50" s="15">
        <f t="shared" si="68"/>
        <v>63</v>
      </c>
      <c r="AX50" s="15">
        <f t="shared" si="299"/>
        <v>61.800000000000004</v>
      </c>
      <c r="AY50" s="32">
        <f t="shared" ref="AY50:AY51" si="315">AY49+"00:15"</f>
        <v>93.312500000000142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70"/>
        <v>0</v>
      </c>
      <c r="BH50" s="15">
        <f t="shared" si="300"/>
        <v>0</v>
      </c>
      <c r="BI50" s="32">
        <f t="shared" ref="BI50:BI51" si="316">BI49+"00:15"</f>
        <v>93.312500000000142</v>
      </c>
      <c r="BJ50" s="2">
        <v>31</v>
      </c>
      <c r="BK50" s="2">
        <v>2</v>
      </c>
      <c r="BL50" s="2">
        <v>1</v>
      </c>
      <c r="BM50" s="2">
        <v>0</v>
      </c>
      <c r="BN50" s="2">
        <v>0</v>
      </c>
      <c r="BO50" s="2">
        <v>2</v>
      </c>
      <c r="BP50" s="2">
        <v>4</v>
      </c>
      <c r="BQ50" s="15">
        <f t="shared" si="72"/>
        <v>40</v>
      </c>
      <c r="BR50" s="15">
        <f t="shared" si="301"/>
        <v>36.099999999999994</v>
      </c>
      <c r="BS50" s="32">
        <f t="shared" ref="BS50:BS51" si="317">BS49+"00:15"</f>
        <v>93.312500000000142</v>
      </c>
      <c r="BT50" s="65">
        <v>22</v>
      </c>
      <c r="BU50" s="65">
        <v>11</v>
      </c>
      <c r="BV50" s="65">
        <v>0</v>
      </c>
      <c r="BW50" s="65">
        <v>0</v>
      </c>
      <c r="BX50" s="65">
        <v>2</v>
      </c>
      <c r="BY50" s="65">
        <v>3</v>
      </c>
      <c r="BZ50" s="65">
        <v>3</v>
      </c>
      <c r="CA50" s="15">
        <f t="shared" si="74"/>
        <v>41</v>
      </c>
      <c r="CB50" s="15">
        <f t="shared" si="302"/>
        <v>38.800000000000004</v>
      </c>
      <c r="CC50" s="32">
        <f t="shared" ref="CC50:CC51" si="318">CC49+"00:15"</f>
        <v>93.312500000000142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76"/>
        <v>0</v>
      </c>
      <c r="CL50" s="15">
        <f t="shared" si="303"/>
        <v>0</v>
      </c>
      <c r="CM50" s="32">
        <f t="shared" ref="CM50:CM51" si="319">CM49+"00:15"</f>
        <v>93.312500000000142</v>
      </c>
      <c r="CN50" s="2">
        <f t="shared" si="282"/>
        <v>120</v>
      </c>
      <c r="CO50" s="2">
        <f t="shared" si="282"/>
        <v>17</v>
      </c>
      <c r="CP50" s="2">
        <f t="shared" si="282"/>
        <v>3</v>
      </c>
      <c r="CQ50" s="2">
        <f t="shared" si="282"/>
        <v>1</v>
      </c>
      <c r="CR50" s="2">
        <f t="shared" si="282"/>
        <v>4</v>
      </c>
      <c r="CS50" s="2">
        <f t="shared" si="282"/>
        <v>16</v>
      </c>
      <c r="CT50" s="2">
        <f t="shared" si="282"/>
        <v>8</v>
      </c>
      <c r="CU50" s="15">
        <f t="shared" si="282"/>
        <v>169</v>
      </c>
      <c r="CV50" s="15">
        <f t="shared" si="304"/>
        <v>159.80000000000001</v>
      </c>
      <c r="CW50" s="32">
        <f t="shared" ref="CW50:CW51" si="320">CW49+"00:15"</f>
        <v>93.312500000000142</v>
      </c>
      <c r="CX50" s="2">
        <f t="shared" si="183"/>
        <v>145</v>
      </c>
      <c r="CY50" s="2">
        <f t="shared" si="183"/>
        <v>35</v>
      </c>
      <c r="CZ50" s="2">
        <f t="shared" si="183"/>
        <v>6</v>
      </c>
      <c r="DA50" s="2">
        <f t="shared" si="183"/>
        <v>3</v>
      </c>
      <c r="DB50" s="2">
        <f t="shared" si="183"/>
        <v>13</v>
      </c>
      <c r="DC50" s="2">
        <f t="shared" si="183"/>
        <v>5</v>
      </c>
      <c r="DD50" s="2">
        <f t="shared" si="183"/>
        <v>6</v>
      </c>
      <c r="DE50" s="15">
        <f t="shared" si="183"/>
        <v>213</v>
      </c>
      <c r="DF50" s="15">
        <f t="shared" si="305"/>
        <v>225.1</v>
      </c>
      <c r="DG50" s="32">
        <f t="shared" ref="DG50:DG51" si="321">DG49+"00:15"</f>
        <v>93.312500000000142</v>
      </c>
      <c r="DH50" s="2">
        <f t="shared" si="148"/>
        <v>132</v>
      </c>
      <c r="DI50" s="2">
        <f t="shared" si="148"/>
        <v>29</v>
      </c>
      <c r="DJ50" s="2">
        <f t="shared" si="148"/>
        <v>4</v>
      </c>
      <c r="DK50" s="2">
        <f t="shared" si="148"/>
        <v>2</v>
      </c>
      <c r="DL50" s="2">
        <f t="shared" si="148"/>
        <v>10</v>
      </c>
      <c r="DM50" s="2">
        <f t="shared" si="148"/>
        <v>5</v>
      </c>
      <c r="DN50" s="2">
        <f t="shared" si="148"/>
        <v>8</v>
      </c>
      <c r="DO50" s="15">
        <f t="shared" si="148"/>
        <v>190</v>
      </c>
      <c r="DP50" s="15">
        <f t="shared" si="306"/>
        <v>195.2</v>
      </c>
      <c r="DQ50" s="32">
        <f t="shared" ref="DQ50:DQ51" si="322">DQ49+"00:15"</f>
        <v>93.312500000000142</v>
      </c>
      <c r="DR50" s="2">
        <f t="shared" si="283"/>
        <v>143</v>
      </c>
      <c r="DS50" s="2">
        <f t="shared" si="283"/>
        <v>14</v>
      </c>
      <c r="DT50" s="2">
        <f t="shared" si="283"/>
        <v>5</v>
      </c>
      <c r="DU50" s="2">
        <f t="shared" si="283"/>
        <v>1</v>
      </c>
      <c r="DV50" s="2">
        <f t="shared" si="283"/>
        <v>4</v>
      </c>
      <c r="DW50" s="2">
        <f t="shared" si="283"/>
        <v>16</v>
      </c>
      <c r="DX50" s="2">
        <f t="shared" si="283"/>
        <v>8</v>
      </c>
      <c r="DY50" s="15">
        <f t="shared" si="283"/>
        <v>191</v>
      </c>
      <c r="DZ50" s="15">
        <f t="shared" si="307"/>
        <v>182.8</v>
      </c>
      <c r="EA50" s="32">
        <f t="shared" ref="EA50:EA51" si="323">EA49+"00:15"</f>
        <v>93.312500000000142</v>
      </c>
      <c r="EB50" s="2">
        <f t="shared" si="284"/>
        <v>89</v>
      </c>
      <c r="EC50" s="2">
        <f t="shared" si="284"/>
        <v>16</v>
      </c>
      <c r="ED50" s="2">
        <f t="shared" si="284"/>
        <v>5</v>
      </c>
      <c r="EE50" s="2">
        <f t="shared" si="284"/>
        <v>1</v>
      </c>
      <c r="EF50" s="2">
        <f t="shared" si="284"/>
        <v>5</v>
      </c>
      <c r="EG50" s="2">
        <f t="shared" si="284"/>
        <v>5</v>
      </c>
      <c r="EH50" s="2">
        <f t="shared" si="284"/>
        <v>5</v>
      </c>
      <c r="EI50" s="15">
        <f t="shared" si="284"/>
        <v>126</v>
      </c>
      <c r="EJ50" s="15">
        <f t="shared" si="308"/>
        <v>127.8</v>
      </c>
      <c r="EK50" s="32">
        <f t="shared" ref="EK50:EK51" si="324">EK49+"00:15"</f>
        <v>93.312500000000142</v>
      </c>
      <c r="EL50" s="2">
        <f t="shared" si="285"/>
        <v>53</v>
      </c>
      <c r="EM50" s="2">
        <f t="shared" si="285"/>
        <v>13</v>
      </c>
      <c r="EN50" s="2">
        <f t="shared" si="285"/>
        <v>1</v>
      </c>
      <c r="EO50" s="2">
        <f t="shared" si="285"/>
        <v>0</v>
      </c>
      <c r="EP50" s="2">
        <f t="shared" si="285"/>
        <v>2</v>
      </c>
      <c r="EQ50" s="2">
        <f t="shared" si="285"/>
        <v>5</v>
      </c>
      <c r="ER50" s="2">
        <f t="shared" si="285"/>
        <v>7</v>
      </c>
      <c r="ES50" s="15">
        <f t="shared" si="285"/>
        <v>81</v>
      </c>
      <c r="ET50" s="15">
        <f t="shared" si="309"/>
        <v>74.900000000000006</v>
      </c>
    </row>
    <row r="51" spans="1:150" ht="13.8" thickBot="1" x14ac:dyDescent="0.3">
      <c r="A51" s="32">
        <f t="shared" si="310"/>
        <v>0.32291666666666669</v>
      </c>
      <c r="B51" s="65">
        <v>65</v>
      </c>
      <c r="C51" s="65">
        <v>17</v>
      </c>
      <c r="D51" s="65">
        <v>0</v>
      </c>
      <c r="E51" s="65">
        <v>0</v>
      </c>
      <c r="F51" s="65">
        <v>4</v>
      </c>
      <c r="G51" s="65">
        <v>3</v>
      </c>
      <c r="H51" s="65">
        <v>2</v>
      </c>
      <c r="I51" s="15">
        <f t="shared" si="60"/>
        <v>91</v>
      </c>
      <c r="J51" s="15">
        <f t="shared" si="295"/>
        <v>91.600000000000009</v>
      </c>
      <c r="K51" s="32">
        <f t="shared" si="311"/>
        <v>0.32291666666666669</v>
      </c>
      <c r="L51" s="65">
        <v>84</v>
      </c>
      <c r="M51" s="65">
        <v>13</v>
      </c>
      <c r="N51" s="65">
        <v>4</v>
      </c>
      <c r="O51" s="65">
        <v>2</v>
      </c>
      <c r="P51" s="65">
        <v>15</v>
      </c>
      <c r="Q51" s="65">
        <v>2</v>
      </c>
      <c r="R51" s="65">
        <v>4</v>
      </c>
      <c r="S51" s="15">
        <f t="shared" si="62"/>
        <v>124</v>
      </c>
      <c r="T51" s="15">
        <f t="shared" si="296"/>
        <v>139.20000000000002</v>
      </c>
      <c r="U51" s="32">
        <f t="shared" si="312"/>
        <v>93.322916666666814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2">
        <v>0</v>
      </c>
      <c r="AC51" s="15">
        <f t="shared" si="64"/>
        <v>0</v>
      </c>
      <c r="AD51" s="15">
        <f t="shared" si="297"/>
        <v>0</v>
      </c>
      <c r="AE51" s="32">
        <f t="shared" si="313"/>
        <v>93.322916666666814</v>
      </c>
      <c r="AF51" s="65">
        <v>112</v>
      </c>
      <c r="AG51" s="65">
        <v>18</v>
      </c>
      <c r="AH51" s="65">
        <v>7</v>
      </c>
      <c r="AI51" s="65">
        <v>1</v>
      </c>
      <c r="AJ51" s="65">
        <v>6</v>
      </c>
      <c r="AK51" s="65">
        <v>4</v>
      </c>
      <c r="AL51" s="65">
        <v>4</v>
      </c>
      <c r="AM51" s="15">
        <f t="shared" si="66"/>
        <v>152</v>
      </c>
      <c r="AN51" s="15">
        <f t="shared" si="298"/>
        <v>157.20000000000002</v>
      </c>
      <c r="AO51" s="32">
        <f t="shared" si="314"/>
        <v>93.322916666666814</v>
      </c>
      <c r="AP51" s="65">
        <v>41</v>
      </c>
      <c r="AQ51" s="65">
        <v>4</v>
      </c>
      <c r="AR51" s="65">
        <v>2</v>
      </c>
      <c r="AS51" s="65">
        <v>0</v>
      </c>
      <c r="AT51" s="65">
        <v>2</v>
      </c>
      <c r="AU51" s="65">
        <v>2</v>
      </c>
      <c r="AV51" s="65">
        <v>1</v>
      </c>
      <c r="AW51" s="15">
        <f t="shared" si="68"/>
        <v>52</v>
      </c>
      <c r="AX51" s="15">
        <f t="shared" si="299"/>
        <v>53</v>
      </c>
      <c r="AY51" s="32">
        <f t="shared" si="315"/>
        <v>93.322916666666814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70"/>
        <v>0</v>
      </c>
      <c r="BH51" s="15">
        <f t="shared" si="300"/>
        <v>0</v>
      </c>
      <c r="BI51" s="32">
        <f t="shared" si="316"/>
        <v>93.322916666666814</v>
      </c>
      <c r="BJ51" s="2">
        <v>38</v>
      </c>
      <c r="BK51" s="2">
        <v>3</v>
      </c>
      <c r="BL51" s="2">
        <v>4</v>
      </c>
      <c r="BM51" s="2">
        <v>0</v>
      </c>
      <c r="BN51" s="2">
        <v>0</v>
      </c>
      <c r="BO51" s="2">
        <v>3</v>
      </c>
      <c r="BP51" s="2">
        <v>1</v>
      </c>
      <c r="BQ51" s="15">
        <f t="shared" si="72"/>
        <v>49</v>
      </c>
      <c r="BR51" s="15">
        <f t="shared" si="301"/>
        <v>48.400000000000006</v>
      </c>
      <c r="BS51" s="32">
        <f t="shared" si="317"/>
        <v>93.322916666666814</v>
      </c>
      <c r="BT51" s="65">
        <v>34</v>
      </c>
      <c r="BU51" s="65">
        <v>9</v>
      </c>
      <c r="BV51" s="65">
        <v>0</v>
      </c>
      <c r="BW51" s="65">
        <v>0</v>
      </c>
      <c r="BX51" s="65">
        <v>1</v>
      </c>
      <c r="BY51" s="65">
        <v>2</v>
      </c>
      <c r="BZ51" s="65">
        <v>3</v>
      </c>
      <c r="CA51" s="15">
        <f t="shared" si="74"/>
        <v>49</v>
      </c>
      <c r="CB51" s="15">
        <f t="shared" si="302"/>
        <v>46.4</v>
      </c>
      <c r="CC51" s="32">
        <f t="shared" si="318"/>
        <v>93.322916666666814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76"/>
        <v>0</v>
      </c>
      <c r="CL51" s="15">
        <f t="shared" si="303"/>
        <v>0</v>
      </c>
      <c r="CM51" s="32">
        <f t="shared" si="319"/>
        <v>93.322916666666814</v>
      </c>
      <c r="CN51" s="2">
        <f t="shared" si="282"/>
        <v>146</v>
      </c>
      <c r="CO51" s="2">
        <f t="shared" si="282"/>
        <v>27</v>
      </c>
      <c r="CP51" s="2">
        <f t="shared" si="282"/>
        <v>7</v>
      </c>
      <c r="CQ51" s="2">
        <f t="shared" si="282"/>
        <v>1</v>
      </c>
      <c r="CR51" s="2">
        <f t="shared" si="282"/>
        <v>7</v>
      </c>
      <c r="CS51" s="2">
        <f t="shared" si="282"/>
        <v>6</v>
      </c>
      <c r="CT51" s="2">
        <f t="shared" si="282"/>
        <v>7</v>
      </c>
      <c r="CU51" s="15">
        <f t="shared" si="282"/>
        <v>201</v>
      </c>
      <c r="CV51" s="15">
        <f t="shared" si="304"/>
        <v>203.60000000000002</v>
      </c>
      <c r="CW51" s="32">
        <f t="shared" si="320"/>
        <v>93.322916666666814</v>
      </c>
      <c r="CX51" s="2">
        <f t="shared" si="183"/>
        <v>149</v>
      </c>
      <c r="CY51" s="2">
        <f t="shared" si="183"/>
        <v>30</v>
      </c>
      <c r="CZ51" s="2">
        <f t="shared" si="183"/>
        <v>4</v>
      </c>
      <c r="DA51" s="2">
        <f t="shared" si="183"/>
        <v>2</v>
      </c>
      <c r="DB51" s="2">
        <f t="shared" si="183"/>
        <v>19</v>
      </c>
      <c r="DC51" s="2">
        <f t="shared" si="183"/>
        <v>5</v>
      </c>
      <c r="DD51" s="2">
        <f t="shared" si="183"/>
        <v>6</v>
      </c>
      <c r="DE51" s="15">
        <f t="shared" si="183"/>
        <v>215</v>
      </c>
      <c r="DF51" s="15">
        <f t="shared" si="305"/>
        <v>230.79999999999998</v>
      </c>
      <c r="DG51" s="32">
        <f t="shared" si="321"/>
        <v>93.322916666666814</v>
      </c>
      <c r="DH51" s="2">
        <f t="shared" si="148"/>
        <v>122</v>
      </c>
      <c r="DI51" s="2">
        <f t="shared" si="148"/>
        <v>16</v>
      </c>
      <c r="DJ51" s="2">
        <f t="shared" si="148"/>
        <v>8</v>
      </c>
      <c r="DK51" s="2">
        <f t="shared" si="148"/>
        <v>2</v>
      </c>
      <c r="DL51" s="2">
        <f t="shared" si="148"/>
        <v>15</v>
      </c>
      <c r="DM51" s="2">
        <f t="shared" si="148"/>
        <v>5</v>
      </c>
      <c r="DN51" s="2">
        <f t="shared" si="148"/>
        <v>5</v>
      </c>
      <c r="DO51" s="15">
        <f t="shared" si="148"/>
        <v>173</v>
      </c>
      <c r="DP51" s="15">
        <f t="shared" si="306"/>
        <v>187.6</v>
      </c>
      <c r="DQ51" s="32">
        <f t="shared" si="322"/>
        <v>93.322916666666814</v>
      </c>
      <c r="DR51" s="2">
        <f t="shared" si="283"/>
        <v>153</v>
      </c>
      <c r="DS51" s="2">
        <f t="shared" si="283"/>
        <v>22</v>
      </c>
      <c r="DT51" s="2">
        <f t="shared" si="283"/>
        <v>9</v>
      </c>
      <c r="DU51" s="2">
        <f t="shared" si="283"/>
        <v>1</v>
      </c>
      <c r="DV51" s="2">
        <f t="shared" si="283"/>
        <v>8</v>
      </c>
      <c r="DW51" s="2">
        <f t="shared" si="283"/>
        <v>6</v>
      </c>
      <c r="DX51" s="2">
        <f t="shared" si="283"/>
        <v>5</v>
      </c>
      <c r="DY51" s="15">
        <f t="shared" si="283"/>
        <v>204</v>
      </c>
      <c r="DZ51" s="15">
        <f t="shared" si="307"/>
        <v>210.20000000000002</v>
      </c>
      <c r="EA51" s="32">
        <f t="shared" si="323"/>
        <v>93.322916666666814</v>
      </c>
      <c r="EB51" s="2">
        <f t="shared" si="284"/>
        <v>106</v>
      </c>
      <c r="EC51" s="2">
        <f t="shared" si="284"/>
        <v>21</v>
      </c>
      <c r="ED51" s="2">
        <f t="shared" si="284"/>
        <v>2</v>
      </c>
      <c r="EE51" s="2">
        <f t="shared" si="284"/>
        <v>0</v>
      </c>
      <c r="EF51" s="2">
        <f t="shared" si="284"/>
        <v>6</v>
      </c>
      <c r="EG51" s="2">
        <f t="shared" si="284"/>
        <v>5</v>
      </c>
      <c r="EH51" s="2">
        <f t="shared" si="284"/>
        <v>3</v>
      </c>
      <c r="EI51" s="15">
        <f t="shared" si="284"/>
        <v>143</v>
      </c>
      <c r="EJ51" s="15">
        <f t="shared" si="308"/>
        <v>144.6</v>
      </c>
      <c r="EK51" s="32">
        <f t="shared" si="324"/>
        <v>93.322916666666814</v>
      </c>
      <c r="EL51" s="2">
        <f t="shared" si="285"/>
        <v>72</v>
      </c>
      <c r="EM51" s="2">
        <f t="shared" si="285"/>
        <v>12</v>
      </c>
      <c r="EN51" s="2">
        <f t="shared" si="285"/>
        <v>4</v>
      </c>
      <c r="EO51" s="2">
        <f t="shared" si="285"/>
        <v>0</v>
      </c>
      <c r="EP51" s="2">
        <f t="shared" si="285"/>
        <v>1</v>
      </c>
      <c r="EQ51" s="2">
        <f t="shared" si="285"/>
        <v>5</v>
      </c>
      <c r="ER51" s="2">
        <f t="shared" si="285"/>
        <v>4</v>
      </c>
      <c r="ES51" s="15">
        <f t="shared" si="285"/>
        <v>98</v>
      </c>
      <c r="ET51" s="15">
        <f t="shared" si="309"/>
        <v>94.8</v>
      </c>
    </row>
    <row r="52" spans="1:150" ht="14.4" thickTop="1" thickBot="1" x14ac:dyDescent="0.3">
      <c r="A52" s="35" t="s">
        <v>5</v>
      </c>
      <c r="B52" s="3">
        <f t="shared" ref="B52:H52" si="325">SUM(B48:B51)</f>
        <v>178</v>
      </c>
      <c r="C52" s="3">
        <f t="shared" si="325"/>
        <v>42</v>
      </c>
      <c r="D52" s="3">
        <f t="shared" si="325"/>
        <v>10</v>
      </c>
      <c r="E52" s="3">
        <f t="shared" si="325"/>
        <v>1</v>
      </c>
      <c r="F52" s="3">
        <f t="shared" si="325"/>
        <v>9</v>
      </c>
      <c r="G52" s="3">
        <f t="shared" si="325"/>
        <v>12</v>
      </c>
      <c r="H52" s="3">
        <f t="shared" si="325"/>
        <v>5</v>
      </c>
      <c r="I52" s="16">
        <f t="shared" si="60"/>
        <v>257</v>
      </c>
      <c r="J52" s="16">
        <f>B52+C52+D52*1.5+E52*2.3+F52*2+G52*0.4+H52*0.2</f>
        <v>261.10000000000002</v>
      </c>
      <c r="K52" s="35" t="s">
        <v>5</v>
      </c>
      <c r="L52" s="3">
        <f t="shared" ref="L52:R52" si="326">SUM(L48:L51)</f>
        <v>359</v>
      </c>
      <c r="M52" s="3">
        <f t="shared" si="326"/>
        <v>71</v>
      </c>
      <c r="N52" s="3">
        <f t="shared" si="326"/>
        <v>18</v>
      </c>
      <c r="O52" s="3">
        <f t="shared" si="326"/>
        <v>5</v>
      </c>
      <c r="P52" s="3">
        <f t="shared" si="326"/>
        <v>47</v>
      </c>
      <c r="Q52" s="3">
        <f t="shared" si="326"/>
        <v>12</v>
      </c>
      <c r="R52" s="3">
        <f t="shared" si="326"/>
        <v>13</v>
      </c>
      <c r="S52" s="16">
        <f t="shared" si="62"/>
        <v>525</v>
      </c>
      <c r="T52" s="16">
        <f>L52+M52+N52*1.5+O52*2.3+P52*2+Q52*0.4+R52*0.2</f>
        <v>569.9</v>
      </c>
      <c r="U52" s="35" t="s">
        <v>5</v>
      </c>
      <c r="V52" s="3">
        <f t="shared" ref="V52:AB52" si="327">SUM(V48:V51)</f>
        <v>0</v>
      </c>
      <c r="W52" s="3">
        <f t="shared" si="327"/>
        <v>0</v>
      </c>
      <c r="X52" s="3">
        <f t="shared" si="327"/>
        <v>0</v>
      </c>
      <c r="Y52" s="3">
        <f t="shared" si="327"/>
        <v>0</v>
      </c>
      <c r="Z52" s="3">
        <f t="shared" si="327"/>
        <v>0</v>
      </c>
      <c r="AA52" s="3">
        <f t="shared" si="327"/>
        <v>0</v>
      </c>
      <c r="AB52" s="3">
        <f t="shared" si="327"/>
        <v>0</v>
      </c>
      <c r="AC52" s="16">
        <f t="shared" si="64"/>
        <v>0</v>
      </c>
      <c r="AD52" s="16">
        <f>V52+W52+X52*1.5+Y52*2.3+Z52*2+AA52*0.4+AB52*0.2</f>
        <v>0</v>
      </c>
      <c r="AE52" s="35" t="s">
        <v>5</v>
      </c>
      <c r="AF52" s="3">
        <f t="shared" ref="AF52:AL52" si="328">SUM(AF48:AF51)</f>
        <v>452</v>
      </c>
      <c r="AG52" s="3">
        <f t="shared" si="328"/>
        <v>67</v>
      </c>
      <c r="AH52" s="3">
        <f t="shared" si="328"/>
        <v>17</v>
      </c>
      <c r="AI52" s="3">
        <f t="shared" si="328"/>
        <v>2</v>
      </c>
      <c r="AJ52" s="3">
        <f t="shared" si="328"/>
        <v>30</v>
      </c>
      <c r="AK52" s="3">
        <f t="shared" si="328"/>
        <v>22</v>
      </c>
      <c r="AL52" s="3">
        <f t="shared" si="328"/>
        <v>10</v>
      </c>
      <c r="AM52" s="16">
        <f t="shared" si="66"/>
        <v>600</v>
      </c>
      <c r="AN52" s="16">
        <f>AF52+AG52+AH52*1.5+AI52*2.3+AJ52*2+AK52*0.4+AL52*0.2</f>
        <v>619.9</v>
      </c>
      <c r="AO52" s="35" t="s">
        <v>5</v>
      </c>
      <c r="AP52" s="3">
        <f t="shared" ref="AP52:AV52" si="329">SUM(AP48:AP51)</f>
        <v>208</v>
      </c>
      <c r="AQ52" s="3">
        <f t="shared" si="329"/>
        <v>33</v>
      </c>
      <c r="AR52" s="3">
        <f t="shared" si="329"/>
        <v>13</v>
      </c>
      <c r="AS52" s="3">
        <f t="shared" si="329"/>
        <v>1</v>
      </c>
      <c r="AT52" s="3">
        <f t="shared" si="329"/>
        <v>5</v>
      </c>
      <c r="AU52" s="3">
        <f t="shared" si="329"/>
        <v>12</v>
      </c>
      <c r="AV52" s="3">
        <f t="shared" si="329"/>
        <v>4</v>
      </c>
      <c r="AW52" s="16">
        <f t="shared" si="68"/>
        <v>276</v>
      </c>
      <c r="AX52" s="16">
        <f>AP52+AQ52+AR52*1.5+AS52*2.3+AT52*2+AU52*0.4+AV52*0.2</f>
        <v>278.40000000000003</v>
      </c>
      <c r="AY52" s="35" t="s">
        <v>5</v>
      </c>
      <c r="AZ52" s="3">
        <f t="shared" ref="AZ52:BF52" si="330">SUM(AZ48:AZ51)</f>
        <v>0</v>
      </c>
      <c r="BA52" s="3">
        <f t="shared" si="330"/>
        <v>0</v>
      </c>
      <c r="BB52" s="3">
        <f t="shared" si="330"/>
        <v>0</v>
      </c>
      <c r="BC52" s="3">
        <f t="shared" si="330"/>
        <v>0</v>
      </c>
      <c r="BD52" s="3">
        <f t="shared" si="330"/>
        <v>0</v>
      </c>
      <c r="BE52" s="3">
        <f t="shared" si="330"/>
        <v>0</v>
      </c>
      <c r="BF52" s="3">
        <f t="shared" si="330"/>
        <v>0</v>
      </c>
      <c r="BG52" s="16">
        <f t="shared" si="70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331">SUM(BJ48:BJ51)</f>
        <v>130</v>
      </c>
      <c r="BK52" s="3">
        <f t="shared" si="331"/>
        <v>20</v>
      </c>
      <c r="BL52" s="3">
        <f t="shared" si="331"/>
        <v>11</v>
      </c>
      <c r="BM52" s="3">
        <f t="shared" si="331"/>
        <v>1</v>
      </c>
      <c r="BN52" s="3">
        <f t="shared" si="331"/>
        <v>0</v>
      </c>
      <c r="BO52" s="3">
        <f t="shared" si="331"/>
        <v>8</v>
      </c>
      <c r="BP52" s="3">
        <f t="shared" si="331"/>
        <v>6</v>
      </c>
      <c r="BQ52" s="16">
        <f t="shared" si="72"/>
        <v>176</v>
      </c>
      <c r="BR52" s="16">
        <f>BJ52+BK52+BL52*1.5+BM52*2.3+BN52*2+BO52*0.4+BP52*0.2</f>
        <v>173.2</v>
      </c>
      <c r="BS52" s="35" t="s">
        <v>5</v>
      </c>
      <c r="BT52" s="3">
        <f t="shared" ref="BT52:BZ52" si="332">SUM(BT48:BT51)</f>
        <v>113</v>
      </c>
      <c r="BU52" s="3">
        <f t="shared" si="332"/>
        <v>35</v>
      </c>
      <c r="BV52" s="3">
        <f t="shared" si="332"/>
        <v>5</v>
      </c>
      <c r="BW52" s="3">
        <f t="shared" si="332"/>
        <v>0</v>
      </c>
      <c r="BX52" s="3">
        <f t="shared" si="332"/>
        <v>5</v>
      </c>
      <c r="BY52" s="3">
        <f t="shared" si="332"/>
        <v>12</v>
      </c>
      <c r="BZ52" s="3">
        <f t="shared" si="332"/>
        <v>7</v>
      </c>
      <c r="CA52" s="16">
        <f t="shared" si="74"/>
        <v>177</v>
      </c>
      <c r="CB52" s="16">
        <f>BT52+BU52+BV52*1.5+BW52*2.3+BX52*2+BY52*0.4+BZ52*0.2</f>
        <v>171.70000000000002</v>
      </c>
      <c r="CC52" s="35" t="s">
        <v>5</v>
      </c>
      <c r="CD52" s="3">
        <f t="shared" ref="CD52:CJ52" si="333">SUM(CD48:CD51)</f>
        <v>0</v>
      </c>
      <c r="CE52" s="3">
        <f t="shared" si="333"/>
        <v>0</v>
      </c>
      <c r="CF52" s="3">
        <f t="shared" si="333"/>
        <v>0</v>
      </c>
      <c r="CG52" s="3">
        <f t="shared" si="333"/>
        <v>0</v>
      </c>
      <c r="CH52" s="3">
        <f t="shared" si="333"/>
        <v>0</v>
      </c>
      <c r="CI52" s="3">
        <f t="shared" si="333"/>
        <v>0</v>
      </c>
      <c r="CJ52" s="3">
        <f t="shared" si="333"/>
        <v>0</v>
      </c>
      <c r="CK52" s="16">
        <f t="shared" si="76"/>
        <v>0</v>
      </c>
      <c r="CL52" s="16">
        <f>CD52+CE52+CF52*1.5+CG52*2.3+CH52*2+CI52*0.4+CJ52*0.2</f>
        <v>0</v>
      </c>
      <c r="CM52" s="35" t="s">
        <v>5</v>
      </c>
      <c r="CN52" s="3">
        <f t="shared" si="282"/>
        <v>565</v>
      </c>
      <c r="CO52" s="3">
        <f t="shared" si="282"/>
        <v>102</v>
      </c>
      <c r="CP52" s="3">
        <f t="shared" si="282"/>
        <v>22</v>
      </c>
      <c r="CQ52" s="3">
        <f t="shared" si="282"/>
        <v>2</v>
      </c>
      <c r="CR52" s="3">
        <f t="shared" si="282"/>
        <v>35</v>
      </c>
      <c r="CS52" s="3">
        <f t="shared" si="282"/>
        <v>34</v>
      </c>
      <c r="CT52" s="3">
        <f t="shared" si="282"/>
        <v>17</v>
      </c>
      <c r="CU52" s="16">
        <f t="shared" si="282"/>
        <v>777</v>
      </c>
      <c r="CV52" s="16">
        <f>CN52+CO52+CP52*1.5+CQ52*2.3+CR52*2+CS52*0.4+CT52*0.2</f>
        <v>791.6</v>
      </c>
      <c r="CW52" s="35" t="s">
        <v>5</v>
      </c>
      <c r="CX52" s="3">
        <f t="shared" si="183"/>
        <v>537</v>
      </c>
      <c r="CY52" s="3">
        <f t="shared" si="183"/>
        <v>113</v>
      </c>
      <c r="CZ52" s="3">
        <f t="shared" si="183"/>
        <v>28</v>
      </c>
      <c r="DA52" s="3">
        <f t="shared" si="183"/>
        <v>6</v>
      </c>
      <c r="DB52" s="3">
        <f t="shared" si="183"/>
        <v>56</v>
      </c>
      <c r="DC52" s="3">
        <f t="shared" si="183"/>
        <v>24</v>
      </c>
      <c r="DD52" s="3">
        <f t="shared" si="183"/>
        <v>18</v>
      </c>
      <c r="DE52" s="16">
        <f t="shared" si="183"/>
        <v>782</v>
      </c>
      <c r="DF52" s="16">
        <f>CX52+CY52+CZ52*1.5+DA52*2.3+DB52*2+DC52*0.4+DD52*0.2</f>
        <v>831</v>
      </c>
      <c r="DG52" s="35" t="s">
        <v>5</v>
      </c>
      <c r="DH52" s="3">
        <f t="shared" si="148"/>
        <v>489</v>
      </c>
      <c r="DI52" s="3">
        <f t="shared" si="148"/>
        <v>91</v>
      </c>
      <c r="DJ52" s="3">
        <f t="shared" si="148"/>
        <v>29</v>
      </c>
      <c r="DK52" s="3">
        <f t="shared" si="148"/>
        <v>6</v>
      </c>
      <c r="DL52" s="3">
        <f t="shared" si="148"/>
        <v>47</v>
      </c>
      <c r="DM52" s="3">
        <f t="shared" si="148"/>
        <v>20</v>
      </c>
      <c r="DN52" s="3">
        <f t="shared" si="148"/>
        <v>19</v>
      </c>
      <c r="DO52" s="16">
        <f t="shared" si="148"/>
        <v>701</v>
      </c>
      <c r="DP52" s="16">
        <f>DH52+DI52+DJ52*1.5+DK52*2.3+DL52*2+DM52*0.4+DN52*0.2</f>
        <v>743.09999999999991</v>
      </c>
      <c r="DQ52" s="35" t="s">
        <v>5</v>
      </c>
      <c r="DR52" s="3">
        <f t="shared" si="283"/>
        <v>660</v>
      </c>
      <c r="DS52" s="3">
        <f t="shared" si="283"/>
        <v>100</v>
      </c>
      <c r="DT52" s="3">
        <f t="shared" si="283"/>
        <v>30</v>
      </c>
      <c r="DU52" s="3">
        <f t="shared" si="283"/>
        <v>3</v>
      </c>
      <c r="DV52" s="3">
        <f t="shared" si="283"/>
        <v>35</v>
      </c>
      <c r="DW52" s="3">
        <f t="shared" si="283"/>
        <v>34</v>
      </c>
      <c r="DX52" s="3">
        <f t="shared" si="283"/>
        <v>14</v>
      </c>
      <c r="DY52" s="16">
        <f t="shared" si="283"/>
        <v>876</v>
      </c>
      <c r="DZ52" s="16">
        <f>DR52+DS52+DT52*1.5+DU52*2.3+DV52*2+DW52*0.4+DX52*0.2</f>
        <v>898.3</v>
      </c>
      <c r="EA52" s="35" t="s">
        <v>5</v>
      </c>
      <c r="EB52" s="3">
        <f t="shared" si="284"/>
        <v>386</v>
      </c>
      <c r="EC52" s="3">
        <f t="shared" si="284"/>
        <v>75</v>
      </c>
      <c r="ED52" s="3">
        <f t="shared" si="284"/>
        <v>23</v>
      </c>
      <c r="EE52" s="3">
        <f t="shared" si="284"/>
        <v>2</v>
      </c>
      <c r="EF52" s="3">
        <f t="shared" si="284"/>
        <v>14</v>
      </c>
      <c r="EG52" s="3">
        <f t="shared" si="284"/>
        <v>24</v>
      </c>
      <c r="EH52" s="3">
        <f t="shared" si="284"/>
        <v>9</v>
      </c>
      <c r="EI52" s="16">
        <f t="shared" si="284"/>
        <v>533</v>
      </c>
      <c r="EJ52" s="16">
        <f>EB52+EC52+ED52*1.5+EE52*2.3+EF52*2+EG52*0.4+EH52*0.2</f>
        <v>539.5</v>
      </c>
      <c r="EK52" s="35" t="s">
        <v>5</v>
      </c>
      <c r="EL52" s="3">
        <f t="shared" si="285"/>
        <v>243</v>
      </c>
      <c r="EM52" s="3">
        <f t="shared" si="285"/>
        <v>55</v>
      </c>
      <c r="EN52" s="3">
        <f t="shared" si="285"/>
        <v>16</v>
      </c>
      <c r="EO52" s="3">
        <f t="shared" si="285"/>
        <v>1</v>
      </c>
      <c r="EP52" s="3">
        <f t="shared" si="285"/>
        <v>5</v>
      </c>
      <c r="EQ52" s="3">
        <f t="shared" si="285"/>
        <v>20</v>
      </c>
      <c r="ER52" s="3">
        <f t="shared" si="285"/>
        <v>13</v>
      </c>
      <c r="ES52" s="16">
        <f t="shared" si="285"/>
        <v>353</v>
      </c>
      <c r="ET52" s="16">
        <f>EL52+EM52+EN52*1.5+EO52*2.3+EP52*2+EQ52*0.4+ER52*0.2</f>
        <v>344.90000000000003</v>
      </c>
    </row>
    <row r="53" spans="1:150" ht="13.8" thickTop="1" x14ac:dyDescent="0.25">
      <c r="A53" s="32">
        <f>A51+"00:15"</f>
        <v>0.33333333333333337</v>
      </c>
      <c r="B53" s="65">
        <v>39</v>
      </c>
      <c r="C53" s="65">
        <v>6</v>
      </c>
      <c r="D53" s="65">
        <v>1</v>
      </c>
      <c r="E53" s="65">
        <v>1</v>
      </c>
      <c r="F53" s="65">
        <v>3</v>
      </c>
      <c r="G53" s="65">
        <v>1</v>
      </c>
      <c r="H53" s="65">
        <v>2</v>
      </c>
      <c r="I53" s="15">
        <f t="shared" si="60"/>
        <v>53</v>
      </c>
      <c r="J53" s="15">
        <f t="shared" ref="J53:J56" si="334">B53+C53+D53*1.5+E53*2.3+F53*2+G53*0.4+H53*0.2</f>
        <v>55.599999999999994</v>
      </c>
      <c r="K53" s="32">
        <f>K51+"00:15"</f>
        <v>0.33333333333333337</v>
      </c>
      <c r="L53" s="65">
        <v>81</v>
      </c>
      <c r="M53" s="65">
        <v>12</v>
      </c>
      <c r="N53" s="65">
        <v>6</v>
      </c>
      <c r="O53" s="65">
        <v>1</v>
      </c>
      <c r="P53" s="65">
        <v>11</v>
      </c>
      <c r="Q53" s="65">
        <v>3</v>
      </c>
      <c r="R53" s="65">
        <v>5</v>
      </c>
      <c r="S53" s="15">
        <f t="shared" si="62"/>
        <v>119</v>
      </c>
      <c r="T53" s="15">
        <f t="shared" ref="T53:T56" si="335">L53+M53+N53*1.5+O53*2.3+P53*2+Q53*0.4+R53*0.2</f>
        <v>128.5</v>
      </c>
      <c r="U53" s="32">
        <f>U51+"00:15"</f>
        <v>93.333333333333485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2">
        <v>0</v>
      </c>
      <c r="AC53" s="15">
        <f t="shared" si="64"/>
        <v>0</v>
      </c>
      <c r="AD53" s="15">
        <f t="shared" ref="AD53:AD56" si="336">V53+W53+X53*1.5+Y53*2.3+Z53*2+AA53*0.4+AB53*0.2</f>
        <v>0</v>
      </c>
      <c r="AE53" s="32">
        <f>AE51+"00:15"</f>
        <v>93.333333333333485</v>
      </c>
      <c r="AF53" s="65">
        <v>119</v>
      </c>
      <c r="AG53" s="65">
        <v>19</v>
      </c>
      <c r="AH53" s="65">
        <v>6</v>
      </c>
      <c r="AI53" s="65">
        <v>0</v>
      </c>
      <c r="AJ53" s="65">
        <v>6</v>
      </c>
      <c r="AK53" s="65">
        <v>7</v>
      </c>
      <c r="AL53" s="65">
        <v>4</v>
      </c>
      <c r="AM53" s="15">
        <f t="shared" si="66"/>
        <v>161</v>
      </c>
      <c r="AN53" s="15">
        <f t="shared" ref="AN53:AN56" si="337">AF53+AG53+AH53*1.5+AI53*2.3+AJ53*2+AK53*0.4+AL53*0.2</f>
        <v>162.60000000000002</v>
      </c>
      <c r="AO53" s="32">
        <f>AO51+"00:15"</f>
        <v>93.333333333333485</v>
      </c>
      <c r="AP53" s="65">
        <v>48</v>
      </c>
      <c r="AQ53" s="65">
        <v>7</v>
      </c>
      <c r="AR53" s="65">
        <v>2</v>
      </c>
      <c r="AS53" s="65">
        <v>0</v>
      </c>
      <c r="AT53" s="65">
        <v>0</v>
      </c>
      <c r="AU53" s="65">
        <v>2</v>
      </c>
      <c r="AV53" s="65">
        <v>0</v>
      </c>
      <c r="AW53" s="15">
        <f t="shared" si="68"/>
        <v>59</v>
      </c>
      <c r="AX53" s="15">
        <f t="shared" ref="AX53:AX56" si="338">AP53+AQ53+AR53*1.5+AS53*2.3+AT53*2+AU53*0.4+AV53*0.2</f>
        <v>58.8</v>
      </c>
      <c r="AY53" s="32">
        <f>AY51+"00:15"</f>
        <v>93.333333333333485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70"/>
        <v>0</v>
      </c>
      <c r="BH53" s="15">
        <f t="shared" ref="BH53:BH56" si="339">AZ53+BA53+BB53*1.5+BC53*2.3+BD53*2+BE53*0.4+BF53*0.2</f>
        <v>0</v>
      </c>
      <c r="BI53" s="32">
        <f>BI51+"00:15"</f>
        <v>93.333333333333485</v>
      </c>
      <c r="BJ53" s="2">
        <v>11</v>
      </c>
      <c r="BK53" s="2">
        <v>5</v>
      </c>
      <c r="BL53" s="2">
        <v>2</v>
      </c>
      <c r="BM53" s="2">
        <v>0</v>
      </c>
      <c r="BN53" s="2">
        <v>0</v>
      </c>
      <c r="BO53" s="2">
        <v>1</v>
      </c>
      <c r="BP53" s="2">
        <v>1</v>
      </c>
      <c r="BQ53" s="15">
        <f t="shared" si="72"/>
        <v>20</v>
      </c>
      <c r="BR53" s="15">
        <f t="shared" ref="BR53:BR56" si="340">BJ53+BK53+BL53*1.5+BM53*2.3+BN53*2+BO53*0.4+BP53*0.2</f>
        <v>19.599999999999998</v>
      </c>
      <c r="BS53" s="32">
        <f>BS51+"00:15"</f>
        <v>93.333333333333485</v>
      </c>
      <c r="BT53" s="65">
        <v>21</v>
      </c>
      <c r="BU53" s="65">
        <v>10</v>
      </c>
      <c r="BV53" s="65">
        <v>1</v>
      </c>
      <c r="BW53" s="65">
        <v>0</v>
      </c>
      <c r="BX53" s="65">
        <v>1</v>
      </c>
      <c r="BY53" s="65">
        <v>4</v>
      </c>
      <c r="BZ53" s="65">
        <v>3</v>
      </c>
      <c r="CA53" s="15">
        <f t="shared" si="74"/>
        <v>40</v>
      </c>
      <c r="CB53" s="15">
        <f t="shared" ref="CB53:CB56" si="341">BT53+BU53+BV53*1.5+BW53*2.3+BX53*2+BY53*0.4+BZ53*0.2</f>
        <v>36.700000000000003</v>
      </c>
      <c r="CC53" s="32">
        <f>CC51+"00:15"</f>
        <v>93.333333333333485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76"/>
        <v>0</v>
      </c>
      <c r="CL53" s="15">
        <f t="shared" ref="CL53:CL56" si="342">CD53+CE53+CF53*1.5+CG53*2.3+CH53*2+CI53*0.4+CJ53*0.2</f>
        <v>0</v>
      </c>
      <c r="CM53" s="32">
        <f>CM51+"00:15"</f>
        <v>93.333333333333485</v>
      </c>
      <c r="CN53" s="2">
        <f t="shared" si="282"/>
        <v>140</v>
      </c>
      <c r="CO53" s="2">
        <f t="shared" si="282"/>
        <v>29</v>
      </c>
      <c r="CP53" s="2">
        <f t="shared" si="282"/>
        <v>7</v>
      </c>
      <c r="CQ53" s="2">
        <f t="shared" si="282"/>
        <v>0</v>
      </c>
      <c r="CR53" s="2">
        <f t="shared" si="282"/>
        <v>7</v>
      </c>
      <c r="CS53" s="2">
        <f t="shared" si="282"/>
        <v>11</v>
      </c>
      <c r="CT53" s="2">
        <f t="shared" si="282"/>
        <v>7</v>
      </c>
      <c r="CU53" s="15">
        <f t="shared" si="282"/>
        <v>201</v>
      </c>
      <c r="CV53" s="15">
        <f t="shared" ref="CV53:CV56" si="343">CN53+CO53+CP53*1.5+CQ53*2.3+CR53*2+CS53*0.4+CT53*0.2</f>
        <v>199.3</v>
      </c>
      <c r="CW53" s="32">
        <f>CW51+"00:15"</f>
        <v>93.333333333333485</v>
      </c>
      <c r="CX53" s="2">
        <f t="shared" si="183"/>
        <v>120</v>
      </c>
      <c r="CY53" s="2">
        <f t="shared" si="183"/>
        <v>18</v>
      </c>
      <c r="CZ53" s="2">
        <f t="shared" si="183"/>
        <v>7</v>
      </c>
      <c r="DA53" s="2">
        <f t="shared" si="183"/>
        <v>2</v>
      </c>
      <c r="DB53" s="2">
        <f t="shared" si="183"/>
        <v>14</v>
      </c>
      <c r="DC53" s="2">
        <f t="shared" si="183"/>
        <v>4</v>
      </c>
      <c r="DD53" s="2">
        <f t="shared" si="183"/>
        <v>7</v>
      </c>
      <c r="DE53" s="15">
        <f t="shared" si="183"/>
        <v>172</v>
      </c>
      <c r="DF53" s="15">
        <f t="shared" ref="DF53:DF56" si="344">CX53+CY53+CZ53*1.5+DA53*2.3+DB53*2+DC53*0.4+DD53*0.2</f>
        <v>184.1</v>
      </c>
      <c r="DG53" s="32">
        <f>DG51+"00:15"</f>
        <v>93.333333333333485</v>
      </c>
      <c r="DH53" s="2">
        <f t="shared" si="148"/>
        <v>92</v>
      </c>
      <c r="DI53" s="2">
        <f t="shared" si="148"/>
        <v>17</v>
      </c>
      <c r="DJ53" s="2">
        <f t="shared" si="148"/>
        <v>8</v>
      </c>
      <c r="DK53" s="2">
        <f t="shared" si="148"/>
        <v>1</v>
      </c>
      <c r="DL53" s="2">
        <f t="shared" si="148"/>
        <v>11</v>
      </c>
      <c r="DM53" s="2">
        <f t="shared" si="148"/>
        <v>4</v>
      </c>
      <c r="DN53" s="2">
        <f t="shared" si="148"/>
        <v>6</v>
      </c>
      <c r="DO53" s="15">
        <f t="shared" si="148"/>
        <v>139</v>
      </c>
      <c r="DP53" s="15">
        <f t="shared" ref="DP53:DP56" si="345">DH53+DI53+DJ53*1.5+DK53*2.3+DL53*2+DM53*0.4+DN53*0.2</f>
        <v>148.1</v>
      </c>
      <c r="DQ53" s="32">
        <f>DQ51+"00:15"</f>
        <v>93.333333333333485</v>
      </c>
      <c r="DR53" s="2">
        <f t="shared" si="283"/>
        <v>167</v>
      </c>
      <c r="DS53" s="2">
        <f t="shared" si="283"/>
        <v>26</v>
      </c>
      <c r="DT53" s="2">
        <f t="shared" si="283"/>
        <v>8</v>
      </c>
      <c r="DU53" s="2">
        <f t="shared" si="283"/>
        <v>0</v>
      </c>
      <c r="DV53" s="2">
        <f t="shared" si="283"/>
        <v>6</v>
      </c>
      <c r="DW53" s="2">
        <f t="shared" si="283"/>
        <v>9</v>
      </c>
      <c r="DX53" s="2">
        <f t="shared" si="283"/>
        <v>4</v>
      </c>
      <c r="DY53" s="15">
        <f t="shared" si="283"/>
        <v>220</v>
      </c>
      <c r="DZ53" s="15">
        <f t="shared" ref="DZ53:DZ56" si="346">DR53+DS53+DT53*1.5+DU53*2.3+DV53*2+DW53*0.4+DX53*0.2</f>
        <v>221.4</v>
      </c>
      <c r="EA53" s="32">
        <f>EA51+"00:15"</f>
        <v>93.333333333333485</v>
      </c>
      <c r="EB53" s="2">
        <f t="shared" si="284"/>
        <v>87</v>
      </c>
      <c r="EC53" s="2">
        <f t="shared" si="284"/>
        <v>13</v>
      </c>
      <c r="ED53" s="2">
        <f t="shared" si="284"/>
        <v>3</v>
      </c>
      <c r="EE53" s="2">
        <f t="shared" si="284"/>
        <v>1</v>
      </c>
      <c r="EF53" s="2">
        <f t="shared" si="284"/>
        <v>3</v>
      </c>
      <c r="EG53" s="2">
        <f t="shared" si="284"/>
        <v>3</v>
      </c>
      <c r="EH53" s="2">
        <f t="shared" si="284"/>
        <v>2</v>
      </c>
      <c r="EI53" s="15">
        <f t="shared" si="284"/>
        <v>112</v>
      </c>
      <c r="EJ53" s="15">
        <f t="shared" ref="EJ53:EJ56" si="347">EB53+EC53+ED53*1.5+EE53*2.3+EF53*2+EG53*0.4+EH53*0.2</f>
        <v>114.4</v>
      </c>
      <c r="EK53" s="32">
        <f>EK51+"00:15"</f>
        <v>93.333333333333485</v>
      </c>
      <c r="EL53" s="2">
        <f t="shared" si="285"/>
        <v>32</v>
      </c>
      <c r="EM53" s="2">
        <f t="shared" si="285"/>
        <v>15</v>
      </c>
      <c r="EN53" s="2">
        <f t="shared" si="285"/>
        <v>3</v>
      </c>
      <c r="EO53" s="2">
        <f t="shared" si="285"/>
        <v>0</v>
      </c>
      <c r="EP53" s="2">
        <f t="shared" si="285"/>
        <v>1</v>
      </c>
      <c r="EQ53" s="2">
        <f t="shared" si="285"/>
        <v>5</v>
      </c>
      <c r="ER53" s="2">
        <f t="shared" si="285"/>
        <v>4</v>
      </c>
      <c r="ES53" s="15">
        <f t="shared" si="285"/>
        <v>60</v>
      </c>
      <c r="ET53" s="15">
        <f t="shared" ref="ET53:ET56" si="348">EL53+EM53+EN53*1.5+EO53*2.3+EP53*2+EQ53*0.4+ER53*0.2</f>
        <v>56.3</v>
      </c>
    </row>
    <row r="54" spans="1:150" x14ac:dyDescent="0.25">
      <c r="A54" s="32">
        <f>A53+"00:15"</f>
        <v>0.34375000000000006</v>
      </c>
      <c r="B54" s="65">
        <v>44</v>
      </c>
      <c r="C54" s="65">
        <v>8</v>
      </c>
      <c r="D54" s="65">
        <v>2</v>
      </c>
      <c r="E54" s="65">
        <v>1</v>
      </c>
      <c r="F54" s="65">
        <v>1</v>
      </c>
      <c r="G54" s="65">
        <v>4</v>
      </c>
      <c r="H54" s="65">
        <v>2</v>
      </c>
      <c r="I54" s="15">
        <f t="shared" si="60"/>
        <v>62</v>
      </c>
      <c r="J54" s="15">
        <f t="shared" si="334"/>
        <v>61.3</v>
      </c>
      <c r="K54" s="32">
        <f>K53+"00:15"</f>
        <v>0.34375000000000006</v>
      </c>
      <c r="L54" s="65">
        <v>84</v>
      </c>
      <c r="M54" s="65">
        <v>14</v>
      </c>
      <c r="N54" s="65">
        <v>8</v>
      </c>
      <c r="O54" s="65">
        <v>1</v>
      </c>
      <c r="P54" s="65">
        <v>6</v>
      </c>
      <c r="Q54" s="65">
        <v>6</v>
      </c>
      <c r="R54" s="65">
        <v>7</v>
      </c>
      <c r="S54" s="15">
        <f t="shared" si="62"/>
        <v>126</v>
      </c>
      <c r="T54" s="15">
        <f t="shared" si="335"/>
        <v>128.1</v>
      </c>
      <c r="U54" s="32">
        <f>U53+"00:15"</f>
        <v>93.343750000000156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2">
        <v>0</v>
      </c>
      <c r="AC54" s="15">
        <f t="shared" si="64"/>
        <v>0</v>
      </c>
      <c r="AD54" s="15">
        <f t="shared" si="336"/>
        <v>0</v>
      </c>
      <c r="AE54" s="32">
        <f>AE53+"00:15"</f>
        <v>93.343750000000156</v>
      </c>
      <c r="AF54" s="65">
        <v>110</v>
      </c>
      <c r="AG54" s="65">
        <v>9</v>
      </c>
      <c r="AH54" s="65">
        <v>5</v>
      </c>
      <c r="AI54" s="65">
        <v>0</v>
      </c>
      <c r="AJ54" s="65">
        <v>13</v>
      </c>
      <c r="AK54" s="65">
        <v>4</v>
      </c>
      <c r="AL54" s="65">
        <v>5</v>
      </c>
      <c r="AM54" s="15">
        <f t="shared" si="66"/>
        <v>146</v>
      </c>
      <c r="AN54" s="15">
        <f t="shared" si="337"/>
        <v>155.1</v>
      </c>
      <c r="AO54" s="32">
        <f>AO53+"00:15"</f>
        <v>93.343750000000156</v>
      </c>
      <c r="AP54" s="65">
        <v>48</v>
      </c>
      <c r="AQ54" s="65">
        <v>4</v>
      </c>
      <c r="AR54" s="65">
        <v>2</v>
      </c>
      <c r="AS54" s="65">
        <v>0</v>
      </c>
      <c r="AT54" s="65">
        <v>0</v>
      </c>
      <c r="AU54" s="65">
        <v>2</v>
      </c>
      <c r="AV54" s="65">
        <v>0</v>
      </c>
      <c r="AW54" s="15">
        <f t="shared" si="68"/>
        <v>56</v>
      </c>
      <c r="AX54" s="15">
        <f t="shared" si="338"/>
        <v>55.8</v>
      </c>
      <c r="AY54" s="32">
        <f>AY53+"00:15"</f>
        <v>93.343750000000156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70"/>
        <v>0</v>
      </c>
      <c r="BH54" s="15">
        <f t="shared" si="339"/>
        <v>0</v>
      </c>
      <c r="BI54" s="32">
        <f>BI53+"00:15"</f>
        <v>93.343750000000156</v>
      </c>
      <c r="BJ54" s="2">
        <v>35</v>
      </c>
      <c r="BK54" s="2">
        <v>7</v>
      </c>
      <c r="BL54" s="2">
        <v>2</v>
      </c>
      <c r="BM54" s="2">
        <v>0</v>
      </c>
      <c r="BN54" s="2">
        <v>0</v>
      </c>
      <c r="BO54" s="2">
        <v>1</v>
      </c>
      <c r="BP54" s="2">
        <v>3</v>
      </c>
      <c r="BQ54" s="15">
        <f t="shared" si="72"/>
        <v>48</v>
      </c>
      <c r="BR54" s="15">
        <f t="shared" si="340"/>
        <v>46</v>
      </c>
      <c r="BS54" s="32">
        <f>BS53+"00:15"</f>
        <v>93.343750000000156</v>
      </c>
      <c r="BT54" s="65">
        <v>27</v>
      </c>
      <c r="BU54" s="65">
        <v>10</v>
      </c>
      <c r="BV54" s="65">
        <v>0</v>
      </c>
      <c r="BW54" s="65">
        <v>0</v>
      </c>
      <c r="BX54" s="65">
        <v>1</v>
      </c>
      <c r="BY54" s="65">
        <v>4</v>
      </c>
      <c r="BZ54" s="65">
        <v>3</v>
      </c>
      <c r="CA54" s="15">
        <f t="shared" si="74"/>
        <v>45</v>
      </c>
      <c r="CB54" s="15">
        <f t="shared" si="341"/>
        <v>41.2</v>
      </c>
      <c r="CC54" s="32">
        <f>CC53+"00:15"</f>
        <v>93.343750000000156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76"/>
        <v>0</v>
      </c>
      <c r="CL54" s="15">
        <f t="shared" si="342"/>
        <v>0</v>
      </c>
      <c r="CM54" s="32">
        <f>CM53+"00:15"</f>
        <v>93.343750000000156</v>
      </c>
      <c r="CN54" s="2">
        <f t="shared" si="282"/>
        <v>137</v>
      </c>
      <c r="CO54" s="2">
        <f t="shared" si="282"/>
        <v>19</v>
      </c>
      <c r="CP54" s="2">
        <f t="shared" si="282"/>
        <v>5</v>
      </c>
      <c r="CQ54" s="2">
        <f t="shared" si="282"/>
        <v>0</v>
      </c>
      <c r="CR54" s="2">
        <f t="shared" si="282"/>
        <v>14</v>
      </c>
      <c r="CS54" s="2">
        <f t="shared" si="282"/>
        <v>8</v>
      </c>
      <c r="CT54" s="2">
        <f t="shared" si="282"/>
        <v>8</v>
      </c>
      <c r="CU54" s="15">
        <f t="shared" si="282"/>
        <v>191</v>
      </c>
      <c r="CV54" s="15">
        <f t="shared" si="343"/>
        <v>196.29999999999998</v>
      </c>
      <c r="CW54" s="32">
        <f>CW53+"00:15"</f>
        <v>93.343750000000156</v>
      </c>
      <c r="CX54" s="2">
        <f t="shared" si="183"/>
        <v>128</v>
      </c>
      <c r="CY54" s="2">
        <f t="shared" si="183"/>
        <v>22</v>
      </c>
      <c r="CZ54" s="2">
        <f t="shared" si="183"/>
        <v>10</v>
      </c>
      <c r="DA54" s="2">
        <f t="shared" si="183"/>
        <v>2</v>
      </c>
      <c r="DB54" s="2">
        <f t="shared" si="183"/>
        <v>7</v>
      </c>
      <c r="DC54" s="2">
        <f t="shared" si="183"/>
        <v>10</v>
      </c>
      <c r="DD54" s="2">
        <f t="shared" si="183"/>
        <v>9</v>
      </c>
      <c r="DE54" s="15">
        <f t="shared" si="183"/>
        <v>188</v>
      </c>
      <c r="DF54" s="15">
        <f t="shared" si="344"/>
        <v>189.4</v>
      </c>
      <c r="DG54" s="32">
        <f>DG53+"00:15"</f>
        <v>93.343750000000156</v>
      </c>
      <c r="DH54" s="2">
        <f t="shared" si="148"/>
        <v>119</v>
      </c>
      <c r="DI54" s="2">
        <f t="shared" si="148"/>
        <v>21</v>
      </c>
      <c r="DJ54" s="2">
        <f t="shared" si="148"/>
        <v>10</v>
      </c>
      <c r="DK54" s="2">
        <f t="shared" si="148"/>
        <v>1</v>
      </c>
      <c r="DL54" s="2">
        <f t="shared" si="148"/>
        <v>6</v>
      </c>
      <c r="DM54" s="2">
        <f t="shared" si="148"/>
        <v>7</v>
      </c>
      <c r="DN54" s="2">
        <f t="shared" si="148"/>
        <v>10</v>
      </c>
      <c r="DO54" s="15">
        <f t="shared" si="148"/>
        <v>174</v>
      </c>
      <c r="DP54" s="15">
        <f t="shared" si="345"/>
        <v>174.10000000000002</v>
      </c>
      <c r="DQ54" s="32">
        <f>DQ53+"00:15"</f>
        <v>93.343750000000156</v>
      </c>
      <c r="DR54" s="2">
        <f t="shared" si="283"/>
        <v>158</v>
      </c>
      <c r="DS54" s="2">
        <f t="shared" si="283"/>
        <v>13</v>
      </c>
      <c r="DT54" s="2">
        <f t="shared" si="283"/>
        <v>7</v>
      </c>
      <c r="DU54" s="2">
        <f t="shared" si="283"/>
        <v>0</v>
      </c>
      <c r="DV54" s="2">
        <f t="shared" si="283"/>
        <v>13</v>
      </c>
      <c r="DW54" s="2">
        <f t="shared" si="283"/>
        <v>6</v>
      </c>
      <c r="DX54" s="2">
        <f t="shared" si="283"/>
        <v>5</v>
      </c>
      <c r="DY54" s="15">
        <f t="shared" si="283"/>
        <v>202</v>
      </c>
      <c r="DZ54" s="15">
        <f t="shared" si="346"/>
        <v>210.9</v>
      </c>
      <c r="EA54" s="32">
        <f>EA53+"00:15"</f>
        <v>93.343750000000156</v>
      </c>
      <c r="EB54" s="2">
        <f t="shared" si="284"/>
        <v>92</v>
      </c>
      <c r="EC54" s="2">
        <f t="shared" si="284"/>
        <v>12</v>
      </c>
      <c r="ED54" s="2">
        <f t="shared" si="284"/>
        <v>4</v>
      </c>
      <c r="EE54" s="2">
        <f t="shared" si="284"/>
        <v>1</v>
      </c>
      <c r="EF54" s="2">
        <f t="shared" si="284"/>
        <v>1</v>
      </c>
      <c r="EG54" s="2">
        <f t="shared" si="284"/>
        <v>6</v>
      </c>
      <c r="EH54" s="2">
        <f t="shared" si="284"/>
        <v>2</v>
      </c>
      <c r="EI54" s="15">
        <f t="shared" si="284"/>
        <v>118</v>
      </c>
      <c r="EJ54" s="15">
        <f t="shared" si="347"/>
        <v>117.10000000000001</v>
      </c>
      <c r="EK54" s="32">
        <f>EK53+"00:15"</f>
        <v>93.343750000000156</v>
      </c>
      <c r="EL54" s="2">
        <f t="shared" si="285"/>
        <v>62</v>
      </c>
      <c r="EM54" s="2">
        <f t="shared" si="285"/>
        <v>17</v>
      </c>
      <c r="EN54" s="2">
        <f t="shared" si="285"/>
        <v>2</v>
      </c>
      <c r="EO54" s="2">
        <f t="shared" si="285"/>
        <v>0</v>
      </c>
      <c r="EP54" s="2">
        <f t="shared" si="285"/>
        <v>1</v>
      </c>
      <c r="EQ54" s="2">
        <f t="shared" si="285"/>
        <v>5</v>
      </c>
      <c r="ER54" s="2">
        <f t="shared" si="285"/>
        <v>6</v>
      </c>
      <c r="ES54" s="15">
        <f t="shared" si="285"/>
        <v>93</v>
      </c>
      <c r="ET54" s="15">
        <f t="shared" si="348"/>
        <v>87.2</v>
      </c>
    </row>
    <row r="55" spans="1:150" x14ac:dyDescent="0.25">
      <c r="A55" s="32">
        <f t="shared" ref="A55:A56" si="349">A54+"00:15"</f>
        <v>0.35416666666666674</v>
      </c>
      <c r="B55" s="65">
        <v>47</v>
      </c>
      <c r="C55" s="65">
        <v>8</v>
      </c>
      <c r="D55" s="65">
        <v>1</v>
      </c>
      <c r="E55" s="65">
        <v>0</v>
      </c>
      <c r="F55" s="65">
        <v>1</v>
      </c>
      <c r="G55" s="65">
        <v>4</v>
      </c>
      <c r="H55" s="65">
        <v>0</v>
      </c>
      <c r="I55" s="15">
        <f t="shared" si="60"/>
        <v>61</v>
      </c>
      <c r="J55" s="15">
        <f t="shared" si="334"/>
        <v>60.1</v>
      </c>
      <c r="K55" s="32">
        <f t="shared" ref="K55:K56" si="350">K54+"00:15"</f>
        <v>0.35416666666666674</v>
      </c>
      <c r="L55" s="65">
        <v>113</v>
      </c>
      <c r="M55" s="65">
        <v>11</v>
      </c>
      <c r="N55" s="65">
        <v>5</v>
      </c>
      <c r="O55" s="65">
        <v>1</v>
      </c>
      <c r="P55" s="65">
        <v>9</v>
      </c>
      <c r="Q55" s="65">
        <v>4</v>
      </c>
      <c r="R55" s="65">
        <v>2</v>
      </c>
      <c r="S55" s="15">
        <f t="shared" si="62"/>
        <v>145</v>
      </c>
      <c r="T55" s="15">
        <f t="shared" si="335"/>
        <v>153.80000000000001</v>
      </c>
      <c r="U55" s="32">
        <f t="shared" ref="U55:U56" si="351">U54+"00:15"</f>
        <v>93.354166666666828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2">
        <v>0</v>
      </c>
      <c r="AC55" s="15">
        <f t="shared" si="64"/>
        <v>0</v>
      </c>
      <c r="AD55" s="15">
        <f t="shared" si="336"/>
        <v>0</v>
      </c>
      <c r="AE55" s="32">
        <f t="shared" ref="AE55:AE56" si="352">AE54+"00:15"</f>
        <v>93.354166666666828</v>
      </c>
      <c r="AF55" s="65">
        <v>120</v>
      </c>
      <c r="AG55" s="65">
        <v>19</v>
      </c>
      <c r="AH55" s="65">
        <v>4</v>
      </c>
      <c r="AI55" s="65">
        <v>0</v>
      </c>
      <c r="AJ55" s="65">
        <v>4</v>
      </c>
      <c r="AK55" s="65">
        <v>2</v>
      </c>
      <c r="AL55" s="65">
        <v>2</v>
      </c>
      <c r="AM55" s="15">
        <f t="shared" si="66"/>
        <v>151</v>
      </c>
      <c r="AN55" s="15">
        <f t="shared" si="337"/>
        <v>154.20000000000002</v>
      </c>
      <c r="AO55" s="32">
        <f t="shared" ref="AO55:AO56" si="353">AO54+"00:15"</f>
        <v>93.354166666666828</v>
      </c>
      <c r="AP55" s="65">
        <v>31</v>
      </c>
      <c r="AQ55" s="65">
        <v>7</v>
      </c>
      <c r="AR55" s="65">
        <v>3</v>
      </c>
      <c r="AS55" s="65">
        <v>0</v>
      </c>
      <c r="AT55" s="65">
        <v>1</v>
      </c>
      <c r="AU55" s="65">
        <v>1</v>
      </c>
      <c r="AV55" s="65">
        <v>0</v>
      </c>
      <c r="AW55" s="15">
        <f t="shared" si="68"/>
        <v>43</v>
      </c>
      <c r="AX55" s="15">
        <f t="shared" si="338"/>
        <v>44.9</v>
      </c>
      <c r="AY55" s="32">
        <f t="shared" ref="AY55:AY56" si="354">AY54+"00:15"</f>
        <v>93.354166666666828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70"/>
        <v>0</v>
      </c>
      <c r="BH55" s="15">
        <f t="shared" si="339"/>
        <v>0</v>
      </c>
      <c r="BI55" s="32">
        <f t="shared" ref="BI55:BI56" si="355">BI54+"00:15"</f>
        <v>93.354166666666828</v>
      </c>
      <c r="BJ55" s="2">
        <v>28</v>
      </c>
      <c r="BK55" s="2">
        <v>3</v>
      </c>
      <c r="BL55" s="2">
        <v>2</v>
      </c>
      <c r="BM55" s="2">
        <v>0</v>
      </c>
      <c r="BN55" s="2">
        <v>0</v>
      </c>
      <c r="BO55" s="2">
        <v>4</v>
      </c>
      <c r="BP55" s="2">
        <v>2</v>
      </c>
      <c r="BQ55" s="15">
        <f t="shared" si="72"/>
        <v>39</v>
      </c>
      <c r="BR55" s="15">
        <f t="shared" si="340"/>
        <v>36</v>
      </c>
      <c r="BS55" s="32">
        <f t="shared" ref="BS55:BS56" si="356">BS54+"00:15"</f>
        <v>93.354166666666828</v>
      </c>
      <c r="BT55" s="65">
        <v>33</v>
      </c>
      <c r="BU55" s="65">
        <v>7</v>
      </c>
      <c r="BV55" s="65">
        <v>1</v>
      </c>
      <c r="BW55" s="65">
        <v>0</v>
      </c>
      <c r="BX55" s="65">
        <v>3</v>
      </c>
      <c r="BY55" s="65">
        <v>4</v>
      </c>
      <c r="BZ55" s="65">
        <v>0</v>
      </c>
      <c r="CA55" s="15">
        <f t="shared" si="74"/>
        <v>48</v>
      </c>
      <c r="CB55" s="15">
        <f t="shared" si="341"/>
        <v>49.1</v>
      </c>
      <c r="CC55" s="32">
        <f t="shared" ref="CC55:CC56" si="357">CC54+"00:15"</f>
        <v>93.354166666666828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76"/>
        <v>0</v>
      </c>
      <c r="CL55" s="15">
        <f t="shared" si="342"/>
        <v>0</v>
      </c>
      <c r="CM55" s="32">
        <f t="shared" ref="CM55:CM56" si="358">CM54+"00:15"</f>
        <v>93.354166666666828</v>
      </c>
      <c r="CN55" s="2">
        <f t="shared" si="282"/>
        <v>153</v>
      </c>
      <c r="CO55" s="2">
        <f t="shared" si="282"/>
        <v>26</v>
      </c>
      <c r="CP55" s="2">
        <f t="shared" si="282"/>
        <v>5</v>
      </c>
      <c r="CQ55" s="2">
        <f t="shared" si="282"/>
        <v>0</v>
      </c>
      <c r="CR55" s="2">
        <f t="shared" si="282"/>
        <v>7</v>
      </c>
      <c r="CS55" s="2">
        <f t="shared" si="282"/>
        <v>6</v>
      </c>
      <c r="CT55" s="2">
        <f t="shared" si="282"/>
        <v>2</v>
      </c>
      <c r="CU55" s="15">
        <f t="shared" si="282"/>
        <v>199</v>
      </c>
      <c r="CV55" s="15">
        <f t="shared" si="343"/>
        <v>203.3</v>
      </c>
      <c r="CW55" s="32">
        <f t="shared" ref="CW55:CW56" si="359">CW54+"00:15"</f>
        <v>93.354166666666828</v>
      </c>
      <c r="CX55" s="2">
        <f t="shared" si="183"/>
        <v>160</v>
      </c>
      <c r="CY55" s="2">
        <f t="shared" si="183"/>
        <v>19</v>
      </c>
      <c r="CZ55" s="2">
        <f t="shared" si="183"/>
        <v>6</v>
      </c>
      <c r="DA55" s="2">
        <f t="shared" si="183"/>
        <v>1</v>
      </c>
      <c r="DB55" s="2">
        <f t="shared" si="183"/>
        <v>10</v>
      </c>
      <c r="DC55" s="2">
        <f t="shared" si="183"/>
        <v>8</v>
      </c>
      <c r="DD55" s="2">
        <f t="shared" si="183"/>
        <v>2</v>
      </c>
      <c r="DE55" s="15">
        <f t="shared" si="183"/>
        <v>206</v>
      </c>
      <c r="DF55" s="15">
        <f t="shared" si="344"/>
        <v>213.9</v>
      </c>
      <c r="DG55" s="32">
        <f t="shared" ref="DG55:DG56" si="360">DG54+"00:15"</f>
        <v>93.354166666666828</v>
      </c>
      <c r="DH55" s="2">
        <f t="shared" si="148"/>
        <v>141</v>
      </c>
      <c r="DI55" s="2">
        <f t="shared" si="148"/>
        <v>14</v>
      </c>
      <c r="DJ55" s="2">
        <f t="shared" si="148"/>
        <v>7</v>
      </c>
      <c r="DK55" s="2">
        <f t="shared" si="148"/>
        <v>1</v>
      </c>
      <c r="DL55" s="2">
        <f t="shared" si="148"/>
        <v>9</v>
      </c>
      <c r="DM55" s="2">
        <f t="shared" si="148"/>
        <v>8</v>
      </c>
      <c r="DN55" s="2">
        <f t="shared" si="148"/>
        <v>4</v>
      </c>
      <c r="DO55" s="15">
        <f t="shared" si="148"/>
        <v>184</v>
      </c>
      <c r="DP55" s="15">
        <f t="shared" si="345"/>
        <v>189.8</v>
      </c>
      <c r="DQ55" s="32">
        <f t="shared" ref="DQ55:DQ56" si="361">DQ54+"00:15"</f>
        <v>93.354166666666828</v>
      </c>
      <c r="DR55" s="2">
        <f t="shared" si="283"/>
        <v>151</v>
      </c>
      <c r="DS55" s="2">
        <f t="shared" si="283"/>
        <v>26</v>
      </c>
      <c r="DT55" s="2">
        <f t="shared" si="283"/>
        <v>7</v>
      </c>
      <c r="DU55" s="2">
        <f t="shared" si="283"/>
        <v>0</v>
      </c>
      <c r="DV55" s="2">
        <f t="shared" si="283"/>
        <v>5</v>
      </c>
      <c r="DW55" s="2">
        <f t="shared" si="283"/>
        <v>3</v>
      </c>
      <c r="DX55" s="2">
        <f t="shared" si="283"/>
        <v>2</v>
      </c>
      <c r="DY55" s="15">
        <f t="shared" si="283"/>
        <v>194</v>
      </c>
      <c r="DZ55" s="15">
        <f t="shared" si="346"/>
        <v>199.1</v>
      </c>
      <c r="EA55" s="32">
        <f t="shared" ref="EA55:EA56" si="362">EA54+"00:15"</f>
        <v>93.354166666666828</v>
      </c>
      <c r="EB55" s="2">
        <f t="shared" si="284"/>
        <v>78</v>
      </c>
      <c r="EC55" s="2">
        <f t="shared" si="284"/>
        <v>15</v>
      </c>
      <c r="ED55" s="2">
        <f t="shared" si="284"/>
        <v>4</v>
      </c>
      <c r="EE55" s="2">
        <f t="shared" si="284"/>
        <v>0</v>
      </c>
      <c r="EF55" s="2">
        <f t="shared" si="284"/>
        <v>2</v>
      </c>
      <c r="EG55" s="2">
        <f t="shared" si="284"/>
        <v>5</v>
      </c>
      <c r="EH55" s="2">
        <f t="shared" si="284"/>
        <v>0</v>
      </c>
      <c r="EI55" s="15">
        <f t="shared" si="284"/>
        <v>104</v>
      </c>
      <c r="EJ55" s="15">
        <f t="shared" si="347"/>
        <v>105</v>
      </c>
      <c r="EK55" s="32">
        <f t="shared" ref="EK55:EK56" si="363">EK54+"00:15"</f>
        <v>93.354166666666828</v>
      </c>
      <c r="EL55" s="2">
        <f t="shared" si="285"/>
        <v>61</v>
      </c>
      <c r="EM55" s="2">
        <f t="shared" si="285"/>
        <v>10</v>
      </c>
      <c r="EN55" s="2">
        <f t="shared" si="285"/>
        <v>3</v>
      </c>
      <c r="EO55" s="2">
        <f t="shared" si="285"/>
        <v>0</v>
      </c>
      <c r="EP55" s="2">
        <f t="shared" si="285"/>
        <v>3</v>
      </c>
      <c r="EQ55" s="2">
        <f t="shared" si="285"/>
        <v>8</v>
      </c>
      <c r="ER55" s="2">
        <f t="shared" si="285"/>
        <v>2</v>
      </c>
      <c r="ES55" s="15">
        <f t="shared" si="285"/>
        <v>87</v>
      </c>
      <c r="ET55" s="15">
        <f t="shared" si="348"/>
        <v>85.100000000000009</v>
      </c>
    </row>
    <row r="56" spans="1:150" ht="13.8" thickBot="1" x14ac:dyDescent="0.3">
      <c r="A56" s="32">
        <f t="shared" si="349"/>
        <v>0.36458333333333343</v>
      </c>
      <c r="B56" s="65">
        <v>42</v>
      </c>
      <c r="C56" s="65">
        <v>8</v>
      </c>
      <c r="D56" s="65">
        <v>2</v>
      </c>
      <c r="E56" s="65">
        <v>1</v>
      </c>
      <c r="F56" s="65">
        <v>2</v>
      </c>
      <c r="G56" s="65">
        <v>2</v>
      </c>
      <c r="H56" s="65">
        <v>3</v>
      </c>
      <c r="I56" s="15">
        <f t="shared" si="60"/>
        <v>60</v>
      </c>
      <c r="J56" s="15">
        <f t="shared" si="334"/>
        <v>60.699999999999996</v>
      </c>
      <c r="K56" s="32">
        <f t="shared" si="350"/>
        <v>0.36458333333333343</v>
      </c>
      <c r="L56" s="65">
        <v>103</v>
      </c>
      <c r="M56" s="65">
        <v>13</v>
      </c>
      <c r="N56" s="65">
        <v>8</v>
      </c>
      <c r="O56" s="65">
        <v>1</v>
      </c>
      <c r="P56" s="65">
        <v>9</v>
      </c>
      <c r="Q56" s="65">
        <v>4</v>
      </c>
      <c r="R56" s="65">
        <v>4</v>
      </c>
      <c r="S56" s="15">
        <f t="shared" si="62"/>
        <v>142</v>
      </c>
      <c r="T56" s="15">
        <f t="shared" si="335"/>
        <v>150.70000000000002</v>
      </c>
      <c r="U56" s="32">
        <f t="shared" si="351"/>
        <v>93.364583333333499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2">
        <v>0</v>
      </c>
      <c r="AC56" s="15">
        <f t="shared" si="64"/>
        <v>0</v>
      </c>
      <c r="AD56" s="15">
        <f t="shared" si="336"/>
        <v>0</v>
      </c>
      <c r="AE56" s="32">
        <f t="shared" si="352"/>
        <v>93.364583333333499</v>
      </c>
      <c r="AF56" s="65">
        <v>122</v>
      </c>
      <c r="AG56" s="65">
        <v>6</v>
      </c>
      <c r="AH56" s="65">
        <v>11</v>
      </c>
      <c r="AI56" s="65">
        <v>1</v>
      </c>
      <c r="AJ56" s="65">
        <v>22</v>
      </c>
      <c r="AK56" s="65">
        <v>3</v>
      </c>
      <c r="AL56" s="65">
        <v>1</v>
      </c>
      <c r="AM56" s="15">
        <f t="shared" si="66"/>
        <v>166</v>
      </c>
      <c r="AN56" s="15">
        <f t="shared" si="337"/>
        <v>192.2</v>
      </c>
      <c r="AO56" s="32">
        <f t="shared" si="353"/>
        <v>93.364583333333499</v>
      </c>
      <c r="AP56" s="65">
        <v>43</v>
      </c>
      <c r="AQ56" s="65">
        <v>5</v>
      </c>
      <c r="AR56" s="65">
        <v>6</v>
      </c>
      <c r="AS56" s="65">
        <v>0</v>
      </c>
      <c r="AT56" s="65">
        <v>0</v>
      </c>
      <c r="AU56" s="65">
        <v>0</v>
      </c>
      <c r="AV56" s="65">
        <v>1</v>
      </c>
      <c r="AW56" s="15">
        <f t="shared" si="68"/>
        <v>55</v>
      </c>
      <c r="AX56" s="15">
        <f t="shared" si="338"/>
        <v>57.2</v>
      </c>
      <c r="AY56" s="32">
        <f t="shared" si="354"/>
        <v>93.364583333333499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70"/>
        <v>0</v>
      </c>
      <c r="BH56" s="15">
        <f t="shared" si="339"/>
        <v>0</v>
      </c>
      <c r="BI56" s="32">
        <f t="shared" si="355"/>
        <v>93.364583333333499</v>
      </c>
      <c r="BJ56" s="2">
        <v>33</v>
      </c>
      <c r="BK56" s="2">
        <v>6</v>
      </c>
      <c r="BL56" s="2">
        <v>1</v>
      </c>
      <c r="BM56" s="2">
        <v>0</v>
      </c>
      <c r="BN56" s="2">
        <v>1</v>
      </c>
      <c r="BO56" s="2">
        <v>2</v>
      </c>
      <c r="BP56" s="2">
        <v>2</v>
      </c>
      <c r="BQ56" s="15">
        <f t="shared" si="72"/>
        <v>45</v>
      </c>
      <c r="BR56" s="15">
        <f t="shared" si="340"/>
        <v>43.699999999999996</v>
      </c>
      <c r="BS56" s="32">
        <f t="shared" si="356"/>
        <v>93.364583333333499</v>
      </c>
      <c r="BT56" s="65">
        <v>22</v>
      </c>
      <c r="BU56" s="65">
        <v>9</v>
      </c>
      <c r="BV56" s="65">
        <v>4</v>
      </c>
      <c r="BW56" s="65">
        <v>0</v>
      </c>
      <c r="BX56" s="65">
        <v>2</v>
      </c>
      <c r="BY56" s="65">
        <v>3</v>
      </c>
      <c r="BZ56" s="65">
        <v>3</v>
      </c>
      <c r="CA56" s="15">
        <f t="shared" si="74"/>
        <v>43</v>
      </c>
      <c r="CB56" s="15">
        <f t="shared" si="341"/>
        <v>42.800000000000004</v>
      </c>
      <c r="CC56" s="32">
        <f t="shared" si="357"/>
        <v>93.364583333333499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76"/>
        <v>0</v>
      </c>
      <c r="CL56" s="15">
        <f t="shared" si="342"/>
        <v>0</v>
      </c>
      <c r="CM56" s="32">
        <f t="shared" si="358"/>
        <v>93.364583333333499</v>
      </c>
      <c r="CN56" s="2">
        <f t="shared" si="282"/>
        <v>144</v>
      </c>
      <c r="CO56" s="2">
        <f t="shared" si="282"/>
        <v>15</v>
      </c>
      <c r="CP56" s="2">
        <f t="shared" si="282"/>
        <v>15</v>
      </c>
      <c r="CQ56" s="2">
        <f t="shared" si="282"/>
        <v>1</v>
      </c>
      <c r="CR56" s="2">
        <f t="shared" si="282"/>
        <v>24</v>
      </c>
      <c r="CS56" s="2">
        <f t="shared" si="282"/>
        <v>6</v>
      </c>
      <c r="CT56" s="2">
        <f t="shared" si="282"/>
        <v>4</v>
      </c>
      <c r="CU56" s="15">
        <f t="shared" si="282"/>
        <v>209</v>
      </c>
      <c r="CV56" s="15">
        <f t="shared" si="343"/>
        <v>235.00000000000003</v>
      </c>
      <c r="CW56" s="32">
        <f t="shared" si="359"/>
        <v>93.364583333333499</v>
      </c>
      <c r="CX56" s="2">
        <f t="shared" si="183"/>
        <v>145</v>
      </c>
      <c r="CY56" s="2">
        <f t="shared" si="183"/>
        <v>21</v>
      </c>
      <c r="CZ56" s="2">
        <f t="shared" si="183"/>
        <v>10</v>
      </c>
      <c r="DA56" s="2">
        <f t="shared" si="183"/>
        <v>2</v>
      </c>
      <c r="DB56" s="2">
        <f t="shared" si="183"/>
        <v>11</v>
      </c>
      <c r="DC56" s="2">
        <f t="shared" si="183"/>
        <v>6</v>
      </c>
      <c r="DD56" s="2">
        <f t="shared" si="183"/>
        <v>7</v>
      </c>
      <c r="DE56" s="15">
        <f t="shared" si="183"/>
        <v>202</v>
      </c>
      <c r="DF56" s="15">
        <f t="shared" si="344"/>
        <v>211.4</v>
      </c>
      <c r="DG56" s="32">
        <f t="shared" si="360"/>
        <v>93.364583333333499</v>
      </c>
      <c r="DH56" s="2">
        <f t="shared" si="148"/>
        <v>136</v>
      </c>
      <c r="DI56" s="2">
        <f t="shared" si="148"/>
        <v>19</v>
      </c>
      <c r="DJ56" s="2">
        <f t="shared" si="148"/>
        <v>9</v>
      </c>
      <c r="DK56" s="2">
        <f t="shared" si="148"/>
        <v>1</v>
      </c>
      <c r="DL56" s="2">
        <f t="shared" si="148"/>
        <v>10</v>
      </c>
      <c r="DM56" s="2">
        <f t="shared" si="148"/>
        <v>6</v>
      </c>
      <c r="DN56" s="2">
        <f t="shared" si="148"/>
        <v>6</v>
      </c>
      <c r="DO56" s="15">
        <f t="shared" si="148"/>
        <v>187</v>
      </c>
      <c r="DP56" s="15">
        <f t="shared" si="345"/>
        <v>194.4</v>
      </c>
      <c r="DQ56" s="32">
        <f t="shared" si="361"/>
        <v>93.364583333333499</v>
      </c>
      <c r="DR56" s="2">
        <f t="shared" si="283"/>
        <v>165</v>
      </c>
      <c r="DS56" s="2">
        <f t="shared" si="283"/>
        <v>11</v>
      </c>
      <c r="DT56" s="2">
        <f t="shared" si="283"/>
        <v>17</v>
      </c>
      <c r="DU56" s="2">
        <f t="shared" si="283"/>
        <v>1</v>
      </c>
      <c r="DV56" s="2">
        <f t="shared" si="283"/>
        <v>22</v>
      </c>
      <c r="DW56" s="2">
        <f t="shared" si="283"/>
        <v>3</v>
      </c>
      <c r="DX56" s="2">
        <f t="shared" si="283"/>
        <v>2</v>
      </c>
      <c r="DY56" s="15">
        <f t="shared" si="283"/>
        <v>221</v>
      </c>
      <c r="DZ56" s="15">
        <f t="shared" si="346"/>
        <v>249.4</v>
      </c>
      <c r="EA56" s="32">
        <f t="shared" si="362"/>
        <v>93.364583333333499</v>
      </c>
      <c r="EB56" s="2">
        <f t="shared" si="284"/>
        <v>85</v>
      </c>
      <c r="EC56" s="2">
        <f t="shared" si="284"/>
        <v>13</v>
      </c>
      <c r="ED56" s="2">
        <f t="shared" si="284"/>
        <v>8</v>
      </c>
      <c r="EE56" s="2">
        <f t="shared" si="284"/>
        <v>1</v>
      </c>
      <c r="EF56" s="2">
        <f t="shared" si="284"/>
        <v>2</v>
      </c>
      <c r="EG56" s="2">
        <f t="shared" si="284"/>
        <v>2</v>
      </c>
      <c r="EH56" s="2">
        <f t="shared" si="284"/>
        <v>4</v>
      </c>
      <c r="EI56" s="15">
        <f t="shared" si="284"/>
        <v>115</v>
      </c>
      <c r="EJ56" s="15">
        <f t="shared" si="347"/>
        <v>117.89999999999999</v>
      </c>
      <c r="EK56" s="32">
        <f t="shared" si="363"/>
        <v>93.364583333333499</v>
      </c>
      <c r="EL56" s="2">
        <f t="shared" si="285"/>
        <v>55</v>
      </c>
      <c r="EM56" s="2">
        <f t="shared" si="285"/>
        <v>15</v>
      </c>
      <c r="EN56" s="2">
        <f t="shared" si="285"/>
        <v>5</v>
      </c>
      <c r="EO56" s="2">
        <f t="shared" si="285"/>
        <v>0</v>
      </c>
      <c r="EP56" s="2">
        <f t="shared" si="285"/>
        <v>3</v>
      </c>
      <c r="EQ56" s="2">
        <f t="shared" si="285"/>
        <v>5</v>
      </c>
      <c r="ER56" s="2">
        <f t="shared" si="285"/>
        <v>5</v>
      </c>
      <c r="ES56" s="15">
        <f t="shared" si="285"/>
        <v>88</v>
      </c>
      <c r="ET56" s="15">
        <f t="shared" si="348"/>
        <v>86.5</v>
      </c>
    </row>
    <row r="57" spans="1:150" ht="14.4" thickTop="1" thickBot="1" x14ac:dyDescent="0.3">
      <c r="A57" s="35" t="s">
        <v>5</v>
      </c>
      <c r="B57" s="3">
        <f t="shared" ref="B57:H57" si="364">SUM(B53:B56)</f>
        <v>172</v>
      </c>
      <c r="C57" s="3">
        <f t="shared" si="364"/>
        <v>30</v>
      </c>
      <c r="D57" s="3">
        <f t="shared" si="364"/>
        <v>6</v>
      </c>
      <c r="E57" s="3">
        <f t="shared" si="364"/>
        <v>3</v>
      </c>
      <c r="F57" s="3">
        <f t="shared" si="364"/>
        <v>7</v>
      </c>
      <c r="G57" s="3">
        <f t="shared" si="364"/>
        <v>11</v>
      </c>
      <c r="H57" s="3">
        <f t="shared" si="364"/>
        <v>7</v>
      </c>
      <c r="I57" s="16">
        <f t="shared" si="60"/>
        <v>236</v>
      </c>
      <c r="J57" s="16">
        <f>B57+C57+D57*1.5+E57*2.3+F57*2+G57*0.4+H57*0.2</f>
        <v>237.70000000000002</v>
      </c>
      <c r="K57" s="35" t="s">
        <v>5</v>
      </c>
      <c r="L57" s="3">
        <f t="shared" ref="L57:R57" si="365">SUM(L53:L56)</f>
        <v>381</v>
      </c>
      <c r="M57" s="3">
        <f t="shared" si="365"/>
        <v>50</v>
      </c>
      <c r="N57" s="3">
        <f t="shared" si="365"/>
        <v>27</v>
      </c>
      <c r="O57" s="3">
        <f t="shared" si="365"/>
        <v>4</v>
      </c>
      <c r="P57" s="3">
        <f t="shared" si="365"/>
        <v>35</v>
      </c>
      <c r="Q57" s="3">
        <f t="shared" si="365"/>
        <v>17</v>
      </c>
      <c r="R57" s="3">
        <f t="shared" si="365"/>
        <v>18</v>
      </c>
      <c r="S57" s="16">
        <f t="shared" si="62"/>
        <v>532</v>
      </c>
      <c r="T57" s="16">
        <f>L57+M57+N57*1.5+O57*2.3+P57*2+Q57*0.4+R57*0.2</f>
        <v>561.1</v>
      </c>
      <c r="U57" s="35" t="s">
        <v>5</v>
      </c>
      <c r="V57" s="3">
        <f t="shared" ref="V57:AB57" si="366">SUM(V53:V56)</f>
        <v>0</v>
      </c>
      <c r="W57" s="3">
        <f t="shared" si="366"/>
        <v>0</v>
      </c>
      <c r="X57" s="3">
        <f t="shared" si="366"/>
        <v>0</v>
      </c>
      <c r="Y57" s="3">
        <f t="shared" si="366"/>
        <v>0</v>
      </c>
      <c r="Z57" s="3">
        <f t="shared" si="366"/>
        <v>0</v>
      </c>
      <c r="AA57" s="3">
        <f t="shared" si="366"/>
        <v>0</v>
      </c>
      <c r="AB57" s="3">
        <f t="shared" si="366"/>
        <v>0</v>
      </c>
      <c r="AC57" s="16">
        <f t="shared" si="64"/>
        <v>0</v>
      </c>
      <c r="AD57" s="16">
        <f>V57+W57+X57*1.5+Y57*2.3+Z57*2+AA57*0.4+AB57*0.2</f>
        <v>0</v>
      </c>
      <c r="AE57" s="35" t="s">
        <v>5</v>
      </c>
      <c r="AF57" s="3">
        <f t="shared" ref="AF57:AL57" si="367">SUM(AF53:AF56)</f>
        <v>471</v>
      </c>
      <c r="AG57" s="3">
        <f t="shared" si="367"/>
        <v>53</v>
      </c>
      <c r="AH57" s="3">
        <f t="shared" si="367"/>
        <v>26</v>
      </c>
      <c r="AI57" s="3">
        <f t="shared" si="367"/>
        <v>1</v>
      </c>
      <c r="AJ57" s="3">
        <f t="shared" si="367"/>
        <v>45</v>
      </c>
      <c r="AK57" s="3">
        <f t="shared" si="367"/>
        <v>16</v>
      </c>
      <c r="AL57" s="3">
        <f t="shared" si="367"/>
        <v>12</v>
      </c>
      <c r="AM57" s="16">
        <f t="shared" si="66"/>
        <v>624</v>
      </c>
      <c r="AN57" s="16">
        <f>AF57+AG57+AH57*1.5+AI57*2.3+AJ57*2+AK57*0.4+AL57*0.2</f>
        <v>664.09999999999991</v>
      </c>
      <c r="AO57" s="35" t="s">
        <v>5</v>
      </c>
      <c r="AP57" s="3">
        <f t="shared" ref="AP57:AV57" si="368">SUM(AP53:AP56)</f>
        <v>170</v>
      </c>
      <c r="AQ57" s="3">
        <f t="shared" si="368"/>
        <v>23</v>
      </c>
      <c r="AR57" s="3">
        <f t="shared" si="368"/>
        <v>13</v>
      </c>
      <c r="AS57" s="3">
        <f t="shared" si="368"/>
        <v>0</v>
      </c>
      <c r="AT57" s="3">
        <f t="shared" si="368"/>
        <v>1</v>
      </c>
      <c r="AU57" s="3">
        <f t="shared" si="368"/>
        <v>5</v>
      </c>
      <c r="AV57" s="3">
        <f t="shared" si="368"/>
        <v>1</v>
      </c>
      <c r="AW57" s="16">
        <f t="shared" si="68"/>
        <v>213</v>
      </c>
      <c r="AX57" s="16">
        <f>AP57+AQ57+AR57*1.5+AS57*2.3+AT57*2+AU57*0.4+AV57*0.2</f>
        <v>216.7</v>
      </c>
      <c r="AY57" s="35" t="s">
        <v>5</v>
      </c>
      <c r="AZ57" s="3">
        <f t="shared" ref="AZ57:BF57" si="369">SUM(AZ53:AZ56)</f>
        <v>0</v>
      </c>
      <c r="BA57" s="3">
        <f t="shared" si="369"/>
        <v>0</v>
      </c>
      <c r="BB57" s="3">
        <f t="shared" si="369"/>
        <v>0</v>
      </c>
      <c r="BC57" s="3">
        <f t="shared" si="369"/>
        <v>0</v>
      </c>
      <c r="BD57" s="3">
        <f t="shared" si="369"/>
        <v>0</v>
      </c>
      <c r="BE57" s="3">
        <f t="shared" si="369"/>
        <v>0</v>
      </c>
      <c r="BF57" s="3">
        <f t="shared" si="369"/>
        <v>0</v>
      </c>
      <c r="BG57" s="16">
        <f t="shared" si="70"/>
        <v>0</v>
      </c>
      <c r="BH57" s="16">
        <f>AZ57+BA57+BB57*1.5+BC57*2.3+BD57*2+BE57*0.4+BF57*0.2</f>
        <v>0</v>
      </c>
      <c r="BI57" s="35" t="s">
        <v>5</v>
      </c>
      <c r="BJ57" s="3">
        <f t="shared" ref="BJ57:BP57" si="370">SUM(BJ53:BJ56)</f>
        <v>107</v>
      </c>
      <c r="BK57" s="3">
        <f t="shared" si="370"/>
        <v>21</v>
      </c>
      <c r="BL57" s="3">
        <f t="shared" si="370"/>
        <v>7</v>
      </c>
      <c r="BM57" s="3">
        <f t="shared" si="370"/>
        <v>0</v>
      </c>
      <c r="BN57" s="3">
        <f t="shared" si="370"/>
        <v>1</v>
      </c>
      <c r="BO57" s="3">
        <f t="shared" si="370"/>
        <v>8</v>
      </c>
      <c r="BP57" s="3">
        <f t="shared" si="370"/>
        <v>8</v>
      </c>
      <c r="BQ57" s="16">
        <f t="shared" si="72"/>
        <v>152</v>
      </c>
      <c r="BR57" s="16">
        <f>BJ57+BK57+BL57*1.5+BM57*2.3+BN57*2+BO57*0.4+BP57*0.2</f>
        <v>145.29999999999998</v>
      </c>
      <c r="BS57" s="35" t="s">
        <v>5</v>
      </c>
      <c r="BT57" s="3">
        <f t="shared" ref="BT57:BZ57" si="371">SUM(BT53:BT56)</f>
        <v>103</v>
      </c>
      <c r="BU57" s="3">
        <f t="shared" si="371"/>
        <v>36</v>
      </c>
      <c r="BV57" s="3">
        <f t="shared" si="371"/>
        <v>6</v>
      </c>
      <c r="BW57" s="3">
        <f t="shared" si="371"/>
        <v>0</v>
      </c>
      <c r="BX57" s="3">
        <f t="shared" si="371"/>
        <v>7</v>
      </c>
      <c r="BY57" s="3">
        <f t="shared" si="371"/>
        <v>15</v>
      </c>
      <c r="BZ57" s="3">
        <f t="shared" si="371"/>
        <v>9</v>
      </c>
      <c r="CA57" s="16">
        <f t="shared" si="74"/>
        <v>176</v>
      </c>
      <c r="CB57" s="16">
        <f>BT57+BU57+BV57*1.5+BW57*2.3+BX57*2+BY57*0.4+BZ57*0.2</f>
        <v>169.8</v>
      </c>
      <c r="CC57" s="35" t="s">
        <v>5</v>
      </c>
      <c r="CD57" s="3">
        <f t="shared" ref="CD57:CJ57" si="372">SUM(CD53:CD56)</f>
        <v>0</v>
      </c>
      <c r="CE57" s="3">
        <f t="shared" si="372"/>
        <v>0</v>
      </c>
      <c r="CF57" s="3">
        <f t="shared" si="372"/>
        <v>0</v>
      </c>
      <c r="CG57" s="3">
        <f t="shared" si="372"/>
        <v>0</v>
      </c>
      <c r="CH57" s="3">
        <f t="shared" si="372"/>
        <v>0</v>
      </c>
      <c r="CI57" s="3">
        <f t="shared" si="372"/>
        <v>0</v>
      </c>
      <c r="CJ57" s="3">
        <f t="shared" si="372"/>
        <v>0</v>
      </c>
      <c r="CK57" s="16">
        <f t="shared" si="76"/>
        <v>0</v>
      </c>
      <c r="CL57" s="16">
        <f>CD57+CE57+CF57*1.5+CG57*2.3+CH57*2+CI57*0.4+CJ57*0.2</f>
        <v>0</v>
      </c>
      <c r="CM57" s="35" t="s">
        <v>5</v>
      </c>
      <c r="CN57" s="3">
        <f t="shared" si="282"/>
        <v>574</v>
      </c>
      <c r="CO57" s="3">
        <f t="shared" si="282"/>
        <v>89</v>
      </c>
      <c r="CP57" s="3">
        <f t="shared" si="282"/>
        <v>32</v>
      </c>
      <c r="CQ57" s="3">
        <f t="shared" si="282"/>
        <v>1</v>
      </c>
      <c r="CR57" s="3">
        <f t="shared" si="282"/>
        <v>52</v>
      </c>
      <c r="CS57" s="3">
        <f t="shared" si="282"/>
        <v>31</v>
      </c>
      <c r="CT57" s="3">
        <f t="shared" si="282"/>
        <v>21</v>
      </c>
      <c r="CU57" s="16">
        <f t="shared" si="282"/>
        <v>800</v>
      </c>
      <c r="CV57" s="16">
        <f>CN57+CO57+CP57*1.5+CQ57*2.3+CR57*2+CS57*0.4+CT57*0.2</f>
        <v>833.9</v>
      </c>
      <c r="CW57" s="35" t="s">
        <v>5</v>
      </c>
      <c r="CX57" s="3">
        <f t="shared" si="183"/>
        <v>553</v>
      </c>
      <c r="CY57" s="3">
        <f t="shared" si="183"/>
        <v>80</v>
      </c>
      <c r="CZ57" s="3">
        <f t="shared" si="183"/>
        <v>33</v>
      </c>
      <c r="DA57" s="3">
        <f t="shared" si="183"/>
        <v>7</v>
      </c>
      <c r="DB57" s="3">
        <f t="shared" si="183"/>
        <v>42</v>
      </c>
      <c r="DC57" s="3">
        <f t="shared" si="183"/>
        <v>28</v>
      </c>
      <c r="DD57" s="3">
        <f t="shared" si="183"/>
        <v>25</v>
      </c>
      <c r="DE57" s="16">
        <f t="shared" si="183"/>
        <v>768</v>
      </c>
      <c r="DF57" s="16">
        <f>CX57+CY57+CZ57*1.5+DA57*2.3+DB57*2+DC57*0.4+DD57*0.2</f>
        <v>798.80000000000007</v>
      </c>
      <c r="DG57" s="35" t="s">
        <v>5</v>
      </c>
      <c r="DH57" s="3">
        <f t="shared" ref="DH57:DO83" si="373">SUM(L57,AZ57,BJ57)</f>
        <v>488</v>
      </c>
      <c r="DI57" s="3">
        <f t="shared" si="373"/>
        <v>71</v>
      </c>
      <c r="DJ57" s="3">
        <f t="shared" si="373"/>
        <v>34</v>
      </c>
      <c r="DK57" s="3">
        <f t="shared" si="373"/>
        <v>4</v>
      </c>
      <c r="DL57" s="3">
        <f t="shared" si="373"/>
        <v>36</v>
      </c>
      <c r="DM57" s="3">
        <f t="shared" si="373"/>
        <v>25</v>
      </c>
      <c r="DN57" s="3">
        <f t="shared" si="373"/>
        <v>26</v>
      </c>
      <c r="DO57" s="16">
        <f t="shared" si="373"/>
        <v>684</v>
      </c>
      <c r="DP57" s="16">
        <f>DH57+DI57+DJ57*1.5+DK57*2.3+DL57*2+DM57*0.4+DN57*0.2</f>
        <v>706.40000000000009</v>
      </c>
      <c r="DQ57" s="35" t="s">
        <v>5</v>
      </c>
      <c r="DR57" s="3">
        <f t="shared" si="283"/>
        <v>641</v>
      </c>
      <c r="DS57" s="3">
        <f t="shared" si="283"/>
        <v>76</v>
      </c>
      <c r="DT57" s="3">
        <f t="shared" si="283"/>
        <v>39</v>
      </c>
      <c r="DU57" s="3">
        <f t="shared" si="283"/>
        <v>1</v>
      </c>
      <c r="DV57" s="3">
        <f t="shared" si="283"/>
        <v>46</v>
      </c>
      <c r="DW57" s="3">
        <f t="shared" si="283"/>
        <v>21</v>
      </c>
      <c r="DX57" s="3">
        <f t="shared" si="283"/>
        <v>13</v>
      </c>
      <c r="DY57" s="16">
        <f t="shared" si="283"/>
        <v>837</v>
      </c>
      <c r="DZ57" s="16">
        <f>DR57+DS57+DT57*1.5+DU57*2.3+DV57*2+DW57*0.4+DX57*0.2</f>
        <v>880.8</v>
      </c>
      <c r="EA57" s="35" t="s">
        <v>5</v>
      </c>
      <c r="EB57" s="3">
        <f t="shared" si="284"/>
        <v>342</v>
      </c>
      <c r="EC57" s="3">
        <f t="shared" si="284"/>
        <v>53</v>
      </c>
      <c r="ED57" s="3">
        <f t="shared" si="284"/>
        <v>19</v>
      </c>
      <c r="EE57" s="3">
        <f t="shared" si="284"/>
        <v>3</v>
      </c>
      <c r="EF57" s="3">
        <f t="shared" si="284"/>
        <v>8</v>
      </c>
      <c r="EG57" s="3">
        <f t="shared" si="284"/>
        <v>16</v>
      </c>
      <c r="EH57" s="3">
        <f t="shared" si="284"/>
        <v>8</v>
      </c>
      <c r="EI57" s="16">
        <f t="shared" si="284"/>
        <v>449</v>
      </c>
      <c r="EJ57" s="16">
        <f>EB57+EC57+ED57*1.5+EE57*2.3+EF57*2+EG57*0.4+EH57*0.2</f>
        <v>454.4</v>
      </c>
      <c r="EK57" s="35" t="s">
        <v>5</v>
      </c>
      <c r="EL57" s="3">
        <f t="shared" si="285"/>
        <v>210</v>
      </c>
      <c r="EM57" s="3">
        <f t="shared" si="285"/>
        <v>57</v>
      </c>
      <c r="EN57" s="3">
        <f t="shared" si="285"/>
        <v>13</v>
      </c>
      <c r="EO57" s="3">
        <f t="shared" si="285"/>
        <v>0</v>
      </c>
      <c r="EP57" s="3">
        <f t="shared" si="285"/>
        <v>8</v>
      </c>
      <c r="EQ57" s="3">
        <f t="shared" si="285"/>
        <v>23</v>
      </c>
      <c r="ER57" s="3">
        <f t="shared" si="285"/>
        <v>17</v>
      </c>
      <c r="ES57" s="16">
        <f t="shared" si="285"/>
        <v>328</v>
      </c>
      <c r="ET57" s="16">
        <f>EL57+EM57+EN57*1.5+EO57*2.3+EP57*2+EQ57*0.4+ER57*0.2</f>
        <v>315.09999999999997</v>
      </c>
    </row>
    <row r="58" spans="1:150" ht="13.8" thickTop="1" x14ac:dyDescent="0.25">
      <c r="A58" s="32">
        <f>A56+"00:15"</f>
        <v>0.37500000000000011</v>
      </c>
      <c r="B58" s="65">
        <v>32</v>
      </c>
      <c r="C58" s="65">
        <v>9</v>
      </c>
      <c r="D58" s="65">
        <v>3</v>
      </c>
      <c r="E58" s="65">
        <v>0</v>
      </c>
      <c r="F58" s="65">
        <v>1</v>
      </c>
      <c r="G58" s="65">
        <v>1</v>
      </c>
      <c r="H58" s="65">
        <v>0</v>
      </c>
      <c r="I58" s="15">
        <f t="shared" si="60"/>
        <v>46</v>
      </c>
      <c r="J58" s="15">
        <f t="shared" ref="J58:J61" si="374">B58+C58+D58*1.5+E58*2.3+F58*2+G58*0.4+H58*0.2</f>
        <v>47.9</v>
      </c>
      <c r="K58" s="32">
        <f>K56+"00:15"</f>
        <v>0.37500000000000011</v>
      </c>
      <c r="L58" s="65">
        <v>106</v>
      </c>
      <c r="M58" s="65">
        <v>21</v>
      </c>
      <c r="N58" s="65">
        <v>4</v>
      </c>
      <c r="O58" s="65">
        <v>0</v>
      </c>
      <c r="P58" s="65">
        <v>10</v>
      </c>
      <c r="Q58" s="65">
        <v>7</v>
      </c>
      <c r="R58" s="65">
        <v>2</v>
      </c>
      <c r="S58" s="15">
        <f t="shared" si="62"/>
        <v>150</v>
      </c>
      <c r="T58" s="15">
        <f t="shared" ref="T58:T61" si="375">L58+M58+N58*1.5+O58*2.3+P58*2+Q58*0.4+R58*0.2</f>
        <v>156.20000000000002</v>
      </c>
      <c r="U58" s="32">
        <f>U56+"00:15"</f>
        <v>93.375000000000171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2">
        <v>0</v>
      </c>
      <c r="AC58" s="15">
        <f t="shared" si="64"/>
        <v>0</v>
      </c>
      <c r="AD58" s="15">
        <f t="shared" ref="AD58:AD61" si="376">V58+W58+X58*1.5+Y58*2.3+Z58*2+AA58*0.4+AB58*0.2</f>
        <v>0</v>
      </c>
      <c r="AE58" s="32">
        <f>AE56+"00:15"</f>
        <v>93.375000000000171</v>
      </c>
      <c r="AF58" s="65">
        <v>118</v>
      </c>
      <c r="AG58" s="65">
        <v>14</v>
      </c>
      <c r="AH58" s="65">
        <v>9</v>
      </c>
      <c r="AI58" s="65">
        <v>1</v>
      </c>
      <c r="AJ58" s="65">
        <v>5</v>
      </c>
      <c r="AK58" s="65">
        <v>3</v>
      </c>
      <c r="AL58" s="65">
        <v>4</v>
      </c>
      <c r="AM58" s="15">
        <f t="shared" si="66"/>
        <v>154</v>
      </c>
      <c r="AN58" s="15">
        <f t="shared" ref="AN58:AN61" si="377">AF58+AG58+AH58*1.5+AI58*2.3+AJ58*2+AK58*0.4+AL58*0.2</f>
        <v>159.80000000000001</v>
      </c>
      <c r="AO58" s="32">
        <f>AO56+"00:15"</f>
        <v>93.375000000000171</v>
      </c>
      <c r="AP58" s="65">
        <v>44</v>
      </c>
      <c r="AQ58" s="65">
        <v>5</v>
      </c>
      <c r="AR58" s="65">
        <v>4</v>
      </c>
      <c r="AS58" s="65">
        <v>1</v>
      </c>
      <c r="AT58" s="65">
        <v>0</v>
      </c>
      <c r="AU58" s="65">
        <v>2</v>
      </c>
      <c r="AV58" s="65">
        <v>1</v>
      </c>
      <c r="AW58" s="15">
        <f t="shared" si="68"/>
        <v>57</v>
      </c>
      <c r="AX58" s="15">
        <f t="shared" ref="AX58:AX61" si="378">AP58+AQ58+AR58*1.5+AS58*2.3+AT58*2+AU58*0.4+AV58*0.2</f>
        <v>58.3</v>
      </c>
      <c r="AY58" s="32">
        <f>AY56+"00:15"</f>
        <v>93.375000000000171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70"/>
        <v>0</v>
      </c>
      <c r="BH58" s="15">
        <f t="shared" ref="BH58:BH61" si="379">AZ58+BA58+BB58*1.5+BC58*2.3+BD58*2+BE58*0.4+BF58*0.2</f>
        <v>0</v>
      </c>
      <c r="BI58" s="32">
        <f>BI56+"00:15"</f>
        <v>93.375000000000171</v>
      </c>
      <c r="BJ58" s="2">
        <v>38</v>
      </c>
      <c r="BK58" s="2">
        <v>7</v>
      </c>
      <c r="BL58" s="2">
        <v>3</v>
      </c>
      <c r="BM58" s="2">
        <v>0</v>
      </c>
      <c r="BN58" s="2">
        <v>0</v>
      </c>
      <c r="BO58" s="2">
        <v>0</v>
      </c>
      <c r="BP58" s="2">
        <v>1</v>
      </c>
      <c r="BQ58" s="15">
        <f t="shared" si="72"/>
        <v>49</v>
      </c>
      <c r="BR58" s="15">
        <f t="shared" ref="BR58:BR61" si="380">BJ58+BK58+BL58*1.5+BM58*2.3+BN58*2+BO58*0.4+BP58*0.2</f>
        <v>49.7</v>
      </c>
      <c r="BS58" s="32">
        <f>BS56+"00:15"</f>
        <v>93.375000000000171</v>
      </c>
      <c r="BT58" s="65">
        <v>33</v>
      </c>
      <c r="BU58" s="65">
        <v>10</v>
      </c>
      <c r="BV58" s="65">
        <v>6</v>
      </c>
      <c r="BW58" s="65">
        <v>0</v>
      </c>
      <c r="BX58" s="65">
        <v>3</v>
      </c>
      <c r="BY58" s="65">
        <v>2</v>
      </c>
      <c r="BZ58" s="65">
        <v>2</v>
      </c>
      <c r="CA58" s="15">
        <f t="shared" si="74"/>
        <v>56</v>
      </c>
      <c r="CB58" s="15">
        <f t="shared" ref="CB58:CB61" si="381">BT58+BU58+BV58*1.5+BW58*2.3+BX58*2+BY58*0.4+BZ58*0.2</f>
        <v>59.199999999999996</v>
      </c>
      <c r="CC58" s="32">
        <f>CC56+"00:15"</f>
        <v>93.375000000000171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76"/>
        <v>0</v>
      </c>
      <c r="CL58" s="15">
        <f t="shared" ref="CL58:CL61" si="382">CD58+CE58+CF58*1.5+CG58*2.3+CH58*2+CI58*0.4+CJ58*0.2</f>
        <v>0</v>
      </c>
      <c r="CM58" s="32">
        <f>CM56+"00:15"</f>
        <v>93.375000000000171</v>
      </c>
      <c r="CN58" s="2">
        <f t="shared" si="282"/>
        <v>151</v>
      </c>
      <c r="CO58" s="2">
        <f t="shared" si="282"/>
        <v>24</v>
      </c>
      <c r="CP58" s="2">
        <f t="shared" si="282"/>
        <v>15</v>
      </c>
      <c r="CQ58" s="2">
        <f t="shared" si="282"/>
        <v>1</v>
      </c>
      <c r="CR58" s="2">
        <f t="shared" si="282"/>
        <v>8</v>
      </c>
      <c r="CS58" s="2">
        <f t="shared" si="282"/>
        <v>5</v>
      </c>
      <c r="CT58" s="2">
        <f t="shared" si="282"/>
        <v>6</v>
      </c>
      <c r="CU58" s="15">
        <f t="shared" si="282"/>
        <v>210</v>
      </c>
      <c r="CV58" s="15">
        <f t="shared" ref="CV58:CV61" si="383">CN58+CO58+CP58*1.5+CQ58*2.3+CR58*2+CS58*0.4+CT58*0.2</f>
        <v>219</v>
      </c>
      <c r="CW58" s="32">
        <f>CW56+"00:15"</f>
        <v>93.375000000000171</v>
      </c>
      <c r="CX58" s="2">
        <f t="shared" si="183"/>
        <v>138</v>
      </c>
      <c r="CY58" s="2">
        <f t="shared" si="183"/>
        <v>30</v>
      </c>
      <c r="CZ58" s="2">
        <f t="shared" si="183"/>
        <v>7</v>
      </c>
      <c r="DA58" s="2">
        <f t="shared" si="183"/>
        <v>0</v>
      </c>
      <c r="DB58" s="2">
        <f t="shared" si="183"/>
        <v>11</v>
      </c>
      <c r="DC58" s="2">
        <f t="shared" si="183"/>
        <v>8</v>
      </c>
      <c r="DD58" s="2">
        <f t="shared" si="183"/>
        <v>2</v>
      </c>
      <c r="DE58" s="15">
        <f t="shared" si="183"/>
        <v>196</v>
      </c>
      <c r="DF58" s="15">
        <f t="shared" ref="DF58:DF61" si="384">CX58+CY58+CZ58*1.5+DA58*2.3+DB58*2+DC58*0.4+DD58*0.2</f>
        <v>204.1</v>
      </c>
      <c r="DG58" s="32">
        <f>DG56+"00:15"</f>
        <v>93.375000000000171</v>
      </c>
      <c r="DH58" s="2">
        <f t="shared" si="373"/>
        <v>144</v>
      </c>
      <c r="DI58" s="2">
        <f t="shared" si="373"/>
        <v>28</v>
      </c>
      <c r="DJ58" s="2">
        <f t="shared" si="373"/>
        <v>7</v>
      </c>
      <c r="DK58" s="2">
        <f t="shared" si="373"/>
        <v>0</v>
      </c>
      <c r="DL58" s="2">
        <f t="shared" si="373"/>
        <v>10</v>
      </c>
      <c r="DM58" s="2">
        <f t="shared" si="373"/>
        <v>7</v>
      </c>
      <c r="DN58" s="2">
        <f t="shared" si="373"/>
        <v>3</v>
      </c>
      <c r="DO58" s="15">
        <f t="shared" si="373"/>
        <v>199</v>
      </c>
      <c r="DP58" s="15">
        <f t="shared" ref="DP58:DP61" si="385">DH58+DI58+DJ58*1.5+DK58*2.3+DL58*2+DM58*0.4+DN58*0.2</f>
        <v>205.9</v>
      </c>
      <c r="DQ58" s="32">
        <f>DQ56+"00:15"</f>
        <v>93.375000000000171</v>
      </c>
      <c r="DR58" s="2">
        <f t="shared" si="283"/>
        <v>162</v>
      </c>
      <c r="DS58" s="2">
        <f t="shared" si="283"/>
        <v>19</v>
      </c>
      <c r="DT58" s="2">
        <f t="shared" si="283"/>
        <v>13</v>
      </c>
      <c r="DU58" s="2">
        <f t="shared" si="283"/>
        <v>2</v>
      </c>
      <c r="DV58" s="2">
        <f t="shared" si="283"/>
        <v>5</v>
      </c>
      <c r="DW58" s="2">
        <f t="shared" si="283"/>
        <v>5</v>
      </c>
      <c r="DX58" s="2">
        <f t="shared" si="283"/>
        <v>5</v>
      </c>
      <c r="DY58" s="15">
        <f t="shared" si="283"/>
        <v>211</v>
      </c>
      <c r="DZ58" s="15">
        <f t="shared" ref="DZ58:DZ61" si="386">DR58+DS58+DT58*1.5+DU58*2.3+DV58*2+DW58*0.4+DX58*0.2</f>
        <v>218.1</v>
      </c>
      <c r="EA58" s="32">
        <f>EA56+"00:15"</f>
        <v>93.375000000000171</v>
      </c>
      <c r="EB58" s="2">
        <f t="shared" si="284"/>
        <v>76</v>
      </c>
      <c r="EC58" s="2">
        <f t="shared" si="284"/>
        <v>14</v>
      </c>
      <c r="ED58" s="2">
        <f t="shared" si="284"/>
        <v>7</v>
      </c>
      <c r="EE58" s="2">
        <f t="shared" si="284"/>
        <v>1</v>
      </c>
      <c r="EF58" s="2">
        <f t="shared" si="284"/>
        <v>1</v>
      </c>
      <c r="EG58" s="2">
        <f t="shared" si="284"/>
        <v>3</v>
      </c>
      <c r="EH58" s="2">
        <f t="shared" si="284"/>
        <v>1</v>
      </c>
      <c r="EI58" s="15">
        <f t="shared" si="284"/>
        <v>103</v>
      </c>
      <c r="EJ58" s="15">
        <f t="shared" ref="EJ58:EJ61" si="387">EB58+EC58+ED58*1.5+EE58*2.3+EF58*2+EG58*0.4+EH58*0.2</f>
        <v>106.2</v>
      </c>
      <c r="EK58" s="32">
        <f>EK56+"00:15"</f>
        <v>93.375000000000171</v>
      </c>
      <c r="EL58" s="2">
        <f t="shared" si="285"/>
        <v>71</v>
      </c>
      <c r="EM58" s="2">
        <f t="shared" si="285"/>
        <v>17</v>
      </c>
      <c r="EN58" s="2">
        <f t="shared" si="285"/>
        <v>9</v>
      </c>
      <c r="EO58" s="2">
        <f t="shared" si="285"/>
        <v>0</v>
      </c>
      <c r="EP58" s="2">
        <f t="shared" si="285"/>
        <v>3</v>
      </c>
      <c r="EQ58" s="2">
        <f t="shared" si="285"/>
        <v>2</v>
      </c>
      <c r="ER58" s="2">
        <f t="shared" si="285"/>
        <v>3</v>
      </c>
      <c r="ES58" s="15">
        <f t="shared" si="285"/>
        <v>105</v>
      </c>
      <c r="ET58" s="15">
        <f t="shared" ref="ET58:ET61" si="388">EL58+EM58+EN58*1.5+EO58*2.3+EP58*2+EQ58*0.4+ER58*0.2</f>
        <v>108.89999999999999</v>
      </c>
    </row>
    <row r="59" spans="1:150" x14ac:dyDescent="0.25">
      <c r="A59" s="32">
        <f>A58+"00:15"</f>
        <v>0.3854166666666668</v>
      </c>
      <c r="B59" s="65">
        <v>16</v>
      </c>
      <c r="C59" s="65">
        <v>9</v>
      </c>
      <c r="D59" s="65">
        <v>2</v>
      </c>
      <c r="E59" s="65">
        <v>0</v>
      </c>
      <c r="F59" s="65">
        <v>1</v>
      </c>
      <c r="G59" s="65">
        <v>1</v>
      </c>
      <c r="H59" s="65">
        <v>0</v>
      </c>
      <c r="I59" s="15">
        <f t="shared" si="60"/>
        <v>29</v>
      </c>
      <c r="J59" s="15">
        <f t="shared" si="374"/>
        <v>30.4</v>
      </c>
      <c r="K59" s="32">
        <f>K58+"00:15"</f>
        <v>0.3854166666666668</v>
      </c>
      <c r="L59" s="65">
        <v>86</v>
      </c>
      <c r="M59" s="65">
        <v>31</v>
      </c>
      <c r="N59" s="65">
        <v>11</v>
      </c>
      <c r="O59" s="65">
        <v>0</v>
      </c>
      <c r="P59" s="65">
        <v>14</v>
      </c>
      <c r="Q59" s="65">
        <v>2</v>
      </c>
      <c r="R59" s="65">
        <v>2</v>
      </c>
      <c r="S59" s="15">
        <f t="shared" si="62"/>
        <v>146</v>
      </c>
      <c r="T59" s="15">
        <f t="shared" si="375"/>
        <v>162.70000000000002</v>
      </c>
      <c r="U59" s="32">
        <f>U58+"00:15"</f>
        <v>93.385416666666842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2">
        <v>0</v>
      </c>
      <c r="AC59" s="15">
        <f t="shared" si="64"/>
        <v>0</v>
      </c>
      <c r="AD59" s="15">
        <f t="shared" si="376"/>
        <v>0</v>
      </c>
      <c r="AE59" s="32">
        <f>AE58+"00:15"</f>
        <v>93.385416666666842</v>
      </c>
      <c r="AF59" s="65">
        <v>124</v>
      </c>
      <c r="AG59" s="65">
        <v>10</v>
      </c>
      <c r="AH59" s="65">
        <v>7</v>
      </c>
      <c r="AI59" s="65">
        <v>1</v>
      </c>
      <c r="AJ59" s="65">
        <v>7</v>
      </c>
      <c r="AK59" s="65">
        <v>0</v>
      </c>
      <c r="AL59" s="65">
        <v>2</v>
      </c>
      <c r="AM59" s="15">
        <f t="shared" si="66"/>
        <v>151</v>
      </c>
      <c r="AN59" s="15">
        <f t="shared" si="377"/>
        <v>161.20000000000002</v>
      </c>
      <c r="AO59" s="32">
        <f>AO58+"00:15"</f>
        <v>93.385416666666842</v>
      </c>
      <c r="AP59" s="65">
        <v>42</v>
      </c>
      <c r="AQ59" s="65">
        <v>11</v>
      </c>
      <c r="AR59" s="65">
        <v>2</v>
      </c>
      <c r="AS59" s="65">
        <v>1</v>
      </c>
      <c r="AT59" s="65">
        <v>0</v>
      </c>
      <c r="AU59" s="65">
        <v>2</v>
      </c>
      <c r="AV59" s="65">
        <v>0</v>
      </c>
      <c r="AW59" s="15">
        <f t="shared" si="68"/>
        <v>58</v>
      </c>
      <c r="AX59" s="15">
        <f t="shared" si="378"/>
        <v>59.099999999999994</v>
      </c>
      <c r="AY59" s="32">
        <f>AY58+"00:15"</f>
        <v>93.385416666666842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70"/>
        <v>0</v>
      </c>
      <c r="BH59" s="15">
        <f t="shared" si="379"/>
        <v>0</v>
      </c>
      <c r="BI59" s="32">
        <f>BI58+"00:15"</f>
        <v>93.385416666666842</v>
      </c>
      <c r="BJ59" s="2">
        <v>45</v>
      </c>
      <c r="BK59" s="2">
        <v>14</v>
      </c>
      <c r="BL59" s="2">
        <v>7</v>
      </c>
      <c r="BM59" s="2">
        <v>1</v>
      </c>
      <c r="BN59" s="2">
        <v>4</v>
      </c>
      <c r="BO59" s="2">
        <v>1</v>
      </c>
      <c r="BP59" s="2">
        <v>0</v>
      </c>
      <c r="BQ59" s="15">
        <f t="shared" si="72"/>
        <v>72</v>
      </c>
      <c r="BR59" s="15">
        <f t="shared" si="380"/>
        <v>80.2</v>
      </c>
      <c r="BS59" s="32">
        <f>BS58+"00:15"</f>
        <v>93.385416666666842</v>
      </c>
      <c r="BT59" s="65">
        <v>31</v>
      </c>
      <c r="BU59" s="65">
        <v>6</v>
      </c>
      <c r="BV59" s="65">
        <v>5</v>
      </c>
      <c r="BW59" s="65">
        <v>0</v>
      </c>
      <c r="BX59" s="65">
        <v>2</v>
      </c>
      <c r="BY59" s="65">
        <v>4</v>
      </c>
      <c r="BZ59" s="65">
        <v>0</v>
      </c>
      <c r="CA59" s="15">
        <f t="shared" si="74"/>
        <v>48</v>
      </c>
      <c r="CB59" s="15">
        <f t="shared" si="381"/>
        <v>50.1</v>
      </c>
      <c r="CC59" s="32">
        <f>CC58+"00:15"</f>
        <v>93.385416666666842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76"/>
        <v>0</v>
      </c>
      <c r="CL59" s="15">
        <f t="shared" si="382"/>
        <v>0</v>
      </c>
      <c r="CM59" s="32">
        <f>CM58+"00:15"</f>
        <v>93.385416666666842</v>
      </c>
      <c r="CN59" s="2">
        <f t="shared" si="282"/>
        <v>155</v>
      </c>
      <c r="CO59" s="2">
        <f t="shared" si="282"/>
        <v>16</v>
      </c>
      <c r="CP59" s="2">
        <f t="shared" si="282"/>
        <v>12</v>
      </c>
      <c r="CQ59" s="2">
        <f t="shared" si="282"/>
        <v>1</v>
      </c>
      <c r="CR59" s="2">
        <f t="shared" si="282"/>
        <v>9</v>
      </c>
      <c r="CS59" s="2">
        <f t="shared" si="282"/>
        <v>4</v>
      </c>
      <c r="CT59" s="2">
        <f t="shared" si="282"/>
        <v>2</v>
      </c>
      <c r="CU59" s="15">
        <f t="shared" si="282"/>
        <v>199</v>
      </c>
      <c r="CV59" s="15">
        <f t="shared" si="383"/>
        <v>211.3</v>
      </c>
      <c r="CW59" s="32">
        <f>CW58+"00:15"</f>
        <v>93.385416666666842</v>
      </c>
      <c r="CX59" s="2">
        <f t="shared" si="183"/>
        <v>102</v>
      </c>
      <c r="CY59" s="2">
        <f t="shared" si="183"/>
        <v>40</v>
      </c>
      <c r="CZ59" s="2">
        <f t="shared" si="183"/>
        <v>13</v>
      </c>
      <c r="DA59" s="2">
        <f t="shared" si="183"/>
        <v>0</v>
      </c>
      <c r="DB59" s="2">
        <f t="shared" si="183"/>
        <v>15</v>
      </c>
      <c r="DC59" s="2">
        <f t="shared" si="183"/>
        <v>3</v>
      </c>
      <c r="DD59" s="2">
        <f t="shared" si="183"/>
        <v>2</v>
      </c>
      <c r="DE59" s="15">
        <f t="shared" si="183"/>
        <v>175</v>
      </c>
      <c r="DF59" s="15">
        <f t="shared" si="384"/>
        <v>193.1</v>
      </c>
      <c r="DG59" s="32">
        <f>DG58+"00:15"</f>
        <v>93.385416666666842</v>
      </c>
      <c r="DH59" s="2">
        <f t="shared" si="373"/>
        <v>131</v>
      </c>
      <c r="DI59" s="2">
        <f t="shared" si="373"/>
        <v>45</v>
      </c>
      <c r="DJ59" s="2">
        <f t="shared" si="373"/>
        <v>18</v>
      </c>
      <c r="DK59" s="2">
        <f t="shared" si="373"/>
        <v>1</v>
      </c>
      <c r="DL59" s="2">
        <f t="shared" si="373"/>
        <v>18</v>
      </c>
      <c r="DM59" s="2">
        <f t="shared" si="373"/>
        <v>3</v>
      </c>
      <c r="DN59" s="2">
        <f t="shared" si="373"/>
        <v>2</v>
      </c>
      <c r="DO59" s="15">
        <f t="shared" si="373"/>
        <v>218</v>
      </c>
      <c r="DP59" s="15">
        <f t="shared" si="385"/>
        <v>242.9</v>
      </c>
      <c r="DQ59" s="32">
        <f>DQ58+"00:15"</f>
        <v>93.385416666666842</v>
      </c>
      <c r="DR59" s="2">
        <f t="shared" si="283"/>
        <v>166</v>
      </c>
      <c r="DS59" s="2">
        <f t="shared" si="283"/>
        <v>21</v>
      </c>
      <c r="DT59" s="2">
        <f t="shared" si="283"/>
        <v>9</v>
      </c>
      <c r="DU59" s="2">
        <f t="shared" si="283"/>
        <v>2</v>
      </c>
      <c r="DV59" s="2">
        <f t="shared" si="283"/>
        <v>7</v>
      </c>
      <c r="DW59" s="2">
        <f t="shared" si="283"/>
        <v>2</v>
      </c>
      <c r="DX59" s="2">
        <f t="shared" si="283"/>
        <v>2</v>
      </c>
      <c r="DY59" s="15">
        <f t="shared" si="283"/>
        <v>209</v>
      </c>
      <c r="DZ59" s="15">
        <f t="shared" si="386"/>
        <v>220.3</v>
      </c>
      <c r="EA59" s="32">
        <f>EA58+"00:15"</f>
        <v>93.385416666666842</v>
      </c>
      <c r="EB59" s="2">
        <f t="shared" si="284"/>
        <v>58</v>
      </c>
      <c r="EC59" s="2">
        <f t="shared" si="284"/>
        <v>20</v>
      </c>
      <c r="ED59" s="2">
        <f t="shared" si="284"/>
        <v>4</v>
      </c>
      <c r="EE59" s="2">
        <f t="shared" si="284"/>
        <v>1</v>
      </c>
      <c r="EF59" s="2">
        <f t="shared" si="284"/>
        <v>1</v>
      </c>
      <c r="EG59" s="2">
        <f t="shared" si="284"/>
        <v>3</v>
      </c>
      <c r="EH59" s="2">
        <f t="shared" si="284"/>
        <v>0</v>
      </c>
      <c r="EI59" s="15">
        <f t="shared" si="284"/>
        <v>87</v>
      </c>
      <c r="EJ59" s="15">
        <f t="shared" si="387"/>
        <v>89.5</v>
      </c>
      <c r="EK59" s="32">
        <f>EK58+"00:15"</f>
        <v>93.385416666666842</v>
      </c>
      <c r="EL59" s="2">
        <f t="shared" si="285"/>
        <v>76</v>
      </c>
      <c r="EM59" s="2">
        <f t="shared" si="285"/>
        <v>20</v>
      </c>
      <c r="EN59" s="2">
        <f t="shared" si="285"/>
        <v>12</v>
      </c>
      <c r="EO59" s="2">
        <f t="shared" si="285"/>
        <v>1</v>
      </c>
      <c r="EP59" s="2">
        <f t="shared" si="285"/>
        <v>6</v>
      </c>
      <c r="EQ59" s="2">
        <f t="shared" si="285"/>
        <v>5</v>
      </c>
      <c r="ER59" s="2">
        <f t="shared" si="285"/>
        <v>0</v>
      </c>
      <c r="ES59" s="15">
        <f t="shared" si="285"/>
        <v>120</v>
      </c>
      <c r="ET59" s="15">
        <f t="shared" si="388"/>
        <v>130.30000000000001</v>
      </c>
    </row>
    <row r="60" spans="1:150" x14ac:dyDescent="0.25">
      <c r="A60" s="32">
        <f t="shared" ref="A60:A61" si="389">A59+"00:15"</f>
        <v>0.39583333333333348</v>
      </c>
      <c r="B60" s="65">
        <v>37</v>
      </c>
      <c r="C60" s="65">
        <v>10</v>
      </c>
      <c r="D60" s="65">
        <v>7</v>
      </c>
      <c r="E60" s="65">
        <v>2</v>
      </c>
      <c r="F60" s="65">
        <v>2</v>
      </c>
      <c r="G60" s="65">
        <v>1</v>
      </c>
      <c r="H60" s="65">
        <v>2</v>
      </c>
      <c r="I60" s="15">
        <f t="shared" si="60"/>
        <v>61</v>
      </c>
      <c r="J60" s="15">
        <f t="shared" si="374"/>
        <v>66.900000000000006</v>
      </c>
      <c r="K60" s="32">
        <f t="shared" ref="K60:K61" si="390">K59+"00:15"</f>
        <v>0.39583333333333348</v>
      </c>
      <c r="L60" s="65">
        <v>91</v>
      </c>
      <c r="M60" s="65">
        <v>17</v>
      </c>
      <c r="N60" s="65">
        <v>6</v>
      </c>
      <c r="O60" s="65">
        <v>1</v>
      </c>
      <c r="P60" s="65">
        <v>9</v>
      </c>
      <c r="Q60" s="65">
        <v>10</v>
      </c>
      <c r="R60" s="65">
        <v>0</v>
      </c>
      <c r="S60" s="15">
        <f t="shared" si="62"/>
        <v>134</v>
      </c>
      <c r="T60" s="15">
        <f t="shared" si="375"/>
        <v>141.30000000000001</v>
      </c>
      <c r="U60" s="32">
        <f t="shared" ref="U60:U61" si="391">U59+"00:15"</f>
        <v>93.395833333333513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2">
        <v>0</v>
      </c>
      <c r="AC60" s="15">
        <f t="shared" si="64"/>
        <v>0</v>
      </c>
      <c r="AD60" s="15">
        <f t="shared" si="376"/>
        <v>0</v>
      </c>
      <c r="AE60" s="32">
        <f t="shared" ref="AE60:AE61" si="392">AE59+"00:15"</f>
        <v>93.395833333333513</v>
      </c>
      <c r="AF60" s="65">
        <v>136</v>
      </c>
      <c r="AG60" s="65">
        <v>23</v>
      </c>
      <c r="AH60" s="65">
        <v>8</v>
      </c>
      <c r="AI60" s="65">
        <v>0</v>
      </c>
      <c r="AJ60" s="65">
        <v>8</v>
      </c>
      <c r="AK60" s="65">
        <v>1</v>
      </c>
      <c r="AL60" s="65">
        <v>3</v>
      </c>
      <c r="AM60" s="15">
        <f t="shared" si="66"/>
        <v>179</v>
      </c>
      <c r="AN60" s="15">
        <f t="shared" si="377"/>
        <v>188</v>
      </c>
      <c r="AO60" s="32">
        <f t="shared" ref="AO60:AO61" si="393">AO59+"00:15"</f>
        <v>93.395833333333513</v>
      </c>
      <c r="AP60" s="65">
        <v>54</v>
      </c>
      <c r="AQ60" s="65">
        <v>7</v>
      </c>
      <c r="AR60" s="65">
        <v>6</v>
      </c>
      <c r="AS60" s="65">
        <v>1</v>
      </c>
      <c r="AT60" s="65">
        <v>1</v>
      </c>
      <c r="AU60" s="65">
        <v>3</v>
      </c>
      <c r="AV60" s="65">
        <v>0</v>
      </c>
      <c r="AW60" s="15">
        <f t="shared" si="68"/>
        <v>72</v>
      </c>
      <c r="AX60" s="15">
        <f t="shared" si="378"/>
        <v>75.5</v>
      </c>
      <c r="AY60" s="32">
        <f t="shared" ref="AY60:AY61" si="394">AY59+"00:15"</f>
        <v>93.395833333333513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15">
        <f t="shared" si="70"/>
        <v>0</v>
      </c>
      <c r="BH60" s="15">
        <f t="shared" si="379"/>
        <v>0</v>
      </c>
      <c r="BI60" s="32">
        <f t="shared" ref="BI60:BI61" si="395">BI59+"00:15"</f>
        <v>93.395833333333513</v>
      </c>
      <c r="BJ60" s="2">
        <v>35</v>
      </c>
      <c r="BK60" s="2">
        <v>9</v>
      </c>
      <c r="BL60" s="2">
        <v>4</v>
      </c>
      <c r="BM60" s="2">
        <v>0</v>
      </c>
      <c r="BN60" s="2">
        <v>1</v>
      </c>
      <c r="BO60" s="2">
        <v>1</v>
      </c>
      <c r="BP60" s="2">
        <v>0</v>
      </c>
      <c r="BQ60" s="15">
        <f t="shared" si="72"/>
        <v>50</v>
      </c>
      <c r="BR60" s="15">
        <f t="shared" si="380"/>
        <v>52.4</v>
      </c>
      <c r="BS60" s="32">
        <f t="shared" ref="BS60:BS61" si="396">BS59+"00:15"</f>
        <v>93.395833333333513</v>
      </c>
      <c r="BT60" s="65">
        <v>28</v>
      </c>
      <c r="BU60" s="65">
        <v>8</v>
      </c>
      <c r="BV60" s="65">
        <v>3</v>
      </c>
      <c r="BW60" s="65">
        <v>0</v>
      </c>
      <c r="BX60" s="65">
        <v>2</v>
      </c>
      <c r="BY60" s="65">
        <v>3</v>
      </c>
      <c r="BZ60" s="65">
        <v>0</v>
      </c>
      <c r="CA60" s="15">
        <f t="shared" si="74"/>
        <v>44</v>
      </c>
      <c r="CB60" s="15">
        <f t="shared" si="381"/>
        <v>45.7</v>
      </c>
      <c r="CC60" s="32">
        <f t="shared" ref="CC60:CC61" si="397">CC59+"00:15"</f>
        <v>93.395833333333513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76"/>
        <v>0</v>
      </c>
      <c r="CL60" s="15">
        <f t="shared" si="382"/>
        <v>0</v>
      </c>
      <c r="CM60" s="32">
        <f t="shared" ref="CM60:CM61" si="398">CM59+"00:15"</f>
        <v>93.395833333333513</v>
      </c>
      <c r="CN60" s="2">
        <f t="shared" si="282"/>
        <v>164</v>
      </c>
      <c r="CO60" s="2">
        <f t="shared" si="282"/>
        <v>31</v>
      </c>
      <c r="CP60" s="2">
        <f t="shared" si="282"/>
        <v>11</v>
      </c>
      <c r="CQ60" s="2">
        <f t="shared" si="282"/>
        <v>0</v>
      </c>
      <c r="CR60" s="2">
        <f t="shared" si="282"/>
        <v>10</v>
      </c>
      <c r="CS60" s="2">
        <f t="shared" si="282"/>
        <v>4</v>
      </c>
      <c r="CT60" s="2">
        <f t="shared" si="282"/>
        <v>3</v>
      </c>
      <c r="CU60" s="15">
        <f t="shared" si="282"/>
        <v>223</v>
      </c>
      <c r="CV60" s="15">
        <f t="shared" si="383"/>
        <v>233.7</v>
      </c>
      <c r="CW60" s="32">
        <f t="shared" ref="CW60:CW61" si="399">CW59+"00:15"</f>
        <v>93.395833333333513</v>
      </c>
      <c r="CX60" s="2">
        <f t="shared" si="183"/>
        <v>128</v>
      </c>
      <c r="CY60" s="2">
        <f t="shared" si="183"/>
        <v>27</v>
      </c>
      <c r="CZ60" s="2">
        <f t="shared" si="183"/>
        <v>13</v>
      </c>
      <c r="DA60" s="2">
        <f t="shared" si="183"/>
        <v>3</v>
      </c>
      <c r="DB60" s="2">
        <f t="shared" si="183"/>
        <v>11</v>
      </c>
      <c r="DC60" s="2">
        <f t="shared" si="183"/>
        <v>11</v>
      </c>
      <c r="DD60" s="2">
        <f t="shared" si="183"/>
        <v>2</v>
      </c>
      <c r="DE60" s="15">
        <f t="shared" si="183"/>
        <v>195</v>
      </c>
      <c r="DF60" s="15">
        <f t="shared" si="384"/>
        <v>208.20000000000002</v>
      </c>
      <c r="DG60" s="32">
        <f t="shared" ref="DG60:DG61" si="400">DG59+"00:15"</f>
        <v>93.395833333333513</v>
      </c>
      <c r="DH60" s="2">
        <f t="shared" si="373"/>
        <v>126</v>
      </c>
      <c r="DI60" s="2">
        <f t="shared" si="373"/>
        <v>26</v>
      </c>
      <c r="DJ60" s="2">
        <f t="shared" si="373"/>
        <v>10</v>
      </c>
      <c r="DK60" s="2">
        <f t="shared" si="373"/>
        <v>1</v>
      </c>
      <c r="DL60" s="2">
        <f t="shared" si="373"/>
        <v>10</v>
      </c>
      <c r="DM60" s="2">
        <f t="shared" si="373"/>
        <v>11</v>
      </c>
      <c r="DN60" s="2">
        <f t="shared" si="373"/>
        <v>0</v>
      </c>
      <c r="DO60" s="15">
        <f t="shared" si="373"/>
        <v>184</v>
      </c>
      <c r="DP60" s="15">
        <f t="shared" si="385"/>
        <v>193.70000000000002</v>
      </c>
      <c r="DQ60" s="32">
        <f t="shared" ref="DQ60:DQ61" si="401">DQ59+"00:15"</f>
        <v>93.395833333333513</v>
      </c>
      <c r="DR60" s="2">
        <f t="shared" si="283"/>
        <v>190</v>
      </c>
      <c r="DS60" s="2">
        <f t="shared" si="283"/>
        <v>30</v>
      </c>
      <c r="DT60" s="2">
        <f t="shared" si="283"/>
        <v>14</v>
      </c>
      <c r="DU60" s="2">
        <f t="shared" si="283"/>
        <v>1</v>
      </c>
      <c r="DV60" s="2">
        <f t="shared" si="283"/>
        <v>9</v>
      </c>
      <c r="DW60" s="2">
        <f t="shared" si="283"/>
        <v>4</v>
      </c>
      <c r="DX60" s="2">
        <f t="shared" si="283"/>
        <v>3</v>
      </c>
      <c r="DY60" s="15">
        <f t="shared" si="283"/>
        <v>251</v>
      </c>
      <c r="DZ60" s="15">
        <f t="shared" si="386"/>
        <v>263.50000000000006</v>
      </c>
      <c r="EA60" s="32">
        <f t="shared" ref="EA60:EA61" si="402">EA59+"00:15"</f>
        <v>93.395833333333513</v>
      </c>
      <c r="EB60" s="2">
        <f t="shared" si="284"/>
        <v>91</v>
      </c>
      <c r="EC60" s="2">
        <f t="shared" si="284"/>
        <v>17</v>
      </c>
      <c r="ED60" s="2">
        <f t="shared" si="284"/>
        <v>13</v>
      </c>
      <c r="EE60" s="2">
        <f t="shared" si="284"/>
        <v>3</v>
      </c>
      <c r="EF60" s="2">
        <f t="shared" si="284"/>
        <v>3</v>
      </c>
      <c r="EG60" s="2">
        <f t="shared" si="284"/>
        <v>4</v>
      </c>
      <c r="EH60" s="2">
        <f t="shared" si="284"/>
        <v>2</v>
      </c>
      <c r="EI60" s="15">
        <f t="shared" si="284"/>
        <v>133</v>
      </c>
      <c r="EJ60" s="15">
        <f t="shared" si="387"/>
        <v>142.4</v>
      </c>
      <c r="EK60" s="32">
        <f t="shared" ref="EK60:EK61" si="403">EK59+"00:15"</f>
        <v>93.395833333333513</v>
      </c>
      <c r="EL60" s="2">
        <f t="shared" si="285"/>
        <v>63</v>
      </c>
      <c r="EM60" s="2">
        <f t="shared" si="285"/>
        <v>17</v>
      </c>
      <c r="EN60" s="2">
        <f t="shared" si="285"/>
        <v>7</v>
      </c>
      <c r="EO60" s="2">
        <f t="shared" si="285"/>
        <v>0</v>
      </c>
      <c r="EP60" s="2">
        <f t="shared" si="285"/>
        <v>3</v>
      </c>
      <c r="EQ60" s="2">
        <f t="shared" si="285"/>
        <v>4</v>
      </c>
      <c r="ER60" s="2">
        <f t="shared" si="285"/>
        <v>0</v>
      </c>
      <c r="ES60" s="15">
        <f t="shared" si="285"/>
        <v>94</v>
      </c>
      <c r="ET60" s="15">
        <f t="shared" si="388"/>
        <v>98.1</v>
      </c>
    </row>
    <row r="61" spans="1:150" ht="13.8" thickBot="1" x14ac:dyDescent="0.3">
      <c r="A61" s="32">
        <f t="shared" si="389"/>
        <v>0.40625000000000017</v>
      </c>
      <c r="B61" s="65">
        <v>20</v>
      </c>
      <c r="C61" s="65">
        <v>6</v>
      </c>
      <c r="D61" s="65">
        <v>4</v>
      </c>
      <c r="E61" s="65">
        <v>1</v>
      </c>
      <c r="F61" s="65">
        <v>2</v>
      </c>
      <c r="G61" s="65">
        <v>2</v>
      </c>
      <c r="H61" s="65">
        <v>1</v>
      </c>
      <c r="I61" s="15">
        <f t="shared" si="60"/>
        <v>36</v>
      </c>
      <c r="J61" s="15">
        <f t="shared" si="374"/>
        <v>39.299999999999997</v>
      </c>
      <c r="K61" s="32">
        <f t="shared" si="390"/>
        <v>0.40625000000000017</v>
      </c>
      <c r="L61" s="65">
        <v>80</v>
      </c>
      <c r="M61" s="65">
        <v>31</v>
      </c>
      <c r="N61" s="65">
        <v>7</v>
      </c>
      <c r="O61" s="65">
        <v>1</v>
      </c>
      <c r="P61" s="65">
        <v>8</v>
      </c>
      <c r="Q61" s="65">
        <v>7</v>
      </c>
      <c r="R61" s="65">
        <v>2</v>
      </c>
      <c r="S61" s="15">
        <f t="shared" si="62"/>
        <v>136</v>
      </c>
      <c r="T61" s="15">
        <f t="shared" si="375"/>
        <v>143.00000000000003</v>
      </c>
      <c r="U61" s="32">
        <f t="shared" si="391"/>
        <v>93.406250000000185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2">
        <v>0</v>
      </c>
      <c r="AC61" s="15">
        <f t="shared" si="64"/>
        <v>0</v>
      </c>
      <c r="AD61" s="15">
        <f t="shared" si="376"/>
        <v>0</v>
      </c>
      <c r="AE61" s="32">
        <f t="shared" si="392"/>
        <v>93.406250000000185</v>
      </c>
      <c r="AF61" s="65">
        <v>184</v>
      </c>
      <c r="AG61" s="65">
        <v>16</v>
      </c>
      <c r="AH61" s="65">
        <v>12</v>
      </c>
      <c r="AI61" s="65">
        <v>1</v>
      </c>
      <c r="AJ61" s="65">
        <v>12</v>
      </c>
      <c r="AK61" s="65">
        <v>4</v>
      </c>
      <c r="AL61" s="65">
        <v>3</v>
      </c>
      <c r="AM61" s="15">
        <f t="shared" si="66"/>
        <v>232</v>
      </c>
      <c r="AN61" s="15">
        <f t="shared" si="377"/>
        <v>246.5</v>
      </c>
      <c r="AO61" s="32">
        <f t="shared" si="393"/>
        <v>93.406250000000185</v>
      </c>
      <c r="AP61" s="65">
        <v>54</v>
      </c>
      <c r="AQ61" s="65">
        <v>11</v>
      </c>
      <c r="AR61" s="65">
        <v>0</v>
      </c>
      <c r="AS61" s="65">
        <v>0</v>
      </c>
      <c r="AT61" s="65">
        <v>0</v>
      </c>
      <c r="AU61" s="65">
        <v>2</v>
      </c>
      <c r="AV61" s="65">
        <v>0</v>
      </c>
      <c r="AW61" s="15">
        <f t="shared" si="68"/>
        <v>67</v>
      </c>
      <c r="AX61" s="15">
        <f t="shared" si="378"/>
        <v>65.8</v>
      </c>
      <c r="AY61" s="32">
        <f t="shared" si="394"/>
        <v>93.406250000000185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70"/>
        <v>0</v>
      </c>
      <c r="BH61" s="15">
        <f t="shared" si="379"/>
        <v>0</v>
      </c>
      <c r="BI61" s="32">
        <f t="shared" si="395"/>
        <v>93.406250000000185</v>
      </c>
      <c r="BJ61" s="2">
        <v>48</v>
      </c>
      <c r="BK61" s="2">
        <v>9</v>
      </c>
      <c r="BL61" s="2">
        <v>7</v>
      </c>
      <c r="BM61" s="2">
        <v>1</v>
      </c>
      <c r="BN61" s="2">
        <v>1</v>
      </c>
      <c r="BO61" s="2">
        <v>3</v>
      </c>
      <c r="BP61" s="2">
        <v>1</v>
      </c>
      <c r="BQ61" s="15">
        <f t="shared" si="72"/>
        <v>70</v>
      </c>
      <c r="BR61" s="15">
        <f t="shared" si="380"/>
        <v>73.2</v>
      </c>
      <c r="BS61" s="32">
        <f t="shared" si="396"/>
        <v>93.406250000000185</v>
      </c>
      <c r="BT61" s="65">
        <v>35</v>
      </c>
      <c r="BU61" s="65">
        <v>8</v>
      </c>
      <c r="BV61" s="65">
        <v>1</v>
      </c>
      <c r="BW61" s="65">
        <v>0</v>
      </c>
      <c r="BX61" s="65">
        <v>3</v>
      </c>
      <c r="BY61" s="65">
        <v>4</v>
      </c>
      <c r="BZ61" s="65">
        <v>2</v>
      </c>
      <c r="CA61" s="15">
        <f t="shared" si="74"/>
        <v>53</v>
      </c>
      <c r="CB61" s="15">
        <f t="shared" si="381"/>
        <v>52.5</v>
      </c>
      <c r="CC61" s="32">
        <f t="shared" si="397"/>
        <v>93.406250000000185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76"/>
        <v>0</v>
      </c>
      <c r="CL61" s="15">
        <f t="shared" si="382"/>
        <v>0</v>
      </c>
      <c r="CM61" s="32">
        <f t="shared" si="398"/>
        <v>93.406250000000185</v>
      </c>
      <c r="CN61" s="2">
        <f t="shared" si="282"/>
        <v>219</v>
      </c>
      <c r="CO61" s="2">
        <f t="shared" si="282"/>
        <v>24</v>
      </c>
      <c r="CP61" s="2">
        <f t="shared" si="282"/>
        <v>13</v>
      </c>
      <c r="CQ61" s="2">
        <f t="shared" si="282"/>
        <v>1</v>
      </c>
      <c r="CR61" s="2">
        <f t="shared" si="282"/>
        <v>15</v>
      </c>
      <c r="CS61" s="2">
        <f t="shared" si="282"/>
        <v>8</v>
      </c>
      <c r="CT61" s="2">
        <f t="shared" si="282"/>
        <v>5</v>
      </c>
      <c r="CU61" s="15">
        <f t="shared" si="282"/>
        <v>285</v>
      </c>
      <c r="CV61" s="15">
        <f t="shared" si="383"/>
        <v>299</v>
      </c>
      <c r="CW61" s="32">
        <f t="shared" si="399"/>
        <v>93.406250000000185</v>
      </c>
      <c r="CX61" s="2">
        <f t="shared" ref="CX61:DE87" si="404">SUM(B61,L61,V61)</f>
        <v>100</v>
      </c>
      <c r="CY61" s="2">
        <f t="shared" si="404"/>
        <v>37</v>
      </c>
      <c r="CZ61" s="2">
        <f t="shared" si="404"/>
        <v>11</v>
      </c>
      <c r="DA61" s="2">
        <f t="shared" si="404"/>
        <v>2</v>
      </c>
      <c r="DB61" s="2">
        <f t="shared" si="404"/>
        <v>10</v>
      </c>
      <c r="DC61" s="2">
        <f t="shared" si="404"/>
        <v>9</v>
      </c>
      <c r="DD61" s="2">
        <f t="shared" si="404"/>
        <v>3</v>
      </c>
      <c r="DE61" s="15">
        <f t="shared" si="404"/>
        <v>172</v>
      </c>
      <c r="DF61" s="15">
        <f t="shared" si="384"/>
        <v>182.29999999999998</v>
      </c>
      <c r="DG61" s="32">
        <f t="shared" si="400"/>
        <v>93.406250000000185</v>
      </c>
      <c r="DH61" s="2">
        <f t="shared" si="373"/>
        <v>128</v>
      </c>
      <c r="DI61" s="2">
        <f t="shared" si="373"/>
        <v>40</v>
      </c>
      <c r="DJ61" s="2">
        <f t="shared" si="373"/>
        <v>14</v>
      </c>
      <c r="DK61" s="2">
        <f t="shared" si="373"/>
        <v>2</v>
      </c>
      <c r="DL61" s="2">
        <f t="shared" si="373"/>
        <v>9</v>
      </c>
      <c r="DM61" s="2">
        <f t="shared" si="373"/>
        <v>10</v>
      </c>
      <c r="DN61" s="2">
        <f t="shared" si="373"/>
        <v>3</v>
      </c>
      <c r="DO61" s="15">
        <f t="shared" si="373"/>
        <v>206</v>
      </c>
      <c r="DP61" s="15">
        <f t="shared" si="385"/>
        <v>216.2</v>
      </c>
      <c r="DQ61" s="32">
        <f t="shared" si="401"/>
        <v>93.406250000000185</v>
      </c>
      <c r="DR61" s="2">
        <f t="shared" si="283"/>
        <v>238</v>
      </c>
      <c r="DS61" s="2">
        <f t="shared" si="283"/>
        <v>27</v>
      </c>
      <c r="DT61" s="2">
        <f t="shared" si="283"/>
        <v>12</v>
      </c>
      <c r="DU61" s="2">
        <f t="shared" si="283"/>
        <v>1</v>
      </c>
      <c r="DV61" s="2">
        <f t="shared" si="283"/>
        <v>12</v>
      </c>
      <c r="DW61" s="2">
        <f t="shared" si="283"/>
        <v>6</v>
      </c>
      <c r="DX61" s="2">
        <f t="shared" si="283"/>
        <v>3</v>
      </c>
      <c r="DY61" s="15">
        <f t="shared" si="283"/>
        <v>299</v>
      </c>
      <c r="DZ61" s="15">
        <f t="shared" si="386"/>
        <v>312.3</v>
      </c>
      <c r="EA61" s="32">
        <f t="shared" si="402"/>
        <v>93.406250000000185</v>
      </c>
      <c r="EB61" s="2">
        <f t="shared" si="284"/>
        <v>74</v>
      </c>
      <c r="EC61" s="2">
        <f t="shared" si="284"/>
        <v>17</v>
      </c>
      <c r="ED61" s="2">
        <f t="shared" si="284"/>
        <v>4</v>
      </c>
      <c r="EE61" s="2">
        <f t="shared" si="284"/>
        <v>1</v>
      </c>
      <c r="EF61" s="2">
        <f t="shared" si="284"/>
        <v>2</v>
      </c>
      <c r="EG61" s="2">
        <f t="shared" si="284"/>
        <v>4</v>
      </c>
      <c r="EH61" s="2">
        <f t="shared" si="284"/>
        <v>1</v>
      </c>
      <c r="EI61" s="15">
        <f t="shared" si="284"/>
        <v>103</v>
      </c>
      <c r="EJ61" s="15">
        <f t="shared" si="387"/>
        <v>105.1</v>
      </c>
      <c r="EK61" s="32">
        <f t="shared" si="403"/>
        <v>93.406250000000185</v>
      </c>
      <c r="EL61" s="2">
        <f t="shared" si="285"/>
        <v>83</v>
      </c>
      <c r="EM61" s="2">
        <f t="shared" si="285"/>
        <v>17</v>
      </c>
      <c r="EN61" s="2">
        <f t="shared" si="285"/>
        <v>8</v>
      </c>
      <c r="EO61" s="2">
        <f t="shared" si="285"/>
        <v>1</v>
      </c>
      <c r="EP61" s="2">
        <f t="shared" si="285"/>
        <v>4</v>
      </c>
      <c r="EQ61" s="2">
        <f t="shared" si="285"/>
        <v>7</v>
      </c>
      <c r="ER61" s="2">
        <f t="shared" si="285"/>
        <v>3</v>
      </c>
      <c r="ES61" s="15">
        <f t="shared" si="285"/>
        <v>123</v>
      </c>
      <c r="ET61" s="15">
        <f t="shared" si="388"/>
        <v>125.69999999999999</v>
      </c>
    </row>
    <row r="62" spans="1:150" ht="14.4" thickTop="1" thickBot="1" x14ac:dyDescent="0.3">
      <c r="A62" s="35" t="s">
        <v>5</v>
      </c>
      <c r="B62" s="3">
        <f t="shared" ref="B62:H62" si="405">SUM(B58:B61)</f>
        <v>105</v>
      </c>
      <c r="C62" s="3">
        <f t="shared" si="405"/>
        <v>34</v>
      </c>
      <c r="D62" s="3">
        <f t="shared" si="405"/>
        <v>16</v>
      </c>
      <c r="E62" s="3">
        <f t="shared" si="405"/>
        <v>3</v>
      </c>
      <c r="F62" s="3">
        <f t="shared" si="405"/>
        <v>6</v>
      </c>
      <c r="G62" s="3">
        <f t="shared" si="405"/>
        <v>5</v>
      </c>
      <c r="H62" s="3">
        <f t="shared" si="405"/>
        <v>3</v>
      </c>
      <c r="I62" s="16">
        <f t="shared" si="60"/>
        <v>172</v>
      </c>
      <c r="J62" s="16">
        <f>B62+C62+D62*1.5+E62*2.3+F62*2+G62*0.4+H62*0.2</f>
        <v>184.5</v>
      </c>
      <c r="K62" s="35" t="s">
        <v>5</v>
      </c>
      <c r="L62" s="3">
        <f t="shared" ref="L62:R62" si="406">SUM(L58:L61)</f>
        <v>363</v>
      </c>
      <c r="M62" s="3">
        <f t="shared" si="406"/>
        <v>100</v>
      </c>
      <c r="N62" s="3">
        <f t="shared" si="406"/>
        <v>28</v>
      </c>
      <c r="O62" s="3">
        <f t="shared" si="406"/>
        <v>2</v>
      </c>
      <c r="P62" s="3">
        <f t="shared" si="406"/>
        <v>41</v>
      </c>
      <c r="Q62" s="3">
        <f t="shared" si="406"/>
        <v>26</v>
      </c>
      <c r="R62" s="3">
        <f t="shared" si="406"/>
        <v>6</v>
      </c>
      <c r="S62" s="16">
        <f t="shared" si="62"/>
        <v>566</v>
      </c>
      <c r="T62" s="16">
        <f>L62+M62+N62*1.5+O62*2.3+P62*2+Q62*0.4+R62*0.2</f>
        <v>603.20000000000005</v>
      </c>
      <c r="U62" s="35" t="s">
        <v>5</v>
      </c>
      <c r="V62" s="3">
        <f t="shared" ref="V62:AB62" si="407">SUM(V58:V61)</f>
        <v>0</v>
      </c>
      <c r="W62" s="3">
        <f t="shared" si="407"/>
        <v>0</v>
      </c>
      <c r="X62" s="3">
        <f t="shared" si="407"/>
        <v>0</v>
      </c>
      <c r="Y62" s="3">
        <f t="shared" si="407"/>
        <v>0</v>
      </c>
      <c r="Z62" s="3">
        <f t="shared" si="407"/>
        <v>0</v>
      </c>
      <c r="AA62" s="3">
        <f t="shared" si="407"/>
        <v>0</v>
      </c>
      <c r="AB62" s="3">
        <f t="shared" si="407"/>
        <v>0</v>
      </c>
      <c r="AC62" s="16">
        <f t="shared" si="64"/>
        <v>0</v>
      </c>
      <c r="AD62" s="16">
        <f>V62+W62+X62*1.5+Y62*2.3+Z62*2+AA62*0.4+AB62*0.2</f>
        <v>0</v>
      </c>
      <c r="AE62" s="35" t="s">
        <v>5</v>
      </c>
      <c r="AF62" s="3">
        <f t="shared" ref="AF62:AL62" si="408">SUM(AF58:AF61)</f>
        <v>562</v>
      </c>
      <c r="AG62" s="3">
        <f t="shared" si="408"/>
        <v>63</v>
      </c>
      <c r="AH62" s="3">
        <f t="shared" si="408"/>
        <v>36</v>
      </c>
      <c r="AI62" s="3">
        <f t="shared" si="408"/>
        <v>3</v>
      </c>
      <c r="AJ62" s="3">
        <f t="shared" si="408"/>
        <v>32</v>
      </c>
      <c r="AK62" s="3">
        <f t="shared" si="408"/>
        <v>8</v>
      </c>
      <c r="AL62" s="3">
        <f t="shared" si="408"/>
        <v>12</v>
      </c>
      <c r="AM62" s="16">
        <f t="shared" si="66"/>
        <v>716</v>
      </c>
      <c r="AN62" s="16">
        <f>AF62+AG62+AH62*1.5+AI62*2.3+AJ62*2+AK62*0.4+AL62*0.2</f>
        <v>755.5</v>
      </c>
      <c r="AO62" s="35" t="s">
        <v>5</v>
      </c>
      <c r="AP62" s="3">
        <f t="shared" ref="AP62:AV62" si="409">SUM(AP58:AP61)</f>
        <v>194</v>
      </c>
      <c r="AQ62" s="3">
        <f t="shared" si="409"/>
        <v>34</v>
      </c>
      <c r="AR62" s="3">
        <f t="shared" si="409"/>
        <v>12</v>
      </c>
      <c r="AS62" s="3">
        <f t="shared" si="409"/>
        <v>3</v>
      </c>
      <c r="AT62" s="3">
        <f t="shared" si="409"/>
        <v>1</v>
      </c>
      <c r="AU62" s="3">
        <f t="shared" si="409"/>
        <v>9</v>
      </c>
      <c r="AV62" s="3">
        <f t="shared" si="409"/>
        <v>1</v>
      </c>
      <c r="AW62" s="16">
        <f t="shared" si="68"/>
        <v>254</v>
      </c>
      <c r="AX62" s="16">
        <f>AP62+AQ62+AR62*1.5+AS62*2.3+AT62*2+AU62*0.4+AV62*0.2</f>
        <v>258.7</v>
      </c>
      <c r="AY62" s="35" t="s">
        <v>5</v>
      </c>
      <c r="AZ62" s="3">
        <f t="shared" ref="AZ62:BF62" si="410">SUM(AZ58:AZ61)</f>
        <v>0</v>
      </c>
      <c r="BA62" s="3">
        <f t="shared" si="410"/>
        <v>0</v>
      </c>
      <c r="BB62" s="3">
        <f t="shared" si="410"/>
        <v>0</v>
      </c>
      <c r="BC62" s="3">
        <f t="shared" si="410"/>
        <v>0</v>
      </c>
      <c r="BD62" s="3">
        <f t="shared" si="410"/>
        <v>0</v>
      </c>
      <c r="BE62" s="3">
        <f t="shared" si="410"/>
        <v>0</v>
      </c>
      <c r="BF62" s="3">
        <f t="shared" si="410"/>
        <v>0</v>
      </c>
      <c r="BG62" s="16">
        <f t="shared" si="70"/>
        <v>0</v>
      </c>
      <c r="BH62" s="16">
        <f>AZ62+BA62+BB62*1.5+BC62*2.3+BD62*2+BE62*0.4+BF62*0.2</f>
        <v>0</v>
      </c>
      <c r="BI62" s="35" t="s">
        <v>5</v>
      </c>
      <c r="BJ62" s="3">
        <f t="shared" ref="BJ62:BP62" si="411">SUM(BJ58:BJ61)</f>
        <v>166</v>
      </c>
      <c r="BK62" s="3">
        <f t="shared" si="411"/>
        <v>39</v>
      </c>
      <c r="BL62" s="3">
        <f t="shared" si="411"/>
        <v>21</v>
      </c>
      <c r="BM62" s="3">
        <f t="shared" si="411"/>
        <v>2</v>
      </c>
      <c r="BN62" s="3">
        <f t="shared" si="411"/>
        <v>6</v>
      </c>
      <c r="BO62" s="3">
        <f t="shared" si="411"/>
        <v>5</v>
      </c>
      <c r="BP62" s="3">
        <f t="shared" si="411"/>
        <v>2</v>
      </c>
      <c r="BQ62" s="16">
        <f t="shared" si="72"/>
        <v>241</v>
      </c>
      <c r="BR62" s="16">
        <f>BJ62+BK62+BL62*1.5+BM62*2.3+BN62*2+BO62*0.4+BP62*0.2</f>
        <v>255.5</v>
      </c>
      <c r="BS62" s="35" t="s">
        <v>5</v>
      </c>
      <c r="BT62" s="3">
        <f t="shared" ref="BT62:BZ62" si="412">SUM(BT58:BT61)</f>
        <v>127</v>
      </c>
      <c r="BU62" s="3">
        <f t="shared" si="412"/>
        <v>32</v>
      </c>
      <c r="BV62" s="3">
        <f t="shared" si="412"/>
        <v>15</v>
      </c>
      <c r="BW62" s="3">
        <f t="shared" si="412"/>
        <v>0</v>
      </c>
      <c r="BX62" s="3">
        <f t="shared" si="412"/>
        <v>10</v>
      </c>
      <c r="BY62" s="3">
        <f t="shared" si="412"/>
        <v>13</v>
      </c>
      <c r="BZ62" s="3">
        <f t="shared" si="412"/>
        <v>4</v>
      </c>
      <c r="CA62" s="16">
        <f t="shared" si="74"/>
        <v>201</v>
      </c>
      <c r="CB62" s="16">
        <f>BT62+BU62+BV62*1.5+BW62*2.3+BX62*2+BY62*0.4+BZ62*0.2</f>
        <v>207.5</v>
      </c>
      <c r="CC62" s="35" t="s">
        <v>5</v>
      </c>
      <c r="CD62" s="3">
        <f t="shared" ref="CD62:CJ62" si="413">SUM(CD58:CD61)</f>
        <v>0</v>
      </c>
      <c r="CE62" s="3">
        <f t="shared" si="413"/>
        <v>0</v>
      </c>
      <c r="CF62" s="3">
        <f t="shared" si="413"/>
        <v>0</v>
      </c>
      <c r="CG62" s="3">
        <f t="shared" si="413"/>
        <v>0</v>
      </c>
      <c r="CH62" s="3">
        <f t="shared" si="413"/>
        <v>0</v>
      </c>
      <c r="CI62" s="3">
        <f t="shared" si="413"/>
        <v>0</v>
      </c>
      <c r="CJ62" s="3">
        <f t="shared" si="413"/>
        <v>0</v>
      </c>
      <c r="CK62" s="16">
        <f t="shared" si="76"/>
        <v>0</v>
      </c>
      <c r="CL62" s="16">
        <f>CD62+CE62+CF62*1.5+CG62*2.3+CH62*2+CI62*0.4+CJ62*0.2</f>
        <v>0</v>
      </c>
      <c r="CM62" s="35" t="s">
        <v>5</v>
      </c>
      <c r="CN62" s="3">
        <f t="shared" si="282"/>
        <v>689</v>
      </c>
      <c r="CO62" s="3">
        <f t="shared" si="282"/>
        <v>95</v>
      </c>
      <c r="CP62" s="3">
        <f t="shared" si="282"/>
        <v>51</v>
      </c>
      <c r="CQ62" s="3">
        <f t="shared" si="282"/>
        <v>3</v>
      </c>
      <c r="CR62" s="3">
        <f t="shared" si="282"/>
        <v>42</v>
      </c>
      <c r="CS62" s="3">
        <f t="shared" si="282"/>
        <v>21</v>
      </c>
      <c r="CT62" s="3">
        <f t="shared" si="282"/>
        <v>16</v>
      </c>
      <c r="CU62" s="16">
        <f t="shared" si="282"/>
        <v>917</v>
      </c>
      <c r="CV62" s="16">
        <f>CN62+CO62+CP62*1.5+CQ62*2.3+CR62*2+CS62*0.4+CT62*0.2</f>
        <v>963</v>
      </c>
      <c r="CW62" s="35" t="s">
        <v>5</v>
      </c>
      <c r="CX62" s="3">
        <f t="shared" si="404"/>
        <v>468</v>
      </c>
      <c r="CY62" s="3">
        <f t="shared" si="404"/>
        <v>134</v>
      </c>
      <c r="CZ62" s="3">
        <f t="shared" si="404"/>
        <v>44</v>
      </c>
      <c r="DA62" s="3">
        <f t="shared" si="404"/>
        <v>5</v>
      </c>
      <c r="DB62" s="3">
        <f t="shared" si="404"/>
        <v>47</v>
      </c>
      <c r="DC62" s="3">
        <f t="shared" si="404"/>
        <v>31</v>
      </c>
      <c r="DD62" s="3">
        <f t="shared" si="404"/>
        <v>9</v>
      </c>
      <c r="DE62" s="16">
        <f t="shared" si="404"/>
        <v>738</v>
      </c>
      <c r="DF62" s="16">
        <f>CX62+CY62+CZ62*1.5+DA62*2.3+DB62*2+DC62*0.4+DD62*0.2</f>
        <v>787.69999999999993</v>
      </c>
      <c r="DG62" s="35" t="s">
        <v>5</v>
      </c>
      <c r="DH62" s="3">
        <f t="shared" si="373"/>
        <v>529</v>
      </c>
      <c r="DI62" s="3">
        <f t="shared" si="373"/>
        <v>139</v>
      </c>
      <c r="DJ62" s="3">
        <f t="shared" si="373"/>
        <v>49</v>
      </c>
      <c r="DK62" s="3">
        <f t="shared" si="373"/>
        <v>4</v>
      </c>
      <c r="DL62" s="3">
        <f t="shared" si="373"/>
        <v>47</v>
      </c>
      <c r="DM62" s="3">
        <f t="shared" si="373"/>
        <v>31</v>
      </c>
      <c r="DN62" s="3">
        <f t="shared" si="373"/>
        <v>8</v>
      </c>
      <c r="DO62" s="16">
        <f t="shared" si="373"/>
        <v>807</v>
      </c>
      <c r="DP62" s="16">
        <f>DH62+DI62+DJ62*1.5+DK62*2.3+DL62*2+DM62*0.4+DN62*0.2</f>
        <v>858.7</v>
      </c>
      <c r="DQ62" s="35" t="s">
        <v>5</v>
      </c>
      <c r="DR62" s="3">
        <f t="shared" si="283"/>
        <v>756</v>
      </c>
      <c r="DS62" s="3">
        <f t="shared" si="283"/>
        <v>97</v>
      </c>
      <c r="DT62" s="3">
        <f t="shared" si="283"/>
        <v>48</v>
      </c>
      <c r="DU62" s="3">
        <f t="shared" si="283"/>
        <v>6</v>
      </c>
      <c r="DV62" s="3">
        <f t="shared" si="283"/>
        <v>33</v>
      </c>
      <c r="DW62" s="3">
        <f t="shared" si="283"/>
        <v>17</v>
      </c>
      <c r="DX62" s="3">
        <f t="shared" si="283"/>
        <v>13</v>
      </c>
      <c r="DY62" s="16">
        <f t="shared" si="283"/>
        <v>970</v>
      </c>
      <c r="DZ62" s="16">
        <f>DR62+DS62+DT62*1.5+DU62*2.3+DV62*2+DW62*0.4+DX62*0.2</f>
        <v>1014.1999999999999</v>
      </c>
      <c r="EA62" s="35" t="s">
        <v>5</v>
      </c>
      <c r="EB62" s="3">
        <f t="shared" si="284"/>
        <v>299</v>
      </c>
      <c r="EC62" s="3">
        <f t="shared" si="284"/>
        <v>68</v>
      </c>
      <c r="ED62" s="3">
        <f t="shared" si="284"/>
        <v>28</v>
      </c>
      <c r="EE62" s="3">
        <f t="shared" si="284"/>
        <v>6</v>
      </c>
      <c r="EF62" s="3">
        <f t="shared" si="284"/>
        <v>7</v>
      </c>
      <c r="EG62" s="3">
        <f t="shared" si="284"/>
        <v>14</v>
      </c>
      <c r="EH62" s="3">
        <f t="shared" si="284"/>
        <v>4</v>
      </c>
      <c r="EI62" s="16">
        <f t="shared" si="284"/>
        <v>426</v>
      </c>
      <c r="EJ62" s="16">
        <f>EB62+EC62+ED62*1.5+EE62*2.3+EF62*2+EG62*0.4+EH62*0.2</f>
        <v>443.20000000000005</v>
      </c>
      <c r="EK62" s="35" t="s">
        <v>5</v>
      </c>
      <c r="EL62" s="3">
        <f t="shared" si="285"/>
        <v>293</v>
      </c>
      <c r="EM62" s="3">
        <f t="shared" si="285"/>
        <v>71</v>
      </c>
      <c r="EN62" s="3">
        <f t="shared" si="285"/>
        <v>36</v>
      </c>
      <c r="EO62" s="3">
        <f t="shared" si="285"/>
        <v>2</v>
      </c>
      <c r="EP62" s="3">
        <f t="shared" si="285"/>
        <v>16</v>
      </c>
      <c r="EQ62" s="3">
        <f t="shared" si="285"/>
        <v>18</v>
      </c>
      <c r="ER62" s="3">
        <f t="shared" si="285"/>
        <v>6</v>
      </c>
      <c r="ES62" s="16">
        <f t="shared" si="285"/>
        <v>442</v>
      </c>
      <c r="ET62" s="16">
        <f>EL62+EM62+EN62*1.5+EO62*2.3+EP62*2+EQ62*0.4+ER62*0.2</f>
        <v>463</v>
      </c>
    </row>
    <row r="63" spans="1:150" ht="13.8" thickTop="1" x14ac:dyDescent="0.25">
      <c r="A63" s="32">
        <f>A61+"00:15"</f>
        <v>0.41666666666666685</v>
      </c>
      <c r="B63" s="65">
        <v>25</v>
      </c>
      <c r="C63" s="65">
        <v>9</v>
      </c>
      <c r="D63" s="65">
        <v>2</v>
      </c>
      <c r="E63" s="65">
        <v>0</v>
      </c>
      <c r="F63" s="65">
        <v>3</v>
      </c>
      <c r="G63" s="65">
        <v>3</v>
      </c>
      <c r="H63" s="65">
        <v>1</v>
      </c>
      <c r="I63" s="15">
        <f t="shared" si="60"/>
        <v>43</v>
      </c>
      <c r="J63" s="15">
        <f t="shared" ref="J63:J66" si="414">B63+C63+D63*1.5+E63*2.3+F63*2+G63*0.4+H63*0.2</f>
        <v>44.400000000000006</v>
      </c>
      <c r="K63" s="32">
        <f>K61+"00:15"</f>
        <v>0.41666666666666685</v>
      </c>
      <c r="L63" s="65">
        <v>103</v>
      </c>
      <c r="M63" s="65">
        <v>21</v>
      </c>
      <c r="N63" s="65">
        <v>13</v>
      </c>
      <c r="O63" s="65">
        <v>1</v>
      </c>
      <c r="P63" s="65">
        <v>12</v>
      </c>
      <c r="Q63" s="65">
        <v>5</v>
      </c>
      <c r="R63" s="65">
        <v>1</v>
      </c>
      <c r="S63" s="15">
        <f t="shared" si="62"/>
        <v>156</v>
      </c>
      <c r="T63" s="15">
        <f t="shared" ref="T63:T66" si="415">L63+M63+N63*1.5+O63*2.3+P63*2+Q63*0.4+R63*0.2</f>
        <v>172</v>
      </c>
      <c r="U63" s="32">
        <f>U61+"00:15"</f>
        <v>93.416666666666856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2">
        <v>0</v>
      </c>
      <c r="AC63" s="15">
        <f t="shared" si="64"/>
        <v>0</v>
      </c>
      <c r="AD63" s="15">
        <f t="shared" ref="AD63:AD66" si="416">V63+W63+X63*1.5+Y63*2.3+Z63*2+AA63*0.4+AB63*0.2</f>
        <v>0</v>
      </c>
      <c r="AE63" s="32">
        <f>AE61+"00:15"</f>
        <v>93.416666666666856</v>
      </c>
      <c r="AF63" s="65">
        <v>126</v>
      </c>
      <c r="AG63" s="65">
        <v>26</v>
      </c>
      <c r="AH63" s="65">
        <v>7</v>
      </c>
      <c r="AI63" s="65">
        <v>0</v>
      </c>
      <c r="AJ63" s="65">
        <v>9</v>
      </c>
      <c r="AK63" s="65">
        <v>12</v>
      </c>
      <c r="AL63" s="65">
        <v>2</v>
      </c>
      <c r="AM63" s="15">
        <f t="shared" si="66"/>
        <v>182</v>
      </c>
      <c r="AN63" s="15">
        <f t="shared" ref="AN63:AN66" si="417">AF63+AG63+AH63*1.5+AI63*2.3+AJ63*2+AK63*0.4+AL63*0.2</f>
        <v>185.70000000000002</v>
      </c>
      <c r="AO63" s="32">
        <f>AO61+"00:15"</f>
        <v>93.416666666666856</v>
      </c>
      <c r="AP63" s="65">
        <v>65</v>
      </c>
      <c r="AQ63" s="65">
        <v>16</v>
      </c>
      <c r="AR63" s="65">
        <v>4</v>
      </c>
      <c r="AS63" s="65">
        <v>0</v>
      </c>
      <c r="AT63" s="65">
        <v>0</v>
      </c>
      <c r="AU63" s="65">
        <v>2</v>
      </c>
      <c r="AV63" s="65">
        <v>0</v>
      </c>
      <c r="AW63" s="15">
        <f t="shared" si="68"/>
        <v>87</v>
      </c>
      <c r="AX63" s="15">
        <f t="shared" ref="AX63:AX66" si="418">AP63+AQ63+AR63*1.5+AS63*2.3+AT63*2+AU63*0.4+AV63*0.2</f>
        <v>87.8</v>
      </c>
      <c r="AY63" s="32">
        <f>AY61+"00:15"</f>
        <v>93.416666666666856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70"/>
        <v>0</v>
      </c>
      <c r="BH63" s="15">
        <f t="shared" ref="BH63:BH66" si="419">AZ63+BA63+BB63*1.5+BC63*2.3+BD63*2+BE63*0.4+BF63*0.2</f>
        <v>0</v>
      </c>
      <c r="BI63" s="32">
        <f>BI61+"00:15"</f>
        <v>93.416666666666856</v>
      </c>
      <c r="BJ63" s="2">
        <v>38</v>
      </c>
      <c r="BK63" s="2">
        <v>10</v>
      </c>
      <c r="BL63" s="2">
        <v>5</v>
      </c>
      <c r="BM63" s="2">
        <v>0</v>
      </c>
      <c r="BN63" s="2">
        <v>1</v>
      </c>
      <c r="BO63" s="2">
        <v>1</v>
      </c>
      <c r="BP63" s="2">
        <v>2</v>
      </c>
      <c r="BQ63" s="15">
        <f t="shared" si="72"/>
        <v>57</v>
      </c>
      <c r="BR63" s="15">
        <f t="shared" ref="BR63:BR66" si="420">BJ63+BK63+BL63*1.5+BM63*2.3+BN63*2+BO63*0.4+BP63*0.2</f>
        <v>58.3</v>
      </c>
      <c r="BS63" s="32">
        <f>BS61+"00:15"</f>
        <v>93.416666666666856</v>
      </c>
      <c r="BT63" s="65">
        <v>34</v>
      </c>
      <c r="BU63" s="65">
        <v>8</v>
      </c>
      <c r="BV63" s="65">
        <v>1</v>
      </c>
      <c r="BW63" s="65">
        <v>0</v>
      </c>
      <c r="BX63" s="65">
        <v>1</v>
      </c>
      <c r="BY63" s="65">
        <v>2</v>
      </c>
      <c r="BZ63" s="65">
        <v>0</v>
      </c>
      <c r="CA63" s="15">
        <f t="shared" si="74"/>
        <v>46</v>
      </c>
      <c r="CB63" s="15">
        <f t="shared" ref="CB63:CB66" si="421">BT63+BU63+BV63*1.5+BW63*2.3+BX63*2+BY63*0.4+BZ63*0.2</f>
        <v>46.3</v>
      </c>
      <c r="CC63" s="32">
        <f>CC61+"00:15"</f>
        <v>93.416666666666856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76"/>
        <v>0</v>
      </c>
      <c r="CL63" s="15">
        <f t="shared" ref="CL63:CL66" si="422">CD63+CE63+CF63*1.5+CG63*2.3+CH63*2+CI63*0.4+CJ63*0.2</f>
        <v>0</v>
      </c>
      <c r="CM63" s="32">
        <f>CM61+"00:15"</f>
        <v>93.416666666666856</v>
      </c>
      <c r="CN63" s="2">
        <f t="shared" si="282"/>
        <v>160</v>
      </c>
      <c r="CO63" s="2">
        <f t="shared" si="282"/>
        <v>34</v>
      </c>
      <c r="CP63" s="2">
        <f t="shared" si="282"/>
        <v>8</v>
      </c>
      <c r="CQ63" s="2">
        <f t="shared" si="282"/>
        <v>0</v>
      </c>
      <c r="CR63" s="2">
        <f t="shared" si="282"/>
        <v>10</v>
      </c>
      <c r="CS63" s="2">
        <f t="shared" si="282"/>
        <v>14</v>
      </c>
      <c r="CT63" s="2">
        <f t="shared" si="282"/>
        <v>2</v>
      </c>
      <c r="CU63" s="15">
        <f t="shared" si="282"/>
        <v>228</v>
      </c>
      <c r="CV63" s="15">
        <f t="shared" ref="CV63:CV66" si="423">CN63+CO63+CP63*1.5+CQ63*2.3+CR63*2+CS63*0.4+CT63*0.2</f>
        <v>232</v>
      </c>
      <c r="CW63" s="32">
        <f>CW61+"00:15"</f>
        <v>93.416666666666856</v>
      </c>
      <c r="CX63" s="2">
        <f t="shared" si="404"/>
        <v>128</v>
      </c>
      <c r="CY63" s="2">
        <f t="shared" si="404"/>
        <v>30</v>
      </c>
      <c r="CZ63" s="2">
        <f t="shared" si="404"/>
        <v>15</v>
      </c>
      <c r="DA63" s="2">
        <f t="shared" si="404"/>
        <v>1</v>
      </c>
      <c r="DB63" s="2">
        <f t="shared" si="404"/>
        <v>15</v>
      </c>
      <c r="DC63" s="2">
        <f t="shared" si="404"/>
        <v>8</v>
      </c>
      <c r="DD63" s="2">
        <f t="shared" si="404"/>
        <v>2</v>
      </c>
      <c r="DE63" s="15">
        <f t="shared" si="404"/>
        <v>199</v>
      </c>
      <c r="DF63" s="15">
        <f t="shared" ref="DF63:DF66" si="424">CX63+CY63+CZ63*1.5+DA63*2.3+DB63*2+DC63*0.4+DD63*0.2</f>
        <v>216.4</v>
      </c>
      <c r="DG63" s="32">
        <f>DG61+"00:15"</f>
        <v>93.416666666666856</v>
      </c>
      <c r="DH63" s="2">
        <f t="shared" si="373"/>
        <v>141</v>
      </c>
      <c r="DI63" s="2">
        <f t="shared" si="373"/>
        <v>31</v>
      </c>
      <c r="DJ63" s="2">
        <f t="shared" si="373"/>
        <v>18</v>
      </c>
      <c r="DK63" s="2">
        <f t="shared" si="373"/>
        <v>1</v>
      </c>
      <c r="DL63" s="2">
        <f t="shared" si="373"/>
        <v>13</v>
      </c>
      <c r="DM63" s="2">
        <f t="shared" si="373"/>
        <v>6</v>
      </c>
      <c r="DN63" s="2">
        <f t="shared" si="373"/>
        <v>3</v>
      </c>
      <c r="DO63" s="15">
        <f t="shared" si="373"/>
        <v>213</v>
      </c>
      <c r="DP63" s="15">
        <f t="shared" ref="DP63:DP66" si="425">DH63+DI63+DJ63*1.5+DK63*2.3+DL63*2+DM63*0.4+DN63*0.2</f>
        <v>230.3</v>
      </c>
      <c r="DQ63" s="32">
        <f>DQ61+"00:15"</f>
        <v>93.416666666666856</v>
      </c>
      <c r="DR63" s="2">
        <f t="shared" si="283"/>
        <v>191</v>
      </c>
      <c r="DS63" s="2">
        <f t="shared" si="283"/>
        <v>42</v>
      </c>
      <c r="DT63" s="2">
        <f t="shared" si="283"/>
        <v>11</v>
      </c>
      <c r="DU63" s="2">
        <f t="shared" si="283"/>
        <v>0</v>
      </c>
      <c r="DV63" s="2">
        <f t="shared" si="283"/>
        <v>9</v>
      </c>
      <c r="DW63" s="2">
        <f t="shared" si="283"/>
        <v>14</v>
      </c>
      <c r="DX63" s="2">
        <f t="shared" si="283"/>
        <v>2</v>
      </c>
      <c r="DY63" s="15">
        <f t="shared" si="283"/>
        <v>269</v>
      </c>
      <c r="DZ63" s="15">
        <f t="shared" ref="DZ63:DZ66" si="426">DR63+DS63+DT63*1.5+DU63*2.3+DV63*2+DW63*0.4+DX63*0.2</f>
        <v>273.5</v>
      </c>
      <c r="EA63" s="32">
        <f>EA61+"00:15"</f>
        <v>93.416666666666856</v>
      </c>
      <c r="EB63" s="2">
        <f t="shared" si="284"/>
        <v>90</v>
      </c>
      <c r="EC63" s="2">
        <f t="shared" si="284"/>
        <v>25</v>
      </c>
      <c r="ED63" s="2">
        <f t="shared" si="284"/>
        <v>6</v>
      </c>
      <c r="EE63" s="2">
        <f t="shared" si="284"/>
        <v>0</v>
      </c>
      <c r="EF63" s="2">
        <f t="shared" si="284"/>
        <v>3</v>
      </c>
      <c r="EG63" s="2">
        <f t="shared" si="284"/>
        <v>5</v>
      </c>
      <c r="EH63" s="2">
        <f t="shared" si="284"/>
        <v>1</v>
      </c>
      <c r="EI63" s="15">
        <f t="shared" si="284"/>
        <v>130</v>
      </c>
      <c r="EJ63" s="15">
        <f t="shared" ref="EJ63:EJ66" si="427">EB63+EC63+ED63*1.5+EE63*2.3+EF63*2+EG63*0.4+EH63*0.2</f>
        <v>132.19999999999999</v>
      </c>
      <c r="EK63" s="32">
        <f>EK61+"00:15"</f>
        <v>93.416666666666856</v>
      </c>
      <c r="EL63" s="2">
        <f t="shared" si="285"/>
        <v>72</v>
      </c>
      <c r="EM63" s="2">
        <f t="shared" si="285"/>
        <v>18</v>
      </c>
      <c r="EN63" s="2">
        <f t="shared" si="285"/>
        <v>6</v>
      </c>
      <c r="EO63" s="2">
        <f t="shared" si="285"/>
        <v>0</v>
      </c>
      <c r="EP63" s="2">
        <f t="shared" si="285"/>
        <v>2</v>
      </c>
      <c r="EQ63" s="2">
        <f t="shared" si="285"/>
        <v>3</v>
      </c>
      <c r="ER63" s="2">
        <f t="shared" si="285"/>
        <v>2</v>
      </c>
      <c r="ES63" s="15">
        <f t="shared" si="285"/>
        <v>103</v>
      </c>
      <c r="ET63" s="15">
        <f t="shared" ref="ET63:ET66" si="428">EL63+EM63+EN63*1.5+EO63*2.3+EP63*2+EQ63*0.4+ER63*0.2</f>
        <v>104.60000000000001</v>
      </c>
    </row>
    <row r="64" spans="1:150" x14ac:dyDescent="0.25">
      <c r="A64" s="32">
        <f>A63+"00:15"</f>
        <v>0.42708333333333354</v>
      </c>
      <c r="B64" s="65">
        <v>28</v>
      </c>
      <c r="C64" s="65">
        <v>4</v>
      </c>
      <c r="D64" s="65">
        <v>4</v>
      </c>
      <c r="E64" s="65">
        <v>0</v>
      </c>
      <c r="F64" s="65">
        <v>1</v>
      </c>
      <c r="G64" s="65">
        <v>2</v>
      </c>
      <c r="H64" s="65">
        <v>1</v>
      </c>
      <c r="I64" s="15">
        <f t="shared" si="60"/>
        <v>40</v>
      </c>
      <c r="J64" s="15">
        <f t="shared" si="414"/>
        <v>41</v>
      </c>
      <c r="K64" s="32">
        <f>K63+"00:15"</f>
        <v>0.42708333333333354</v>
      </c>
      <c r="L64" s="65">
        <v>94</v>
      </c>
      <c r="M64" s="65">
        <v>19</v>
      </c>
      <c r="N64" s="65">
        <v>7</v>
      </c>
      <c r="O64" s="65">
        <v>1</v>
      </c>
      <c r="P64" s="65">
        <v>11</v>
      </c>
      <c r="Q64" s="65">
        <v>9</v>
      </c>
      <c r="R64" s="65">
        <v>1</v>
      </c>
      <c r="S64" s="15">
        <f t="shared" si="62"/>
        <v>142</v>
      </c>
      <c r="T64" s="15">
        <f t="shared" si="415"/>
        <v>151.6</v>
      </c>
      <c r="U64" s="32">
        <f>U63+"00:15"</f>
        <v>93.427083333333528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2">
        <v>0</v>
      </c>
      <c r="AC64" s="15">
        <f t="shared" si="64"/>
        <v>0</v>
      </c>
      <c r="AD64" s="15">
        <f t="shared" si="416"/>
        <v>0</v>
      </c>
      <c r="AE64" s="32">
        <f>AE63+"00:15"</f>
        <v>93.427083333333528</v>
      </c>
      <c r="AF64" s="65">
        <v>111</v>
      </c>
      <c r="AG64" s="65">
        <v>24</v>
      </c>
      <c r="AH64" s="65">
        <v>12</v>
      </c>
      <c r="AI64" s="65">
        <v>1</v>
      </c>
      <c r="AJ64" s="65">
        <v>9</v>
      </c>
      <c r="AK64" s="65">
        <v>14</v>
      </c>
      <c r="AL64" s="65">
        <v>2</v>
      </c>
      <c r="AM64" s="15">
        <f t="shared" si="66"/>
        <v>173</v>
      </c>
      <c r="AN64" s="15">
        <f t="shared" si="417"/>
        <v>179.3</v>
      </c>
      <c r="AO64" s="32">
        <f>AO63+"00:15"</f>
        <v>93.427083333333528</v>
      </c>
      <c r="AP64" s="65">
        <v>70</v>
      </c>
      <c r="AQ64" s="65">
        <v>14</v>
      </c>
      <c r="AR64" s="65">
        <v>4</v>
      </c>
      <c r="AS64" s="65">
        <v>0</v>
      </c>
      <c r="AT64" s="65">
        <v>1</v>
      </c>
      <c r="AU64" s="65">
        <v>2</v>
      </c>
      <c r="AV64" s="65">
        <v>0</v>
      </c>
      <c r="AW64" s="15">
        <f t="shared" si="68"/>
        <v>91</v>
      </c>
      <c r="AX64" s="15">
        <f t="shared" si="418"/>
        <v>92.8</v>
      </c>
      <c r="AY64" s="32">
        <f>AY63+"00:15"</f>
        <v>93.427083333333528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70"/>
        <v>0</v>
      </c>
      <c r="BH64" s="15">
        <f t="shared" si="419"/>
        <v>0</v>
      </c>
      <c r="BI64" s="32">
        <f>BI63+"00:15"</f>
        <v>93.427083333333528</v>
      </c>
      <c r="BJ64" s="2">
        <v>41</v>
      </c>
      <c r="BK64" s="2">
        <v>11</v>
      </c>
      <c r="BL64" s="2">
        <v>3</v>
      </c>
      <c r="BM64" s="2">
        <v>0</v>
      </c>
      <c r="BN64" s="2">
        <v>0</v>
      </c>
      <c r="BO64" s="2">
        <v>2</v>
      </c>
      <c r="BP64" s="2">
        <v>0</v>
      </c>
      <c r="BQ64" s="15">
        <f t="shared" si="72"/>
        <v>57</v>
      </c>
      <c r="BR64" s="15">
        <f t="shared" si="420"/>
        <v>57.3</v>
      </c>
      <c r="BS64" s="32">
        <f>BS63+"00:15"</f>
        <v>93.427083333333528</v>
      </c>
      <c r="BT64" s="65">
        <v>41</v>
      </c>
      <c r="BU64" s="65">
        <v>8</v>
      </c>
      <c r="BV64" s="65">
        <v>7</v>
      </c>
      <c r="BW64" s="65">
        <v>1</v>
      </c>
      <c r="BX64" s="65">
        <v>1</v>
      </c>
      <c r="BY64" s="65">
        <v>3</v>
      </c>
      <c r="BZ64" s="65">
        <v>0</v>
      </c>
      <c r="CA64" s="15">
        <f t="shared" si="74"/>
        <v>61</v>
      </c>
      <c r="CB64" s="15">
        <f t="shared" si="421"/>
        <v>65</v>
      </c>
      <c r="CC64" s="32">
        <f>CC63+"00:15"</f>
        <v>93.427083333333528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76"/>
        <v>0</v>
      </c>
      <c r="CL64" s="15">
        <f t="shared" si="422"/>
        <v>0</v>
      </c>
      <c r="CM64" s="32">
        <f>CM63+"00:15"</f>
        <v>93.427083333333528</v>
      </c>
      <c r="CN64" s="2">
        <f t="shared" si="282"/>
        <v>152</v>
      </c>
      <c r="CO64" s="2">
        <f t="shared" si="282"/>
        <v>32</v>
      </c>
      <c r="CP64" s="2">
        <f t="shared" si="282"/>
        <v>19</v>
      </c>
      <c r="CQ64" s="2">
        <f t="shared" si="282"/>
        <v>2</v>
      </c>
      <c r="CR64" s="2">
        <f t="shared" si="282"/>
        <v>10</v>
      </c>
      <c r="CS64" s="2">
        <f t="shared" si="282"/>
        <v>17</v>
      </c>
      <c r="CT64" s="2">
        <f t="shared" si="282"/>
        <v>2</v>
      </c>
      <c r="CU64" s="15">
        <f t="shared" si="282"/>
        <v>234</v>
      </c>
      <c r="CV64" s="15">
        <f t="shared" si="423"/>
        <v>244.3</v>
      </c>
      <c r="CW64" s="32">
        <f>CW63+"00:15"</f>
        <v>93.427083333333528</v>
      </c>
      <c r="CX64" s="2">
        <f t="shared" si="404"/>
        <v>122</v>
      </c>
      <c r="CY64" s="2">
        <f t="shared" si="404"/>
        <v>23</v>
      </c>
      <c r="CZ64" s="2">
        <f t="shared" si="404"/>
        <v>11</v>
      </c>
      <c r="DA64" s="2">
        <f t="shared" si="404"/>
        <v>1</v>
      </c>
      <c r="DB64" s="2">
        <f t="shared" si="404"/>
        <v>12</v>
      </c>
      <c r="DC64" s="2">
        <f t="shared" si="404"/>
        <v>11</v>
      </c>
      <c r="DD64" s="2">
        <f t="shared" si="404"/>
        <v>2</v>
      </c>
      <c r="DE64" s="15">
        <f t="shared" si="404"/>
        <v>182</v>
      </c>
      <c r="DF64" s="15">
        <f t="shared" si="424"/>
        <v>192.60000000000002</v>
      </c>
      <c r="DG64" s="32">
        <f>DG63+"00:15"</f>
        <v>93.427083333333528</v>
      </c>
      <c r="DH64" s="2">
        <f t="shared" si="373"/>
        <v>135</v>
      </c>
      <c r="DI64" s="2">
        <f t="shared" si="373"/>
        <v>30</v>
      </c>
      <c r="DJ64" s="2">
        <f t="shared" si="373"/>
        <v>10</v>
      </c>
      <c r="DK64" s="2">
        <f t="shared" si="373"/>
        <v>1</v>
      </c>
      <c r="DL64" s="2">
        <f t="shared" si="373"/>
        <v>11</v>
      </c>
      <c r="DM64" s="2">
        <f t="shared" si="373"/>
        <v>11</v>
      </c>
      <c r="DN64" s="2">
        <f t="shared" si="373"/>
        <v>1</v>
      </c>
      <c r="DO64" s="15">
        <f t="shared" si="373"/>
        <v>199</v>
      </c>
      <c r="DP64" s="15">
        <f t="shared" si="425"/>
        <v>208.9</v>
      </c>
      <c r="DQ64" s="32">
        <f>DQ63+"00:15"</f>
        <v>93.427083333333528</v>
      </c>
      <c r="DR64" s="2">
        <f t="shared" si="283"/>
        <v>181</v>
      </c>
      <c r="DS64" s="2">
        <f t="shared" si="283"/>
        <v>38</v>
      </c>
      <c r="DT64" s="2">
        <f t="shared" si="283"/>
        <v>16</v>
      </c>
      <c r="DU64" s="2">
        <f t="shared" si="283"/>
        <v>1</v>
      </c>
      <c r="DV64" s="2">
        <f t="shared" si="283"/>
        <v>10</v>
      </c>
      <c r="DW64" s="2">
        <f t="shared" si="283"/>
        <v>16</v>
      </c>
      <c r="DX64" s="2">
        <f t="shared" si="283"/>
        <v>2</v>
      </c>
      <c r="DY64" s="15">
        <f t="shared" si="283"/>
        <v>264</v>
      </c>
      <c r="DZ64" s="15">
        <f t="shared" si="426"/>
        <v>272.09999999999997</v>
      </c>
      <c r="EA64" s="32">
        <f>EA63+"00:15"</f>
        <v>93.427083333333528</v>
      </c>
      <c r="EB64" s="2">
        <f t="shared" si="284"/>
        <v>98</v>
      </c>
      <c r="EC64" s="2">
        <f t="shared" si="284"/>
        <v>18</v>
      </c>
      <c r="ED64" s="2">
        <f t="shared" si="284"/>
        <v>8</v>
      </c>
      <c r="EE64" s="2">
        <f t="shared" si="284"/>
        <v>0</v>
      </c>
      <c r="EF64" s="2">
        <f t="shared" si="284"/>
        <v>2</v>
      </c>
      <c r="EG64" s="2">
        <f t="shared" si="284"/>
        <v>4</v>
      </c>
      <c r="EH64" s="2">
        <f t="shared" si="284"/>
        <v>1</v>
      </c>
      <c r="EI64" s="15">
        <f t="shared" si="284"/>
        <v>131</v>
      </c>
      <c r="EJ64" s="15">
        <f t="shared" si="427"/>
        <v>133.79999999999998</v>
      </c>
      <c r="EK64" s="32">
        <f>EK63+"00:15"</f>
        <v>93.427083333333528</v>
      </c>
      <c r="EL64" s="2">
        <f t="shared" si="285"/>
        <v>82</v>
      </c>
      <c r="EM64" s="2">
        <f t="shared" si="285"/>
        <v>19</v>
      </c>
      <c r="EN64" s="2">
        <f t="shared" si="285"/>
        <v>10</v>
      </c>
      <c r="EO64" s="2">
        <f t="shared" si="285"/>
        <v>1</v>
      </c>
      <c r="EP64" s="2">
        <f t="shared" si="285"/>
        <v>1</v>
      </c>
      <c r="EQ64" s="2">
        <f t="shared" si="285"/>
        <v>5</v>
      </c>
      <c r="ER64" s="2">
        <f t="shared" si="285"/>
        <v>0</v>
      </c>
      <c r="ES64" s="15">
        <f t="shared" si="285"/>
        <v>118</v>
      </c>
      <c r="ET64" s="15">
        <f t="shared" si="428"/>
        <v>122.3</v>
      </c>
    </row>
    <row r="65" spans="1:150" x14ac:dyDescent="0.25">
      <c r="A65" s="32">
        <f t="shared" ref="A65:A66" si="429">A64+"00:15"</f>
        <v>0.43750000000000022</v>
      </c>
      <c r="B65" s="65">
        <v>25</v>
      </c>
      <c r="C65" s="65">
        <v>4</v>
      </c>
      <c r="D65" s="65">
        <v>2</v>
      </c>
      <c r="E65" s="65">
        <v>0</v>
      </c>
      <c r="F65" s="65">
        <v>1</v>
      </c>
      <c r="G65" s="65">
        <v>1</v>
      </c>
      <c r="H65" s="65">
        <v>0</v>
      </c>
      <c r="I65" s="15">
        <f t="shared" si="60"/>
        <v>33</v>
      </c>
      <c r="J65" s="15">
        <f t="shared" si="414"/>
        <v>34.4</v>
      </c>
      <c r="K65" s="32">
        <f t="shared" ref="K65:K66" si="430">K64+"00:15"</f>
        <v>0.43750000000000022</v>
      </c>
      <c r="L65" s="65">
        <v>93</v>
      </c>
      <c r="M65" s="65">
        <v>29</v>
      </c>
      <c r="N65" s="65">
        <v>11</v>
      </c>
      <c r="O65" s="65">
        <v>2</v>
      </c>
      <c r="P65" s="65">
        <v>12</v>
      </c>
      <c r="Q65" s="65">
        <v>5</v>
      </c>
      <c r="R65" s="65">
        <v>4</v>
      </c>
      <c r="S65" s="15">
        <f t="shared" si="62"/>
        <v>156</v>
      </c>
      <c r="T65" s="15">
        <f t="shared" si="415"/>
        <v>169.9</v>
      </c>
      <c r="U65" s="32">
        <f t="shared" ref="U65:U66" si="431">U64+"00:15"</f>
        <v>93.437500000000199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2">
        <v>0</v>
      </c>
      <c r="AC65" s="15">
        <f t="shared" si="64"/>
        <v>0</v>
      </c>
      <c r="AD65" s="15">
        <f t="shared" si="416"/>
        <v>0</v>
      </c>
      <c r="AE65" s="32">
        <f t="shared" ref="AE65:AE66" si="432">AE64+"00:15"</f>
        <v>93.437500000000199</v>
      </c>
      <c r="AF65" s="65">
        <v>123</v>
      </c>
      <c r="AG65" s="65">
        <v>20</v>
      </c>
      <c r="AH65" s="65">
        <v>9</v>
      </c>
      <c r="AI65" s="65">
        <v>2</v>
      </c>
      <c r="AJ65" s="65">
        <v>10</v>
      </c>
      <c r="AK65" s="65">
        <v>9</v>
      </c>
      <c r="AL65" s="65">
        <v>7</v>
      </c>
      <c r="AM65" s="15">
        <f t="shared" si="66"/>
        <v>180</v>
      </c>
      <c r="AN65" s="15">
        <f t="shared" si="417"/>
        <v>186.1</v>
      </c>
      <c r="AO65" s="32">
        <f t="shared" ref="AO65:AO66" si="433">AO64+"00:15"</f>
        <v>93.437500000000199</v>
      </c>
      <c r="AP65" s="65">
        <v>48</v>
      </c>
      <c r="AQ65" s="65">
        <v>17</v>
      </c>
      <c r="AR65" s="65">
        <v>4</v>
      </c>
      <c r="AS65" s="65">
        <v>0</v>
      </c>
      <c r="AT65" s="65">
        <v>0</v>
      </c>
      <c r="AU65" s="65">
        <v>3</v>
      </c>
      <c r="AV65" s="65">
        <v>0</v>
      </c>
      <c r="AW65" s="15">
        <f t="shared" si="68"/>
        <v>72</v>
      </c>
      <c r="AX65" s="15">
        <f t="shared" si="418"/>
        <v>72.2</v>
      </c>
      <c r="AY65" s="32">
        <f t="shared" ref="AY65:AY66" si="434">AY64+"00:15"</f>
        <v>93.437500000000199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70"/>
        <v>0</v>
      </c>
      <c r="BH65" s="15">
        <f t="shared" si="419"/>
        <v>0</v>
      </c>
      <c r="BI65" s="32">
        <f t="shared" ref="BI65:BI66" si="435">BI64+"00:15"</f>
        <v>93.437500000000199</v>
      </c>
      <c r="BJ65" s="2">
        <v>51</v>
      </c>
      <c r="BK65" s="2">
        <v>10</v>
      </c>
      <c r="BL65" s="2">
        <v>2</v>
      </c>
      <c r="BM65" s="2">
        <v>0</v>
      </c>
      <c r="BN65" s="2">
        <v>0</v>
      </c>
      <c r="BO65" s="2">
        <v>0</v>
      </c>
      <c r="BP65" s="2">
        <v>1</v>
      </c>
      <c r="BQ65" s="15">
        <f t="shared" si="72"/>
        <v>64</v>
      </c>
      <c r="BR65" s="15">
        <f t="shared" si="420"/>
        <v>64.2</v>
      </c>
      <c r="BS65" s="32">
        <f t="shared" ref="BS65:BS66" si="436">BS64+"00:15"</f>
        <v>93.437500000000199</v>
      </c>
      <c r="BT65" s="65">
        <v>43</v>
      </c>
      <c r="BU65" s="65">
        <v>13</v>
      </c>
      <c r="BV65" s="65">
        <v>5</v>
      </c>
      <c r="BW65" s="65">
        <v>2</v>
      </c>
      <c r="BX65" s="65">
        <v>0</v>
      </c>
      <c r="BY65" s="65">
        <v>0</v>
      </c>
      <c r="BZ65" s="65">
        <v>0</v>
      </c>
      <c r="CA65" s="15">
        <f t="shared" si="74"/>
        <v>63</v>
      </c>
      <c r="CB65" s="15">
        <f t="shared" si="421"/>
        <v>68.099999999999994</v>
      </c>
      <c r="CC65" s="32">
        <f t="shared" ref="CC65:CC66" si="437">CC64+"00:15"</f>
        <v>93.437500000000199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76"/>
        <v>0</v>
      </c>
      <c r="CL65" s="15">
        <f t="shared" si="422"/>
        <v>0</v>
      </c>
      <c r="CM65" s="32">
        <f t="shared" ref="CM65:CM66" si="438">CM64+"00:15"</f>
        <v>93.437500000000199</v>
      </c>
      <c r="CN65" s="2">
        <f t="shared" si="282"/>
        <v>166</v>
      </c>
      <c r="CO65" s="2">
        <f t="shared" si="282"/>
        <v>33</v>
      </c>
      <c r="CP65" s="2">
        <f t="shared" si="282"/>
        <v>14</v>
      </c>
      <c r="CQ65" s="2">
        <f t="shared" si="282"/>
        <v>4</v>
      </c>
      <c r="CR65" s="2">
        <f t="shared" si="282"/>
        <v>10</v>
      </c>
      <c r="CS65" s="2">
        <f t="shared" si="282"/>
        <v>9</v>
      </c>
      <c r="CT65" s="2">
        <f t="shared" si="282"/>
        <v>7</v>
      </c>
      <c r="CU65" s="15">
        <f t="shared" si="282"/>
        <v>243</v>
      </c>
      <c r="CV65" s="15">
        <f t="shared" si="423"/>
        <v>254.2</v>
      </c>
      <c r="CW65" s="32">
        <f t="shared" ref="CW65:CW66" si="439">CW64+"00:15"</f>
        <v>93.437500000000199</v>
      </c>
      <c r="CX65" s="2">
        <f t="shared" si="404"/>
        <v>118</v>
      </c>
      <c r="CY65" s="2">
        <f t="shared" si="404"/>
        <v>33</v>
      </c>
      <c r="CZ65" s="2">
        <f t="shared" si="404"/>
        <v>13</v>
      </c>
      <c r="DA65" s="2">
        <f t="shared" si="404"/>
        <v>2</v>
      </c>
      <c r="DB65" s="2">
        <f t="shared" si="404"/>
        <v>13</v>
      </c>
      <c r="DC65" s="2">
        <f t="shared" si="404"/>
        <v>6</v>
      </c>
      <c r="DD65" s="2">
        <f t="shared" si="404"/>
        <v>4</v>
      </c>
      <c r="DE65" s="15">
        <f t="shared" si="404"/>
        <v>189</v>
      </c>
      <c r="DF65" s="15">
        <f t="shared" si="424"/>
        <v>204.3</v>
      </c>
      <c r="DG65" s="32">
        <f t="shared" ref="DG65:DG66" si="440">DG64+"00:15"</f>
        <v>93.437500000000199</v>
      </c>
      <c r="DH65" s="2">
        <f t="shared" si="373"/>
        <v>144</v>
      </c>
      <c r="DI65" s="2">
        <f t="shared" si="373"/>
        <v>39</v>
      </c>
      <c r="DJ65" s="2">
        <f t="shared" si="373"/>
        <v>13</v>
      </c>
      <c r="DK65" s="2">
        <f t="shared" si="373"/>
        <v>2</v>
      </c>
      <c r="DL65" s="2">
        <f t="shared" si="373"/>
        <v>12</v>
      </c>
      <c r="DM65" s="2">
        <f t="shared" si="373"/>
        <v>5</v>
      </c>
      <c r="DN65" s="2">
        <f t="shared" si="373"/>
        <v>5</v>
      </c>
      <c r="DO65" s="15">
        <f t="shared" si="373"/>
        <v>220</v>
      </c>
      <c r="DP65" s="15">
        <f t="shared" si="425"/>
        <v>234.1</v>
      </c>
      <c r="DQ65" s="32">
        <f t="shared" ref="DQ65:DQ66" si="441">DQ64+"00:15"</f>
        <v>93.437500000000199</v>
      </c>
      <c r="DR65" s="2">
        <f t="shared" si="283"/>
        <v>171</v>
      </c>
      <c r="DS65" s="2">
        <f t="shared" si="283"/>
        <v>37</v>
      </c>
      <c r="DT65" s="2">
        <f t="shared" si="283"/>
        <v>13</v>
      </c>
      <c r="DU65" s="2">
        <f t="shared" si="283"/>
        <v>2</v>
      </c>
      <c r="DV65" s="2">
        <f t="shared" si="283"/>
        <v>10</v>
      </c>
      <c r="DW65" s="2">
        <f t="shared" si="283"/>
        <v>12</v>
      </c>
      <c r="DX65" s="2">
        <f t="shared" si="283"/>
        <v>7</v>
      </c>
      <c r="DY65" s="15">
        <f t="shared" si="283"/>
        <v>252</v>
      </c>
      <c r="DZ65" s="15">
        <f t="shared" si="426"/>
        <v>258.29999999999995</v>
      </c>
      <c r="EA65" s="32">
        <f t="shared" ref="EA65:EA66" si="442">EA64+"00:15"</f>
        <v>93.437500000000199</v>
      </c>
      <c r="EB65" s="2">
        <f t="shared" si="284"/>
        <v>73</v>
      </c>
      <c r="EC65" s="2">
        <f t="shared" si="284"/>
        <v>21</v>
      </c>
      <c r="ED65" s="2">
        <f t="shared" si="284"/>
        <v>6</v>
      </c>
      <c r="EE65" s="2">
        <f t="shared" si="284"/>
        <v>0</v>
      </c>
      <c r="EF65" s="2">
        <f t="shared" si="284"/>
        <v>1</v>
      </c>
      <c r="EG65" s="2">
        <f t="shared" si="284"/>
        <v>4</v>
      </c>
      <c r="EH65" s="2">
        <f t="shared" si="284"/>
        <v>0</v>
      </c>
      <c r="EI65" s="15">
        <f t="shared" si="284"/>
        <v>105</v>
      </c>
      <c r="EJ65" s="15">
        <f t="shared" si="427"/>
        <v>106.6</v>
      </c>
      <c r="EK65" s="32">
        <f t="shared" ref="EK65:EK66" si="443">EK64+"00:15"</f>
        <v>93.437500000000199</v>
      </c>
      <c r="EL65" s="2">
        <f t="shared" si="285"/>
        <v>94</v>
      </c>
      <c r="EM65" s="2">
        <f t="shared" si="285"/>
        <v>23</v>
      </c>
      <c r="EN65" s="2">
        <f t="shared" si="285"/>
        <v>7</v>
      </c>
      <c r="EO65" s="2">
        <f t="shared" si="285"/>
        <v>2</v>
      </c>
      <c r="EP65" s="2">
        <f t="shared" si="285"/>
        <v>0</v>
      </c>
      <c r="EQ65" s="2">
        <f t="shared" si="285"/>
        <v>0</v>
      </c>
      <c r="ER65" s="2">
        <f t="shared" si="285"/>
        <v>1</v>
      </c>
      <c r="ES65" s="15">
        <f t="shared" si="285"/>
        <v>127</v>
      </c>
      <c r="ET65" s="15">
        <f t="shared" si="428"/>
        <v>132.29999999999998</v>
      </c>
    </row>
    <row r="66" spans="1:150" ht="13.8" thickBot="1" x14ac:dyDescent="0.3">
      <c r="A66" s="32">
        <f t="shared" si="429"/>
        <v>0.44791666666666691</v>
      </c>
      <c r="B66" s="65">
        <v>25</v>
      </c>
      <c r="C66" s="65">
        <v>7</v>
      </c>
      <c r="D66" s="65">
        <v>4</v>
      </c>
      <c r="E66" s="65">
        <v>2</v>
      </c>
      <c r="F66" s="65">
        <v>2</v>
      </c>
      <c r="G66" s="65">
        <v>3</v>
      </c>
      <c r="H66" s="65">
        <v>2</v>
      </c>
      <c r="I66" s="15">
        <f t="shared" si="60"/>
        <v>45</v>
      </c>
      <c r="J66" s="15">
        <f t="shared" si="414"/>
        <v>48.2</v>
      </c>
      <c r="K66" s="32">
        <f t="shared" si="430"/>
        <v>0.44791666666666691</v>
      </c>
      <c r="L66" s="65">
        <v>79</v>
      </c>
      <c r="M66" s="65">
        <v>24</v>
      </c>
      <c r="N66" s="65">
        <v>12</v>
      </c>
      <c r="O66" s="65">
        <v>1</v>
      </c>
      <c r="P66" s="65">
        <v>9</v>
      </c>
      <c r="Q66" s="65">
        <v>9</v>
      </c>
      <c r="R66" s="65">
        <v>1</v>
      </c>
      <c r="S66" s="15">
        <f t="shared" si="62"/>
        <v>135</v>
      </c>
      <c r="T66" s="15">
        <f t="shared" si="415"/>
        <v>145.1</v>
      </c>
      <c r="U66" s="32">
        <f t="shared" si="431"/>
        <v>93.44791666666687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2">
        <v>0</v>
      </c>
      <c r="AC66" s="15">
        <f t="shared" si="64"/>
        <v>0</v>
      </c>
      <c r="AD66" s="15">
        <f t="shared" si="416"/>
        <v>0</v>
      </c>
      <c r="AE66" s="32">
        <f t="shared" si="432"/>
        <v>93.44791666666687</v>
      </c>
      <c r="AF66" s="65">
        <v>109</v>
      </c>
      <c r="AG66" s="65">
        <v>21</v>
      </c>
      <c r="AH66" s="65">
        <v>15</v>
      </c>
      <c r="AI66" s="65">
        <v>1</v>
      </c>
      <c r="AJ66" s="65">
        <v>6</v>
      </c>
      <c r="AK66" s="65">
        <v>7</v>
      </c>
      <c r="AL66" s="65">
        <v>5</v>
      </c>
      <c r="AM66" s="15">
        <f t="shared" si="66"/>
        <v>164</v>
      </c>
      <c r="AN66" s="15">
        <f t="shared" si="417"/>
        <v>170.60000000000002</v>
      </c>
      <c r="AO66" s="32">
        <f t="shared" si="433"/>
        <v>93.44791666666687</v>
      </c>
      <c r="AP66" s="65">
        <v>36</v>
      </c>
      <c r="AQ66" s="65">
        <v>12</v>
      </c>
      <c r="AR66" s="65">
        <v>6</v>
      </c>
      <c r="AS66" s="65">
        <v>0</v>
      </c>
      <c r="AT66" s="65">
        <v>0</v>
      </c>
      <c r="AU66" s="65">
        <v>0</v>
      </c>
      <c r="AV66" s="65">
        <v>1</v>
      </c>
      <c r="AW66" s="15">
        <f t="shared" si="68"/>
        <v>55</v>
      </c>
      <c r="AX66" s="15">
        <f t="shared" si="418"/>
        <v>57.2</v>
      </c>
      <c r="AY66" s="32">
        <f t="shared" si="434"/>
        <v>93.44791666666687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70"/>
        <v>0</v>
      </c>
      <c r="BH66" s="15">
        <f t="shared" si="419"/>
        <v>0</v>
      </c>
      <c r="BI66" s="32">
        <f t="shared" si="435"/>
        <v>93.44791666666687</v>
      </c>
      <c r="BJ66" s="2">
        <v>50</v>
      </c>
      <c r="BK66" s="2">
        <v>8</v>
      </c>
      <c r="BL66" s="2">
        <v>2</v>
      </c>
      <c r="BM66" s="2">
        <v>0</v>
      </c>
      <c r="BN66" s="2">
        <v>1</v>
      </c>
      <c r="BO66" s="2">
        <v>1</v>
      </c>
      <c r="BP66" s="2">
        <v>1</v>
      </c>
      <c r="BQ66" s="15">
        <f t="shared" si="72"/>
        <v>63</v>
      </c>
      <c r="BR66" s="15">
        <f t="shared" si="420"/>
        <v>63.6</v>
      </c>
      <c r="BS66" s="32">
        <f t="shared" si="436"/>
        <v>93.44791666666687</v>
      </c>
      <c r="BT66" s="65">
        <v>44</v>
      </c>
      <c r="BU66" s="65">
        <v>15</v>
      </c>
      <c r="BV66" s="65">
        <v>7</v>
      </c>
      <c r="BW66" s="65">
        <v>0</v>
      </c>
      <c r="BX66" s="65">
        <v>2</v>
      </c>
      <c r="BY66" s="65">
        <v>1</v>
      </c>
      <c r="BZ66" s="65">
        <v>1</v>
      </c>
      <c r="CA66" s="15">
        <f t="shared" si="74"/>
        <v>70</v>
      </c>
      <c r="CB66" s="15">
        <f t="shared" si="421"/>
        <v>74.100000000000009</v>
      </c>
      <c r="CC66" s="32">
        <f t="shared" si="437"/>
        <v>93.44791666666687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76"/>
        <v>0</v>
      </c>
      <c r="CL66" s="15">
        <f t="shared" si="422"/>
        <v>0</v>
      </c>
      <c r="CM66" s="32">
        <f t="shared" si="438"/>
        <v>93.44791666666687</v>
      </c>
      <c r="CN66" s="2">
        <f t="shared" si="282"/>
        <v>153</v>
      </c>
      <c r="CO66" s="2">
        <f t="shared" si="282"/>
        <v>36</v>
      </c>
      <c r="CP66" s="2">
        <f t="shared" si="282"/>
        <v>22</v>
      </c>
      <c r="CQ66" s="2">
        <f t="shared" si="282"/>
        <v>1</v>
      </c>
      <c r="CR66" s="2">
        <f t="shared" si="282"/>
        <v>8</v>
      </c>
      <c r="CS66" s="2">
        <f t="shared" si="282"/>
        <v>8</v>
      </c>
      <c r="CT66" s="2">
        <f t="shared" si="282"/>
        <v>6</v>
      </c>
      <c r="CU66" s="15">
        <f t="shared" si="282"/>
        <v>234</v>
      </c>
      <c r="CV66" s="15">
        <f t="shared" si="423"/>
        <v>244.7</v>
      </c>
      <c r="CW66" s="32">
        <f t="shared" si="439"/>
        <v>93.44791666666687</v>
      </c>
      <c r="CX66" s="2">
        <f t="shared" si="404"/>
        <v>104</v>
      </c>
      <c r="CY66" s="2">
        <f t="shared" si="404"/>
        <v>31</v>
      </c>
      <c r="CZ66" s="2">
        <f t="shared" si="404"/>
        <v>16</v>
      </c>
      <c r="DA66" s="2">
        <f t="shared" si="404"/>
        <v>3</v>
      </c>
      <c r="DB66" s="2">
        <f t="shared" si="404"/>
        <v>11</v>
      </c>
      <c r="DC66" s="2">
        <f t="shared" si="404"/>
        <v>12</v>
      </c>
      <c r="DD66" s="2">
        <f t="shared" si="404"/>
        <v>3</v>
      </c>
      <c r="DE66" s="15">
        <f t="shared" si="404"/>
        <v>180</v>
      </c>
      <c r="DF66" s="15">
        <f t="shared" si="424"/>
        <v>193.3</v>
      </c>
      <c r="DG66" s="32">
        <f t="shared" si="440"/>
        <v>93.44791666666687</v>
      </c>
      <c r="DH66" s="2">
        <f t="shared" si="373"/>
        <v>129</v>
      </c>
      <c r="DI66" s="2">
        <f t="shared" si="373"/>
        <v>32</v>
      </c>
      <c r="DJ66" s="2">
        <f t="shared" si="373"/>
        <v>14</v>
      </c>
      <c r="DK66" s="2">
        <f t="shared" si="373"/>
        <v>1</v>
      </c>
      <c r="DL66" s="2">
        <f t="shared" si="373"/>
        <v>10</v>
      </c>
      <c r="DM66" s="2">
        <f t="shared" si="373"/>
        <v>10</v>
      </c>
      <c r="DN66" s="2">
        <f t="shared" si="373"/>
        <v>2</v>
      </c>
      <c r="DO66" s="15">
        <f t="shared" si="373"/>
        <v>198</v>
      </c>
      <c r="DP66" s="15">
        <f t="shared" si="425"/>
        <v>208.70000000000002</v>
      </c>
      <c r="DQ66" s="32">
        <f t="shared" si="441"/>
        <v>93.44791666666687</v>
      </c>
      <c r="DR66" s="2">
        <f t="shared" si="283"/>
        <v>145</v>
      </c>
      <c r="DS66" s="2">
        <f t="shared" si="283"/>
        <v>33</v>
      </c>
      <c r="DT66" s="2">
        <f t="shared" si="283"/>
        <v>21</v>
      </c>
      <c r="DU66" s="2">
        <f t="shared" si="283"/>
        <v>1</v>
      </c>
      <c r="DV66" s="2">
        <f t="shared" si="283"/>
        <v>6</v>
      </c>
      <c r="DW66" s="2">
        <f t="shared" si="283"/>
        <v>7</v>
      </c>
      <c r="DX66" s="2">
        <f t="shared" si="283"/>
        <v>6</v>
      </c>
      <c r="DY66" s="15">
        <f t="shared" si="283"/>
        <v>219</v>
      </c>
      <c r="DZ66" s="15">
        <f t="shared" si="426"/>
        <v>227.8</v>
      </c>
      <c r="EA66" s="32">
        <f t="shared" si="442"/>
        <v>93.44791666666687</v>
      </c>
      <c r="EB66" s="2">
        <f t="shared" si="284"/>
        <v>61</v>
      </c>
      <c r="EC66" s="2">
        <f t="shared" si="284"/>
        <v>19</v>
      </c>
      <c r="ED66" s="2">
        <f t="shared" si="284"/>
        <v>10</v>
      </c>
      <c r="EE66" s="2">
        <f t="shared" si="284"/>
        <v>2</v>
      </c>
      <c r="EF66" s="2">
        <f t="shared" si="284"/>
        <v>2</v>
      </c>
      <c r="EG66" s="2">
        <f t="shared" si="284"/>
        <v>3</v>
      </c>
      <c r="EH66" s="2">
        <f t="shared" si="284"/>
        <v>3</v>
      </c>
      <c r="EI66" s="15">
        <f t="shared" si="284"/>
        <v>100</v>
      </c>
      <c r="EJ66" s="15">
        <f t="shared" si="427"/>
        <v>105.39999999999999</v>
      </c>
      <c r="EK66" s="32">
        <f t="shared" si="443"/>
        <v>93.44791666666687</v>
      </c>
      <c r="EL66" s="2">
        <f t="shared" si="285"/>
        <v>94</v>
      </c>
      <c r="EM66" s="2">
        <f t="shared" si="285"/>
        <v>23</v>
      </c>
      <c r="EN66" s="2">
        <f t="shared" si="285"/>
        <v>9</v>
      </c>
      <c r="EO66" s="2">
        <f t="shared" si="285"/>
        <v>0</v>
      </c>
      <c r="EP66" s="2">
        <f t="shared" si="285"/>
        <v>3</v>
      </c>
      <c r="EQ66" s="2">
        <f t="shared" si="285"/>
        <v>2</v>
      </c>
      <c r="ER66" s="2">
        <f t="shared" si="285"/>
        <v>2</v>
      </c>
      <c r="ES66" s="15">
        <f t="shared" si="285"/>
        <v>133</v>
      </c>
      <c r="ET66" s="15">
        <f t="shared" si="428"/>
        <v>137.70000000000002</v>
      </c>
    </row>
    <row r="67" spans="1:150" ht="14.4" thickTop="1" thickBot="1" x14ac:dyDescent="0.3">
      <c r="A67" s="35" t="s">
        <v>5</v>
      </c>
      <c r="B67" s="3">
        <f t="shared" ref="B67:H67" si="444">SUM(B63:B66)</f>
        <v>103</v>
      </c>
      <c r="C67" s="3">
        <f t="shared" si="444"/>
        <v>24</v>
      </c>
      <c r="D67" s="3">
        <f t="shared" si="444"/>
        <v>12</v>
      </c>
      <c r="E67" s="3">
        <f t="shared" si="444"/>
        <v>2</v>
      </c>
      <c r="F67" s="3">
        <f t="shared" si="444"/>
        <v>7</v>
      </c>
      <c r="G67" s="3">
        <f t="shared" si="444"/>
        <v>9</v>
      </c>
      <c r="H67" s="3">
        <f t="shared" si="444"/>
        <v>4</v>
      </c>
      <c r="I67" s="16">
        <f t="shared" si="60"/>
        <v>161</v>
      </c>
      <c r="J67" s="16">
        <f>B67+C67+D67*1.5+E67*2.3+F67*2+G67*0.4+H67*0.2</f>
        <v>168</v>
      </c>
      <c r="K67" s="35" t="s">
        <v>5</v>
      </c>
      <c r="L67" s="3">
        <f t="shared" ref="L67:R67" si="445">SUM(L63:L66)</f>
        <v>369</v>
      </c>
      <c r="M67" s="3">
        <f t="shared" si="445"/>
        <v>93</v>
      </c>
      <c r="N67" s="3">
        <f t="shared" si="445"/>
        <v>43</v>
      </c>
      <c r="O67" s="3">
        <f t="shared" si="445"/>
        <v>5</v>
      </c>
      <c r="P67" s="3">
        <f t="shared" si="445"/>
        <v>44</v>
      </c>
      <c r="Q67" s="3">
        <f t="shared" si="445"/>
        <v>28</v>
      </c>
      <c r="R67" s="3">
        <f t="shared" si="445"/>
        <v>7</v>
      </c>
      <c r="S67" s="16">
        <f t="shared" si="62"/>
        <v>589</v>
      </c>
      <c r="T67" s="16">
        <f>L67+M67+N67*1.5+O67*2.3+P67*2+Q67*0.4+R67*0.2</f>
        <v>638.6</v>
      </c>
      <c r="U67" s="35" t="s">
        <v>5</v>
      </c>
      <c r="V67" s="3">
        <f t="shared" ref="V67:AB67" si="446">SUM(V63:V66)</f>
        <v>0</v>
      </c>
      <c r="W67" s="3">
        <f t="shared" si="446"/>
        <v>0</v>
      </c>
      <c r="X67" s="3">
        <f t="shared" si="446"/>
        <v>0</v>
      </c>
      <c r="Y67" s="3">
        <f t="shared" si="446"/>
        <v>0</v>
      </c>
      <c r="Z67" s="3">
        <f t="shared" si="446"/>
        <v>0</v>
      </c>
      <c r="AA67" s="3">
        <f t="shared" si="446"/>
        <v>0</v>
      </c>
      <c r="AB67" s="3">
        <f t="shared" si="446"/>
        <v>0</v>
      </c>
      <c r="AC67" s="16">
        <f t="shared" si="64"/>
        <v>0</v>
      </c>
      <c r="AD67" s="16">
        <f>V67+W67+X67*1.5+Y67*2.3+Z67*2+AA67*0.4+AB67*0.2</f>
        <v>0</v>
      </c>
      <c r="AE67" s="35" t="s">
        <v>5</v>
      </c>
      <c r="AF67" s="3">
        <f t="shared" ref="AF67:AL67" si="447">SUM(AF63:AF66)</f>
        <v>469</v>
      </c>
      <c r="AG67" s="3">
        <f t="shared" si="447"/>
        <v>91</v>
      </c>
      <c r="AH67" s="3">
        <f t="shared" si="447"/>
        <v>43</v>
      </c>
      <c r="AI67" s="3">
        <f t="shared" si="447"/>
        <v>4</v>
      </c>
      <c r="AJ67" s="3">
        <f t="shared" si="447"/>
        <v>34</v>
      </c>
      <c r="AK67" s="3">
        <f t="shared" si="447"/>
        <v>42</v>
      </c>
      <c r="AL67" s="3">
        <f t="shared" si="447"/>
        <v>16</v>
      </c>
      <c r="AM67" s="16">
        <f t="shared" si="66"/>
        <v>699</v>
      </c>
      <c r="AN67" s="16">
        <f>AF67+AG67+AH67*1.5+AI67*2.3+AJ67*2+AK67*0.4+AL67*0.2</f>
        <v>721.7</v>
      </c>
      <c r="AO67" s="35" t="s">
        <v>5</v>
      </c>
      <c r="AP67" s="3">
        <f t="shared" ref="AP67:AV67" si="448">SUM(AP63:AP66)</f>
        <v>219</v>
      </c>
      <c r="AQ67" s="3">
        <f t="shared" si="448"/>
        <v>59</v>
      </c>
      <c r="AR67" s="3">
        <f t="shared" si="448"/>
        <v>18</v>
      </c>
      <c r="AS67" s="3">
        <f t="shared" si="448"/>
        <v>0</v>
      </c>
      <c r="AT67" s="3">
        <f t="shared" si="448"/>
        <v>1</v>
      </c>
      <c r="AU67" s="3">
        <f t="shared" si="448"/>
        <v>7</v>
      </c>
      <c r="AV67" s="3">
        <f t="shared" si="448"/>
        <v>1</v>
      </c>
      <c r="AW67" s="16">
        <f t="shared" si="68"/>
        <v>305</v>
      </c>
      <c r="AX67" s="16">
        <f>AP67+AQ67+AR67*1.5+AS67*2.3+AT67*2+AU67*0.4+AV67*0.2</f>
        <v>310</v>
      </c>
      <c r="AY67" s="35" t="s">
        <v>5</v>
      </c>
      <c r="AZ67" s="3">
        <f t="shared" ref="AZ67:BF67" si="449">SUM(AZ63:AZ66)</f>
        <v>0</v>
      </c>
      <c r="BA67" s="3">
        <f t="shared" si="449"/>
        <v>0</v>
      </c>
      <c r="BB67" s="3">
        <f t="shared" si="449"/>
        <v>0</v>
      </c>
      <c r="BC67" s="3">
        <f t="shared" si="449"/>
        <v>0</v>
      </c>
      <c r="BD67" s="3">
        <f t="shared" si="449"/>
        <v>0</v>
      </c>
      <c r="BE67" s="3">
        <f t="shared" si="449"/>
        <v>0</v>
      </c>
      <c r="BF67" s="3">
        <f t="shared" si="449"/>
        <v>0</v>
      </c>
      <c r="BG67" s="16">
        <f t="shared" si="70"/>
        <v>0</v>
      </c>
      <c r="BH67" s="16">
        <f>AZ67+BA67+BB67*1.5+BC67*2.3+BD67*2+BE67*0.4+BF67*0.2</f>
        <v>0</v>
      </c>
      <c r="BI67" s="35" t="s">
        <v>5</v>
      </c>
      <c r="BJ67" s="3">
        <f t="shared" ref="BJ67:BP67" si="450">SUM(BJ63:BJ66)</f>
        <v>180</v>
      </c>
      <c r="BK67" s="3">
        <f t="shared" si="450"/>
        <v>39</v>
      </c>
      <c r="BL67" s="3">
        <f t="shared" si="450"/>
        <v>12</v>
      </c>
      <c r="BM67" s="3">
        <f t="shared" si="450"/>
        <v>0</v>
      </c>
      <c r="BN67" s="3">
        <f t="shared" si="450"/>
        <v>2</v>
      </c>
      <c r="BO67" s="3">
        <f t="shared" si="450"/>
        <v>4</v>
      </c>
      <c r="BP67" s="3">
        <f t="shared" si="450"/>
        <v>4</v>
      </c>
      <c r="BQ67" s="16">
        <f t="shared" si="72"/>
        <v>241</v>
      </c>
      <c r="BR67" s="16">
        <f>BJ67+BK67+BL67*1.5+BM67*2.3+BN67*2+BO67*0.4+BP67*0.2</f>
        <v>243.4</v>
      </c>
      <c r="BS67" s="35" t="s">
        <v>5</v>
      </c>
      <c r="BT67" s="3">
        <f t="shared" ref="BT67:BZ67" si="451">SUM(BT63:BT66)</f>
        <v>162</v>
      </c>
      <c r="BU67" s="3">
        <f t="shared" si="451"/>
        <v>44</v>
      </c>
      <c r="BV67" s="3">
        <f t="shared" si="451"/>
        <v>20</v>
      </c>
      <c r="BW67" s="3">
        <f t="shared" si="451"/>
        <v>3</v>
      </c>
      <c r="BX67" s="3">
        <f t="shared" si="451"/>
        <v>4</v>
      </c>
      <c r="BY67" s="3">
        <f t="shared" si="451"/>
        <v>6</v>
      </c>
      <c r="BZ67" s="3">
        <f t="shared" si="451"/>
        <v>1</v>
      </c>
      <c r="CA67" s="16">
        <f t="shared" si="74"/>
        <v>240</v>
      </c>
      <c r="CB67" s="16">
        <f>BT67+BU67+BV67*1.5+BW67*2.3+BX67*2+BY67*0.4+BZ67*0.2</f>
        <v>253.5</v>
      </c>
      <c r="CC67" s="35" t="s">
        <v>5</v>
      </c>
      <c r="CD67" s="3">
        <f t="shared" ref="CD67:CJ67" si="452">SUM(CD63:CD66)</f>
        <v>0</v>
      </c>
      <c r="CE67" s="3">
        <f t="shared" si="452"/>
        <v>0</v>
      </c>
      <c r="CF67" s="3">
        <f t="shared" si="452"/>
        <v>0</v>
      </c>
      <c r="CG67" s="3">
        <f t="shared" si="452"/>
        <v>0</v>
      </c>
      <c r="CH67" s="3">
        <f t="shared" si="452"/>
        <v>0</v>
      </c>
      <c r="CI67" s="3">
        <f t="shared" si="452"/>
        <v>0</v>
      </c>
      <c r="CJ67" s="3">
        <f t="shared" si="452"/>
        <v>0</v>
      </c>
      <c r="CK67" s="16">
        <f t="shared" si="76"/>
        <v>0</v>
      </c>
      <c r="CL67" s="16">
        <f>CD67+CE67+CF67*1.5+CG67*2.3+CH67*2+CI67*0.4+CJ67*0.2</f>
        <v>0</v>
      </c>
      <c r="CM67" s="35" t="s">
        <v>5</v>
      </c>
      <c r="CN67" s="3">
        <f t="shared" si="282"/>
        <v>631</v>
      </c>
      <c r="CO67" s="3">
        <f t="shared" si="282"/>
        <v>135</v>
      </c>
      <c r="CP67" s="3">
        <f t="shared" si="282"/>
        <v>63</v>
      </c>
      <c r="CQ67" s="3">
        <f t="shared" si="282"/>
        <v>7</v>
      </c>
      <c r="CR67" s="3">
        <f t="shared" si="282"/>
        <v>38</v>
      </c>
      <c r="CS67" s="3">
        <f t="shared" si="282"/>
        <v>48</v>
      </c>
      <c r="CT67" s="3">
        <f t="shared" si="282"/>
        <v>17</v>
      </c>
      <c r="CU67" s="16">
        <f t="shared" si="282"/>
        <v>939</v>
      </c>
      <c r="CV67" s="16">
        <f>CN67+CO67+CP67*1.5+CQ67*2.3+CR67*2+CS67*0.4+CT67*0.2</f>
        <v>975.2</v>
      </c>
      <c r="CW67" s="35" t="s">
        <v>5</v>
      </c>
      <c r="CX67" s="3">
        <f t="shared" si="404"/>
        <v>472</v>
      </c>
      <c r="CY67" s="3">
        <f t="shared" si="404"/>
        <v>117</v>
      </c>
      <c r="CZ67" s="3">
        <f t="shared" si="404"/>
        <v>55</v>
      </c>
      <c r="DA67" s="3">
        <f t="shared" si="404"/>
        <v>7</v>
      </c>
      <c r="DB67" s="3">
        <f t="shared" si="404"/>
        <v>51</v>
      </c>
      <c r="DC67" s="3">
        <f t="shared" si="404"/>
        <v>37</v>
      </c>
      <c r="DD67" s="3">
        <f t="shared" si="404"/>
        <v>11</v>
      </c>
      <c r="DE67" s="16">
        <f t="shared" si="404"/>
        <v>750</v>
      </c>
      <c r="DF67" s="16">
        <f>CX67+CY67+CZ67*1.5+DA67*2.3+DB67*2+DC67*0.4+DD67*0.2</f>
        <v>806.6</v>
      </c>
      <c r="DG67" s="35" t="s">
        <v>5</v>
      </c>
      <c r="DH67" s="3">
        <f t="shared" si="373"/>
        <v>549</v>
      </c>
      <c r="DI67" s="3">
        <f t="shared" si="373"/>
        <v>132</v>
      </c>
      <c r="DJ67" s="3">
        <f t="shared" si="373"/>
        <v>55</v>
      </c>
      <c r="DK67" s="3">
        <f t="shared" si="373"/>
        <v>5</v>
      </c>
      <c r="DL67" s="3">
        <f t="shared" si="373"/>
        <v>46</v>
      </c>
      <c r="DM67" s="3">
        <f t="shared" si="373"/>
        <v>32</v>
      </c>
      <c r="DN67" s="3">
        <f t="shared" si="373"/>
        <v>11</v>
      </c>
      <c r="DO67" s="16">
        <f t="shared" si="373"/>
        <v>830</v>
      </c>
      <c r="DP67" s="16">
        <f>DH67+DI67+DJ67*1.5+DK67*2.3+DL67*2+DM67*0.4+DN67*0.2</f>
        <v>882</v>
      </c>
      <c r="DQ67" s="35" t="s">
        <v>5</v>
      </c>
      <c r="DR67" s="3">
        <f t="shared" si="283"/>
        <v>688</v>
      </c>
      <c r="DS67" s="3">
        <f t="shared" si="283"/>
        <v>150</v>
      </c>
      <c r="DT67" s="3">
        <f t="shared" si="283"/>
        <v>61</v>
      </c>
      <c r="DU67" s="3">
        <f t="shared" si="283"/>
        <v>4</v>
      </c>
      <c r="DV67" s="3">
        <f t="shared" si="283"/>
        <v>35</v>
      </c>
      <c r="DW67" s="3">
        <f t="shared" si="283"/>
        <v>49</v>
      </c>
      <c r="DX67" s="3">
        <f t="shared" si="283"/>
        <v>17</v>
      </c>
      <c r="DY67" s="16">
        <f t="shared" si="283"/>
        <v>1004</v>
      </c>
      <c r="DZ67" s="16">
        <f>DR67+DS67+DT67*1.5+DU67*2.3+DV67*2+DW67*0.4+DX67*0.2</f>
        <v>1031.7</v>
      </c>
      <c r="EA67" s="35" t="s">
        <v>5</v>
      </c>
      <c r="EB67" s="3">
        <f t="shared" si="284"/>
        <v>322</v>
      </c>
      <c r="EC67" s="3">
        <f t="shared" si="284"/>
        <v>83</v>
      </c>
      <c r="ED67" s="3">
        <f t="shared" si="284"/>
        <v>30</v>
      </c>
      <c r="EE67" s="3">
        <f t="shared" si="284"/>
        <v>2</v>
      </c>
      <c r="EF67" s="3">
        <f t="shared" si="284"/>
        <v>8</v>
      </c>
      <c r="EG67" s="3">
        <f t="shared" si="284"/>
        <v>16</v>
      </c>
      <c r="EH67" s="3">
        <f t="shared" si="284"/>
        <v>5</v>
      </c>
      <c r="EI67" s="16">
        <f t="shared" si="284"/>
        <v>466</v>
      </c>
      <c r="EJ67" s="16">
        <f>EB67+EC67+ED67*1.5+EE67*2.3+EF67*2+EG67*0.4+EH67*0.2</f>
        <v>478</v>
      </c>
      <c r="EK67" s="35" t="s">
        <v>5</v>
      </c>
      <c r="EL67" s="3">
        <f t="shared" si="285"/>
        <v>342</v>
      </c>
      <c r="EM67" s="3">
        <f t="shared" si="285"/>
        <v>83</v>
      </c>
      <c r="EN67" s="3">
        <f t="shared" si="285"/>
        <v>32</v>
      </c>
      <c r="EO67" s="3">
        <f t="shared" si="285"/>
        <v>3</v>
      </c>
      <c r="EP67" s="3">
        <f t="shared" si="285"/>
        <v>6</v>
      </c>
      <c r="EQ67" s="3">
        <f t="shared" si="285"/>
        <v>10</v>
      </c>
      <c r="ER67" s="3">
        <f t="shared" si="285"/>
        <v>5</v>
      </c>
      <c r="ES67" s="16">
        <f t="shared" si="285"/>
        <v>481</v>
      </c>
      <c r="ET67" s="16">
        <f>EL67+EM67+EN67*1.5+EO67*2.3+EP67*2+EQ67*0.4+ER67*0.2</f>
        <v>496.9</v>
      </c>
    </row>
    <row r="68" spans="1:150" ht="13.8" thickTop="1" x14ac:dyDescent="0.25">
      <c r="A68" s="32">
        <f>A66+"00:15"</f>
        <v>0.45833333333333359</v>
      </c>
      <c r="B68" s="65">
        <v>27</v>
      </c>
      <c r="C68" s="65">
        <v>6</v>
      </c>
      <c r="D68" s="65">
        <v>2</v>
      </c>
      <c r="E68" s="65">
        <v>2</v>
      </c>
      <c r="F68" s="65">
        <v>1</v>
      </c>
      <c r="G68" s="65">
        <v>2</v>
      </c>
      <c r="H68" s="65">
        <v>2</v>
      </c>
      <c r="I68" s="15">
        <f t="shared" si="60"/>
        <v>42</v>
      </c>
      <c r="J68" s="15">
        <f t="shared" ref="J68:J70" si="453">B68+C68+D68*1.5+E68*2.3+F68*2+G68*0.4+H68*0.2</f>
        <v>43.8</v>
      </c>
      <c r="K68" s="32">
        <f>K66+"00:15"</f>
        <v>0.45833333333333359</v>
      </c>
      <c r="L68" s="65">
        <v>85</v>
      </c>
      <c r="M68" s="65">
        <v>23</v>
      </c>
      <c r="N68" s="65">
        <v>7</v>
      </c>
      <c r="O68" s="65">
        <v>2</v>
      </c>
      <c r="P68" s="65">
        <v>10</v>
      </c>
      <c r="Q68" s="65">
        <v>8</v>
      </c>
      <c r="R68" s="65">
        <v>0</v>
      </c>
      <c r="S68" s="15">
        <f t="shared" si="62"/>
        <v>135</v>
      </c>
      <c r="T68" s="15">
        <f t="shared" ref="T68:T70" si="454">L68+M68+N68*1.5+O68*2.3+P68*2+Q68*0.4+R68*0.2</f>
        <v>146.29999999999998</v>
      </c>
      <c r="U68" s="32">
        <f>U66+"00:15"</f>
        <v>93.458333333333542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2">
        <v>0</v>
      </c>
      <c r="AC68" s="15">
        <f t="shared" si="64"/>
        <v>0</v>
      </c>
      <c r="AD68" s="15">
        <f t="shared" ref="AD68:AD70" si="455">V68+W68+X68*1.5+Y68*2.3+Z68*2+AA68*0.4+AB68*0.2</f>
        <v>0</v>
      </c>
      <c r="AE68" s="32">
        <f>AE66+"00:15"</f>
        <v>93.458333333333542</v>
      </c>
      <c r="AF68" s="65">
        <v>112</v>
      </c>
      <c r="AG68" s="65">
        <v>29</v>
      </c>
      <c r="AH68" s="65">
        <v>12</v>
      </c>
      <c r="AI68" s="65">
        <v>1</v>
      </c>
      <c r="AJ68" s="65">
        <v>14</v>
      </c>
      <c r="AK68" s="65">
        <v>11</v>
      </c>
      <c r="AL68" s="65">
        <v>2</v>
      </c>
      <c r="AM68" s="15">
        <f t="shared" si="66"/>
        <v>181</v>
      </c>
      <c r="AN68" s="15">
        <f t="shared" ref="AN68:AN70" si="456">AF68+AG68+AH68*1.5+AI68*2.3+AJ68*2+AK68*0.4+AL68*0.2</f>
        <v>194.10000000000002</v>
      </c>
      <c r="AO68" s="32">
        <f>AO66+"00:15"</f>
        <v>93.458333333333542</v>
      </c>
      <c r="AP68" s="65">
        <v>64</v>
      </c>
      <c r="AQ68" s="65">
        <v>8</v>
      </c>
      <c r="AR68" s="65">
        <v>6</v>
      </c>
      <c r="AS68" s="65">
        <v>0</v>
      </c>
      <c r="AT68" s="65">
        <v>0</v>
      </c>
      <c r="AU68" s="65">
        <v>2</v>
      </c>
      <c r="AV68" s="65">
        <v>0</v>
      </c>
      <c r="AW68" s="15">
        <f t="shared" si="68"/>
        <v>80</v>
      </c>
      <c r="AX68" s="15">
        <f t="shared" ref="AX68:AX70" si="457">AP68+AQ68+AR68*1.5+AS68*2.3+AT68*2+AU68*0.4+AV68*0.2</f>
        <v>81.8</v>
      </c>
      <c r="AY68" s="32">
        <f>AY66+"00:15"</f>
        <v>93.458333333333542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70"/>
        <v>0</v>
      </c>
      <c r="BH68" s="15">
        <f t="shared" ref="BH68:BH70" si="458">AZ68+BA68+BB68*1.5+BC68*2.3+BD68*2+BE68*0.4+BF68*0.2</f>
        <v>0</v>
      </c>
      <c r="BI68" s="32">
        <f>BI66+"00:15"</f>
        <v>93.458333333333542</v>
      </c>
      <c r="BJ68" s="2">
        <v>65</v>
      </c>
      <c r="BK68" s="2">
        <v>10</v>
      </c>
      <c r="BL68" s="2">
        <v>5</v>
      </c>
      <c r="BM68" s="2">
        <v>0</v>
      </c>
      <c r="BN68" s="2">
        <v>0</v>
      </c>
      <c r="BO68" s="2">
        <v>0</v>
      </c>
      <c r="BP68" s="2">
        <v>0</v>
      </c>
      <c r="BQ68" s="15">
        <f t="shared" si="72"/>
        <v>80</v>
      </c>
      <c r="BR68" s="15">
        <f t="shared" ref="BR68:BR70" si="459">BJ68+BK68+BL68*1.5+BM68*2.3+BN68*2+BO68*0.4+BP68*0.2</f>
        <v>82.5</v>
      </c>
      <c r="BS68" s="32">
        <f>BS66+"00:15"</f>
        <v>93.458333333333542</v>
      </c>
      <c r="BT68" s="65">
        <v>47</v>
      </c>
      <c r="BU68" s="65">
        <v>11</v>
      </c>
      <c r="BV68" s="65">
        <v>3</v>
      </c>
      <c r="BW68" s="65">
        <v>0</v>
      </c>
      <c r="BX68" s="65">
        <v>2</v>
      </c>
      <c r="BY68" s="65">
        <v>2</v>
      </c>
      <c r="BZ68" s="65">
        <v>1</v>
      </c>
      <c r="CA68" s="15">
        <f t="shared" si="74"/>
        <v>66</v>
      </c>
      <c r="CB68" s="15">
        <f t="shared" ref="CB68:CB70" si="460">BT68+BU68+BV68*1.5+BW68*2.3+BX68*2+BY68*0.4+BZ68*0.2</f>
        <v>67.5</v>
      </c>
      <c r="CC68" s="32">
        <f>CC66+"00:15"</f>
        <v>93.458333333333542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76"/>
        <v>0</v>
      </c>
      <c r="CL68" s="15">
        <f t="shared" ref="CL68:CL70" si="461">CD68+CE68+CF68*1.5+CG68*2.3+CH68*2+CI68*0.4+CJ68*0.2</f>
        <v>0</v>
      </c>
      <c r="CM68" s="32">
        <f>CM66+"00:15"</f>
        <v>93.458333333333542</v>
      </c>
      <c r="CN68" s="2">
        <f t="shared" si="282"/>
        <v>159</v>
      </c>
      <c r="CO68" s="2">
        <f t="shared" si="282"/>
        <v>40</v>
      </c>
      <c r="CP68" s="2">
        <f t="shared" si="282"/>
        <v>15</v>
      </c>
      <c r="CQ68" s="2">
        <f t="shared" si="282"/>
        <v>1</v>
      </c>
      <c r="CR68" s="2">
        <f t="shared" si="282"/>
        <v>16</v>
      </c>
      <c r="CS68" s="2">
        <f t="shared" si="282"/>
        <v>13</v>
      </c>
      <c r="CT68" s="2">
        <f t="shared" si="282"/>
        <v>3</v>
      </c>
      <c r="CU68" s="15">
        <f t="shared" si="282"/>
        <v>247</v>
      </c>
      <c r="CV68" s="15">
        <f t="shared" ref="CV68:CV70" si="462">CN68+CO68+CP68*1.5+CQ68*2.3+CR68*2+CS68*0.4+CT68*0.2</f>
        <v>261.60000000000002</v>
      </c>
      <c r="CW68" s="32">
        <f>CW66+"00:15"</f>
        <v>93.458333333333542</v>
      </c>
      <c r="CX68" s="2">
        <f t="shared" si="404"/>
        <v>112</v>
      </c>
      <c r="CY68" s="2">
        <f t="shared" si="404"/>
        <v>29</v>
      </c>
      <c r="CZ68" s="2">
        <f t="shared" si="404"/>
        <v>9</v>
      </c>
      <c r="DA68" s="2">
        <f t="shared" si="404"/>
        <v>4</v>
      </c>
      <c r="DB68" s="2">
        <f t="shared" si="404"/>
        <v>11</v>
      </c>
      <c r="DC68" s="2">
        <f t="shared" si="404"/>
        <v>10</v>
      </c>
      <c r="DD68" s="2">
        <f t="shared" si="404"/>
        <v>2</v>
      </c>
      <c r="DE68" s="15">
        <f t="shared" si="404"/>
        <v>177</v>
      </c>
      <c r="DF68" s="15">
        <f t="shared" ref="DF68:DF70" si="463">CX68+CY68+CZ68*1.5+DA68*2.3+DB68*2+DC68*0.4+DD68*0.2</f>
        <v>190.1</v>
      </c>
      <c r="DG68" s="32">
        <f>DG66+"00:15"</f>
        <v>93.458333333333542</v>
      </c>
      <c r="DH68" s="2">
        <f t="shared" si="373"/>
        <v>150</v>
      </c>
      <c r="DI68" s="2">
        <f t="shared" si="373"/>
        <v>33</v>
      </c>
      <c r="DJ68" s="2">
        <f t="shared" si="373"/>
        <v>12</v>
      </c>
      <c r="DK68" s="2">
        <f t="shared" si="373"/>
        <v>2</v>
      </c>
      <c r="DL68" s="2">
        <f t="shared" si="373"/>
        <v>10</v>
      </c>
      <c r="DM68" s="2">
        <f t="shared" si="373"/>
        <v>8</v>
      </c>
      <c r="DN68" s="2">
        <f t="shared" si="373"/>
        <v>0</v>
      </c>
      <c r="DO68" s="15">
        <f t="shared" si="373"/>
        <v>215</v>
      </c>
      <c r="DP68" s="15">
        <f t="shared" ref="DP68:DP70" si="464">DH68+DI68+DJ68*1.5+DK68*2.3+DL68*2+DM68*0.4+DN68*0.2</f>
        <v>228.79999999999998</v>
      </c>
      <c r="DQ68" s="32">
        <f>DQ66+"00:15"</f>
        <v>93.458333333333542</v>
      </c>
      <c r="DR68" s="2">
        <f t="shared" si="283"/>
        <v>176</v>
      </c>
      <c r="DS68" s="2">
        <f t="shared" si="283"/>
        <v>37</v>
      </c>
      <c r="DT68" s="2">
        <f t="shared" si="283"/>
        <v>18</v>
      </c>
      <c r="DU68" s="2">
        <f t="shared" si="283"/>
        <v>1</v>
      </c>
      <c r="DV68" s="2">
        <f t="shared" si="283"/>
        <v>14</v>
      </c>
      <c r="DW68" s="2">
        <f t="shared" si="283"/>
        <v>13</v>
      </c>
      <c r="DX68" s="2">
        <f t="shared" si="283"/>
        <v>2</v>
      </c>
      <c r="DY68" s="15">
        <f t="shared" si="283"/>
        <v>261</v>
      </c>
      <c r="DZ68" s="15">
        <f t="shared" ref="DZ68:DZ70" si="465">DR68+DS68+DT68*1.5+DU68*2.3+DV68*2+DW68*0.4+DX68*0.2</f>
        <v>275.89999999999998</v>
      </c>
      <c r="EA68" s="32">
        <f>EA66+"00:15"</f>
        <v>93.458333333333542</v>
      </c>
      <c r="EB68" s="2">
        <f t="shared" si="284"/>
        <v>91</v>
      </c>
      <c r="EC68" s="2">
        <f t="shared" si="284"/>
        <v>14</v>
      </c>
      <c r="ED68" s="2">
        <f t="shared" si="284"/>
        <v>8</v>
      </c>
      <c r="EE68" s="2">
        <f t="shared" si="284"/>
        <v>2</v>
      </c>
      <c r="EF68" s="2">
        <f t="shared" si="284"/>
        <v>1</v>
      </c>
      <c r="EG68" s="2">
        <f t="shared" si="284"/>
        <v>4</v>
      </c>
      <c r="EH68" s="2">
        <f t="shared" si="284"/>
        <v>2</v>
      </c>
      <c r="EI68" s="15">
        <f t="shared" si="284"/>
        <v>122</v>
      </c>
      <c r="EJ68" s="15">
        <f t="shared" ref="EJ68:EJ70" si="466">EB68+EC68+ED68*1.5+EE68*2.3+EF68*2+EG68*0.4+EH68*0.2</f>
        <v>125.6</v>
      </c>
      <c r="EK68" s="32">
        <f>EK66+"00:15"</f>
        <v>93.458333333333542</v>
      </c>
      <c r="EL68" s="2">
        <f t="shared" si="285"/>
        <v>112</v>
      </c>
      <c r="EM68" s="2">
        <f t="shared" si="285"/>
        <v>21</v>
      </c>
      <c r="EN68" s="2">
        <f t="shared" si="285"/>
        <v>8</v>
      </c>
      <c r="EO68" s="2">
        <f t="shared" si="285"/>
        <v>0</v>
      </c>
      <c r="EP68" s="2">
        <f t="shared" si="285"/>
        <v>2</v>
      </c>
      <c r="EQ68" s="2">
        <f t="shared" si="285"/>
        <v>2</v>
      </c>
      <c r="ER68" s="2">
        <f t="shared" si="285"/>
        <v>1</v>
      </c>
      <c r="ES68" s="15">
        <f t="shared" si="285"/>
        <v>146</v>
      </c>
      <c r="ET68" s="15">
        <f t="shared" ref="ET68:ET70" si="467">EL68+EM68+EN68*1.5+EO68*2.3+EP68*2+EQ68*0.4+ER68*0.2</f>
        <v>150</v>
      </c>
    </row>
    <row r="69" spans="1:150" x14ac:dyDescent="0.25">
      <c r="A69" s="32">
        <f>A68+"00:15"</f>
        <v>0.46875000000000028</v>
      </c>
      <c r="B69" s="65">
        <v>28</v>
      </c>
      <c r="C69" s="65">
        <v>11</v>
      </c>
      <c r="D69" s="65">
        <v>1</v>
      </c>
      <c r="E69" s="65">
        <v>0</v>
      </c>
      <c r="F69" s="65">
        <v>2</v>
      </c>
      <c r="G69" s="65">
        <v>1</v>
      </c>
      <c r="H69" s="65">
        <v>0</v>
      </c>
      <c r="I69" s="15">
        <f t="shared" si="60"/>
        <v>43</v>
      </c>
      <c r="J69" s="15">
        <f t="shared" si="453"/>
        <v>44.9</v>
      </c>
      <c r="K69" s="32">
        <f>K68+"00:15"</f>
        <v>0.46875000000000028</v>
      </c>
      <c r="L69" s="65">
        <v>100</v>
      </c>
      <c r="M69" s="65">
        <v>20</v>
      </c>
      <c r="N69" s="65">
        <v>9</v>
      </c>
      <c r="O69" s="65">
        <v>0</v>
      </c>
      <c r="P69" s="65">
        <v>11</v>
      </c>
      <c r="Q69" s="65">
        <v>10</v>
      </c>
      <c r="R69" s="65">
        <v>4</v>
      </c>
      <c r="S69" s="15">
        <f t="shared" si="62"/>
        <v>154</v>
      </c>
      <c r="T69" s="15">
        <f t="shared" si="454"/>
        <v>160.30000000000001</v>
      </c>
      <c r="U69" s="32">
        <f>U68+"00:15"</f>
        <v>93.468750000000213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2">
        <v>0</v>
      </c>
      <c r="AC69" s="15">
        <f t="shared" si="64"/>
        <v>0</v>
      </c>
      <c r="AD69" s="15">
        <f t="shared" si="455"/>
        <v>0</v>
      </c>
      <c r="AE69" s="32">
        <f>AE68+"00:15"</f>
        <v>93.468750000000213</v>
      </c>
      <c r="AF69" s="65">
        <v>113</v>
      </c>
      <c r="AG69" s="65">
        <v>27</v>
      </c>
      <c r="AH69" s="65">
        <v>10</v>
      </c>
      <c r="AI69" s="65">
        <v>1</v>
      </c>
      <c r="AJ69" s="65">
        <v>11</v>
      </c>
      <c r="AK69" s="65">
        <v>13</v>
      </c>
      <c r="AL69" s="65">
        <v>0</v>
      </c>
      <c r="AM69" s="15">
        <f t="shared" si="66"/>
        <v>175</v>
      </c>
      <c r="AN69" s="15">
        <f t="shared" si="456"/>
        <v>184.5</v>
      </c>
      <c r="AO69" s="32">
        <f>AO68+"00:15"</f>
        <v>93.468750000000213</v>
      </c>
      <c r="AP69" s="65">
        <v>55</v>
      </c>
      <c r="AQ69" s="65">
        <v>5</v>
      </c>
      <c r="AR69" s="65">
        <v>11</v>
      </c>
      <c r="AS69" s="65">
        <v>0</v>
      </c>
      <c r="AT69" s="65">
        <v>1</v>
      </c>
      <c r="AU69" s="65">
        <v>0</v>
      </c>
      <c r="AV69" s="65">
        <v>0</v>
      </c>
      <c r="AW69" s="15">
        <f t="shared" si="68"/>
        <v>72</v>
      </c>
      <c r="AX69" s="15">
        <f t="shared" si="457"/>
        <v>78.5</v>
      </c>
      <c r="AY69" s="32">
        <f>AY68+"00:15"</f>
        <v>93.468750000000213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70"/>
        <v>0</v>
      </c>
      <c r="BH69" s="15">
        <f t="shared" si="458"/>
        <v>0</v>
      </c>
      <c r="BI69" s="32">
        <f>BI68+"00:15"</f>
        <v>93.468750000000213</v>
      </c>
      <c r="BJ69" s="2">
        <v>48</v>
      </c>
      <c r="BK69" s="2">
        <v>11</v>
      </c>
      <c r="BL69" s="2">
        <v>3</v>
      </c>
      <c r="BM69" s="2">
        <v>0</v>
      </c>
      <c r="BN69" s="2">
        <v>0</v>
      </c>
      <c r="BO69" s="2">
        <v>2</v>
      </c>
      <c r="BP69" s="2">
        <v>3</v>
      </c>
      <c r="BQ69" s="15">
        <f t="shared" si="72"/>
        <v>67</v>
      </c>
      <c r="BR69" s="15">
        <f t="shared" si="459"/>
        <v>64.899999999999991</v>
      </c>
      <c r="BS69" s="32">
        <f>BS68+"00:15"</f>
        <v>93.468750000000213</v>
      </c>
      <c r="BT69" s="65">
        <v>44</v>
      </c>
      <c r="BU69" s="65">
        <v>8</v>
      </c>
      <c r="BV69" s="65">
        <v>7</v>
      </c>
      <c r="BW69" s="65">
        <v>0</v>
      </c>
      <c r="BX69" s="65">
        <v>2</v>
      </c>
      <c r="BY69" s="65">
        <v>3</v>
      </c>
      <c r="BZ69" s="65">
        <v>1</v>
      </c>
      <c r="CA69" s="15">
        <f t="shared" si="74"/>
        <v>65</v>
      </c>
      <c r="CB69" s="15">
        <f t="shared" si="460"/>
        <v>67.900000000000006</v>
      </c>
      <c r="CC69" s="32">
        <f>CC68+"00:15"</f>
        <v>93.468750000000213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76"/>
        <v>0</v>
      </c>
      <c r="CL69" s="15">
        <f t="shared" si="461"/>
        <v>0</v>
      </c>
      <c r="CM69" s="32">
        <f>CM68+"00:15"</f>
        <v>93.468750000000213</v>
      </c>
      <c r="CN69" s="2">
        <f t="shared" si="282"/>
        <v>157</v>
      </c>
      <c r="CO69" s="2">
        <f t="shared" si="282"/>
        <v>35</v>
      </c>
      <c r="CP69" s="2">
        <f t="shared" si="282"/>
        <v>17</v>
      </c>
      <c r="CQ69" s="2">
        <f t="shared" si="282"/>
        <v>1</v>
      </c>
      <c r="CR69" s="2">
        <f t="shared" si="282"/>
        <v>13</v>
      </c>
      <c r="CS69" s="2">
        <f t="shared" si="282"/>
        <v>16</v>
      </c>
      <c r="CT69" s="2">
        <f t="shared" si="282"/>
        <v>1</v>
      </c>
      <c r="CU69" s="15">
        <f t="shared" si="282"/>
        <v>240</v>
      </c>
      <c r="CV69" s="15">
        <f t="shared" si="462"/>
        <v>252.4</v>
      </c>
      <c r="CW69" s="32">
        <f>CW68+"00:15"</f>
        <v>93.468750000000213</v>
      </c>
      <c r="CX69" s="2">
        <f t="shared" si="404"/>
        <v>128</v>
      </c>
      <c r="CY69" s="2">
        <f t="shared" si="404"/>
        <v>31</v>
      </c>
      <c r="CZ69" s="2">
        <f t="shared" si="404"/>
        <v>10</v>
      </c>
      <c r="DA69" s="2">
        <f t="shared" si="404"/>
        <v>0</v>
      </c>
      <c r="DB69" s="2">
        <f t="shared" si="404"/>
        <v>13</v>
      </c>
      <c r="DC69" s="2">
        <f t="shared" si="404"/>
        <v>11</v>
      </c>
      <c r="DD69" s="2">
        <f t="shared" si="404"/>
        <v>4</v>
      </c>
      <c r="DE69" s="15">
        <f t="shared" si="404"/>
        <v>197</v>
      </c>
      <c r="DF69" s="15">
        <f t="shared" si="463"/>
        <v>205.20000000000002</v>
      </c>
      <c r="DG69" s="32">
        <f>DG68+"00:15"</f>
        <v>93.468750000000213</v>
      </c>
      <c r="DH69" s="2">
        <f t="shared" si="373"/>
        <v>148</v>
      </c>
      <c r="DI69" s="2">
        <f t="shared" si="373"/>
        <v>31</v>
      </c>
      <c r="DJ69" s="2">
        <f t="shared" si="373"/>
        <v>12</v>
      </c>
      <c r="DK69" s="2">
        <f t="shared" si="373"/>
        <v>0</v>
      </c>
      <c r="DL69" s="2">
        <f t="shared" si="373"/>
        <v>11</v>
      </c>
      <c r="DM69" s="2">
        <f t="shared" si="373"/>
        <v>12</v>
      </c>
      <c r="DN69" s="2">
        <f t="shared" si="373"/>
        <v>7</v>
      </c>
      <c r="DO69" s="15">
        <f t="shared" si="373"/>
        <v>221</v>
      </c>
      <c r="DP69" s="15">
        <f t="shared" si="464"/>
        <v>225.20000000000002</v>
      </c>
      <c r="DQ69" s="32">
        <f>DQ68+"00:15"</f>
        <v>93.468750000000213</v>
      </c>
      <c r="DR69" s="2">
        <f t="shared" si="283"/>
        <v>168</v>
      </c>
      <c r="DS69" s="2">
        <f t="shared" si="283"/>
        <v>32</v>
      </c>
      <c r="DT69" s="2">
        <f t="shared" si="283"/>
        <v>21</v>
      </c>
      <c r="DU69" s="2">
        <f t="shared" si="283"/>
        <v>1</v>
      </c>
      <c r="DV69" s="2">
        <f t="shared" si="283"/>
        <v>12</v>
      </c>
      <c r="DW69" s="2">
        <f t="shared" si="283"/>
        <v>13</v>
      </c>
      <c r="DX69" s="2">
        <f t="shared" si="283"/>
        <v>0</v>
      </c>
      <c r="DY69" s="15">
        <f t="shared" si="283"/>
        <v>247</v>
      </c>
      <c r="DZ69" s="15">
        <f t="shared" si="465"/>
        <v>263</v>
      </c>
      <c r="EA69" s="32">
        <f>EA68+"00:15"</f>
        <v>93.468750000000213</v>
      </c>
      <c r="EB69" s="2">
        <f t="shared" si="284"/>
        <v>83</v>
      </c>
      <c r="EC69" s="2">
        <f t="shared" si="284"/>
        <v>16</v>
      </c>
      <c r="ED69" s="2">
        <f t="shared" si="284"/>
        <v>12</v>
      </c>
      <c r="EE69" s="2">
        <f t="shared" si="284"/>
        <v>0</v>
      </c>
      <c r="EF69" s="2">
        <f t="shared" si="284"/>
        <v>3</v>
      </c>
      <c r="EG69" s="2">
        <f t="shared" si="284"/>
        <v>1</v>
      </c>
      <c r="EH69" s="2">
        <f t="shared" si="284"/>
        <v>0</v>
      </c>
      <c r="EI69" s="15">
        <f t="shared" si="284"/>
        <v>115</v>
      </c>
      <c r="EJ69" s="15">
        <f t="shared" si="466"/>
        <v>123.4</v>
      </c>
      <c r="EK69" s="32">
        <f>EK68+"00:15"</f>
        <v>93.468750000000213</v>
      </c>
      <c r="EL69" s="2">
        <f t="shared" si="285"/>
        <v>92</v>
      </c>
      <c r="EM69" s="2">
        <f t="shared" si="285"/>
        <v>19</v>
      </c>
      <c r="EN69" s="2">
        <f t="shared" si="285"/>
        <v>10</v>
      </c>
      <c r="EO69" s="2">
        <f t="shared" si="285"/>
        <v>0</v>
      </c>
      <c r="EP69" s="2">
        <f t="shared" si="285"/>
        <v>2</v>
      </c>
      <c r="EQ69" s="2">
        <f t="shared" si="285"/>
        <v>5</v>
      </c>
      <c r="ER69" s="2">
        <f t="shared" si="285"/>
        <v>4</v>
      </c>
      <c r="ES69" s="15">
        <f t="shared" si="285"/>
        <v>132</v>
      </c>
      <c r="ET69" s="15">
        <f t="shared" si="467"/>
        <v>132.80000000000001</v>
      </c>
    </row>
    <row r="70" spans="1:150" x14ac:dyDescent="0.25">
      <c r="A70" s="32">
        <f t="shared" ref="A70:A71" si="468">A69+"00:15"</f>
        <v>0.47916666666666696</v>
      </c>
      <c r="B70" s="65">
        <v>31</v>
      </c>
      <c r="C70" s="65">
        <v>10</v>
      </c>
      <c r="D70" s="65">
        <v>2</v>
      </c>
      <c r="E70" s="65">
        <v>1</v>
      </c>
      <c r="F70" s="65">
        <v>1</v>
      </c>
      <c r="G70" s="65">
        <v>1</v>
      </c>
      <c r="H70" s="65">
        <v>2</v>
      </c>
      <c r="I70" s="15">
        <f t="shared" si="60"/>
        <v>48</v>
      </c>
      <c r="J70" s="15">
        <f t="shared" si="453"/>
        <v>49.099999999999994</v>
      </c>
      <c r="K70" s="32">
        <f t="shared" ref="K70:K71" si="469">K69+"00:15"</f>
        <v>0.47916666666666696</v>
      </c>
      <c r="L70" s="65">
        <v>94</v>
      </c>
      <c r="M70" s="65">
        <v>28</v>
      </c>
      <c r="N70" s="65">
        <v>11</v>
      </c>
      <c r="O70" s="65">
        <v>4</v>
      </c>
      <c r="P70" s="65">
        <v>8</v>
      </c>
      <c r="Q70" s="65">
        <v>14</v>
      </c>
      <c r="R70" s="65">
        <v>3</v>
      </c>
      <c r="S70" s="15">
        <f t="shared" si="62"/>
        <v>162</v>
      </c>
      <c r="T70" s="15">
        <f t="shared" si="454"/>
        <v>169.89999999999998</v>
      </c>
      <c r="U70" s="32">
        <f t="shared" ref="U70:U71" si="470">U69+"00:15"</f>
        <v>93.479166666666885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2">
        <v>0</v>
      </c>
      <c r="AC70" s="15">
        <f t="shared" si="64"/>
        <v>0</v>
      </c>
      <c r="AD70" s="15">
        <f t="shared" si="455"/>
        <v>0</v>
      </c>
      <c r="AE70" s="32">
        <f t="shared" ref="AE70:AE71" si="471">AE69+"00:15"</f>
        <v>93.479166666666885</v>
      </c>
      <c r="AF70" s="65">
        <v>119</v>
      </c>
      <c r="AG70" s="65">
        <v>34</v>
      </c>
      <c r="AH70" s="65">
        <v>12</v>
      </c>
      <c r="AI70" s="65">
        <v>1</v>
      </c>
      <c r="AJ70" s="65">
        <v>10</v>
      </c>
      <c r="AK70" s="65">
        <v>8</v>
      </c>
      <c r="AL70" s="65">
        <v>6</v>
      </c>
      <c r="AM70" s="15">
        <f t="shared" si="66"/>
        <v>190</v>
      </c>
      <c r="AN70" s="15">
        <f t="shared" si="456"/>
        <v>197.7</v>
      </c>
      <c r="AO70" s="32">
        <f t="shared" ref="AO70:AO71" si="472">AO69+"00:15"</f>
        <v>93.479166666666885</v>
      </c>
      <c r="AP70" s="65">
        <v>58</v>
      </c>
      <c r="AQ70" s="65">
        <v>9</v>
      </c>
      <c r="AR70" s="65">
        <v>2</v>
      </c>
      <c r="AS70" s="65">
        <v>1</v>
      </c>
      <c r="AT70" s="65">
        <v>1</v>
      </c>
      <c r="AU70" s="65">
        <v>1</v>
      </c>
      <c r="AV70" s="65">
        <v>0</v>
      </c>
      <c r="AW70" s="15">
        <f t="shared" si="68"/>
        <v>72</v>
      </c>
      <c r="AX70" s="15">
        <f t="shared" si="457"/>
        <v>74.7</v>
      </c>
      <c r="AY70" s="32">
        <f t="shared" ref="AY70:AY71" si="473">AY69+"00:15"</f>
        <v>93.479166666666885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15">
        <f t="shared" si="70"/>
        <v>0</v>
      </c>
      <c r="BH70" s="15">
        <f t="shared" si="458"/>
        <v>0</v>
      </c>
      <c r="BI70" s="32">
        <f t="shared" ref="BI70:BI71" si="474">BI69+"00:15"</f>
        <v>93.479166666666885</v>
      </c>
      <c r="BJ70" s="2">
        <v>47</v>
      </c>
      <c r="BK70" s="2">
        <v>9</v>
      </c>
      <c r="BL70" s="2">
        <v>6</v>
      </c>
      <c r="BM70" s="2">
        <v>0</v>
      </c>
      <c r="BN70" s="2">
        <v>1</v>
      </c>
      <c r="BO70" s="2">
        <v>2</v>
      </c>
      <c r="BP70" s="2">
        <v>1</v>
      </c>
      <c r="BQ70" s="15">
        <f t="shared" si="72"/>
        <v>66</v>
      </c>
      <c r="BR70" s="15">
        <f t="shared" si="459"/>
        <v>68</v>
      </c>
      <c r="BS70" s="32">
        <f t="shared" ref="BS70:BS71" si="475">BS69+"00:15"</f>
        <v>93.479166666666885</v>
      </c>
      <c r="BT70" s="65">
        <v>37</v>
      </c>
      <c r="BU70" s="65">
        <v>7</v>
      </c>
      <c r="BV70" s="65">
        <v>5</v>
      </c>
      <c r="BW70" s="65">
        <v>0</v>
      </c>
      <c r="BX70" s="65">
        <v>2</v>
      </c>
      <c r="BY70" s="65">
        <v>2</v>
      </c>
      <c r="BZ70" s="65">
        <v>1</v>
      </c>
      <c r="CA70" s="15">
        <f t="shared" si="74"/>
        <v>54</v>
      </c>
      <c r="CB70" s="15">
        <f t="shared" si="460"/>
        <v>56.5</v>
      </c>
      <c r="CC70" s="32">
        <f t="shared" ref="CC70:CC71" si="476">CC69+"00:15"</f>
        <v>93.479166666666885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76"/>
        <v>0</v>
      </c>
      <c r="CL70" s="15">
        <f t="shared" si="461"/>
        <v>0</v>
      </c>
      <c r="CM70" s="32">
        <f t="shared" ref="CM70:CM71" si="477">CM69+"00:15"</f>
        <v>93.479166666666885</v>
      </c>
      <c r="CN70" s="2">
        <f t="shared" si="282"/>
        <v>156</v>
      </c>
      <c r="CO70" s="2">
        <f t="shared" si="282"/>
        <v>41</v>
      </c>
      <c r="CP70" s="2">
        <f t="shared" si="282"/>
        <v>17</v>
      </c>
      <c r="CQ70" s="2">
        <f t="shared" si="282"/>
        <v>1</v>
      </c>
      <c r="CR70" s="2">
        <f t="shared" si="282"/>
        <v>12</v>
      </c>
      <c r="CS70" s="2">
        <f t="shared" si="282"/>
        <v>10</v>
      </c>
      <c r="CT70" s="2">
        <f t="shared" si="282"/>
        <v>7</v>
      </c>
      <c r="CU70" s="15">
        <f t="shared" si="282"/>
        <v>244</v>
      </c>
      <c r="CV70" s="15">
        <f t="shared" si="462"/>
        <v>254.20000000000002</v>
      </c>
      <c r="CW70" s="32">
        <f t="shared" ref="CW70:CW71" si="478">CW69+"00:15"</f>
        <v>93.479166666666885</v>
      </c>
      <c r="CX70" s="2">
        <f t="shared" si="404"/>
        <v>125</v>
      </c>
      <c r="CY70" s="2">
        <f t="shared" si="404"/>
        <v>38</v>
      </c>
      <c r="CZ70" s="2">
        <f t="shared" si="404"/>
        <v>13</v>
      </c>
      <c r="DA70" s="2">
        <f t="shared" si="404"/>
        <v>5</v>
      </c>
      <c r="DB70" s="2">
        <f t="shared" si="404"/>
        <v>9</v>
      </c>
      <c r="DC70" s="2">
        <f t="shared" si="404"/>
        <v>15</v>
      </c>
      <c r="DD70" s="2">
        <f t="shared" si="404"/>
        <v>5</v>
      </c>
      <c r="DE70" s="15">
        <f t="shared" si="404"/>
        <v>210</v>
      </c>
      <c r="DF70" s="15">
        <f t="shared" si="463"/>
        <v>219</v>
      </c>
      <c r="DG70" s="32">
        <f t="shared" ref="DG70:DG71" si="479">DG69+"00:15"</f>
        <v>93.479166666666885</v>
      </c>
      <c r="DH70" s="2">
        <f t="shared" si="373"/>
        <v>141</v>
      </c>
      <c r="DI70" s="2">
        <f t="shared" si="373"/>
        <v>37</v>
      </c>
      <c r="DJ70" s="2">
        <f t="shared" si="373"/>
        <v>17</v>
      </c>
      <c r="DK70" s="2">
        <f t="shared" si="373"/>
        <v>4</v>
      </c>
      <c r="DL70" s="2">
        <f t="shared" si="373"/>
        <v>9</v>
      </c>
      <c r="DM70" s="2">
        <f t="shared" si="373"/>
        <v>16</v>
      </c>
      <c r="DN70" s="2">
        <f t="shared" si="373"/>
        <v>4</v>
      </c>
      <c r="DO70" s="15">
        <f t="shared" si="373"/>
        <v>228</v>
      </c>
      <c r="DP70" s="15">
        <f t="shared" si="464"/>
        <v>237.9</v>
      </c>
      <c r="DQ70" s="32">
        <f t="shared" ref="DQ70:DQ71" si="480">DQ69+"00:15"</f>
        <v>93.479166666666885</v>
      </c>
      <c r="DR70" s="2">
        <f t="shared" si="283"/>
        <v>177</v>
      </c>
      <c r="DS70" s="2">
        <f t="shared" si="283"/>
        <v>43</v>
      </c>
      <c r="DT70" s="2">
        <f t="shared" si="283"/>
        <v>14</v>
      </c>
      <c r="DU70" s="2">
        <f t="shared" si="283"/>
        <v>2</v>
      </c>
      <c r="DV70" s="2">
        <f t="shared" si="283"/>
        <v>11</v>
      </c>
      <c r="DW70" s="2">
        <f t="shared" si="283"/>
        <v>9</v>
      </c>
      <c r="DX70" s="2">
        <f t="shared" si="283"/>
        <v>6</v>
      </c>
      <c r="DY70" s="15">
        <f t="shared" si="283"/>
        <v>262</v>
      </c>
      <c r="DZ70" s="15">
        <f t="shared" si="465"/>
        <v>272.40000000000003</v>
      </c>
      <c r="EA70" s="32">
        <f t="shared" ref="EA70:EA71" si="481">EA69+"00:15"</f>
        <v>93.479166666666885</v>
      </c>
      <c r="EB70" s="2">
        <f t="shared" si="284"/>
        <v>89</v>
      </c>
      <c r="EC70" s="2">
        <f t="shared" si="284"/>
        <v>19</v>
      </c>
      <c r="ED70" s="2">
        <f t="shared" si="284"/>
        <v>4</v>
      </c>
      <c r="EE70" s="2">
        <f t="shared" si="284"/>
        <v>2</v>
      </c>
      <c r="EF70" s="2">
        <f t="shared" si="284"/>
        <v>2</v>
      </c>
      <c r="EG70" s="2">
        <f t="shared" si="284"/>
        <v>2</v>
      </c>
      <c r="EH70" s="2">
        <f t="shared" si="284"/>
        <v>2</v>
      </c>
      <c r="EI70" s="15">
        <f t="shared" si="284"/>
        <v>120</v>
      </c>
      <c r="EJ70" s="15">
        <f t="shared" si="466"/>
        <v>123.8</v>
      </c>
      <c r="EK70" s="32">
        <f t="shared" ref="EK70:EK71" si="482">EK69+"00:15"</f>
        <v>93.479166666666885</v>
      </c>
      <c r="EL70" s="2">
        <f t="shared" si="285"/>
        <v>84</v>
      </c>
      <c r="EM70" s="2">
        <f t="shared" si="285"/>
        <v>16</v>
      </c>
      <c r="EN70" s="2">
        <f t="shared" si="285"/>
        <v>11</v>
      </c>
      <c r="EO70" s="2">
        <f t="shared" si="285"/>
        <v>0</v>
      </c>
      <c r="EP70" s="2">
        <f t="shared" si="285"/>
        <v>3</v>
      </c>
      <c r="EQ70" s="2">
        <f t="shared" si="285"/>
        <v>4</v>
      </c>
      <c r="ER70" s="2">
        <f t="shared" si="285"/>
        <v>2</v>
      </c>
      <c r="ES70" s="15">
        <f t="shared" si="285"/>
        <v>120</v>
      </c>
      <c r="ET70" s="15">
        <f t="shared" si="467"/>
        <v>124.5</v>
      </c>
    </row>
    <row r="71" spans="1:150" ht="13.8" thickBot="1" x14ac:dyDescent="0.3">
      <c r="A71" s="32">
        <f t="shared" si="468"/>
        <v>0.48958333333333365</v>
      </c>
      <c r="B71" s="65">
        <v>31</v>
      </c>
      <c r="C71" s="65">
        <v>5</v>
      </c>
      <c r="D71" s="65">
        <v>1</v>
      </c>
      <c r="E71" s="65">
        <v>2</v>
      </c>
      <c r="F71" s="65">
        <v>2</v>
      </c>
      <c r="G71" s="65">
        <v>1</v>
      </c>
      <c r="H71" s="65">
        <v>0</v>
      </c>
      <c r="I71" s="15">
        <f t="shared" si="60"/>
        <v>42</v>
      </c>
      <c r="J71" s="15">
        <f>B71+C71+D71*1.5+E71*2.3+F71*2+G71*0.4+H71*0.2</f>
        <v>46.5</v>
      </c>
      <c r="K71" s="32">
        <f t="shared" si="469"/>
        <v>0.48958333333333365</v>
      </c>
      <c r="L71" s="65">
        <v>93</v>
      </c>
      <c r="M71" s="65">
        <v>24</v>
      </c>
      <c r="N71" s="65">
        <v>9</v>
      </c>
      <c r="O71" s="65">
        <v>0</v>
      </c>
      <c r="P71" s="65">
        <v>13</v>
      </c>
      <c r="Q71" s="65">
        <v>4</v>
      </c>
      <c r="R71" s="65">
        <v>5</v>
      </c>
      <c r="S71" s="15">
        <f t="shared" si="62"/>
        <v>148</v>
      </c>
      <c r="T71" s="15">
        <f>L71+M71+N71*1.5+O71*2.3+P71*2+Q71*0.4+R71*0.2</f>
        <v>159.1</v>
      </c>
      <c r="U71" s="32">
        <f t="shared" si="470"/>
        <v>93.489583333333556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2">
        <v>0</v>
      </c>
      <c r="AC71" s="15">
        <f t="shared" si="64"/>
        <v>0</v>
      </c>
      <c r="AD71" s="15">
        <f>V71+W71+X71*1.5+Y71*2.3+Z71*2+AA71*0.4+AB71*0.2</f>
        <v>0</v>
      </c>
      <c r="AE71" s="32">
        <f t="shared" si="471"/>
        <v>93.489583333333556</v>
      </c>
      <c r="AF71" s="65">
        <v>97</v>
      </c>
      <c r="AG71" s="65">
        <v>18</v>
      </c>
      <c r="AH71" s="65">
        <v>5</v>
      </c>
      <c r="AI71" s="65">
        <v>0</v>
      </c>
      <c r="AJ71" s="65">
        <v>13</v>
      </c>
      <c r="AK71" s="65">
        <v>4</v>
      </c>
      <c r="AL71" s="65">
        <v>2</v>
      </c>
      <c r="AM71" s="15">
        <f t="shared" si="66"/>
        <v>139</v>
      </c>
      <c r="AN71" s="15">
        <f>AF71+AG71+AH71*1.5+AI71*2.3+AJ71*2+AK71*0.4+AL71*0.2</f>
        <v>150.5</v>
      </c>
      <c r="AO71" s="32">
        <f t="shared" si="472"/>
        <v>93.489583333333556</v>
      </c>
      <c r="AP71" s="65">
        <v>63</v>
      </c>
      <c r="AQ71" s="65">
        <v>12</v>
      </c>
      <c r="AR71" s="65">
        <v>2</v>
      </c>
      <c r="AS71" s="65">
        <v>0</v>
      </c>
      <c r="AT71" s="65">
        <v>1</v>
      </c>
      <c r="AU71" s="65">
        <v>1</v>
      </c>
      <c r="AV71" s="65">
        <v>0</v>
      </c>
      <c r="AW71" s="15">
        <f t="shared" si="68"/>
        <v>79</v>
      </c>
      <c r="AX71" s="15">
        <f>AP71+AQ71+AR71*1.5+AS71*2.3+AT71*2+AU71*0.4+AV71*0.2</f>
        <v>80.400000000000006</v>
      </c>
      <c r="AY71" s="32">
        <f t="shared" si="473"/>
        <v>93.489583333333556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70"/>
        <v>0</v>
      </c>
      <c r="BH71" s="15">
        <f>AZ71+BA71+BB71*1.5+BC71*2.3+BD71*2+BE71*0.4+BF71*0.2</f>
        <v>0</v>
      </c>
      <c r="BI71" s="32">
        <f t="shared" si="474"/>
        <v>93.489583333333556</v>
      </c>
      <c r="BJ71" s="2">
        <v>48</v>
      </c>
      <c r="BK71" s="2">
        <v>11</v>
      </c>
      <c r="BL71" s="2">
        <v>4</v>
      </c>
      <c r="BM71" s="2">
        <v>0</v>
      </c>
      <c r="BN71" s="2">
        <v>0</v>
      </c>
      <c r="BO71" s="2">
        <v>2</v>
      </c>
      <c r="BP71" s="2">
        <v>1</v>
      </c>
      <c r="BQ71" s="15">
        <f t="shared" si="72"/>
        <v>66</v>
      </c>
      <c r="BR71" s="15">
        <f>BJ71+BK71+BL71*1.5+BM71*2.3+BN71*2+BO71*0.4+BP71*0.2</f>
        <v>66</v>
      </c>
      <c r="BS71" s="32">
        <f t="shared" si="475"/>
        <v>93.489583333333556</v>
      </c>
      <c r="BT71" s="65">
        <v>47</v>
      </c>
      <c r="BU71" s="65">
        <v>10</v>
      </c>
      <c r="BV71" s="65">
        <v>4</v>
      </c>
      <c r="BW71" s="65">
        <v>0</v>
      </c>
      <c r="BX71" s="65">
        <v>1</v>
      </c>
      <c r="BY71" s="65">
        <v>0</v>
      </c>
      <c r="BZ71" s="65">
        <v>0</v>
      </c>
      <c r="CA71" s="15">
        <f t="shared" si="74"/>
        <v>62</v>
      </c>
      <c r="CB71" s="15">
        <f>BT71+BU71+BV71*1.5+BW71*2.3+BX71*2+BY71*0.4+BZ71*0.2</f>
        <v>65</v>
      </c>
      <c r="CC71" s="32">
        <f t="shared" si="476"/>
        <v>93.489583333333556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76"/>
        <v>0</v>
      </c>
      <c r="CL71" s="15">
        <f>CD71+CE71+CF71*1.5+CG71*2.3+CH71*2+CI71*0.4+CJ71*0.2</f>
        <v>0</v>
      </c>
      <c r="CM71" s="32">
        <f t="shared" si="477"/>
        <v>93.489583333333556</v>
      </c>
      <c r="CN71" s="2">
        <f t="shared" si="282"/>
        <v>144</v>
      </c>
      <c r="CO71" s="2">
        <f t="shared" si="282"/>
        <v>28</v>
      </c>
      <c r="CP71" s="2">
        <f t="shared" si="282"/>
        <v>9</v>
      </c>
      <c r="CQ71" s="2">
        <f t="shared" si="282"/>
        <v>0</v>
      </c>
      <c r="CR71" s="2">
        <f t="shared" si="282"/>
        <v>14</v>
      </c>
      <c r="CS71" s="2">
        <f t="shared" si="282"/>
        <v>4</v>
      </c>
      <c r="CT71" s="2">
        <f t="shared" si="282"/>
        <v>2</v>
      </c>
      <c r="CU71" s="15">
        <f t="shared" si="282"/>
        <v>201</v>
      </c>
      <c r="CV71" s="15">
        <f>CN71+CO71+CP71*1.5+CQ71*2.3+CR71*2+CS71*0.4+CT71*0.2</f>
        <v>215.5</v>
      </c>
      <c r="CW71" s="32">
        <f t="shared" si="478"/>
        <v>93.489583333333556</v>
      </c>
      <c r="CX71" s="2">
        <f t="shared" si="404"/>
        <v>124</v>
      </c>
      <c r="CY71" s="2">
        <f t="shared" si="404"/>
        <v>29</v>
      </c>
      <c r="CZ71" s="2">
        <f t="shared" si="404"/>
        <v>10</v>
      </c>
      <c r="DA71" s="2">
        <f t="shared" si="404"/>
        <v>2</v>
      </c>
      <c r="DB71" s="2">
        <f t="shared" si="404"/>
        <v>15</v>
      </c>
      <c r="DC71" s="2">
        <f t="shared" si="404"/>
        <v>5</v>
      </c>
      <c r="DD71" s="2">
        <f t="shared" si="404"/>
        <v>5</v>
      </c>
      <c r="DE71" s="15">
        <f t="shared" si="404"/>
        <v>190</v>
      </c>
      <c r="DF71" s="15">
        <f>CX71+CY71+CZ71*1.5+DA71*2.3+DB71*2+DC71*0.4+DD71*0.2</f>
        <v>205.6</v>
      </c>
      <c r="DG71" s="32">
        <f t="shared" si="479"/>
        <v>93.489583333333556</v>
      </c>
      <c r="DH71" s="2">
        <f t="shared" si="373"/>
        <v>141</v>
      </c>
      <c r="DI71" s="2">
        <f t="shared" si="373"/>
        <v>35</v>
      </c>
      <c r="DJ71" s="2">
        <f t="shared" si="373"/>
        <v>13</v>
      </c>
      <c r="DK71" s="2">
        <f t="shared" si="373"/>
        <v>0</v>
      </c>
      <c r="DL71" s="2">
        <f t="shared" si="373"/>
        <v>13</v>
      </c>
      <c r="DM71" s="2">
        <f t="shared" si="373"/>
        <v>6</v>
      </c>
      <c r="DN71" s="2">
        <f t="shared" si="373"/>
        <v>6</v>
      </c>
      <c r="DO71" s="15">
        <f t="shared" si="373"/>
        <v>214</v>
      </c>
      <c r="DP71" s="15">
        <f>DH71+DI71+DJ71*1.5+DK71*2.3+DL71*2+DM71*0.4+DN71*0.2</f>
        <v>225.1</v>
      </c>
      <c r="DQ71" s="32">
        <f t="shared" si="480"/>
        <v>93.489583333333556</v>
      </c>
      <c r="DR71" s="2">
        <f t="shared" si="283"/>
        <v>160</v>
      </c>
      <c r="DS71" s="2">
        <f t="shared" si="283"/>
        <v>30</v>
      </c>
      <c r="DT71" s="2">
        <f t="shared" si="283"/>
        <v>7</v>
      </c>
      <c r="DU71" s="2">
        <f t="shared" si="283"/>
        <v>0</v>
      </c>
      <c r="DV71" s="2">
        <f t="shared" si="283"/>
        <v>14</v>
      </c>
      <c r="DW71" s="2">
        <f t="shared" si="283"/>
        <v>5</v>
      </c>
      <c r="DX71" s="2">
        <f t="shared" si="283"/>
        <v>2</v>
      </c>
      <c r="DY71" s="15">
        <f t="shared" si="283"/>
        <v>218</v>
      </c>
      <c r="DZ71" s="15">
        <f>DR71+DS71+DT71*1.5+DU71*2.3+DV71*2+DW71*0.4+DX71*0.2</f>
        <v>230.9</v>
      </c>
      <c r="EA71" s="32">
        <f t="shared" si="481"/>
        <v>93.489583333333556</v>
      </c>
      <c r="EB71" s="2">
        <f t="shared" si="284"/>
        <v>94</v>
      </c>
      <c r="EC71" s="2">
        <f t="shared" si="284"/>
        <v>17</v>
      </c>
      <c r="ED71" s="2">
        <f t="shared" si="284"/>
        <v>3</v>
      </c>
      <c r="EE71" s="2">
        <f t="shared" si="284"/>
        <v>2</v>
      </c>
      <c r="EF71" s="2">
        <f t="shared" si="284"/>
        <v>3</v>
      </c>
      <c r="EG71" s="2">
        <f t="shared" si="284"/>
        <v>2</v>
      </c>
      <c r="EH71" s="2">
        <f t="shared" si="284"/>
        <v>0</v>
      </c>
      <c r="EI71" s="15">
        <f t="shared" si="284"/>
        <v>121</v>
      </c>
      <c r="EJ71" s="15">
        <f>EB71+EC71+ED71*1.5+EE71*2.3+EF71*2+EG71*0.4+EH71*0.2</f>
        <v>126.89999999999999</v>
      </c>
      <c r="EK71" s="32">
        <f t="shared" si="482"/>
        <v>93.489583333333556</v>
      </c>
      <c r="EL71" s="2">
        <f t="shared" si="285"/>
        <v>95</v>
      </c>
      <c r="EM71" s="2">
        <f t="shared" si="285"/>
        <v>21</v>
      </c>
      <c r="EN71" s="2">
        <f t="shared" si="285"/>
        <v>8</v>
      </c>
      <c r="EO71" s="2">
        <f t="shared" si="285"/>
        <v>0</v>
      </c>
      <c r="EP71" s="2">
        <f t="shared" si="285"/>
        <v>1</v>
      </c>
      <c r="EQ71" s="2">
        <f t="shared" si="285"/>
        <v>2</v>
      </c>
      <c r="ER71" s="2">
        <f t="shared" si="285"/>
        <v>1</v>
      </c>
      <c r="ES71" s="15">
        <f t="shared" si="285"/>
        <v>128</v>
      </c>
      <c r="ET71" s="15">
        <f>EL71+EM71+EN71*1.5+EO71*2.3+EP71*2+EQ71*0.4+ER71*0.2</f>
        <v>131</v>
      </c>
    </row>
    <row r="72" spans="1:150" ht="14.4" thickTop="1" thickBot="1" x14ac:dyDescent="0.3">
      <c r="A72" s="35" t="s">
        <v>5</v>
      </c>
      <c r="B72" s="3">
        <f t="shared" ref="B72:H72" si="483">SUM(B68:B71)</f>
        <v>117</v>
      </c>
      <c r="C72" s="3">
        <f t="shared" si="483"/>
        <v>32</v>
      </c>
      <c r="D72" s="3">
        <f t="shared" si="483"/>
        <v>6</v>
      </c>
      <c r="E72" s="3">
        <f t="shared" si="483"/>
        <v>5</v>
      </c>
      <c r="F72" s="3">
        <f t="shared" si="483"/>
        <v>6</v>
      </c>
      <c r="G72" s="3">
        <f t="shared" si="483"/>
        <v>5</v>
      </c>
      <c r="H72" s="3">
        <f t="shared" si="483"/>
        <v>4</v>
      </c>
      <c r="I72" s="16">
        <f t="shared" si="60"/>
        <v>175</v>
      </c>
      <c r="J72" s="16">
        <f>B72+C72+D72*1.5+E72*2.3+F72*2+G72*0.4+H72*0.2</f>
        <v>184.3</v>
      </c>
      <c r="K72" s="35" t="s">
        <v>5</v>
      </c>
      <c r="L72" s="3">
        <f t="shared" ref="L72:R72" si="484">SUM(L68:L71)</f>
        <v>372</v>
      </c>
      <c r="M72" s="3">
        <f t="shared" si="484"/>
        <v>95</v>
      </c>
      <c r="N72" s="3">
        <f t="shared" si="484"/>
        <v>36</v>
      </c>
      <c r="O72" s="3">
        <f t="shared" si="484"/>
        <v>6</v>
      </c>
      <c r="P72" s="3">
        <f t="shared" si="484"/>
        <v>42</v>
      </c>
      <c r="Q72" s="3">
        <f t="shared" si="484"/>
        <v>36</v>
      </c>
      <c r="R72" s="3">
        <f t="shared" si="484"/>
        <v>12</v>
      </c>
      <c r="S72" s="16">
        <f t="shared" si="62"/>
        <v>599</v>
      </c>
      <c r="T72" s="16">
        <f>L72+M72+N72*1.5+O72*2.3+P72*2+Q72*0.4+R72*0.2</f>
        <v>635.59999999999991</v>
      </c>
      <c r="U72" s="35" t="s">
        <v>5</v>
      </c>
      <c r="V72" s="3">
        <f t="shared" ref="V72:AB72" si="485">SUM(V68:V71)</f>
        <v>0</v>
      </c>
      <c r="W72" s="3">
        <f t="shared" si="485"/>
        <v>0</v>
      </c>
      <c r="X72" s="3">
        <f t="shared" si="485"/>
        <v>0</v>
      </c>
      <c r="Y72" s="3">
        <f t="shared" si="485"/>
        <v>0</v>
      </c>
      <c r="Z72" s="3">
        <f t="shared" si="485"/>
        <v>0</v>
      </c>
      <c r="AA72" s="3">
        <f t="shared" si="485"/>
        <v>0</v>
      </c>
      <c r="AB72" s="3">
        <f t="shared" si="485"/>
        <v>0</v>
      </c>
      <c r="AC72" s="16">
        <f t="shared" si="64"/>
        <v>0</v>
      </c>
      <c r="AD72" s="16">
        <f>V72+W72+X72*1.5+Y72*2.3+Z72*2+AA72*0.4+AB72*0.2</f>
        <v>0</v>
      </c>
      <c r="AE72" s="35" t="s">
        <v>5</v>
      </c>
      <c r="AF72" s="3">
        <f t="shared" ref="AF72:AL72" si="486">SUM(AF68:AF71)</f>
        <v>441</v>
      </c>
      <c r="AG72" s="3">
        <f t="shared" si="486"/>
        <v>108</v>
      </c>
      <c r="AH72" s="3">
        <f t="shared" si="486"/>
        <v>39</v>
      </c>
      <c r="AI72" s="3">
        <f t="shared" si="486"/>
        <v>3</v>
      </c>
      <c r="AJ72" s="3">
        <f t="shared" si="486"/>
        <v>48</v>
      </c>
      <c r="AK72" s="3">
        <f t="shared" si="486"/>
        <v>36</v>
      </c>
      <c r="AL72" s="3">
        <f t="shared" si="486"/>
        <v>10</v>
      </c>
      <c r="AM72" s="16">
        <f t="shared" si="66"/>
        <v>685</v>
      </c>
      <c r="AN72" s="16">
        <f>AF72+AG72+AH72*1.5+AI72*2.3+AJ72*2+AK72*0.4+AL72*0.2</f>
        <v>726.8</v>
      </c>
      <c r="AO72" s="35" t="s">
        <v>5</v>
      </c>
      <c r="AP72" s="3">
        <f t="shared" ref="AP72:AV72" si="487">SUM(AP68:AP71)</f>
        <v>240</v>
      </c>
      <c r="AQ72" s="3">
        <f t="shared" si="487"/>
        <v>34</v>
      </c>
      <c r="AR72" s="3">
        <f t="shared" si="487"/>
        <v>21</v>
      </c>
      <c r="AS72" s="3">
        <f t="shared" si="487"/>
        <v>1</v>
      </c>
      <c r="AT72" s="3">
        <f t="shared" si="487"/>
        <v>3</v>
      </c>
      <c r="AU72" s="3">
        <f t="shared" si="487"/>
        <v>4</v>
      </c>
      <c r="AV72" s="3">
        <f t="shared" si="487"/>
        <v>0</v>
      </c>
      <c r="AW72" s="16">
        <f t="shared" si="68"/>
        <v>303</v>
      </c>
      <c r="AX72" s="16">
        <f>AP72+AQ72+AR72*1.5+AS72*2.3+AT72*2+AU72*0.4+AV72*0.2</f>
        <v>315.40000000000003</v>
      </c>
      <c r="AY72" s="35" t="s">
        <v>5</v>
      </c>
      <c r="AZ72" s="3">
        <f t="shared" ref="AZ72:BF72" si="488">SUM(AZ68:AZ71)</f>
        <v>0</v>
      </c>
      <c r="BA72" s="3">
        <f t="shared" si="488"/>
        <v>0</v>
      </c>
      <c r="BB72" s="3">
        <f t="shared" si="488"/>
        <v>0</v>
      </c>
      <c r="BC72" s="3">
        <f t="shared" si="488"/>
        <v>0</v>
      </c>
      <c r="BD72" s="3">
        <f t="shared" si="488"/>
        <v>0</v>
      </c>
      <c r="BE72" s="3">
        <f t="shared" si="488"/>
        <v>0</v>
      </c>
      <c r="BF72" s="3">
        <f t="shared" si="488"/>
        <v>0</v>
      </c>
      <c r="BG72" s="16">
        <f t="shared" si="70"/>
        <v>0</v>
      </c>
      <c r="BH72" s="16">
        <f>AZ72+BA72+BB72*1.5+BC72*2.3+BD72*2+BE72*0.4+BF72*0.2</f>
        <v>0</v>
      </c>
      <c r="BI72" s="35" t="s">
        <v>5</v>
      </c>
      <c r="BJ72" s="3">
        <f t="shared" ref="BJ72:BP72" si="489">SUM(BJ68:BJ71)</f>
        <v>208</v>
      </c>
      <c r="BK72" s="3">
        <f t="shared" si="489"/>
        <v>41</v>
      </c>
      <c r="BL72" s="3">
        <f t="shared" si="489"/>
        <v>18</v>
      </c>
      <c r="BM72" s="3">
        <f t="shared" si="489"/>
        <v>0</v>
      </c>
      <c r="BN72" s="3">
        <f t="shared" si="489"/>
        <v>1</v>
      </c>
      <c r="BO72" s="3">
        <f t="shared" si="489"/>
        <v>6</v>
      </c>
      <c r="BP72" s="3">
        <f t="shared" si="489"/>
        <v>5</v>
      </c>
      <c r="BQ72" s="16">
        <f t="shared" si="72"/>
        <v>279</v>
      </c>
      <c r="BR72" s="16">
        <f>BJ72+BK72+BL72*1.5+BM72*2.3+BN72*2+BO72*0.4+BP72*0.2</f>
        <v>281.39999999999998</v>
      </c>
      <c r="BS72" s="35" t="s">
        <v>5</v>
      </c>
      <c r="BT72" s="3">
        <f t="shared" ref="BT72:BZ72" si="490">SUM(BT68:BT71)</f>
        <v>175</v>
      </c>
      <c r="BU72" s="3">
        <f t="shared" si="490"/>
        <v>36</v>
      </c>
      <c r="BV72" s="3">
        <f t="shared" si="490"/>
        <v>19</v>
      </c>
      <c r="BW72" s="3">
        <f t="shared" si="490"/>
        <v>0</v>
      </c>
      <c r="BX72" s="3">
        <f t="shared" si="490"/>
        <v>7</v>
      </c>
      <c r="BY72" s="3">
        <f t="shared" si="490"/>
        <v>7</v>
      </c>
      <c r="BZ72" s="3">
        <f t="shared" si="490"/>
        <v>3</v>
      </c>
      <c r="CA72" s="16">
        <f t="shared" si="74"/>
        <v>247</v>
      </c>
      <c r="CB72" s="16">
        <f>BT72+BU72+BV72*1.5+BW72*2.3+BX72*2+BY72*0.4+BZ72*0.2</f>
        <v>256.90000000000003</v>
      </c>
      <c r="CC72" s="35" t="s">
        <v>5</v>
      </c>
      <c r="CD72" s="3">
        <f t="shared" ref="CD72:CJ72" si="491">SUM(CD68:CD71)</f>
        <v>0</v>
      </c>
      <c r="CE72" s="3">
        <f t="shared" si="491"/>
        <v>0</v>
      </c>
      <c r="CF72" s="3">
        <f t="shared" si="491"/>
        <v>0</v>
      </c>
      <c r="CG72" s="3">
        <f t="shared" si="491"/>
        <v>0</v>
      </c>
      <c r="CH72" s="3">
        <f t="shared" si="491"/>
        <v>0</v>
      </c>
      <c r="CI72" s="3">
        <f t="shared" si="491"/>
        <v>0</v>
      </c>
      <c r="CJ72" s="3">
        <f t="shared" si="491"/>
        <v>0</v>
      </c>
      <c r="CK72" s="16">
        <f t="shared" si="76"/>
        <v>0</v>
      </c>
      <c r="CL72" s="16">
        <f>CD72+CE72+CF72*1.5+CG72*2.3+CH72*2+CI72*0.4+CJ72*0.2</f>
        <v>0</v>
      </c>
      <c r="CM72" s="35" t="s">
        <v>5</v>
      </c>
      <c r="CN72" s="3">
        <f t="shared" si="282"/>
        <v>616</v>
      </c>
      <c r="CO72" s="3">
        <f t="shared" si="282"/>
        <v>144</v>
      </c>
      <c r="CP72" s="3">
        <f t="shared" si="282"/>
        <v>58</v>
      </c>
      <c r="CQ72" s="3">
        <f t="shared" si="282"/>
        <v>3</v>
      </c>
      <c r="CR72" s="3">
        <f t="shared" si="282"/>
        <v>55</v>
      </c>
      <c r="CS72" s="3">
        <f t="shared" si="282"/>
        <v>43</v>
      </c>
      <c r="CT72" s="3">
        <f t="shared" si="282"/>
        <v>13</v>
      </c>
      <c r="CU72" s="16">
        <f t="shared" si="282"/>
        <v>932</v>
      </c>
      <c r="CV72" s="16">
        <f>CN72+CO72+CP72*1.5+CQ72*2.3+CR72*2+CS72*0.4+CT72*0.2</f>
        <v>983.7</v>
      </c>
      <c r="CW72" s="35" t="s">
        <v>5</v>
      </c>
      <c r="CX72" s="3">
        <f t="shared" si="404"/>
        <v>489</v>
      </c>
      <c r="CY72" s="3">
        <f t="shared" si="404"/>
        <v>127</v>
      </c>
      <c r="CZ72" s="3">
        <f t="shared" si="404"/>
        <v>42</v>
      </c>
      <c r="DA72" s="3">
        <f t="shared" si="404"/>
        <v>11</v>
      </c>
      <c r="DB72" s="3">
        <f t="shared" si="404"/>
        <v>48</v>
      </c>
      <c r="DC72" s="3">
        <f t="shared" si="404"/>
        <v>41</v>
      </c>
      <c r="DD72" s="3">
        <f t="shared" si="404"/>
        <v>16</v>
      </c>
      <c r="DE72" s="16">
        <f t="shared" si="404"/>
        <v>774</v>
      </c>
      <c r="DF72" s="16">
        <f>CX72+CY72+CZ72*1.5+DA72*2.3+DB72*2+DC72*0.4+DD72*0.2</f>
        <v>819.9</v>
      </c>
      <c r="DG72" s="35" t="s">
        <v>5</v>
      </c>
      <c r="DH72" s="3">
        <f t="shared" si="373"/>
        <v>580</v>
      </c>
      <c r="DI72" s="3">
        <f t="shared" si="373"/>
        <v>136</v>
      </c>
      <c r="DJ72" s="3">
        <f t="shared" si="373"/>
        <v>54</v>
      </c>
      <c r="DK72" s="3">
        <f t="shared" si="373"/>
        <v>6</v>
      </c>
      <c r="DL72" s="3">
        <f t="shared" si="373"/>
        <v>43</v>
      </c>
      <c r="DM72" s="3">
        <f t="shared" si="373"/>
        <v>42</v>
      </c>
      <c r="DN72" s="3">
        <f t="shared" si="373"/>
        <v>17</v>
      </c>
      <c r="DO72" s="16">
        <f t="shared" si="373"/>
        <v>878</v>
      </c>
      <c r="DP72" s="16">
        <f>DH72+DI72+DJ72*1.5+DK72*2.3+DL72*2+DM72*0.4+DN72*0.2</f>
        <v>916.99999999999989</v>
      </c>
      <c r="DQ72" s="35" t="s">
        <v>5</v>
      </c>
      <c r="DR72" s="3">
        <f t="shared" si="283"/>
        <v>681</v>
      </c>
      <c r="DS72" s="3">
        <f t="shared" si="283"/>
        <v>142</v>
      </c>
      <c r="DT72" s="3">
        <f t="shared" si="283"/>
        <v>60</v>
      </c>
      <c r="DU72" s="3">
        <f t="shared" si="283"/>
        <v>4</v>
      </c>
      <c r="DV72" s="3">
        <f t="shared" si="283"/>
        <v>51</v>
      </c>
      <c r="DW72" s="3">
        <f t="shared" si="283"/>
        <v>40</v>
      </c>
      <c r="DX72" s="3">
        <f t="shared" si="283"/>
        <v>10</v>
      </c>
      <c r="DY72" s="16">
        <f t="shared" si="283"/>
        <v>988</v>
      </c>
      <c r="DZ72" s="16">
        <f>DR72+DS72+DT72*1.5+DU72*2.3+DV72*2+DW72*0.4+DX72*0.2</f>
        <v>1042.2</v>
      </c>
      <c r="EA72" s="35" t="s">
        <v>5</v>
      </c>
      <c r="EB72" s="3">
        <f t="shared" si="284"/>
        <v>357</v>
      </c>
      <c r="EC72" s="3">
        <f t="shared" si="284"/>
        <v>66</v>
      </c>
      <c r="ED72" s="3">
        <f t="shared" si="284"/>
        <v>27</v>
      </c>
      <c r="EE72" s="3">
        <f t="shared" si="284"/>
        <v>6</v>
      </c>
      <c r="EF72" s="3">
        <f t="shared" si="284"/>
        <v>9</v>
      </c>
      <c r="EG72" s="3">
        <f t="shared" si="284"/>
        <v>9</v>
      </c>
      <c r="EH72" s="3">
        <f t="shared" si="284"/>
        <v>4</v>
      </c>
      <c r="EI72" s="16">
        <f t="shared" si="284"/>
        <v>478</v>
      </c>
      <c r="EJ72" s="16">
        <f>EB72+EC72+ED72*1.5+EE72*2.3+EF72*2+EG72*0.4+EH72*0.2</f>
        <v>499.70000000000005</v>
      </c>
      <c r="EK72" s="35" t="s">
        <v>5</v>
      </c>
      <c r="EL72" s="3">
        <f t="shared" si="285"/>
        <v>383</v>
      </c>
      <c r="EM72" s="3">
        <f t="shared" si="285"/>
        <v>77</v>
      </c>
      <c r="EN72" s="3">
        <f t="shared" si="285"/>
        <v>37</v>
      </c>
      <c r="EO72" s="3">
        <f t="shared" si="285"/>
        <v>0</v>
      </c>
      <c r="EP72" s="3">
        <f t="shared" si="285"/>
        <v>8</v>
      </c>
      <c r="EQ72" s="3">
        <f t="shared" si="285"/>
        <v>13</v>
      </c>
      <c r="ER72" s="3">
        <f t="shared" si="285"/>
        <v>8</v>
      </c>
      <c r="ES72" s="16">
        <f t="shared" si="285"/>
        <v>526</v>
      </c>
      <c r="ET72" s="16">
        <f>EL72+EM72+EN72*1.5+EO72*2.3+EP72*2+EQ72*0.4+ER72*0.2</f>
        <v>538.30000000000007</v>
      </c>
    </row>
    <row r="73" spans="1:150" ht="13.8" thickTop="1" x14ac:dyDescent="0.25">
      <c r="A73" s="32">
        <f>A71+"00:15"</f>
        <v>0.50000000000000033</v>
      </c>
      <c r="B73" s="65">
        <v>27</v>
      </c>
      <c r="C73" s="65">
        <v>7</v>
      </c>
      <c r="D73" s="65">
        <v>1</v>
      </c>
      <c r="E73" s="65">
        <v>0</v>
      </c>
      <c r="F73" s="65">
        <v>1</v>
      </c>
      <c r="G73" s="65">
        <v>1</v>
      </c>
      <c r="H73" s="65">
        <v>2</v>
      </c>
      <c r="I73" s="15">
        <f>SUM(B73:H73)</f>
        <v>39</v>
      </c>
      <c r="J73" s="15">
        <f t="shared" ref="J73:J76" si="492">B73+C73+D73*1.5+E73*2.3+F73*2+G73*0.4+H73*0.2</f>
        <v>38.299999999999997</v>
      </c>
      <c r="K73" s="32">
        <f>K71+"00:15"</f>
        <v>0.50000000000000033</v>
      </c>
      <c r="L73" s="65">
        <v>98</v>
      </c>
      <c r="M73" s="65">
        <v>21</v>
      </c>
      <c r="N73" s="65">
        <v>14</v>
      </c>
      <c r="O73" s="65">
        <v>1</v>
      </c>
      <c r="P73" s="65">
        <v>11</v>
      </c>
      <c r="Q73" s="65">
        <v>5</v>
      </c>
      <c r="R73" s="65">
        <v>5</v>
      </c>
      <c r="S73" s="15">
        <f>SUM(L73:R73)</f>
        <v>155</v>
      </c>
      <c r="T73" s="15">
        <f t="shared" ref="T73:T76" si="493">L73+M73+N73*1.5+O73*2.3+P73*2+Q73*0.4+R73*0.2</f>
        <v>167.3</v>
      </c>
      <c r="U73" s="32">
        <f>U71+"00:15"</f>
        <v>93.500000000000227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2">
        <v>0</v>
      </c>
      <c r="AC73" s="15">
        <f>SUM(V73:AB73)</f>
        <v>0</v>
      </c>
      <c r="AD73" s="15">
        <f t="shared" ref="AD73:AD76" si="494">V73+W73+X73*1.5+Y73*2.3+Z73*2+AA73*0.4+AB73*0.2</f>
        <v>0</v>
      </c>
      <c r="AE73" s="32">
        <f>AE71+"00:15"</f>
        <v>93.500000000000227</v>
      </c>
      <c r="AF73" s="65">
        <v>116</v>
      </c>
      <c r="AG73" s="65">
        <v>16</v>
      </c>
      <c r="AH73" s="65">
        <v>5</v>
      </c>
      <c r="AI73" s="65">
        <v>1</v>
      </c>
      <c r="AJ73" s="65">
        <v>10</v>
      </c>
      <c r="AK73" s="65">
        <v>0</v>
      </c>
      <c r="AL73" s="65">
        <v>0</v>
      </c>
      <c r="AM73" s="15">
        <f>SUM(AF73:AL73)</f>
        <v>148</v>
      </c>
      <c r="AN73" s="15">
        <f t="shared" ref="AN73:AN76" si="495">AF73+AG73+AH73*1.5+AI73*2.3+AJ73*2+AK73*0.4+AL73*0.2</f>
        <v>161.80000000000001</v>
      </c>
      <c r="AO73" s="32">
        <f>AO71+"00:15"</f>
        <v>93.500000000000227</v>
      </c>
      <c r="AP73" s="65">
        <v>55</v>
      </c>
      <c r="AQ73" s="65">
        <v>18</v>
      </c>
      <c r="AR73" s="65">
        <v>3</v>
      </c>
      <c r="AS73" s="65">
        <v>0</v>
      </c>
      <c r="AT73" s="65">
        <v>0</v>
      </c>
      <c r="AU73" s="65">
        <v>0</v>
      </c>
      <c r="AV73" s="65">
        <v>0</v>
      </c>
      <c r="AW73" s="15">
        <f>SUM(AP73:AV73)</f>
        <v>76</v>
      </c>
      <c r="AX73" s="15">
        <f t="shared" ref="AX73:AX76" si="496">AP73+AQ73+AR73*1.5+AS73*2.3+AT73*2+AU73*0.4+AV73*0.2</f>
        <v>77.5</v>
      </c>
      <c r="AY73" s="32">
        <f>AY71+"00:15"</f>
        <v>93.500000000000227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497">AZ73+BA73+BB73*1.5+BC73*2.3+BD73*2+BE73*0.4+BF73*0.2</f>
        <v>0</v>
      </c>
      <c r="BI73" s="32">
        <f>BI71+"00:15"</f>
        <v>93.500000000000227</v>
      </c>
      <c r="BJ73" s="2">
        <v>53</v>
      </c>
      <c r="BK73" s="2">
        <v>17</v>
      </c>
      <c r="BL73" s="2">
        <v>4</v>
      </c>
      <c r="BM73" s="2">
        <v>0</v>
      </c>
      <c r="BN73" s="2">
        <v>0</v>
      </c>
      <c r="BO73" s="2">
        <v>0</v>
      </c>
      <c r="BP73" s="2">
        <v>2</v>
      </c>
      <c r="BQ73" s="15">
        <f>SUM(BJ73:BP73)</f>
        <v>76</v>
      </c>
      <c r="BR73" s="15">
        <f t="shared" ref="BR73:BR76" si="498">BJ73+BK73+BL73*1.5+BM73*2.3+BN73*2+BO73*0.4+BP73*0.2</f>
        <v>76.400000000000006</v>
      </c>
      <c r="BS73" s="32">
        <f>BS71+"00:15"</f>
        <v>93.500000000000227</v>
      </c>
      <c r="BT73" s="65">
        <v>32</v>
      </c>
      <c r="BU73" s="65">
        <v>3</v>
      </c>
      <c r="BV73" s="65">
        <v>0</v>
      </c>
      <c r="BW73" s="65">
        <v>0</v>
      </c>
      <c r="BX73" s="65">
        <v>1</v>
      </c>
      <c r="BY73" s="65">
        <v>2</v>
      </c>
      <c r="BZ73" s="65">
        <v>1</v>
      </c>
      <c r="CA73" s="15">
        <f>SUM(BT73:BZ73)</f>
        <v>39</v>
      </c>
      <c r="CB73" s="15">
        <f t="shared" ref="CB73:CB76" si="499">BT73+BU73+BV73*1.5+BW73*2.3+BX73*2+BY73*0.4+BZ73*0.2</f>
        <v>38</v>
      </c>
      <c r="CC73" s="32">
        <f>CC71+"00:15"</f>
        <v>93.500000000000227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500">CD73+CE73+CF73*1.5+CG73*2.3+CH73*2+CI73*0.4+CJ73*0.2</f>
        <v>0</v>
      </c>
      <c r="CM73" s="32">
        <f>CM71+"00:15"</f>
        <v>93.500000000000227</v>
      </c>
      <c r="CN73" s="2">
        <f>SUM(V73,AF73,BT73)</f>
        <v>148</v>
      </c>
      <c r="CO73" s="2">
        <f t="shared" ref="CO73:CU109" si="501">SUM(W73,AG73,BU73)</f>
        <v>19</v>
      </c>
      <c r="CP73" s="2">
        <f t="shared" si="501"/>
        <v>5</v>
      </c>
      <c r="CQ73" s="2">
        <f t="shared" si="501"/>
        <v>1</v>
      </c>
      <c r="CR73" s="2">
        <f t="shared" si="501"/>
        <v>11</v>
      </c>
      <c r="CS73" s="2">
        <f t="shared" si="501"/>
        <v>2</v>
      </c>
      <c r="CT73" s="2">
        <f t="shared" si="501"/>
        <v>1</v>
      </c>
      <c r="CU73" s="15">
        <f t="shared" si="501"/>
        <v>187</v>
      </c>
      <c r="CV73" s="15">
        <f t="shared" ref="CV73:CV76" si="502">CN73+CO73+CP73*1.5+CQ73*2.3+CR73*2+CS73*0.4+CT73*0.2</f>
        <v>199.8</v>
      </c>
      <c r="CW73" s="32">
        <f>CW71+"00:15"</f>
        <v>93.500000000000227</v>
      </c>
      <c r="CX73" s="2">
        <f>SUM(B73,L73,V73)</f>
        <v>125</v>
      </c>
      <c r="CY73" s="2">
        <f t="shared" si="404"/>
        <v>28</v>
      </c>
      <c r="CZ73" s="2">
        <f t="shared" si="404"/>
        <v>15</v>
      </c>
      <c r="DA73" s="2">
        <f t="shared" si="404"/>
        <v>1</v>
      </c>
      <c r="DB73" s="2">
        <f t="shared" si="404"/>
        <v>12</v>
      </c>
      <c r="DC73" s="2">
        <f t="shared" si="404"/>
        <v>6</v>
      </c>
      <c r="DD73" s="2">
        <f t="shared" si="404"/>
        <v>7</v>
      </c>
      <c r="DE73" s="15">
        <f t="shared" si="404"/>
        <v>194</v>
      </c>
      <c r="DF73" s="15">
        <f t="shared" ref="DF73:DF76" si="503">CX73+CY73+CZ73*1.5+DA73*2.3+DB73*2+DC73*0.4+DD73*0.2</f>
        <v>205.60000000000002</v>
      </c>
      <c r="DG73" s="32">
        <f>DG71+"00:15"</f>
        <v>93.500000000000227</v>
      </c>
      <c r="DH73" s="2">
        <f>SUM(L73,AZ73,BJ73)</f>
        <v>151</v>
      </c>
      <c r="DI73" s="2">
        <f t="shared" si="373"/>
        <v>38</v>
      </c>
      <c r="DJ73" s="2">
        <f t="shared" si="373"/>
        <v>18</v>
      </c>
      <c r="DK73" s="2">
        <f t="shared" si="373"/>
        <v>1</v>
      </c>
      <c r="DL73" s="2">
        <f t="shared" si="373"/>
        <v>11</v>
      </c>
      <c r="DM73" s="2">
        <f t="shared" si="373"/>
        <v>5</v>
      </c>
      <c r="DN73" s="2">
        <f t="shared" si="373"/>
        <v>7</v>
      </c>
      <c r="DO73" s="15">
        <f t="shared" si="373"/>
        <v>231</v>
      </c>
      <c r="DP73" s="15">
        <f t="shared" ref="DP73:DP76" si="504">DH73+DI73+DJ73*1.5+DK73*2.3+DL73*2+DM73*0.4+DN73*0.2</f>
        <v>243.70000000000002</v>
      </c>
      <c r="DQ73" s="32">
        <f>DQ71+"00:15"</f>
        <v>93.500000000000227</v>
      </c>
      <c r="DR73" s="2">
        <f>SUM(AF73,AP73,AZ73)</f>
        <v>171</v>
      </c>
      <c r="DS73" s="2">
        <f t="shared" ref="DS73:DY109" si="505">SUM(AG73,AQ73,BA73)</f>
        <v>34</v>
      </c>
      <c r="DT73" s="2">
        <f t="shared" si="505"/>
        <v>8</v>
      </c>
      <c r="DU73" s="2">
        <f t="shared" si="505"/>
        <v>1</v>
      </c>
      <c r="DV73" s="2">
        <f t="shared" si="505"/>
        <v>10</v>
      </c>
      <c r="DW73" s="2">
        <f t="shared" si="505"/>
        <v>0</v>
      </c>
      <c r="DX73" s="2">
        <f t="shared" si="505"/>
        <v>0</v>
      </c>
      <c r="DY73" s="15">
        <f t="shared" si="505"/>
        <v>224</v>
      </c>
      <c r="DZ73" s="15">
        <f t="shared" ref="DZ73:DZ76" si="506">DR73+DS73+DT73*1.5+DU73*2.3+DV73*2+DW73*0.4+DX73*0.2</f>
        <v>239.3</v>
      </c>
      <c r="EA73" s="32">
        <f>EA71+"00:15"</f>
        <v>93.500000000000227</v>
      </c>
      <c r="EB73" s="2">
        <f>SUM(B73,AP73,CD73)</f>
        <v>82</v>
      </c>
      <c r="EC73" s="2">
        <f t="shared" ref="EC73:EI109" si="507">SUM(C73,AQ73,CE73)</f>
        <v>25</v>
      </c>
      <c r="ED73" s="2">
        <f t="shared" si="507"/>
        <v>4</v>
      </c>
      <c r="EE73" s="2">
        <f t="shared" si="507"/>
        <v>0</v>
      </c>
      <c r="EF73" s="2">
        <f t="shared" si="507"/>
        <v>1</v>
      </c>
      <c r="EG73" s="2">
        <f t="shared" si="507"/>
        <v>1</v>
      </c>
      <c r="EH73" s="2">
        <f t="shared" si="507"/>
        <v>2</v>
      </c>
      <c r="EI73" s="15">
        <f t="shared" si="507"/>
        <v>115</v>
      </c>
      <c r="EJ73" s="15">
        <f t="shared" ref="EJ73:EJ76" si="508">EB73+EC73+ED73*1.5+EE73*2.3+EF73*2+EG73*0.4+EH73*0.2</f>
        <v>115.80000000000001</v>
      </c>
      <c r="EK73" s="32">
        <f>EK71+"00:15"</f>
        <v>93.500000000000227</v>
      </c>
      <c r="EL73" s="2">
        <f>SUM(BJ73,BT73,CD73)</f>
        <v>85</v>
      </c>
      <c r="EM73" s="2">
        <f t="shared" ref="EM73:ES109" si="509">SUM(BK73,BU73,CE73)</f>
        <v>20</v>
      </c>
      <c r="EN73" s="2">
        <f t="shared" si="509"/>
        <v>4</v>
      </c>
      <c r="EO73" s="2">
        <f t="shared" si="509"/>
        <v>0</v>
      </c>
      <c r="EP73" s="2">
        <f t="shared" si="509"/>
        <v>1</v>
      </c>
      <c r="EQ73" s="2">
        <f t="shared" si="509"/>
        <v>2</v>
      </c>
      <c r="ER73" s="2">
        <f t="shared" si="509"/>
        <v>3</v>
      </c>
      <c r="ES73" s="15">
        <f t="shared" si="509"/>
        <v>115</v>
      </c>
      <c r="ET73" s="15">
        <f t="shared" ref="ET73:ET76" si="510">EL73+EM73+EN73*1.5+EO73*2.3+EP73*2+EQ73*0.4+ER73*0.2</f>
        <v>114.39999999999999</v>
      </c>
    </row>
    <row r="74" spans="1:150" x14ac:dyDescent="0.25">
      <c r="A74" s="32">
        <f>A73+"00:15"</f>
        <v>0.51041666666666696</v>
      </c>
      <c r="B74" s="65">
        <v>27</v>
      </c>
      <c r="C74" s="65">
        <v>9</v>
      </c>
      <c r="D74" s="65">
        <v>0</v>
      </c>
      <c r="E74" s="65">
        <v>0</v>
      </c>
      <c r="F74" s="65">
        <v>2</v>
      </c>
      <c r="G74" s="65">
        <v>1</v>
      </c>
      <c r="H74" s="65">
        <v>0</v>
      </c>
      <c r="I74" s="15">
        <f>SUM(B74:H74)</f>
        <v>39</v>
      </c>
      <c r="J74" s="15">
        <f t="shared" si="492"/>
        <v>40.4</v>
      </c>
      <c r="K74" s="32">
        <f>K73+"00:15"</f>
        <v>0.51041666666666696</v>
      </c>
      <c r="L74" s="65">
        <v>101</v>
      </c>
      <c r="M74" s="65">
        <v>29</v>
      </c>
      <c r="N74" s="65">
        <v>10</v>
      </c>
      <c r="O74" s="65">
        <v>1</v>
      </c>
      <c r="P74" s="65">
        <v>10</v>
      </c>
      <c r="Q74" s="65">
        <v>7</v>
      </c>
      <c r="R74" s="65">
        <v>1</v>
      </c>
      <c r="S74" s="15">
        <f>SUM(L74:R74)</f>
        <v>159</v>
      </c>
      <c r="T74" s="15">
        <f t="shared" si="493"/>
        <v>170.3</v>
      </c>
      <c r="U74" s="32">
        <f>U73+"00:15"</f>
        <v>93.510416666666899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2">
        <v>0</v>
      </c>
      <c r="AC74" s="15">
        <f>SUM(V74:AB74)</f>
        <v>0</v>
      </c>
      <c r="AD74" s="15">
        <f t="shared" si="494"/>
        <v>0</v>
      </c>
      <c r="AE74" s="32">
        <f>AE73+"00:15"</f>
        <v>93.510416666666899</v>
      </c>
      <c r="AF74" s="65">
        <v>97</v>
      </c>
      <c r="AG74" s="65">
        <v>10</v>
      </c>
      <c r="AH74" s="65">
        <v>7</v>
      </c>
      <c r="AI74" s="65">
        <v>1</v>
      </c>
      <c r="AJ74" s="65">
        <v>8</v>
      </c>
      <c r="AK74" s="65">
        <v>2</v>
      </c>
      <c r="AL74" s="65">
        <v>0</v>
      </c>
      <c r="AM74" s="15">
        <f>SUM(AF74:AL74)</f>
        <v>125</v>
      </c>
      <c r="AN74" s="15">
        <f t="shared" si="495"/>
        <v>136.60000000000002</v>
      </c>
      <c r="AO74" s="32">
        <f>AO73+"00:15"</f>
        <v>93.510416666666899</v>
      </c>
      <c r="AP74" s="65">
        <v>54</v>
      </c>
      <c r="AQ74" s="65">
        <v>10</v>
      </c>
      <c r="AR74" s="65">
        <v>2</v>
      </c>
      <c r="AS74" s="65">
        <v>1</v>
      </c>
      <c r="AT74" s="65">
        <v>0</v>
      </c>
      <c r="AU74" s="65">
        <v>3</v>
      </c>
      <c r="AV74" s="65">
        <v>0</v>
      </c>
      <c r="AW74" s="15">
        <f>SUM(AP74:AV74)</f>
        <v>70</v>
      </c>
      <c r="AX74" s="15">
        <f t="shared" si="496"/>
        <v>70.5</v>
      </c>
      <c r="AY74" s="32">
        <f>AY73+"00:15"</f>
        <v>93.510416666666899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497"/>
        <v>0</v>
      </c>
      <c r="BI74" s="32">
        <f>BI73+"00:15"</f>
        <v>93.510416666666899</v>
      </c>
      <c r="BJ74" s="2">
        <v>52</v>
      </c>
      <c r="BK74" s="2">
        <v>15</v>
      </c>
      <c r="BL74" s="2">
        <v>4</v>
      </c>
      <c r="BM74" s="2">
        <v>0</v>
      </c>
      <c r="BN74" s="2">
        <v>0</v>
      </c>
      <c r="BO74" s="2">
        <v>1</v>
      </c>
      <c r="BP74" s="2">
        <v>1</v>
      </c>
      <c r="BQ74" s="15">
        <f>SUM(BJ74:BP74)</f>
        <v>73</v>
      </c>
      <c r="BR74" s="15">
        <f t="shared" si="498"/>
        <v>73.600000000000009</v>
      </c>
      <c r="BS74" s="32">
        <f>BS73+"00:15"</f>
        <v>93.510416666666899</v>
      </c>
      <c r="BT74" s="65">
        <v>35</v>
      </c>
      <c r="BU74" s="65">
        <v>14</v>
      </c>
      <c r="BV74" s="65">
        <v>3</v>
      </c>
      <c r="BW74" s="65">
        <v>0</v>
      </c>
      <c r="BX74" s="65">
        <v>3</v>
      </c>
      <c r="BY74" s="65">
        <v>2</v>
      </c>
      <c r="BZ74" s="65">
        <v>1</v>
      </c>
      <c r="CA74" s="15">
        <f>SUM(BT74:BZ74)</f>
        <v>58</v>
      </c>
      <c r="CB74" s="15">
        <f t="shared" si="499"/>
        <v>60.5</v>
      </c>
      <c r="CC74" s="32">
        <f>CC73+"00:15"</f>
        <v>93.510416666666899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500"/>
        <v>0</v>
      </c>
      <c r="CM74" s="32">
        <f>CM73+"00:15"</f>
        <v>93.510416666666899</v>
      </c>
      <c r="CN74" s="2">
        <f t="shared" ref="CN74:CQ132" si="511">SUM(V74,AF74,BT74)</f>
        <v>132</v>
      </c>
      <c r="CO74" s="2">
        <f t="shared" si="501"/>
        <v>24</v>
      </c>
      <c r="CP74" s="2">
        <f t="shared" si="501"/>
        <v>10</v>
      </c>
      <c r="CQ74" s="2">
        <f t="shared" si="501"/>
        <v>1</v>
      </c>
      <c r="CR74" s="2">
        <f t="shared" si="501"/>
        <v>11</v>
      </c>
      <c r="CS74" s="2">
        <f t="shared" si="501"/>
        <v>4</v>
      </c>
      <c r="CT74" s="2">
        <f t="shared" si="501"/>
        <v>1</v>
      </c>
      <c r="CU74" s="15">
        <f t="shared" si="501"/>
        <v>183</v>
      </c>
      <c r="CV74" s="15">
        <f t="shared" si="502"/>
        <v>197.1</v>
      </c>
      <c r="CW74" s="32">
        <f>CW73+"00:15"</f>
        <v>93.510416666666899</v>
      </c>
      <c r="CX74" s="2">
        <f t="shared" ref="CX74:DE118" si="512">SUM(B74,L74,V74)</f>
        <v>128</v>
      </c>
      <c r="CY74" s="2">
        <f t="shared" si="404"/>
        <v>38</v>
      </c>
      <c r="CZ74" s="2">
        <f t="shared" si="404"/>
        <v>10</v>
      </c>
      <c r="DA74" s="2">
        <f t="shared" si="404"/>
        <v>1</v>
      </c>
      <c r="DB74" s="2">
        <f t="shared" si="404"/>
        <v>12</v>
      </c>
      <c r="DC74" s="2">
        <f t="shared" si="404"/>
        <v>8</v>
      </c>
      <c r="DD74" s="2">
        <f t="shared" si="404"/>
        <v>1</v>
      </c>
      <c r="DE74" s="15">
        <f t="shared" si="404"/>
        <v>198</v>
      </c>
      <c r="DF74" s="15">
        <f t="shared" si="503"/>
        <v>210.7</v>
      </c>
      <c r="DG74" s="32">
        <f>DG73+"00:15"</f>
        <v>93.510416666666899</v>
      </c>
      <c r="DH74" s="2">
        <f t="shared" ref="DH74:DO114" si="513">SUM(L74,AZ74,BJ74)</f>
        <v>153</v>
      </c>
      <c r="DI74" s="2">
        <f t="shared" si="373"/>
        <v>44</v>
      </c>
      <c r="DJ74" s="2">
        <f t="shared" si="373"/>
        <v>14</v>
      </c>
      <c r="DK74" s="2">
        <f t="shared" si="373"/>
        <v>1</v>
      </c>
      <c r="DL74" s="2">
        <f t="shared" si="373"/>
        <v>10</v>
      </c>
      <c r="DM74" s="2">
        <f t="shared" si="373"/>
        <v>8</v>
      </c>
      <c r="DN74" s="2">
        <f t="shared" si="373"/>
        <v>2</v>
      </c>
      <c r="DO74" s="15">
        <f t="shared" si="373"/>
        <v>232</v>
      </c>
      <c r="DP74" s="15">
        <f t="shared" si="504"/>
        <v>243.9</v>
      </c>
      <c r="DQ74" s="32">
        <f>DQ73+"00:15"</f>
        <v>93.510416666666899</v>
      </c>
      <c r="DR74" s="2">
        <f t="shared" ref="DR74:DU132" si="514">SUM(AF74,AP74,AZ74)</f>
        <v>151</v>
      </c>
      <c r="DS74" s="2">
        <f t="shared" si="505"/>
        <v>20</v>
      </c>
      <c r="DT74" s="2">
        <f t="shared" si="505"/>
        <v>9</v>
      </c>
      <c r="DU74" s="2">
        <f t="shared" si="505"/>
        <v>2</v>
      </c>
      <c r="DV74" s="2">
        <f t="shared" si="505"/>
        <v>8</v>
      </c>
      <c r="DW74" s="2">
        <f t="shared" si="505"/>
        <v>5</v>
      </c>
      <c r="DX74" s="2">
        <f t="shared" si="505"/>
        <v>0</v>
      </c>
      <c r="DY74" s="15">
        <f t="shared" si="505"/>
        <v>195</v>
      </c>
      <c r="DZ74" s="15">
        <f t="shared" si="506"/>
        <v>207.1</v>
      </c>
      <c r="EA74" s="32">
        <f>EA73+"00:15"</f>
        <v>93.510416666666899</v>
      </c>
      <c r="EB74" s="2">
        <f t="shared" ref="EB74:EE132" si="515">SUM(B74,AP74,CD74)</f>
        <v>81</v>
      </c>
      <c r="EC74" s="2">
        <f t="shared" si="507"/>
        <v>19</v>
      </c>
      <c r="ED74" s="2">
        <f t="shared" si="507"/>
        <v>2</v>
      </c>
      <c r="EE74" s="2">
        <f t="shared" si="507"/>
        <v>1</v>
      </c>
      <c r="EF74" s="2">
        <f t="shared" si="507"/>
        <v>2</v>
      </c>
      <c r="EG74" s="2">
        <f t="shared" si="507"/>
        <v>4</v>
      </c>
      <c r="EH74" s="2">
        <f t="shared" si="507"/>
        <v>0</v>
      </c>
      <c r="EI74" s="15">
        <f t="shared" si="507"/>
        <v>109</v>
      </c>
      <c r="EJ74" s="15">
        <f t="shared" si="508"/>
        <v>110.89999999999999</v>
      </c>
      <c r="EK74" s="32">
        <f>EK73+"00:15"</f>
        <v>93.510416666666899</v>
      </c>
      <c r="EL74" s="2">
        <f t="shared" ref="EL74:EO132" si="516">SUM(BJ74,BT74,CD74)</f>
        <v>87</v>
      </c>
      <c r="EM74" s="2">
        <f t="shared" si="509"/>
        <v>29</v>
      </c>
      <c r="EN74" s="2">
        <f t="shared" si="509"/>
        <v>7</v>
      </c>
      <c r="EO74" s="2">
        <f t="shared" si="509"/>
        <v>0</v>
      </c>
      <c r="EP74" s="2">
        <f t="shared" si="509"/>
        <v>3</v>
      </c>
      <c r="EQ74" s="2">
        <f t="shared" si="509"/>
        <v>3</v>
      </c>
      <c r="ER74" s="2">
        <f t="shared" si="509"/>
        <v>2</v>
      </c>
      <c r="ES74" s="15">
        <f t="shared" si="509"/>
        <v>131</v>
      </c>
      <c r="ET74" s="15">
        <f t="shared" si="510"/>
        <v>134.1</v>
      </c>
    </row>
    <row r="75" spans="1:150" x14ac:dyDescent="0.25">
      <c r="A75" s="32">
        <f t="shared" ref="A75:A76" si="517">A74+"00:15"</f>
        <v>0.52083333333333359</v>
      </c>
      <c r="B75" s="65">
        <v>43</v>
      </c>
      <c r="C75" s="65">
        <v>11</v>
      </c>
      <c r="D75" s="65">
        <v>4</v>
      </c>
      <c r="E75" s="65">
        <v>1</v>
      </c>
      <c r="F75" s="65">
        <v>1</v>
      </c>
      <c r="G75" s="65">
        <v>3</v>
      </c>
      <c r="H75" s="65">
        <v>1</v>
      </c>
      <c r="I75" s="15">
        <f>SUM(B75:H75)</f>
        <v>64</v>
      </c>
      <c r="J75" s="15">
        <f t="shared" si="492"/>
        <v>65.7</v>
      </c>
      <c r="K75" s="32">
        <f t="shared" ref="K75:K76" si="518">K74+"00:15"</f>
        <v>0.52083333333333359</v>
      </c>
      <c r="L75" s="65">
        <v>93</v>
      </c>
      <c r="M75" s="65">
        <v>25</v>
      </c>
      <c r="N75" s="65">
        <v>12</v>
      </c>
      <c r="O75" s="65">
        <v>2</v>
      </c>
      <c r="P75" s="65">
        <v>11</v>
      </c>
      <c r="Q75" s="65">
        <v>8</v>
      </c>
      <c r="R75" s="65">
        <v>2</v>
      </c>
      <c r="S75" s="15">
        <f>SUM(L75:R75)</f>
        <v>153</v>
      </c>
      <c r="T75" s="15">
        <f t="shared" si="493"/>
        <v>166.2</v>
      </c>
      <c r="U75" s="32">
        <f t="shared" ref="U75:U76" si="519">U74+"00:15"</f>
        <v>93.52083333333357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2">
        <v>0</v>
      </c>
      <c r="AC75" s="15">
        <f>SUM(V75:AB75)</f>
        <v>0</v>
      </c>
      <c r="AD75" s="15">
        <f t="shared" si="494"/>
        <v>0</v>
      </c>
      <c r="AE75" s="32">
        <f t="shared" ref="AE75:AE76" si="520">AE74+"00:15"</f>
        <v>93.52083333333357</v>
      </c>
      <c r="AF75" s="65">
        <v>122</v>
      </c>
      <c r="AG75" s="65">
        <v>23</v>
      </c>
      <c r="AH75" s="65">
        <v>9</v>
      </c>
      <c r="AI75" s="65">
        <v>0</v>
      </c>
      <c r="AJ75" s="65">
        <v>10</v>
      </c>
      <c r="AK75" s="65">
        <v>2</v>
      </c>
      <c r="AL75" s="65">
        <v>0</v>
      </c>
      <c r="AM75" s="15">
        <f>SUM(AF75:AL75)</f>
        <v>166</v>
      </c>
      <c r="AN75" s="15">
        <f t="shared" si="495"/>
        <v>179.3</v>
      </c>
      <c r="AO75" s="32">
        <f t="shared" ref="AO75:AO76" si="521">AO74+"00:15"</f>
        <v>93.52083333333357</v>
      </c>
      <c r="AP75" s="65">
        <v>68</v>
      </c>
      <c r="AQ75" s="65">
        <v>14</v>
      </c>
      <c r="AR75" s="65">
        <v>3</v>
      </c>
      <c r="AS75" s="65">
        <v>0</v>
      </c>
      <c r="AT75" s="65">
        <v>0</v>
      </c>
      <c r="AU75" s="65">
        <v>2</v>
      </c>
      <c r="AV75" s="65">
        <v>1</v>
      </c>
      <c r="AW75" s="15">
        <f>SUM(AP75:AV75)</f>
        <v>88</v>
      </c>
      <c r="AX75" s="15">
        <f t="shared" si="496"/>
        <v>87.5</v>
      </c>
      <c r="AY75" s="32">
        <f t="shared" ref="AY75:AY76" si="522">AY74+"00:15"</f>
        <v>93.52083333333357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497"/>
        <v>0</v>
      </c>
      <c r="BI75" s="32">
        <f t="shared" ref="BI75:BI76" si="523">BI74+"00:15"</f>
        <v>93.52083333333357</v>
      </c>
      <c r="BJ75" s="2">
        <v>53</v>
      </c>
      <c r="BK75" s="2">
        <v>18</v>
      </c>
      <c r="BL75" s="2">
        <v>4</v>
      </c>
      <c r="BM75" s="2">
        <v>0</v>
      </c>
      <c r="BN75" s="2">
        <v>0</v>
      </c>
      <c r="BO75" s="2">
        <v>4</v>
      </c>
      <c r="BP75" s="2">
        <v>1</v>
      </c>
      <c r="BQ75" s="15">
        <f>SUM(BJ75:BP75)</f>
        <v>80</v>
      </c>
      <c r="BR75" s="15">
        <f t="shared" si="498"/>
        <v>78.8</v>
      </c>
      <c r="BS75" s="32">
        <f t="shared" ref="BS75:BS76" si="524">BS74+"00:15"</f>
        <v>93.52083333333357</v>
      </c>
      <c r="BT75" s="65">
        <v>29</v>
      </c>
      <c r="BU75" s="65">
        <v>8</v>
      </c>
      <c r="BV75" s="65">
        <v>2</v>
      </c>
      <c r="BW75" s="65">
        <v>0</v>
      </c>
      <c r="BX75" s="65">
        <v>2</v>
      </c>
      <c r="BY75" s="65">
        <v>3</v>
      </c>
      <c r="BZ75" s="65">
        <v>0</v>
      </c>
      <c r="CA75" s="15">
        <f>SUM(BT75:BZ75)</f>
        <v>44</v>
      </c>
      <c r="CB75" s="15">
        <f t="shared" si="499"/>
        <v>45.2</v>
      </c>
      <c r="CC75" s="32">
        <f t="shared" ref="CC75:CC76" si="525">CC74+"00:15"</f>
        <v>93.52083333333357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500"/>
        <v>0</v>
      </c>
      <c r="CM75" s="32">
        <f t="shared" ref="CM75:CM76" si="526">CM74+"00:15"</f>
        <v>93.52083333333357</v>
      </c>
      <c r="CN75" s="2">
        <f t="shared" si="511"/>
        <v>151</v>
      </c>
      <c r="CO75" s="2">
        <f t="shared" si="501"/>
        <v>31</v>
      </c>
      <c r="CP75" s="2">
        <f t="shared" si="501"/>
        <v>11</v>
      </c>
      <c r="CQ75" s="2">
        <f t="shared" si="501"/>
        <v>0</v>
      </c>
      <c r="CR75" s="2">
        <f t="shared" si="501"/>
        <v>12</v>
      </c>
      <c r="CS75" s="2">
        <f t="shared" si="501"/>
        <v>5</v>
      </c>
      <c r="CT75" s="2">
        <f t="shared" si="501"/>
        <v>0</v>
      </c>
      <c r="CU75" s="15">
        <f t="shared" si="501"/>
        <v>210</v>
      </c>
      <c r="CV75" s="15">
        <f t="shared" si="502"/>
        <v>224.5</v>
      </c>
      <c r="CW75" s="32">
        <f t="shared" ref="CW75:CW76" si="527">CW74+"00:15"</f>
        <v>93.52083333333357</v>
      </c>
      <c r="CX75" s="2">
        <f t="shared" si="512"/>
        <v>136</v>
      </c>
      <c r="CY75" s="2">
        <f t="shared" si="404"/>
        <v>36</v>
      </c>
      <c r="CZ75" s="2">
        <f t="shared" si="404"/>
        <v>16</v>
      </c>
      <c r="DA75" s="2">
        <f t="shared" si="404"/>
        <v>3</v>
      </c>
      <c r="DB75" s="2">
        <f t="shared" si="404"/>
        <v>12</v>
      </c>
      <c r="DC75" s="2">
        <f t="shared" si="404"/>
        <v>11</v>
      </c>
      <c r="DD75" s="2">
        <f t="shared" si="404"/>
        <v>3</v>
      </c>
      <c r="DE75" s="15">
        <f t="shared" si="404"/>
        <v>217</v>
      </c>
      <c r="DF75" s="15">
        <f t="shared" si="503"/>
        <v>231.9</v>
      </c>
      <c r="DG75" s="32">
        <f t="shared" ref="DG75:DG76" si="528">DG74+"00:15"</f>
        <v>93.52083333333357</v>
      </c>
      <c r="DH75" s="2">
        <f t="shared" si="513"/>
        <v>146</v>
      </c>
      <c r="DI75" s="2">
        <f t="shared" si="373"/>
        <v>43</v>
      </c>
      <c r="DJ75" s="2">
        <f t="shared" si="373"/>
        <v>16</v>
      </c>
      <c r="DK75" s="2">
        <f t="shared" si="373"/>
        <v>2</v>
      </c>
      <c r="DL75" s="2">
        <f t="shared" si="373"/>
        <v>11</v>
      </c>
      <c r="DM75" s="2">
        <f t="shared" si="373"/>
        <v>12</v>
      </c>
      <c r="DN75" s="2">
        <f t="shared" si="373"/>
        <v>3</v>
      </c>
      <c r="DO75" s="15">
        <f t="shared" si="373"/>
        <v>233</v>
      </c>
      <c r="DP75" s="15">
        <f t="shared" si="504"/>
        <v>245</v>
      </c>
      <c r="DQ75" s="32">
        <f t="shared" ref="DQ75:DQ76" si="529">DQ74+"00:15"</f>
        <v>93.52083333333357</v>
      </c>
      <c r="DR75" s="2">
        <f t="shared" si="514"/>
        <v>190</v>
      </c>
      <c r="DS75" s="2">
        <f t="shared" si="505"/>
        <v>37</v>
      </c>
      <c r="DT75" s="2">
        <f t="shared" si="505"/>
        <v>12</v>
      </c>
      <c r="DU75" s="2">
        <f t="shared" si="505"/>
        <v>0</v>
      </c>
      <c r="DV75" s="2">
        <f t="shared" si="505"/>
        <v>10</v>
      </c>
      <c r="DW75" s="2">
        <f t="shared" si="505"/>
        <v>4</v>
      </c>
      <c r="DX75" s="2">
        <f t="shared" si="505"/>
        <v>1</v>
      </c>
      <c r="DY75" s="15">
        <f t="shared" si="505"/>
        <v>254</v>
      </c>
      <c r="DZ75" s="15">
        <f t="shared" si="506"/>
        <v>266.8</v>
      </c>
      <c r="EA75" s="32">
        <f t="shared" ref="EA75:EA76" si="530">EA74+"00:15"</f>
        <v>93.52083333333357</v>
      </c>
      <c r="EB75" s="2">
        <f t="shared" si="515"/>
        <v>111</v>
      </c>
      <c r="EC75" s="2">
        <f t="shared" si="507"/>
        <v>25</v>
      </c>
      <c r="ED75" s="2">
        <f t="shared" si="507"/>
        <v>7</v>
      </c>
      <c r="EE75" s="2">
        <f t="shared" si="507"/>
        <v>1</v>
      </c>
      <c r="EF75" s="2">
        <f t="shared" si="507"/>
        <v>1</v>
      </c>
      <c r="EG75" s="2">
        <f t="shared" si="507"/>
        <v>5</v>
      </c>
      <c r="EH75" s="2">
        <f t="shared" si="507"/>
        <v>2</v>
      </c>
      <c r="EI75" s="15">
        <f t="shared" si="507"/>
        <v>152</v>
      </c>
      <c r="EJ75" s="15">
        <f t="shared" si="508"/>
        <v>153.20000000000002</v>
      </c>
      <c r="EK75" s="32">
        <f t="shared" ref="EK75:EK76" si="531">EK74+"00:15"</f>
        <v>93.52083333333357</v>
      </c>
      <c r="EL75" s="2">
        <f t="shared" si="516"/>
        <v>82</v>
      </c>
      <c r="EM75" s="2">
        <f t="shared" si="509"/>
        <v>26</v>
      </c>
      <c r="EN75" s="2">
        <f t="shared" si="509"/>
        <v>6</v>
      </c>
      <c r="EO75" s="2">
        <f t="shared" si="509"/>
        <v>0</v>
      </c>
      <c r="EP75" s="2">
        <f t="shared" si="509"/>
        <v>2</v>
      </c>
      <c r="EQ75" s="2">
        <f t="shared" si="509"/>
        <v>7</v>
      </c>
      <c r="ER75" s="2">
        <f t="shared" si="509"/>
        <v>1</v>
      </c>
      <c r="ES75" s="15">
        <f t="shared" si="509"/>
        <v>124</v>
      </c>
      <c r="ET75" s="15">
        <f t="shared" si="510"/>
        <v>124</v>
      </c>
    </row>
    <row r="76" spans="1:150" ht="13.8" thickBot="1" x14ac:dyDescent="0.3">
      <c r="A76" s="32">
        <f t="shared" si="517"/>
        <v>0.53125000000000022</v>
      </c>
      <c r="B76" s="65">
        <v>35</v>
      </c>
      <c r="C76" s="65">
        <v>20</v>
      </c>
      <c r="D76" s="65">
        <v>1</v>
      </c>
      <c r="E76" s="65">
        <v>0</v>
      </c>
      <c r="F76" s="65">
        <v>1</v>
      </c>
      <c r="G76" s="65">
        <v>2</v>
      </c>
      <c r="H76" s="65">
        <v>0</v>
      </c>
      <c r="I76" s="15">
        <f>SUM(B76:H76)</f>
        <v>59</v>
      </c>
      <c r="J76" s="15">
        <f t="shared" si="492"/>
        <v>59.3</v>
      </c>
      <c r="K76" s="32">
        <f t="shared" si="518"/>
        <v>0.53125000000000022</v>
      </c>
      <c r="L76" s="65">
        <v>92</v>
      </c>
      <c r="M76" s="65">
        <v>20</v>
      </c>
      <c r="N76" s="65">
        <v>7</v>
      </c>
      <c r="O76" s="65">
        <v>3</v>
      </c>
      <c r="P76" s="65">
        <v>11</v>
      </c>
      <c r="Q76" s="65">
        <v>9</v>
      </c>
      <c r="R76" s="65">
        <v>2</v>
      </c>
      <c r="S76" s="15">
        <f>SUM(L76:R76)</f>
        <v>144</v>
      </c>
      <c r="T76" s="15">
        <f t="shared" si="493"/>
        <v>155.4</v>
      </c>
      <c r="U76" s="32">
        <f t="shared" si="519"/>
        <v>93.531250000000242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2">
        <v>0</v>
      </c>
      <c r="AC76" s="15">
        <f>SUM(V76:AB76)</f>
        <v>0</v>
      </c>
      <c r="AD76" s="15">
        <f t="shared" si="494"/>
        <v>0</v>
      </c>
      <c r="AE76" s="32">
        <f t="shared" si="520"/>
        <v>93.531250000000242</v>
      </c>
      <c r="AF76" s="65">
        <v>125</v>
      </c>
      <c r="AG76" s="65">
        <v>19</v>
      </c>
      <c r="AH76" s="65">
        <v>7</v>
      </c>
      <c r="AI76" s="65">
        <v>1</v>
      </c>
      <c r="AJ76" s="65">
        <v>6</v>
      </c>
      <c r="AK76" s="65">
        <v>7</v>
      </c>
      <c r="AL76" s="65">
        <v>1</v>
      </c>
      <c r="AM76" s="15">
        <f>SUM(AF76:AL76)</f>
        <v>166</v>
      </c>
      <c r="AN76" s="15">
        <f t="shared" si="495"/>
        <v>171.8</v>
      </c>
      <c r="AO76" s="32">
        <f t="shared" si="521"/>
        <v>93.531250000000242</v>
      </c>
      <c r="AP76" s="65">
        <v>48</v>
      </c>
      <c r="AQ76" s="65">
        <v>9</v>
      </c>
      <c r="AR76" s="65">
        <v>5</v>
      </c>
      <c r="AS76" s="65">
        <v>0</v>
      </c>
      <c r="AT76" s="65">
        <v>0</v>
      </c>
      <c r="AU76" s="65">
        <v>4</v>
      </c>
      <c r="AV76" s="65">
        <v>0</v>
      </c>
      <c r="AW76" s="15">
        <f>SUM(AP76:AV76)</f>
        <v>66</v>
      </c>
      <c r="AX76" s="15">
        <f t="shared" si="496"/>
        <v>66.099999999999994</v>
      </c>
      <c r="AY76" s="32">
        <f t="shared" si="522"/>
        <v>93.531250000000242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497"/>
        <v>0</v>
      </c>
      <c r="BI76" s="32">
        <f t="shared" si="523"/>
        <v>93.531250000000242</v>
      </c>
      <c r="BJ76" s="2">
        <v>56</v>
      </c>
      <c r="BK76" s="2">
        <v>17</v>
      </c>
      <c r="BL76" s="2">
        <v>6</v>
      </c>
      <c r="BM76" s="2">
        <v>0</v>
      </c>
      <c r="BN76" s="2">
        <v>0</v>
      </c>
      <c r="BO76" s="2">
        <v>2</v>
      </c>
      <c r="BP76" s="2">
        <v>0</v>
      </c>
      <c r="BQ76" s="15">
        <f>SUM(BJ76:BP76)</f>
        <v>81</v>
      </c>
      <c r="BR76" s="15">
        <f t="shared" si="498"/>
        <v>82.8</v>
      </c>
      <c r="BS76" s="32">
        <f t="shared" si="524"/>
        <v>93.531250000000242</v>
      </c>
      <c r="BT76" s="65">
        <v>51</v>
      </c>
      <c r="BU76" s="65">
        <v>12</v>
      </c>
      <c r="BV76" s="65">
        <v>7</v>
      </c>
      <c r="BW76" s="65">
        <v>0</v>
      </c>
      <c r="BX76" s="65">
        <v>1</v>
      </c>
      <c r="BY76" s="65">
        <v>5</v>
      </c>
      <c r="BZ76" s="65">
        <v>0</v>
      </c>
      <c r="CA76" s="15">
        <f>SUM(BT76:BZ76)</f>
        <v>76</v>
      </c>
      <c r="CB76" s="15">
        <f t="shared" si="499"/>
        <v>77.5</v>
      </c>
      <c r="CC76" s="32">
        <f t="shared" si="525"/>
        <v>93.531250000000242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500"/>
        <v>0</v>
      </c>
      <c r="CM76" s="32">
        <f t="shared" si="526"/>
        <v>93.531250000000242</v>
      </c>
      <c r="CN76" s="2">
        <f t="shared" si="511"/>
        <v>176</v>
      </c>
      <c r="CO76" s="2">
        <f t="shared" si="501"/>
        <v>31</v>
      </c>
      <c r="CP76" s="2">
        <f t="shared" si="501"/>
        <v>14</v>
      </c>
      <c r="CQ76" s="2">
        <f t="shared" si="501"/>
        <v>1</v>
      </c>
      <c r="CR76" s="2">
        <f t="shared" si="501"/>
        <v>7</v>
      </c>
      <c r="CS76" s="2">
        <f t="shared" si="501"/>
        <v>12</v>
      </c>
      <c r="CT76" s="2">
        <f t="shared" si="501"/>
        <v>1</v>
      </c>
      <c r="CU76" s="15">
        <f t="shared" si="501"/>
        <v>242</v>
      </c>
      <c r="CV76" s="15">
        <f t="shared" si="502"/>
        <v>249.3</v>
      </c>
      <c r="CW76" s="32">
        <f t="shared" si="527"/>
        <v>93.531250000000242</v>
      </c>
      <c r="CX76" s="2">
        <f t="shared" si="512"/>
        <v>127</v>
      </c>
      <c r="CY76" s="2">
        <f t="shared" si="404"/>
        <v>40</v>
      </c>
      <c r="CZ76" s="2">
        <f t="shared" si="404"/>
        <v>8</v>
      </c>
      <c r="DA76" s="2">
        <f t="shared" si="404"/>
        <v>3</v>
      </c>
      <c r="DB76" s="2">
        <f t="shared" si="404"/>
        <v>12</v>
      </c>
      <c r="DC76" s="2">
        <f t="shared" si="404"/>
        <v>11</v>
      </c>
      <c r="DD76" s="2">
        <f t="shared" si="404"/>
        <v>2</v>
      </c>
      <c r="DE76" s="15">
        <f t="shared" si="404"/>
        <v>203</v>
      </c>
      <c r="DF76" s="15">
        <f t="shared" si="503"/>
        <v>214.70000000000002</v>
      </c>
      <c r="DG76" s="32">
        <f t="shared" si="528"/>
        <v>93.531250000000242</v>
      </c>
      <c r="DH76" s="2">
        <f t="shared" si="513"/>
        <v>148</v>
      </c>
      <c r="DI76" s="2">
        <f t="shared" si="373"/>
        <v>37</v>
      </c>
      <c r="DJ76" s="2">
        <f t="shared" si="373"/>
        <v>13</v>
      </c>
      <c r="DK76" s="2">
        <f t="shared" si="373"/>
        <v>3</v>
      </c>
      <c r="DL76" s="2">
        <f t="shared" si="373"/>
        <v>11</v>
      </c>
      <c r="DM76" s="2">
        <f t="shared" si="373"/>
        <v>11</v>
      </c>
      <c r="DN76" s="2">
        <f t="shared" si="373"/>
        <v>2</v>
      </c>
      <c r="DO76" s="15">
        <f t="shared" si="373"/>
        <v>225</v>
      </c>
      <c r="DP76" s="15">
        <f t="shared" si="504"/>
        <v>238.20000000000002</v>
      </c>
      <c r="DQ76" s="32">
        <f t="shared" si="529"/>
        <v>93.531250000000242</v>
      </c>
      <c r="DR76" s="2">
        <f t="shared" si="514"/>
        <v>173</v>
      </c>
      <c r="DS76" s="2">
        <f t="shared" si="505"/>
        <v>28</v>
      </c>
      <c r="DT76" s="2">
        <f t="shared" si="505"/>
        <v>12</v>
      </c>
      <c r="DU76" s="2">
        <f t="shared" si="505"/>
        <v>1</v>
      </c>
      <c r="DV76" s="2">
        <f t="shared" si="505"/>
        <v>6</v>
      </c>
      <c r="DW76" s="2">
        <f t="shared" si="505"/>
        <v>11</v>
      </c>
      <c r="DX76" s="2">
        <f t="shared" si="505"/>
        <v>1</v>
      </c>
      <c r="DY76" s="15">
        <f t="shared" si="505"/>
        <v>232</v>
      </c>
      <c r="DZ76" s="15">
        <f t="shared" si="506"/>
        <v>237.9</v>
      </c>
      <c r="EA76" s="32">
        <f t="shared" si="530"/>
        <v>93.531250000000242</v>
      </c>
      <c r="EB76" s="2">
        <f t="shared" si="515"/>
        <v>83</v>
      </c>
      <c r="EC76" s="2">
        <f t="shared" si="507"/>
        <v>29</v>
      </c>
      <c r="ED76" s="2">
        <f t="shared" si="507"/>
        <v>6</v>
      </c>
      <c r="EE76" s="2">
        <f t="shared" si="507"/>
        <v>0</v>
      </c>
      <c r="EF76" s="2">
        <f t="shared" si="507"/>
        <v>1</v>
      </c>
      <c r="EG76" s="2">
        <f t="shared" si="507"/>
        <v>6</v>
      </c>
      <c r="EH76" s="2">
        <f t="shared" si="507"/>
        <v>0</v>
      </c>
      <c r="EI76" s="15">
        <f t="shared" si="507"/>
        <v>125</v>
      </c>
      <c r="EJ76" s="15">
        <f t="shared" si="508"/>
        <v>125.4</v>
      </c>
      <c r="EK76" s="32">
        <f t="shared" si="531"/>
        <v>93.531250000000242</v>
      </c>
      <c r="EL76" s="2">
        <f t="shared" si="516"/>
        <v>107</v>
      </c>
      <c r="EM76" s="2">
        <f t="shared" si="509"/>
        <v>29</v>
      </c>
      <c r="EN76" s="2">
        <f t="shared" si="509"/>
        <v>13</v>
      </c>
      <c r="EO76" s="2">
        <f t="shared" si="509"/>
        <v>0</v>
      </c>
      <c r="EP76" s="2">
        <f t="shared" si="509"/>
        <v>1</v>
      </c>
      <c r="EQ76" s="2">
        <f t="shared" si="509"/>
        <v>7</v>
      </c>
      <c r="ER76" s="2">
        <f t="shared" si="509"/>
        <v>0</v>
      </c>
      <c r="ES76" s="15">
        <f t="shared" si="509"/>
        <v>157</v>
      </c>
      <c r="ET76" s="15">
        <f t="shared" si="510"/>
        <v>160.30000000000001</v>
      </c>
    </row>
    <row r="77" spans="1:150" ht="14.4" thickTop="1" thickBot="1" x14ac:dyDescent="0.3">
      <c r="A77" s="35" t="s">
        <v>5</v>
      </c>
      <c r="B77" s="3">
        <f t="shared" ref="B77:H77" si="532">SUM(B73:B76)</f>
        <v>132</v>
      </c>
      <c r="C77" s="3">
        <f t="shared" si="532"/>
        <v>47</v>
      </c>
      <c r="D77" s="3">
        <f t="shared" si="532"/>
        <v>6</v>
      </c>
      <c r="E77" s="3">
        <f t="shared" si="532"/>
        <v>1</v>
      </c>
      <c r="F77" s="3">
        <f t="shared" si="532"/>
        <v>5</v>
      </c>
      <c r="G77" s="3">
        <f t="shared" si="532"/>
        <v>7</v>
      </c>
      <c r="H77" s="3">
        <f t="shared" si="532"/>
        <v>3</v>
      </c>
      <c r="I77" s="16">
        <f t="shared" ref="I77" si="533">SUM(B77:H77)</f>
        <v>201</v>
      </c>
      <c r="J77" s="16">
        <f>B77+C77+D77*1.5+E77*2.3+F77*2+G77*0.4+H77*0.2</f>
        <v>203.70000000000002</v>
      </c>
      <c r="K77" s="35" t="s">
        <v>5</v>
      </c>
      <c r="L77" s="3">
        <f t="shared" ref="L77:R77" si="534">SUM(L73:L76)</f>
        <v>384</v>
      </c>
      <c r="M77" s="3">
        <f t="shared" si="534"/>
        <v>95</v>
      </c>
      <c r="N77" s="3">
        <f t="shared" si="534"/>
        <v>43</v>
      </c>
      <c r="O77" s="3">
        <f t="shared" si="534"/>
        <v>7</v>
      </c>
      <c r="P77" s="3">
        <f t="shared" si="534"/>
        <v>43</v>
      </c>
      <c r="Q77" s="3">
        <f t="shared" si="534"/>
        <v>29</v>
      </c>
      <c r="R77" s="3">
        <f t="shared" si="534"/>
        <v>10</v>
      </c>
      <c r="S77" s="16">
        <f t="shared" ref="S77" si="535">SUM(L77:R77)</f>
        <v>611</v>
      </c>
      <c r="T77" s="16">
        <f>L77+M77+N77*1.5+O77*2.3+P77*2+Q77*0.4+R77*0.2</f>
        <v>659.2</v>
      </c>
      <c r="U77" s="35" t="s">
        <v>5</v>
      </c>
      <c r="V77" s="3">
        <f t="shared" ref="V77:AB77" si="536">SUM(V73:V76)</f>
        <v>0</v>
      </c>
      <c r="W77" s="3">
        <f t="shared" si="536"/>
        <v>0</v>
      </c>
      <c r="X77" s="3">
        <f t="shared" si="536"/>
        <v>0</v>
      </c>
      <c r="Y77" s="3">
        <f t="shared" si="536"/>
        <v>0</v>
      </c>
      <c r="Z77" s="3">
        <f t="shared" si="536"/>
        <v>0</v>
      </c>
      <c r="AA77" s="3">
        <f t="shared" si="536"/>
        <v>0</v>
      </c>
      <c r="AB77" s="3">
        <f t="shared" si="536"/>
        <v>0</v>
      </c>
      <c r="AC77" s="16">
        <f t="shared" ref="AC77" si="537">SUM(V77:AB77)</f>
        <v>0</v>
      </c>
      <c r="AD77" s="16">
        <f>V77+W77+X77*1.5+Y77*2.3+Z77*2+AA77*0.4+AB77*0.2</f>
        <v>0</v>
      </c>
      <c r="AE77" s="35" t="s">
        <v>5</v>
      </c>
      <c r="AF77" s="3">
        <f t="shared" ref="AF77:AL77" si="538">SUM(AF73:AF76)</f>
        <v>460</v>
      </c>
      <c r="AG77" s="3">
        <f t="shared" si="538"/>
        <v>68</v>
      </c>
      <c r="AH77" s="3">
        <f t="shared" si="538"/>
        <v>28</v>
      </c>
      <c r="AI77" s="3">
        <f t="shared" si="538"/>
        <v>3</v>
      </c>
      <c r="AJ77" s="3">
        <f t="shared" si="538"/>
        <v>34</v>
      </c>
      <c r="AK77" s="3">
        <f t="shared" si="538"/>
        <v>11</v>
      </c>
      <c r="AL77" s="3">
        <f t="shared" si="538"/>
        <v>1</v>
      </c>
      <c r="AM77" s="16">
        <f t="shared" ref="AM77" si="539">SUM(AF77:AL77)</f>
        <v>605</v>
      </c>
      <c r="AN77" s="16">
        <f>AF77+AG77+AH77*1.5+AI77*2.3+AJ77*2+AK77*0.4+AL77*0.2</f>
        <v>649.5</v>
      </c>
      <c r="AO77" s="35" t="s">
        <v>5</v>
      </c>
      <c r="AP77" s="3">
        <f t="shared" ref="AP77:AV77" si="540">SUM(AP73:AP76)</f>
        <v>225</v>
      </c>
      <c r="AQ77" s="3">
        <f t="shared" si="540"/>
        <v>51</v>
      </c>
      <c r="AR77" s="3">
        <f t="shared" si="540"/>
        <v>13</v>
      </c>
      <c r="AS77" s="3">
        <f t="shared" si="540"/>
        <v>1</v>
      </c>
      <c r="AT77" s="3">
        <f t="shared" si="540"/>
        <v>0</v>
      </c>
      <c r="AU77" s="3">
        <f t="shared" si="540"/>
        <v>9</v>
      </c>
      <c r="AV77" s="3">
        <f t="shared" si="540"/>
        <v>1</v>
      </c>
      <c r="AW77" s="16">
        <f t="shared" ref="AW77" si="541">SUM(AP77:AV77)</f>
        <v>300</v>
      </c>
      <c r="AX77" s="16">
        <f>AP77+AQ77+AR77*1.5+AS77*2.3+AT77*2+AU77*0.4+AV77*0.2</f>
        <v>301.60000000000002</v>
      </c>
      <c r="AY77" s="35" t="s">
        <v>5</v>
      </c>
      <c r="AZ77" s="3">
        <f t="shared" ref="AZ77:BF77" si="542">SUM(AZ73:AZ76)</f>
        <v>0</v>
      </c>
      <c r="BA77" s="3">
        <f t="shared" si="542"/>
        <v>0</v>
      </c>
      <c r="BB77" s="3">
        <f t="shared" si="542"/>
        <v>0</v>
      </c>
      <c r="BC77" s="3">
        <f t="shared" si="542"/>
        <v>0</v>
      </c>
      <c r="BD77" s="3">
        <f t="shared" si="542"/>
        <v>0</v>
      </c>
      <c r="BE77" s="3">
        <f t="shared" si="542"/>
        <v>0</v>
      </c>
      <c r="BF77" s="3">
        <f t="shared" si="542"/>
        <v>0</v>
      </c>
      <c r="BG77" s="16">
        <f t="shared" ref="BG77" si="543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544">SUM(BJ73:BJ76)</f>
        <v>214</v>
      </c>
      <c r="BK77" s="3">
        <f t="shared" si="544"/>
        <v>67</v>
      </c>
      <c r="BL77" s="3">
        <f t="shared" si="544"/>
        <v>18</v>
      </c>
      <c r="BM77" s="3">
        <f t="shared" si="544"/>
        <v>0</v>
      </c>
      <c r="BN77" s="3">
        <f t="shared" si="544"/>
        <v>0</v>
      </c>
      <c r="BO77" s="3">
        <f t="shared" si="544"/>
        <v>7</v>
      </c>
      <c r="BP77" s="3">
        <f t="shared" si="544"/>
        <v>4</v>
      </c>
      <c r="BQ77" s="16">
        <f t="shared" ref="BQ77" si="545">SUM(BJ77:BP77)</f>
        <v>310</v>
      </c>
      <c r="BR77" s="16">
        <f>BJ77+BK77+BL77*1.5+BM77*2.3+BN77*2+BO77*0.4+BP77*0.2</f>
        <v>311.60000000000002</v>
      </c>
      <c r="BS77" s="35" t="s">
        <v>5</v>
      </c>
      <c r="BT77" s="3">
        <f t="shared" ref="BT77:BZ77" si="546">SUM(BT73:BT76)</f>
        <v>147</v>
      </c>
      <c r="BU77" s="3">
        <f t="shared" si="546"/>
        <v>37</v>
      </c>
      <c r="BV77" s="3">
        <f t="shared" si="546"/>
        <v>12</v>
      </c>
      <c r="BW77" s="3">
        <f t="shared" si="546"/>
        <v>0</v>
      </c>
      <c r="BX77" s="3">
        <f t="shared" si="546"/>
        <v>7</v>
      </c>
      <c r="BY77" s="3">
        <f t="shared" si="546"/>
        <v>12</v>
      </c>
      <c r="BZ77" s="3">
        <f t="shared" si="546"/>
        <v>2</v>
      </c>
      <c r="CA77" s="16">
        <f t="shared" ref="CA77" si="547">SUM(BT77:BZ77)</f>
        <v>217</v>
      </c>
      <c r="CB77" s="16">
        <f>BT77+BU77+BV77*1.5+BW77*2.3+BX77*2+BY77*0.4+BZ77*0.2</f>
        <v>221.20000000000002</v>
      </c>
      <c r="CC77" s="35" t="s">
        <v>5</v>
      </c>
      <c r="CD77" s="3">
        <f t="shared" ref="CD77:CJ77" si="548">SUM(CD73:CD76)</f>
        <v>0</v>
      </c>
      <c r="CE77" s="3">
        <f t="shared" si="548"/>
        <v>0</v>
      </c>
      <c r="CF77" s="3">
        <f t="shared" si="548"/>
        <v>0</v>
      </c>
      <c r="CG77" s="3">
        <f t="shared" si="548"/>
        <v>0</v>
      </c>
      <c r="CH77" s="3">
        <f t="shared" si="548"/>
        <v>0</v>
      </c>
      <c r="CI77" s="3">
        <f t="shared" si="548"/>
        <v>0</v>
      </c>
      <c r="CJ77" s="3">
        <f t="shared" si="548"/>
        <v>0</v>
      </c>
      <c r="CK77" s="16">
        <f t="shared" ref="CK77" si="549">SUM(CD77:CJ77)</f>
        <v>0</v>
      </c>
      <c r="CL77" s="16">
        <f>CD77+CE77+CF77*1.5+CG77*2.3+CH77*2+CI77*0.4+CJ77*0.2</f>
        <v>0</v>
      </c>
      <c r="CM77" s="35" t="s">
        <v>5</v>
      </c>
      <c r="CN77" s="3">
        <f t="shared" si="511"/>
        <v>607</v>
      </c>
      <c r="CO77" s="3">
        <f t="shared" si="501"/>
        <v>105</v>
      </c>
      <c r="CP77" s="3">
        <f t="shared" si="501"/>
        <v>40</v>
      </c>
      <c r="CQ77" s="3">
        <f t="shared" si="501"/>
        <v>3</v>
      </c>
      <c r="CR77" s="3">
        <f t="shared" si="501"/>
        <v>41</v>
      </c>
      <c r="CS77" s="3">
        <f t="shared" si="501"/>
        <v>23</v>
      </c>
      <c r="CT77" s="3">
        <f t="shared" si="501"/>
        <v>3</v>
      </c>
      <c r="CU77" s="16">
        <f t="shared" si="501"/>
        <v>822</v>
      </c>
      <c r="CV77" s="16">
        <f>CN77+CO77+CP77*1.5+CQ77*2.3+CR77*2+CS77*0.4+CT77*0.2</f>
        <v>870.7</v>
      </c>
      <c r="CW77" s="35" t="s">
        <v>5</v>
      </c>
      <c r="CX77" s="3">
        <f t="shared" si="512"/>
        <v>516</v>
      </c>
      <c r="CY77" s="3">
        <f t="shared" si="404"/>
        <v>142</v>
      </c>
      <c r="CZ77" s="3">
        <f t="shared" si="404"/>
        <v>49</v>
      </c>
      <c r="DA77" s="3">
        <f t="shared" si="404"/>
        <v>8</v>
      </c>
      <c r="DB77" s="3">
        <f t="shared" si="404"/>
        <v>48</v>
      </c>
      <c r="DC77" s="3">
        <f t="shared" si="404"/>
        <v>36</v>
      </c>
      <c r="DD77" s="3">
        <f t="shared" si="404"/>
        <v>13</v>
      </c>
      <c r="DE77" s="16">
        <f t="shared" si="404"/>
        <v>812</v>
      </c>
      <c r="DF77" s="16">
        <f>CX77+CY77+CZ77*1.5+DA77*2.3+DB77*2+DC77*0.4+DD77*0.2</f>
        <v>862.9</v>
      </c>
      <c r="DG77" s="35" t="s">
        <v>5</v>
      </c>
      <c r="DH77" s="3">
        <f t="shared" si="513"/>
        <v>598</v>
      </c>
      <c r="DI77" s="3">
        <f t="shared" si="373"/>
        <v>162</v>
      </c>
      <c r="DJ77" s="3">
        <f t="shared" si="373"/>
        <v>61</v>
      </c>
      <c r="DK77" s="3">
        <f t="shared" si="373"/>
        <v>7</v>
      </c>
      <c r="DL77" s="3">
        <f t="shared" si="373"/>
        <v>43</v>
      </c>
      <c r="DM77" s="3">
        <f t="shared" si="373"/>
        <v>36</v>
      </c>
      <c r="DN77" s="3">
        <f t="shared" si="373"/>
        <v>14</v>
      </c>
      <c r="DO77" s="16">
        <f t="shared" si="373"/>
        <v>921</v>
      </c>
      <c r="DP77" s="16">
        <f>DH77+DI77+DJ77*1.5+DK77*2.3+DL77*2+DM77*0.4+DN77*0.2</f>
        <v>970.8</v>
      </c>
      <c r="DQ77" s="35" t="s">
        <v>5</v>
      </c>
      <c r="DR77" s="3">
        <f t="shared" si="514"/>
        <v>685</v>
      </c>
      <c r="DS77" s="3">
        <f t="shared" si="505"/>
        <v>119</v>
      </c>
      <c r="DT77" s="3">
        <f t="shared" si="505"/>
        <v>41</v>
      </c>
      <c r="DU77" s="3">
        <f t="shared" si="505"/>
        <v>4</v>
      </c>
      <c r="DV77" s="3">
        <f t="shared" si="505"/>
        <v>34</v>
      </c>
      <c r="DW77" s="3">
        <f t="shared" si="505"/>
        <v>20</v>
      </c>
      <c r="DX77" s="3">
        <f t="shared" si="505"/>
        <v>2</v>
      </c>
      <c r="DY77" s="16">
        <f t="shared" si="505"/>
        <v>905</v>
      </c>
      <c r="DZ77" s="16">
        <f>DR77+DS77+DT77*1.5+DU77*2.3+DV77*2+DW77*0.4+DX77*0.2</f>
        <v>951.1</v>
      </c>
      <c r="EA77" s="35" t="s">
        <v>5</v>
      </c>
      <c r="EB77" s="3">
        <f t="shared" si="515"/>
        <v>357</v>
      </c>
      <c r="EC77" s="3">
        <f t="shared" si="507"/>
        <v>98</v>
      </c>
      <c r="ED77" s="3">
        <f t="shared" si="507"/>
        <v>19</v>
      </c>
      <c r="EE77" s="3">
        <f t="shared" si="507"/>
        <v>2</v>
      </c>
      <c r="EF77" s="3">
        <f t="shared" si="507"/>
        <v>5</v>
      </c>
      <c r="EG77" s="3">
        <f t="shared" si="507"/>
        <v>16</v>
      </c>
      <c r="EH77" s="3">
        <f t="shared" si="507"/>
        <v>4</v>
      </c>
      <c r="EI77" s="16">
        <f t="shared" si="507"/>
        <v>501</v>
      </c>
      <c r="EJ77" s="16">
        <f>EB77+EC77+ED77*1.5+EE77*2.3+EF77*2+EG77*0.4+EH77*0.2</f>
        <v>505.3</v>
      </c>
      <c r="EK77" s="35" t="s">
        <v>5</v>
      </c>
      <c r="EL77" s="3">
        <f t="shared" si="516"/>
        <v>361</v>
      </c>
      <c r="EM77" s="3">
        <f t="shared" si="509"/>
        <v>104</v>
      </c>
      <c r="EN77" s="3">
        <f t="shared" si="509"/>
        <v>30</v>
      </c>
      <c r="EO77" s="3">
        <f t="shared" si="509"/>
        <v>0</v>
      </c>
      <c r="EP77" s="3">
        <f t="shared" si="509"/>
        <v>7</v>
      </c>
      <c r="EQ77" s="3">
        <f t="shared" si="509"/>
        <v>19</v>
      </c>
      <c r="ER77" s="3">
        <f t="shared" si="509"/>
        <v>6</v>
      </c>
      <c r="ES77" s="16">
        <f t="shared" si="509"/>
        <v>527</v>
      </c>
      <c r="ET77" s="16">
        <f>EL77+EM77+EN77*1.5+EO77*2.3+EP77*2+EQ77*0.4+ER77*0.2</f>
        <v>532.80000000000007</v>
      </c>
    </row>
    <row r="78" spans="1:150" ht="13.8" thickTop="1" x14ac:dyDescent="0.25">
      <c r="A78" s="32">
        <f>A76+"00:15"</f>
        <v>0.54166666666666685</v>
      </c>
      <c r="B78" s="65">
        <v>42</v>
      </c>
      <c r="C78" s="65">
        <v>5</v>
      </c>
      <c r="D78" s="65">
        <v>3</v>
      </c>
      <c r="E78" s="65">
        <v>0</v>
      </c>
      <c r="F78" s="65">
        <v>2</v>
      </c>
      <c r="G78" s="65">
        <v>7</v>
      </c>
      <c r="H78" s="65">
        <v>0</v>
      </c>
      <c r="I78" s="15">
        <f t="shared" ref="I78:I132" si="550">SUM(B78:H78)</f>
        <v>59</v>
      </c>
      <c r="J78" s="15">
        <f t="shared" ref="J78:J81" si="551">B78+C78+D78*1.5+E78*2.3+F78*2+G78*0.4+H78*0.2</f>
        <v>58.3</v>
      </c>
      <c r="K78" s="32">
        <f>K76+"00:15"</f>
        <v>0.54166666666666685</v>
      </c>
      <c r="L78" s="65">
        <v>98</v>
      </c>
      <c r="M78" s="65">
        <v>24</v>
      </c>
      <c r="N78" s="65">
        <v>11</v>
      </c>
      <c r="O78" s="65">
        <v>0</v>
      </c>
      <c r="P78" s="65">
        <v>9</v>
      </c>
      <c r="Q78" s="65">
        <v>8</v>
      </c>
      <c r="R78" s="65">
        <v>1</v>
      </c>
      <c r="S78" s="15">
        <f t="shared" ref="S78:S132" si="552">SUM(L78:R78)</f>
        <v>151</v>
      </c>
      <c r="T78" s="15">
        <f t="shared" ref="T78:T81" si="553">L78+M78+N78*1.5+O78*2.3+P78*2+Q78*0.4+R78*0.2</f>
        <v>159.89999999999998</v>
      </c>
      <c r="U78" s="32">
        <f>U76+"00:15"</f>
        <v>93.541666666666913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2">
        <v>0</v>
      </c>
      <c r="AC78" s="15">
        <f t="shared" ref="AC78:AC132" si="554">SUM(V78:AB78)</f>
        <v>0</v>
      </c>
      <c r="AD78" s="15">
        <f t="shared" ref="AD78:AD81" si="555">V78+W78+X78*1.5+Y78*2.3+Z78*2+AA78*0.4+AB78*0.2</f>
        <v>0</v>
      </c>
      <c r="AE78" s="32">
        <f>AE76+"00:15"</f>
        <v>93.541666666666913</v>
      </c>
      <c r="AF78" s="65">
        <v>104</v>
      </c>
      <c r="AG78" s="65">
        <v>18</v>
      </c>
      <c r="AH78" s="65">
        <v>8</v>
      </c>
      <c r="AI78" s="65">
        <v>1</v>
      </c>
      <c r="AJ78" s="65">
        <v>13</v>
      </c>
      <c r="AK78" s="65">
        <v>2</v>
      </c>
      <c r="AL78" s="65">
        <v>1</v>
      </c>
      <c r="AM78" s="15">
        <f t="shared" ref="AM78:AM132" si="556">SUM(AF78:AL78)</f>
        <v>147</v>
      </c>
      <c r="AN78" s="15">
        <f t="shared" ref="AN78:AN81" si="557">AF78+AG78+AH78*1.5+AI78*2.3+AJ78*2+AK78*0.4+AL78*0.2</f>
        <v>163.30000000000001</v>
      </c>
      <c r="AO78" s="32">
        <f>AO76+"00:15"</f>
        <v>93.541666666666913</v>
      </c>
      <c r="AP78" s="65">
        <v>51</v>
      </c>
      <c r="AQ78" s="65">
        <v>14</v>
      </c>
      <c r="AR78" s="65">
        <v>3</v>
      </c>
      <c r="AS78" s="65">
        <v>0</v>
      </c>
      <c r="AT78" s="65">
        <v>0</v>
      </c>
      <c r="AU78" s="65">
        <v>4</v>
      </c>
      <c r="AV78" s="65">
        <v>0</v>
      </c>
      <c r="AW78" s="15">
        <f t="shared" ref="AW78:AW132" si="558">SUM(AP78:AV78)</f>
        <v>72</v>
      </c>
      <c r="AX78" s="15">
        <f t="shared" ref="AX78:AX81" si="559">AP78+AQ78+AR78*1.5+AS78*2.3+AT78*2+AU78*0.4+AV78*0.2</f>
        <v>71.099999999999994</v>
      </c>
      <c r="AY78" s="32">
        <f>AY76+"00:15"</f>
        <v>93.541666666666913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560">SUM(AZ78:BF78)</f>
        <v>0</v>
      </c>
      <c r="BH78" s="15">
        <f t="shared" ref="BH78:BH81" si="561">AZ78+BA78+BB78*1.5+BC78*2.3+BD78*2+BE78*0.4+BF78*0.2</f>
        <v>0</v>
      </c>
      <c r="BI78" s="32">
        <f>BI76+"00:15"</f>
        <v>93.541666666666913</v>
      </c>
      <c r="BJ78" s="2">
        <v>50</v>
      </c>
      <c r="BK78" s="2">
        <v>18</v>
      </c>
      <c r="BL78" s="2">
        <v>5</v>
      </c>
      <c r="BM78" s="2">
        <v>0</v>
      </c>
      <c r="BN78" s="2">
        <v>0</v>
      </c>
      <c r="BO78" s="2">
        <v>5</v>
      </c>
      <c r="BP78" s="2">
        <v>2</v>
      </c>
      <c r="BQ78" s="15">
        <f t="shared" ref="BQ78:BQ132" si="562">SUM(BJ78:BP78)</f>
        <v>80</v>
      </c>
      <c r="BR78" s="15">
        <f t="shared" ref="BR78:BR81" si="563">BJ78+BK78+BL78*1.5+BM78*2.3+BN78*2+BO78*0.4+BP78*0.2</f>
        <v>77.900000000000006</v>
      </c>
      <c r="BS78" s="32">
        <f>BS76+"00:15"</f>
        <v>93.541666666666913</v>
      </c>
      <c r="BT78" s="65">
        <v>37</v>
      </c>
      <c r="BU78" s="65">
        <v>9</v>
      </c>
      <c r="BV78" s="65">
        <v>5</v>
      </c>
      <c r="BW78" s="65">
        <v>0</v>
      </c>
      <c r="BX78" s="65">
        <v>2</v>
      </c>
      <c r="BY78" s="65">
        <v>4</v>
      </c>
      <c r="BZ78" s="65">
        <v>1</v>
      </c>
      <c r="CA78" s="15">
        <f t="shared" ref="CA78:CA132" si="564">SUM(BT78:BZ78)</f>
        <v>58</v>
      </c>
      <c r="CB78" s="15">
        <f t="shared" ref="CB78:CB81" si="565">BT78+BU78+BV78*1.5+BW78*2.3+BX78*2+BY78*0.4+BZ78*0.2</f>
        <v>59.300000000000004</v>
      </c>
      <c r="CC78" s="32">
        <f>CC76+"00:15"</f>
        <v>93.541666666666913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2" si="566">SUM(CD78:CJ78)</f>
        <v>0</v>
      </c>
      <c r="CL78" s="15">
        <f t="shared" ref="CL78:CL81" si="567">CD78+CE78+CF78*1.5+CG78*2.3+CH78*2+CI78*0.4+CJ78*0.2</f>
        <v>0</v>
      </c>
      <c r="CM78" s="32">
        <f>CM76+"00:15"</f>
        <v>93.541666666666913</v>
      </c>
      <c r="CN78" s="2">
        <f t="shared" si="511"/>
        <v>141</v>
      </c>
      <c r="CO78" s="2">
        <f t="shared" si="501"/>
        <v>27</v>
      </c>
      <c r="CP78" s="2">
        <f t="shared" si="501"/>
        <v>13</v>
      </c>
      <c r="CQ78" s="2">
        <f t="shared" si="501"/>
        <v>1</v>
      </c>
      <c r="CR78" s="2">
        <f t="shared" si="501"/>
        <v>15</v>
      </c>
      <c r="CS78" s="2">
        <f t="shared" si="501"/>
        <v>6</v>
      </c>
      <c r="CT78" s="2">
        <f t="shared" si="501"/>
        <v>2</v>
      </c>
      <c r="CU78" s="15">
        <f t="shared" si="501"/>
        <v>205</v>
      </c>
      <c r="CV78" s="15">
        <f t="shared" ref="CV78:CV81" si="568">CN78+CO78+CP78*1.5+CQ78*2.3+CR78*2+CS78*0.4+CT78*0.2</f>
        <v>222.60000000000002</v>
      </c>
      <c r="CW78" s="32">
        <f>CW76+"00:15"</f>
        <v>93.541666666666913</v>
      </c>
      <c r="CX78" s="2">
        <f t="shared" si="512"/>
        <v>140</v>
      </c>
      <c r="CY78" s="2">
        <f t="shared" si="404"/>
        <v>29</v>
      </c>
      <c r="CZ78" s="2">
        <f t="shared" si="404"/>
        <v>14</v>
      </c>
      <c r="DA78" s="2">
        <f t="shared" si="404"/>
        <v>0</v>
      </c>
      <c r="DB78" s="2">
        <f t="shared" si="404"/>
        <v>11</v>
      </c>
      <c r="DC78" s="2">
        <f t="shared" si="404"/>
        <v>15</v>
      </c>
      <c r="DD78" s="2">
        <f t="shared" si="404"/>
        <v>1</v>
      </c>
      <c r="DE78" s="15">
        <f t="shared" si="404"/>
        <v>210</v>
      </c>
      <c r="DF78" s="15">
        <f t="shared" ref="DF78:DF81" si="569">CX78+CY78+CZ78*1.5+DA78*2.3+DB78*2+DC78*0.4+DD78*0.2</f>
        <v>218.2</v>
      </c>
      <c r="DG78" s="32">
        <f>DG76+"00:15"</f>
        <v>93.541666666666913</v>
      </c>
      <c r="DH78" s="2">
        <f t="shared" si="513"/>
        <v>148</v>
      </c>
      <c r="DI78" s="2">
        <f t="shared" si="373"/>
        <v>42</v>
      </c>
      <c r="DJ78" s="2">
        <f t="shared" si="373"/>
        <v>16</v>
      </c>
      <c r="DK78" s="2">
        <f t="shared" si="373"/>
        <v>0</v>
      </c>
      <c r="DL78" s="2">
        <f t="shared" si="373"/>
        <v>9</v>
      </c>
      <c r="DM78" s="2">
        <f t="shared" si="373"/>
        <v>13</v>
      </c>
      <c r="DN78" s="2">
        <f t="shared" si="373"/>
        <v>3</v>
      </c>
      <c r="DO78" s="15">
        <f t="shared" si="373"/>
        <v>231</v>
      </c>
      <c r="DP78" s="15">
        <f t="shared" ref="DP78:DP81" si="570">DH78+DI78+DJ78*1.5+DK78*2.3+DL78*2+DM78*0.4+DN78*0.2</f>
        <v>237.79999999999998</v>
      </c>
      <c r="DQ78" s="32">
        <f>DQ76+"00:15"</f>
        <v>93.541666666666913</v>
      </c>
      <c r="DR78" s="2">
        <f t="shared" si="514"/>
        <v>155</v>
      </c>
      <c r="DS78" s="2">
        <f t="shared" si="505"/>
        <v>32</v>
      </c>
      <c r="DT78" s="2">
        <f t="shared" si="505"/>
        <v>11</v>
      </c>
      <c r="DU78" s="2">
        <f t="shared" si="505"/>
        <v>1</v>
      </c>
      <c r="DV78" s="2">
        <f t="shared" si="505"/>
        <v>13</v>
      </c>
      <c r="DW78" s="2">
        <f t="shared" si="505"/>
        <v>6</v>
      </c>
      <c r="DX78" s="2">
        <f t="shared" si="505"/>
        <v>1</v>
      </c>
      <c r="DY78" s="15">
        <f t="shared" si="505"/>
        <v>219</v>
      </c>
      <c r="DZ78" s="15">
        <f t="shared" ref="DZ78:DZ81" si="571">DR78+DS78+DT78*1.5+DU78*2.3+DV78*2+DW78*0.4+DX78*0.2</f>
        <v>234.4</v>
      </c>
      <c r="EA78" s="32">
        <f>EA76+"00:15"</f>
        <v>93.541666666666913</v>
      </c>
      <c r="EB78" s="2">
        <f t="shared" si="515"/>
        <v>93</v>
      </c>
      <c r="EC78" s="2">
        <f t="shared" si="507"/>
        <v>19</v>
      </c>
      <c r="ED78" s="2">
        <f t="shared" si="507"/>
        <v>6</v>
      </c>
      <c r="EE78" s="2">
        <f t="shared" si="507"/>
        <v>0</v>
      </c>
      <c r="EF78" s="2">
        <f t="shared" si="507"/>
        <v>2</v>
      </c>
      <c r="EG78" s="2">
        <f t="shared" si="507"/>
        <v>11</v>
      </c>
      <c r="EH78" s="2">
        <f t="shared" si="507"/>
        <v>0</v>
      </c>
      <c r="EI78" s="15">
        <f t="shared" si="507"/>
        <v>131</v>
      </c>
      <c r="EJ78" s="15">
        <f t="shared" ref="EJ78:EJ81" si="572">EB78+EC78+ED78*1.5+EE78*2.3+EF78*2+EG78*0.4+EH78*0.2</f>
        <v>129.4</v>
      </c>
      <c r="EK78" s="32">
        <f>EK76+"00:15"</f>
        <v>93.541666666666913</v>
      </c>
      <c r="EL78" s="2">
        <f t="shared" si="516"/>
        <v>87</v>
      </c>
      <c r="EM78" s="2">
        <f t="shared" si="509"/>
        <v>27</v>
      </c>
      <c r="EN78" s="2">
        <f t="shared" si="509"/>
        <v>10</v>
      </c>
      <c r="EO78" s="2">
        <f t="shared" si="509"/>
        <v>0</v>
      </c>
      <c r="EP78" s="2">
        <f t="shared" si="509"/>
        <v>2</v>
      </c>
      <c r="EQ78" s="2">
        <f t="shared" si="509"/>
        <v>9</v>
      </c>
      <c r="ER78" s="2">
        <f t="shared" si="509"/>
        <v>3</v>
      </c>
      <c r="ES78" s="15">
        <f t="shared" si="509"/>
        <v>138</v>
      </c>
      <c r="ET78" s="15">
        <f t="shared" ref="ET78:ET81" si="573">EL78+EM78+EN78*1.5+EO78*2.3+EP78*2+EQ78*0.4+ER78*0.2</f>
        <v>137.19999999999999</v>
      </c>
    </row>
    <row r="79" spans="1:150" x14ac:dyDescent="0.25">
      <c r="A79" s="32">
        <f>A78+"00:15"</f>
        <v>0.55208333333333348</v>
      </c>
      <c r="B79" s="65">
        <v>38</v>
      </c>
      <c r="C79" s="65">
        <v>11</v>
      </c>
      <c r="D79" s="65">
        <v>2</v>
      </c>
      <c r="E79" s="65">
        <v>0</v>
      </c>
      <c r="F79" s="65">
        <v>1</v>
      </c>
      <c r="G79" s="65">
        <v>2</v>
      </c>
      <c r="H79" s="65">
        <v>1</v>
      </c>
      <c r="I79" s="15">
        <f t="shared" si="550"/>
        <v>55</v>
      </c>
      <c r="J79" s="15">
        <f t="shared" si="551"/>
        <v>55</v>
      </c>
      <c r="K79" s="32">
        <f>K78+"00:15"</f>
        <v>0.55208333333333348</v>
      </c>
      <c r="L79" s="65">
        <v>95</v>
      </c>
      <c r="M79" s="65">
        <v>13</v>
      </c>
      <c r="N79" s="65">
        <v>6</v>
      </c>
      <c r="O79" s="65">
        <v>0</v>
      </c>
      <c r="P79" s="65">
        <v>12</v>
      </c>
      <c r="Q79" s="65">
        <v>11</v>
      </c>
      <c r="R79" s="65">
        <v>0</v>
      </c>
      <c r="S79" s="15">
        <f t="shared" si="552"/>
        <v>137</v>
      </c>
      <c r="T79" s="15">
        <f t="shared" si="553"/>
        <v>145.4</v>
      </c>
      <c r="U79" s="32">
        <f>U78+"00:15"</f>
        <v>93.552083333333584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2">
        <v>0</v>
      </c>
      <c r="AC79" s="15">
        <f t="shared" si="554"/>
        <v>0</v>
      </c>
      <c r="AD79" s="15">
        <f t="shared" si="555"/>
        <v>0</v>
      </c>
      <c r="AE79" s="32">
        <f>AE78+"00:15"</f>
        <v>93.552083333333584</v>
      </c>
      <c r="AF79" s="65">
        <v>95</v>
      </c>
      <c r="AG79" s="65">
        <v>18</v>
      </c>
      <c r="AH79" s="65">
        <v>8</v>
      </c>
      <c r="AI79" s="65">
        <v>0</v>
      </c>
      <c r="AJ79" s="65">
        <v>8</v>
      </c>
      <c r="AK79" s="65">
        <v>4</v>
      </c>
      <c r="AL79" s="65">
        <v>0</v>
      </c>
      <c r="AM79" s="15">
        <f t="shared" si="556"/>
        <v>133</v>
      </c>
      <c r="AN79" s="15">
        <f t="shared" si="557"/>
        <v>142.6</v>
      </c>
      <c r="AO79" s="32">
        <f>AO78+"00:15"</f>
        <v>93.552083333333584</v>
      </c>
      <c r="AP79" s="65">
        <v>72</v>
      </c>
      <c r="AQ79" s="65">
        <v>15</v>
      </c>
      <c r="AR79" s="65">
        <v>5</v>
      </c>
      <c r="AS79" s="65">
        <v>1</v>
      </c>
      <c r="AT79" s="65">
        <v>0</v>
      </c>
      <c r="AU79" s="65">
        <v>2</v>
      </c>
      <c r="AV79" s="65">
        <v>0</v>
      </c>
      <c r="AW79" s="15">
        <f t="shared" si="558"/>
        <v>95</v>
      </c>
      <c r="AX79" s="15">
        <f t="shared" si="559"/>
        <v>97.6</v>
      </c>
      <c r="AY79" s="32">
        <f>AY78+"00:15"</f>
        <v>93.552083333333584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560"/>
        <v>0</v>
      </c>
      <c r="BH79" s="15">
        <f t="shared" si="561"/>
        <v>0</v>
      </c>
      <c r="BI79" s="32">
        <f>BI78+"00:15"</f>
        <v>93.552083333333584</v>
      </c>
      <c r="BJ79" s="2">
        <v>58</v>
      </c>
      <c r="BK79" s="2">
        <v>19</v>
      </c>
      <c r="BL79" s="2">
        <v>5</v>
      </c>
      <c r="BM79" s="2">
        <v>0</v>
      </c>
      <c r="BN79" s="2">
        <v>0</v>
      </c>
      <c r="BO79" s="2">
        <v>2</v>
      </c>
      <c r="BP79" s="2">
        <v>4</v>
      </c>
      <c r="BQ79" s="15">
        <f t="shared" si="562"/>
        <v>88</v>
      </c>
      <c r="BR79" s="15">
        <f t="shared" si="563"/>
        <v>86.1</v>
      </c>
      <c r="BS79" s="32">
        <f>BS78+"00:15"</f>
        <v>93.552083333333584</v>
      </c>
      <c r="BT79" s="65">
        <v>36</v>
      </c>
      <c r="BU79" s="65">
        <v>9</v>
      </c>
      <c r="BV79" s="65">
        <v>3</v>
      </c>
      <c r="BW79" s="65">
        <v>0</v>
      </c>
      <c r="BX79" s="65">
        <v>1</v>
      </c>
      <c r="BY79" s="65">
        <v>2</v>
      </c>
      <c r="BZ79" s="65">
        <v>0</v>
      </c>
      <c r="CA79" s="15">
        <f t="shared" si="564"/>
        <v>51</v>
      </c>
      <c r="CB79" s="15">
        <f t="shared" si="565"/>
        <v>52.3</v>
      </c>
      <c r="CC79" s="32">
        <f>CC78+"00:15"</f>
        <v>93.552083333333584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566"/>
        <v>0</v>
      </c>
      <c r="CL79" s="15">
        <f t="shared" si="567"/>
        <v>0</v>
      </c>
      <c r="CM79" s="32">
        <f>CM78+"00:15"</f>
        <v>93.552083333333584</v>
      </c>
      <c r="CN79" s="2">
        <f t="shared" si="511"/>
        <v>131</v>
      </c>
      <c r="CO79" s="2">
        <f t="shared" si="501"/>
        <v>27</v>
      </c>
      <c r="CP79" s="2">
        <f t="shared" si="501"/>
        <v>11</v>
      </c>
      <c r="CQ79" s="2">
        <f t="shared" si="501"/>
        <v>0</v>
      </c>
      <c r="CR79" s="2">
        <f t="shared" si="501"/>
        <v>9</v>
      </c>
      <c r="CS79" s="2">
        <f t="shared" si="501"/>
        <v>6</v>
      </c>
      <c r="CT79" s="2">
        <f t="shared" si="501"/>
        <v>0</v>
      </c>
      <c r="CU79" s="15">
        <f t="shared" si="501"/>
        <v>184</v>
      </c>
      <c r="CV79" s="15">
        <f t="shared" si="568"/>
        <v>194.9</v>
      </c>
      <c r="CW79" s="32">
        <f>CW78+"00:15"</f>
        <v>93.552083333333584</v>
      </c>
      <c r="CX79" s="2">
        <f t="shared" si="512"/>
        <v>133</v>
      </c>
      <c r="CY79" s="2">
        <f t="shared" si="404"/>
        <v>24</v>
      </c>
      <c r="CZ79" s="2">
        <f t="shared" si="404"/>
        <v>8</v>
      </c>
      <c r="DA79" s="2">
        <f t="shared" si="404"/>
        <v>0</v>
      </c>
      <c r="DB79" s="2">
        <f t="shared" si="404"/>
        <v>13</v>
      </c>
      <c r="DC79" s="2">
        <f t="shared" si="404"/>
        <v>13</v>
      </c>
      <c r="DD79" s="2">
        <f t="shared" si="404"/>
        <v>1</v>
      </c>
      <c r="DE79" s="15">
        <f t="shared" si="404"/>
        <v>192</v>
      </c>
      <c r="DF79" s="15">
        <f t="shared" si="569"/>
        <v>200.39999999999998</v>
      </c>
      <c r="DG79" s="32">
        <f>DG78+"00:15"</f>
        <v>93.552083333333584</v>
      </c>
      <c r="DH79" s="2">
        <f t="shared" si="513"/>
        <v>153</v>
      </c>
      <c r="DI79" s="2">
        <f t="shared" si="373"/>
        <v>32</v>
      </c>
      <c r="DJ79" s="2">
        <f t="shared" si="373"/>
        <v>11</v>
      </c>
      <c r="DK79" s="2">
        <f t="shared" si="373"/>
        <v>0</v>
      </c>
      <c r="DL79" s="2">
        <f t="shared" si="373"/>
        <v>12</v>
      </c>
      <c r="DM79" s="2">
        <f t="shared" si="373"/>
        <v>13</v>
      </c>
      <c r="DN79" s="2">
        <f t="shared" si="373"/>
        <v>4</v>
      </c>
      <c r="DO79" s="15">
        <f t="shared" si="373"/>
        <v>225</v>
      </c>
      <c r="DP79" s="15">
        <f t="shared" si="570"/>
        <v>231.5</v>
      </c>
      <c r="DQ79" s="32">
        <f>DQ78+"00:15"</f>
        <v>93.552083333333584</v>
      </c>
      <c r="DR79" s="2">
        <f t="shared" si="514"/>
        <v>167</v>
      </c>
      <c r="DS79" s="2">
        <f t="shared" si="505"/>
        <v>33</v>
      </c>
      <c r="DT79" s="2">
        <f t="shared" si="505"/>
        <v>13</v>
      </c>
      <c r="DU79" s="2">
        <f t="shared" si="505"/>
        <v>1</v>
      </c>
      <c r="DV79" s="2">
        <f t="shared" si="505"/>
        <v>8</v>
      </c>
      <c r="DW79" s="2">
        <f t="shared" si="505"/>
        <v>6</v>
      </c>
      <c r="DX79" s="2">
        <f t="shared" si="505"/>
        <v>0</v>
      </c>
      <c r="DY79" s="15">
        <f t="shared" si="505"/>
        <v>228</v>
      </c>
      <c r="DZ79" s="15">
        <f t="shared" si="571"/>
        <v>240.20000000000002</v>
      </c>
      <c r="EA79" s="32">
        <f>EA78+"00:15"</f>
        <v>93.552083333333584</v>
      </c>
      <c r="EB79" s="2">
        <f t="shared" si="515"/>
        <v>110</v>
      </c>
      <c r="EC79" s="2">
        <f t="shared" si="507"/>
        <v>26</v>
      </c>
      <c r="ED79" s="2">
        <f t="shared" si="507"/>
        <v>7</v>
      </c>
      <c r="EE79" s="2">
        <f t="shared" si="507"/>
        <v>1</v>
      </c>
      <c r="EF79" s="2">
        <f t="shared" si="507"/>
        <v>1</v>
      </c>
      <c r="EG79" s="2">
        <f t="shared" si="507"/>
        <v>4</v>
      </c>
      <c r="EH79" s="2">
        <f t="shared" si="507"/>
        <v>1</v>
      </c>
      <c r="EI79" s="15">
        <f t="shared" si="507"/>
        <v>150</v>
      </c>
      <c r="EJ79" s="15">
        <f t="shared" si="572"/>
        <v>152.6</v>
      </c>
      <c r="EK79" s="32">
        <f>EK78+"00:15"</f>
        <v>93.552083333333584</v>
      </c>
      <c r="EL79" s="2">
        <f t="shared" si="516"/>
        <v>94</v>
      </c>
      <c r="EM79" s="2">
        <f t="shared" si="509"/>
        <v>28</v>
      </c>
      <c r="EN79" s="2">
        <f t="shared" si="509"/>
        <v>8</v>
      </c>
      <c r="EO79" s="2">
        <f t="shared" si="509"/>
        <v>0</v>
      </c>
      <c r="EP79" s="2">
        <f t="shared" si="509"/>
        <v>1</v>
      </c>
      <c r="EQ79" s="2">
        <f t="shared" si="509"/>
        <v>4</v>
      </c>
      <c r="ER79" s="2">
        <f t="shared" si="509"/>
        <v>4</v>
      </c>
      <c r="ES79" s="15">
        <f t="shared" si="509"/>
        <v>139</v>
      </c>
      <c r="ET79" s="15">
        <f t="shared" si="573"/>
        <v>138.4</v>
      </c>
    </row>
    <row r="80" spans="1:150" x14ac:dyDescent="0.25">
      <c r="A80" s="32">
        <f t="shared" ref="A80:A81" si="574">A79+"00:15"</f>
        <v>0.56250000000000011</v>
      </c>
      <c r="B80" s="65">
        <v>38</v>
      </c>
      <c r="C80" s="65">
        <v>18</v>
      </c>
      <c r="D80" s="65">
        <v>1</v>
      </c>
      <c r="E80" s="65">
        <v>1</v>
      </c>
      <c r="F80" s="65">
        <v>1</v>
      </c>
      <c r="G80" s="65">
        <v>2</v>
      </c>
      <c r="H80" s="65">
        <v>1</v>
      </c>
      <c r="I80" s="15">
        <f t="shared" si="550"/>
        <v>62</v>
      </c>
      <c r="J80" s="15">
        <f t="shared" si="551"/>
        <v>62.8</v>
      </c>
      <c r="K80" s="32">
        <f t="shared" ref="K80:K81" si="575">K79+"00:15"</f>
        <v>0.56250000000000011</v>
      </c>
      <c r="L80" s="65">
        <v>125</v>
      </c>
      <c r="M80" s="65">
        <v>25</v>
      </c>
      <c r="N80" s="65">
        <v>4</v>
      </c>
      <c r="O80" s="65">
        <v>0</v>
      </c>
      <c r="P80" s="65">
        <v>15</v>
      </c>
      <c r="Q80" s="65">
        <v>6</v>
      </c>
      <c r="R80" s="65">
        <v>5</v>
      </c>
      <c r="S80" s="15">
        <f t="shared" si="552"/>
        <v>180</v>
      </c>
      <c r="T80" s="15">
        <f t="shared" si="553"/>
        <v>189.4</v>
      </c>
      <c r="U80" s="32">
        <f t="shared" ref="U80:U81" si="576">U79+"00:15"</f>
        <v>93.562500000000256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2">
        <v>0</v>
      </c>
      <c r="AC80" s="15">
        <f t="shared" si="554"/>
        <v>0</v>
      </c>
      <c r="AD80" s="15">
        <f t="shared" si="555"/>
        <v>0</v>
      </c>
      <c r="AE80" s="32">
        <f t="shared" ref="AE80:AE81" si="577">AE79+"00:15"</f>
        <v>93.562500000000256</v>
      </c>
      <c r="AF80" s="65">
        <v>104</v>
      </c>
      <c r="AG80" s="65">
        <v>11</v>
      </c>
      <c r="AH80" s="65">
        <v>5</v>
      </c>
      <c r="AI80" s="65">
        <v>0</v>
      </c>
      <c r="AJ80" s="65">
        <v>11</v>
      </c>
      <c r="AK80" s="65">
        <v>2</v>
      </c>
      <c r="AL80" s="65">
        <v>1</v>
      </c>
      <c r="AM80" s="15">
        <f t="shared" si="556"/>
        <v>134</v>
      </c>
      <c r="AN80" s="15">
        <f t="shared" si="557"/>
        <v>145.5</v>
      </c>
      <c r="AO80" s="32">
        <f t="shared" ref="AO80:AO81" si="578">AO79+"00:15"</f>
        <v>93.562500000000256</v>
      </c>
      <c r="AP80" s="65">
        <v>61</v>
      </c>
      <c r="AQ80" s="65">
        <v>12</v>
      </c>
      <c r="AR80" s="65">
        <v>8</v>
      </c>
      <c r="AS80" s="65">
        <v>0</v>
      </c>
      <c r="AT80" s="65">
        <v>0</v>
      </c>
      <c r="AU80" s="65">
        <v>3</v>
      </c>
      <c r="AV80" s="65">
        <v>0</v>
      </c>
      <c r="AW80" s="15">
        <f t="shared" si="558"/>
        <v>84</v>
      </c>
      <c r="AX80" s="15">
        <f t="shared" si="559"/>
        <v>86.2</v>
      </c>
      <c r="AY80" s="32">
        <f t="shared" ref="AY80:AY81" si="579">AY79+"00:15"</f>
        <v>93.562500000000256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560"/>
        <v>0</v>
      </c>
      <c r="BH80" s="15">
        <f t="shared" si="561"/>
        <v>0</v>
      </c>
      <c r="BI80" s="32">
        <f t="shared" ref="BI80:BI81" si="580">BI79+"00:15"</f>
        <v>93.562500000000256</v>
      </c>
      <c r="BJ80" s="2">
        <v>54</v>
      </c>
      <c r="BK80" s="2">
        <v>14</v>
      </c>
      <c r="BL80" s="2">
        <v>3</v>
      </c>
      <c r="BM80" s="2">
        <v>0</v>
      </c>
      <c r="BN80" s="2">
        <v>0</v>
      </c>
      <c r="BO80" s="2">
        <v>3</v>
      </c>
      <c r="BP80" s="2">
        <v>1</v>
      </c>
      <c r="BQ80" s="15">
        <f t="shared" si="562"/>
        <v>75</v>
      </c>
      <c r="BR80" s="15">
        <f t="shared" si="563"/>
        <v>73.900000000000006</v>
      </c>
      <c r="BS80" s="32">
        <f t="shared" ref="BS80:BS81" si="581">BS79+"00:15"</f>
        <v>93.562500000000256</v>
      </c>
      <c r="BT80" s="65">
        <v>36</v>
      </c>
      <c r="BU80" s="65">
        <v>5</v>
      </c>
      <c r="BV80" s="65">
        <v>2</v>
      </c>
      <c r="BW80" s="65">
        <v>0</v>
      </c>
      <c r="BX80" s="65">
        <v>2</v>
      </c>
      <c r="BY80" s="65">
        <v>4</v>
      </c>
      <c r="BZ80" s="65">
        <v>1</v>
      </c>
      <c r="CA80" s="15">
        <f t="shared" si="564"/>
        <v>50</v>
      </c>
      <c r="CB80" s="15">
        <f t="shared" si="565"/>
        <v>49.800000000000004</v>
      </c>
      <c r="CC80" s="32">
        <f t="shared" ref="CC80:CC81" si="582">CC79+"00:15"</f>
        <v>93.562500000000256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566"/>
        <v>0</v>
      </c>
      <c r="CL80" s="15">
        <f t="shared" si="567"/>
        <v>0</v>
      </c>
      <c r="CM80" s="32">
        <f t="shared" ref="CM80:CM81" si="583">CM79+"00:15"</f>
        <v>93.562500000000256</v>
      </c>
      <c r="CN80" s="2">
        <f t="shared" si="511"/>
        <v>140</v>
      </c>
      <c r="CO80" s="2">
        <f t="shared" si="501"/>
        <v>16</v>
      </c>
      <c r="CP80" s="2">
        <f t="shared" si="501"/>
        <v>7</v>
      </c>
      <c r="CQ80" s="2">
        <f t="shared" si="501"/>
        <v>0</v>
      </c>
      <c r="CR80" s="2">
        <f t="shared" si="501"/>
        <v>13</v>
      </c>
      <c r="CS80" s="2">
        <f t="shared" si="501"/>
        <v>6</v>
      </c>
      <c r="CT80" s="2">
        <f t="shared" si="501"/>
        <v>2</v>
      </c>
      <c r="CU80" s="15">
        <f t="shared" si="501"/>
        <v>184</v>
      </c>
      <c r="CV80" s="15">
        <f t="shared" si="568"/>
        <v>195.3</v>
      </c>
      <c r="CW80" s="32">
        <f t="shared" ref="CW80:CW81" si="584">CW79+"00:15"</f>
        <v>93.562500000000256</v>
      </c>
      <c r="CX80" s="2">
        <f t="shared" si="512"/>
        <v>163</v>
      </c>
      <c r="CY80" s="2">
        <f t="shared" si="404"/>
        <v>43</v>
      </c>
      <c r="CZ80" s="2">
        <f t="shared" si="404"/>
        <v>5</v>
      </c>
      <c r="DA80" s="2">
        <f t="shared" si="404"/>
        <v>1</v>
      </c>
      <c r="DB80" s="2">
        <f t="shared" si="404"/>
        <v>16</v>
      </c>
      <c r="DC80" s="2">
        <f t="shared" si="404"/>
        <v>8</v>
      </c>
      <c r="DD80" s="2">
        <f t="shared" si="404"/>
        <v>6</v>
      </c>
      <c r="DE80" s="15">
        <f t="shared" si="404"/>
        <v>242</v>
      </c>
      <c r="DF80" s="15">
        <f t="shared" si="569"/>
        <v>252.2</v>
      </c>
      <c r="DG80" s="32">
        <f t="shared" ref="DG80:DG81" si="585">DG79+"00:15"</f>
        <v>93.562500000000256</v>
      </c>
      <c r="DH80" s="2">
        <f t="shared" si="513"/>
        <v>179</v>
      </c>
      <c r="DI80" s="2">
        <f t="shared" si="373"/>
        <v>39</v>
      </c>
      <c r="DJ80" s="2">
        <f t="shared" si="373"/>
        <v>7</v>
      </c>
      <c r="DK80" s="2">
        <f t="shared" si="373"/>
        <v>0</v>
      </c>
      <c r="DL80" s="2">
        <f t="shared" si="373"/>
        <v>15</v>
      </c>
      <c r="DM80" s="2">
        <f t="shared" si="373"/>
        <v>9</v>
      </c>
      <c r="DN80" s="2">
        <f t="shared" si="373"/>
        <v>6</v>
      </c>
      <c r="DO80" s="15">
        <f t="shared" si="373"/>
        <v>255</v>
      </c>
      <c r="DP80" s="15">
        <f t="shared" si="570"/>
        <v>263.3</v>
      </c>
      <c r="DQ80" s="32">
        <f t="shared" ref="DQ80:DQ81" si="586">DQ79+"00:15"</f>
        <v>93.562500000000256</v>
      </c>
      <c r="DR80" s="2">
        <f t="shared" si="514"/>
        <v>165</v>
      </c>
      <c r="DS80" s="2">
        <f t="shared" si="505"/>
        <v>23</v>
      </c>
      <c r="DT80" s="2">
        <f t="shared" si="505"/>
        <v>13</v>
      </c>
      <c r="DU80" s="2">
        <f t="shared" si="505"/>
        <v>0</v>
      </c>
      <c r="DV80" s="2">
        <f t="shared" si="505"/>
        <v>11</v>
      </c>
      <c r="DW80" s="2">
        <f t="shared" si="505"/>
        <v>5</v>
      </c>
      <c r="DX80" s="2">
        <f t="shared" si="505"/>
        <v>1</v>
      </c>
      <c r="DY80" s="15">
        <f t="shared" si="505"/>
        <v>218</v>
      </c>
      <c r="DZ80" s="15">
        <f t="shared" si="571"/>
        <v>231.7</v>
      </c>
      <c r="EA80" s="32">
        <f t="shared" ref="EA80:EA81" si="587">EA79+"00:15"</f>
        <v>93.562500000000256</v>
      </c>
      <c r="EB80" s="2">
        <f t="shared" si="515"/>
        <v>99</v>
      </c>
      <c r="EC80" s="2">
        <f t="shared" si="507"/>
        <v>30</v>
      </c>
      <c r="ED80" s="2">
        <f t="shared" si="507"/>
        <v>9</v>
      </c>
      <c r="EE80" s="2">
        <f t="shared" si="507"/>
        <v>1</v>
      </c>
      <c r="EF80" s="2">
        <f t="shared" si="507"/>
        <v>1</v>
      </c>
      <c r="EG80" s="2">
        <f t="shared" si="507"/>
        <v>5</v>
      </c>
      <c r="EH80" s="2">
        <f t="shared" si="507"/>
        <v>1</v>
      </c>
      <c r="EI80" s="15">
        <f t="shared" si="507"/>
        <v>146</v>
      </c>
      <c r="EJ80" s="15">
        <f t="shared" si="572"/>
        <v>149</v>
      </c>
      <c r="EK80" s="32">
        <f t="shared" ref="EK80:EK81" si="588">EK79+"00:15"</f>
        <v>93.562500000000256</v>
      </c>
      <c r="EL80" s="2">
        <f t="shared" si="516"/>
        <v>90</v>
      </c>
      <c r="EM80" s="2">
        <f t="shared" si="509"/>
        <v>19</v>
      </c>
      <c r="EN80" s="2">
        <f t="shared" si="509"/>
        <v>5</v>
      </c>
      <c r="EO80" s="2">
        <f t="shared" si="509"/>
        <v>0</v>
      </c>
      <c r="EP80" s="2">
        <f t="shared" si="509"/>
        <v>2</v>
      </c>
      <c r="EQ80" s="2">
        <f t="shared" si="509"/>
        <v>7</v>
      </c>
      <c r="ER80" s="2">
        <f t="shared" si="509"/>
        <v>2</v>
      </c>
      <c r="ES80" s="15">
        <f t="shared" si="509"/>
        <v>125</v>
      </c>
      <c r="ET80" s="15">
        <f t="shared" si="573"/>
        <v>123.7</v>
      </c>
    </row>
    <row r="81" spans="1:150" ht="13.8" thickBot="1" x14ac:dyDescent="0.3">
      <c r="A81" s="32">
        <f t="shared" si="574"/>
        <v>0.57291666666666674</v>
      </c>
      <c r="B81" s="65">
        <v>43</v>
      </c>
      <c r="C81" s="65">
        <v>8</v>
      </c>
      <c r="D81" s="65">
        <v>3</v>
      </c>
      <c r="E81" s="65">
        <v>0</v>
      </c>
      <c r="F81" s="65">
        <v>2</v>
      </c>
      <c r="G81" s="65">
        <v>1</v>
      </c>
      <c r="H81" s="65">
        <v>0</v>
      </c>
      <c r="I81" s="15">
        <f t="shared" si="550"/>
        <v>57</v>
      </c>
      <c r="J81" s="15">
        <f t="shared" si="551"/>
        <v>59.9</v>
      </c>
      <c r="K81" s="32">
        <f t="shared" si="575"/>
        <v>0.57291666666666674</v>
      </c>
      <c r="L81" s="65">
        <v>97</v>
      </c>
      <c r="M81" s="65">
        <v>25</v>
      </c>
      <c r="N81" s="65">
        <v>6</v>
      </c>
      <c r="O81" s="65">
        <v>2</v>
      </c>
      <c r="P81" s="65">
        <v>12</v>
      </c>
      <c r="Q81" s="65">
        <v>9</v>
      </c>
      <c r="R81" s="65">
        <v>5</v>
      </c>
      <c r="S81" s="15">
        <f t="shared" si="552"/>
        <v>156</v>
      </c>
      <c r="T81" s="15">
        <f t="shared" si="553"/>
        <v>164.2</v>
      </c>
      <c r="U81" s="32">
        <f t="shared" si="576"/>
        <v>93.572916666666927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2">
        <v>0</v>
      </c>
      <c r="AC81" s="15">
        <f t="shared" si="554"/>
        <v>0</v>
      </c>
      <c r="AD81" s="15">
        <f t="shared" si="555"/>
        <v>0</v>
      </c>
      <c r="AE81" s="32">
        <f t="shared" si="577"/>
        <v>93.572916666666927</v>
      </c>
      <c r="AF81" s="65">
        <v>105</v>
      </c>
      <c r="AG81" s="65">
        <v>11</v>
      </c>
      <c r="AH81" s="65">
        <v>6</v>
      </c>
      <c r="AI81" s="65">
        <v>0</v>
      </c>
      <c r="AJ81" s="65">
        <v>12</v>
      </c>
      <c r="AK81" s="65">
        <v>1</v>
      </c>
      <c r="AL81" s="65">
        <v>0</v>
      </c>
      <c r="AM81" s="15">
        <f t="shared" si="556"/>
        <v>135</v>
      </c>
      <c r="AN81" s="15">
        <f t="shared" si="557"/>
        <v>149.4</v>
      </c>
      <c r="AO81" s="32">
        <f t="shared" si="578"/>
        <v>93.572916666666927</v>
      </c>
      <c r="AP81" s="65">
        <v>59</v>
      </c>
      <c r="AQ81" s="65">
        <v>13</v>
      </c>
      <c r="AR81" s="65">
        <v>4</v>
      </c>
      <c r="AS81" s="65">
        <v>0</v>
      </c>
      <c r="AT81" s="65">
        <v>2</v>
      </c>
      <c r="AU81" s="65">
        <v>2</v>
      </c>
      <c r="AV81" s="65">
        <v>0</v>
      </c>
      <c r="AW81" s="15">
        <f t="shared" si="558"/>
        <v>80</v>
      </c>
      <c r="AX81" s="15">
        <f t="shared" si="559"/>
        <v>82.8</v>
      </c>
      <c r="AY81" s="32">
        <f t="shared" si="579"/>
        <v>93.572916666666927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560"/>
        <v>0</v>
      </c>
      <c r="BH81" s="15">
        <f t="shared" si="561"/>
        <v>0</v>
      </c>
      <c r="BI81" s="32">
        <f t="shared" si="580"/>
        <v>93.572916666666927</v>
      </c>
      <c r="BJ81" s="2">
        <v>58</v>
      </c>
      <c r="BK81" s="2">
        <v>18</v>
      </c>
      <c r="BL81" s="2">
        <v>7</v>
      </c>
      <c r="BM81" s="2">
        <v>0</v>
      </c>
      <c r="BN81" s="2">
        <v>0</v>
      </c>
      <c r="BO81" s="2">
        <v>2</v>
      </c>
      <c r="BP81" s="2">
        <v>1</v>
      </c>
      <c r="BQ81" s="15">
        <f t="shared" si="562"/>
        <v>86</v>
      </c>
      <c r="BR81" s="15">
        <f t="shared" si="563"/>
        <v>87.5</v>
      </c>
      <c r="BS81" s="32">
        <f t="shared" si="581"/>
        <v>93.572916666666927</v>
      </c>
      <c r="BT81" s="65">
        <v>40</v>
      </c>
      <c r="BU81" s="65">
        <v>6</v>
      </c>
      <c r="BV81" s="65">
        <v>3</v>
      </c>
      <c r="BW81" s="65">
        <v>0</v>
      </c>
      <c r="BX81" s="65">
        <v>1</v>
      </c>
      <c r="BY81" s="65">
        <v>2</v>
      </c>
      <c r="BZ81" s="65">
        <v>0</v>
      </c>
      <c r="CA81" s="15">
        <f t="shared" si="564"/>
        <v>52</v>
      </c>
      <c r="CB81" s="15">
        <f t="shared" si="565"/>
        <v>53.3</v>
      </c>
      <c r="CC81" s="32">
        <f t="shared" si="582"/>
        <v>93.572916666666927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566"/>
        <v>0</v>
      </c>
      <c r="CL81" s="15">
        <f t="shared" si="567"/>
        <v>0</v>
      </c>
      <c r="CM81" s="32">
        <f t="shared" si="583"/>
        <v>93.572916666666927</v>
      </c>
      <c r="CN81" s="2">
        <f t="shared" si="511"/>
        <v>145</v>
      </c>
      <c r="CO81" s="2">
        <f t="shared" si="501"/>
        <v>17</v>
      </c>
      <c r="CP81" s="2">
        <f t="shared" si="501"/>
        <v>9</v>
      </c>
      <c r="CQ81" s="2">
        <f t="shared" si="501"/>
        <v>0</v>
      </c>
      <c r="CR81" s="2">
        <f t="shared" si="501"/>
        <v>13</v>
      </c>
      <c r="CS81" s="2">
        <f t="shared" si="501"/>
        <v>3</v>
      </c>
      <c r="CT81" s="2">
        <f t="shared" si="501"/>
        <v>0</v>
      </c>
      <c r="CU81" s="15">
        <f t="shared" si="501"/>
        <v>187</v>
      </c>
      <c r="CV81" s="15">
        <f t="shared" si="568"/>
        <v>202.7</v>
      </c>
      <c r="CW81" s="32">
        <f t="shared" si="584"/>
        <v>93.572916666666927</v>
      </c>
      <c r="CX81" s="2">
        <f t="shared" si="512"/>
        <v>140</v>
      </c>
      <c r="CY81" s="2">
        <f t="shared" si="404"/>
        <v>33</v>
      </c>
      <c r="CZ81" s="2">
        <f t="shared" si="404"/>
        <v>9</v>
      </c>
      <c r="DA81" s="2">
        <f t="shared" si="404"/>
        <v>2</v>
      </c>
      <c r="DB81" s="2">
        <f t="shared" si="404"/>
        <v>14</v>
      </c>
      <c r="DC81" s="2">
        <f t="shared" si="404"/>
        <v>10</v>
      </c>
      <c r="DD81" s="2">
        <f t="shared" si="404"/>
        <v>5</v>
      </c>
      <c r="DE81" s="15">
        <f t="shared" si="404"/>
        <v>213</v>
      </c>
      <c r="DF81" s="15">
        <f t="shared" si="569"/>
        <v>224.1</v>
      </c>
      <c r="DG81" s="32">
        <f t="shared" si="585"/>
        <v>93.572916666666927</v>
      </c>
      <c r="DH81" s="2">
        <f t="shared" si="513"/>
        <v>155</v>
      </c>
      <c r="DI81" s="2">
        <f t="shared" si="373"/>
        <v>43</v>
      </c>
      <c r="DJ81" s="2">
        <f t="shared" si="373"/>
        <v>13</v>
      </c>
      <c r="DK81" s="2">
        <f t="shared" si="373"/>
        <v>2</v>
      </c>
      <c r="DL81" s="2">
        <f t="shared" si="373"/>
        <v>12</v>
      </c>
      <c r="DM81" s="2">
        <f t="shared" si="373"/>
        <v>11</v>
      </c>
      <c r="DN81" s="2">
        <f t="shared" si="373"/>
        <v>6</v>
      </c>
      <c r="DO81" s="15">
        <f t="shared" si="373"/>
        <v>242</v>
      </c>
      <c r="DP81" s="15">
        <f t="shared" si="570"/>
        <v>251.7</v>
      </c>
      <c r="DQ81" s="32">
        <f t="shared" si="586"/>
        <v>93.572916666666927</v>
      </c>
      <c r="DR81" s="2">
        <f t="shared" si="514"/>
        <v>164</v>
      </c>
      <c r="DS81" s="2">
        <f t="shared" si="505"/>
        <v>24</v>
      </c>
      <c r="DT81" s="2">
        <f t="shared" si="505"/>
        <v>10</v>
      </c>
      <c r="DU81" s="2">
        <f t="shared" si="505"/>
        <v>0</v>
      </c>
      <c r="DV81" s="2">
        <f t="shared" si="505"/>
        <v>14</v>
      </c>
      <c r="DW81" s="2">
        <f t="shared" si="505"/>
        <v>3</v>
      </c>
      <c r="DX81" s="2">
        <f t="shared" si="505"/>
        <v>0</v>
      </c>
      <c r="DY81" s="15">
        <f t="shared" si="505"/>
        <v>215</v>
      </c>
      <c r="DZ81" s="15">
        <f t="shared" si="571"/>
        <v>232.2</v>
      </c>
      <c r="EA81" s="32">
        <f t="shared" si="587"/>
        <v>93.572916666666927</v>
      </c>
      <c r="EB81" s="2">
        <f t="shared" si="515"/>
        <v>102</v>
      </c>
      <c r="EC81" s="2">
        <f t="shared" si="507"/>
        <v>21</v>
      </c>
      <c r="ED81" s="2">
        <f t="shared" si="507"/>
        <v>7</v>
      </c>
      <c r="EE81" s="2">
        <f t="shared" si="507"/>
        <v>0</v>
      </c>
      <c r="EF81" s="2">
        <f t="shared" si="507"/>
        <v>4</v>
      </c>
      <c r="EG81" s="2">
        <f t="shared" si="507"/>
        <v>3</v>
      </c>
      <c r="EH81" s="2">
        <f t="shared" si="507"/>
        <v>0</v>
      </c>
      <c r="EI81" s="15">
        <f t="shared" si="507"/>
        <v>137</v>
      </c>
      <c r="EJ81" s="15">
        <f t="shared" si="572"/>
        <v>142.69999999999999</v>
      </c>
      <c r="EK81" s="32">
        <f t="shared" si="588"/>
        <v>93.572916666666927</v>
      </c>
      <c r="EL81" s="2">
        <f t="shared" si="516"/>
        <v>98</v>
      </c>
      <c r="EM81" s="2">
        <f t="shared" si="509"/>
        <v>24</v>
      </c>
      <c r="EN81" s="2">
        <f t="shared" si="509"/>
        <v>10</v>
      </c>
      <c r="EO81" s="2">
        <f t="shared" si="509"/>
        <v>0</v>
      </c>
      <c r="EP81" s="2">
        <f t="shared" si="509"/>
        <v>1</v>
      </c>
      <c r="EQ81" s="2">
        <f t="shared" si="509"/>
        <v>4</v>
      </c>
      <c r="ER81" s="2">
        <f t="shared" si="509"/>
        <v>1</v>
      </c>
      <c r="ES81" s="15">
        <f t="shared" si="509"/>
        <v>138</v>
      </c>
      <c r="ET81" s="15">
        <f t="shared" si="573"/>
        <v>140.79999999999998</v>
      </c>
    </row>
    <row r="82" spans="1:150" ht="14.4" thickTop="1" thickBot="1" x14ac:dyDescent="0.3">
      <c r="A82" s="35" t="s">
        <v>5</v>
      </c>
      <c r="B82" s="3">
        <f t="shared" ref="B82:H82" si="589">SUM(B78:B81)</f>
        <v>161</v>
      </c>
      <c r="C82" s="3">
        <f t="shared" si="589"/>
        <v>42</v>
      </c>
      <c r="D82" s="3">
        <f t="shared" si="589"/>
        <v>9</v>
      </c>
      <c r="E82" s="3">
        <f t="shared" si="589"/>
        <v>1</v>
      </c>
      <c r="F82" s="3">
        <f t="shared" si="589"/>
        <v>6</v>
      </c>
      <c r="G82" s="3">
        <f t="shared" si="589"/>
        <v>12</v>
      </c>
      <c r="H82" s="3">
        <f t="shared" si="589"/>
        <v>2</v>
      </c>
      <c r="I82" s="16">
        <f t="shared" ref="I82" si="590">SUM(B82:H82)</f>
        <v>233</v>
      </c>
      <c r="J82" s="16">
        <f>B82+C82+D82*1.5+E82*2.3+F82*2+G82*0.4+H82*0.2</f>
        <v>236.00000000000003</v>
      </c>
      <c r="K82" s="35" t="s">
        <v>5</v>
      </c>
      <c r="L82" s="3">
        <f t="shared" ref="L82:R82" si="591">SUM(L78:L81)</f>
        <v>415</v>
      </c>
      <c r="M82" s="3">
        <f t="shared" si="591"/>
        <v>87</v>
      </c>
      <c r="N82" s="3">
        <f t="shared" si="591"/>
        <v>27</v>
      </c>
      <c r="O82" s="3">
        <f t="shared" si="591"/>
        <v>2</v>
      </c>
      <c r="P82" s="3">
        <f t="shared" si="591"/>
        <v>48</v>
      </c>
      <c r="Q82" s="3">
        <f t="shared" si="591"/>
        <v>34</v>
      </c>
      <c r="R82" s="3">
        <f t="shared" si="591"/>
        <v>11</v>
      </c>
      <c r="S82" s="16">
        <f t="shared" ref="S82" si="592">SUM(L82:R82)</f>
        <v>624</v>
      </c>
      <c r="T82" s="16">
        <f>L82+M82+N82*1.5+O82*2.3+P82*2+Q82*0.4+R82*0.2</f>
        <v>658.90000000000009</v>
      </c>
      <c r="U82" s="35" t="s">
        <v>5</v>
      </c>
      <c r="V82" s="3">
        <f t="shared" ref="V82:AB82" si="593">SUM(V78:V81)</f>
        <v>0</v>
      </c>
      <c r="W82" s="3">
        <f t="shared" si="593"/>
        <v>0</v>
      </c>
      <c r="X82" s="3">
        <f t="shared" si="593"/>
        <v>0</v>
      </c>
      <c r="Y82" s="3">
        <f t="shared" si="593"/>
        <v>0</v>
      </c>
      <c r="Z82" s="3">
        <f t="shared" si="593"/>
        <v>0</v>
      </c>
      <c r="AA82" s="3">
        <f t="shared" si="593"/>
        <v>0</v>
      </c>
      <c r="AB82" s="3">
        <f t="shared" si="593"/>
        <v>0</v>
      </c>
      <c r="AC82" s="16">
        <f t="shared" ref="AC82" si="594">SUM(V82:AB82)</f>
        <v>0</v>
      </c>
      <c r="AD82" s="16">
        <f>V82+W82+X82*1.5+Y82*2.3+Z82*2+AA82*0.4+AB82*0.2</f>
        <v>0</v>
      </c>
      <c r="AE82" s="35" t="s">
        <v>5</v>
      </c>
      <c r="AF82" s="3">
        <f t="shared" ref="AF82:AL82" si="595">SUM(AF78:AF81)</f>
        <v>408</v>
      </c>
      <c r="AG82" s="3">
        <f t="shared" si="595"/>
        <v>58</v>
      </c>
      <c r="AH82" s="3">
        <f t="shared" si="595"/>
        <v>27</v>
      </c>
      <c r="AI82" s="3">
        <f t="shared" si="595"/>
        <v>1</v>
      </c>
      <c r="AJ82" s="3">
        <f t="shared" si="595"/>
        <v>44</v>
      </c>
      <c r="AK82" s="3">
        <f t="shared" si="595"/>
        <v>9</v>
      </c>
      <c r="AL82" s="3">
        <f t="shared" si="595"/>
        <v>2</v>
      </c>
      <c r="AM82" s="16">
        <f t="shared" ref="AM82" si="596">SUM(AF82:AL82)</f>
        <v>549</v>
      </c>
      <c r="AN82" s="16">
        <f>AF82+AG82+AH82*1.5+AI82*2.3+AJ82*2+AK82*0.4+AL82*0.2</f>
        <v>600.79999999999995</v>
      </c>
      <c r="AO82" s="35" t="s">
        <v>5</v>
      </c>
      <c r="AP82" s="3">
        <f t="shared" ref="AP82:AV82" si="597">SUM(AP78:AP81)</f>
        <v>243</v>
      </c>
      <c r="AQ82" s="3">
        <f t="shared" si="597"/>
        <v>54</v>
      </c>
      <c r="AR82" s="3">
        <f t="shared" si="597"/>
        <v>20</v>
      </c>
      <c r="AS82" s="3">
        <f t="shared" si="597"/>
        <v>1</v>
      </c>
      <c r="AT82" s="3">
        <f t="shared" si="597"/>
        <v>2</v>
      </c>
      <c r="AU82" s="3">
        <f t="shared" si="597"/>
        <v>11</v>
      </c>
      <c r="AV82" s="3">
        <f t="shared" si="597"/>
        <v>0</v>
      </c>
      <c r="AW82" s="16">
        <f t="shared" ref="AW82" si="598">SUM(AP82:AV82)</f>
        <v>331</v>
      </c>
      <c r="AX82" s="16">
        <f>AP82+AQ82+AR82*1.5+AS82*2.3+AT82*2+AU82*0.4+AV82*0.2</f>
        <v>337.7</v>
      </c>
      <c r="AY82" s="35" t="s">
        <v>5</v>
      </c>
      <c r="AZ82" s="3">
        <f t="shared" ref="AZ82:BF82" si="599">SUM(AZ78:AZ81)</f>
        <v>0</v>
      </c>
      <c r="BA82" s="3">
        <f t="shared" si="599"/>
        <v>0</v>
      </c>
      <c r="BB82" s="3">
        <f t="shared" si="599"/>
        <v>0</v>
      </c>
      <c r="BC82" s="3">
        <f t="shared" si="599"/>
        <v>0</v>
      </c>
      <c r="BD82" s="3">
        <f t="shared" si="599"/>
        <v>0</v>
      </c>
      <c r="BE82" s="3">
        <f t="shared" si="599"/>
        <v>0</v>
      </c>
      <c r="BF82" s="3">
        <f t="shared" si="599"/>
        <v>0</v>
      </c>
      <c r="BG82" s="16">
        <f t="shared" ref="BG82" si="600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601">SUM(BJ78:BJ81)</f>
        <v>220</v>
      </c>
      <c r="BK82" s="3">
        <f t="shared" si="601"/>
        <v>69</v>
      </c>
      <c r="BL82" s="3">
        <f t="shared" si="601"/>
        <v>20</v>
      </c>
      <c r="BM82" s="3">
        <f t="shared" si="601"/>
        <v>0</v>
      </c>
      <c r="BN82" s="3">
        <f t="shared" si="601"/>
        <v>0</v>
      </c>
      <c r="BO82" s="3">
        <f t="shared" si="601"/>
        <v>12</v>
      </c>
      <c r="BP82" s="3">
        <f t="shared" si="601"/>
        <v>8</v>
      </c>
      <c r="BQ82" s="16">
        <f t="shared" ref="BQ82" si="602">SUM(BJ82:BP82)</f>
        <v>329</v>
      </c>
      <c r="BR82" s="16">
        <f>BJ82+BK82+BL82*1.5+BM82*2.3+BN82*2+BO82*0.4+BP82*0.2</f>
        <v>325.40000000000003</v>
      </c>
      <c r="BS82" s="35" t="s">
        <v>5</v>
      </c>
      <c r="BT82" s="3">
        <f t="shared" ref="BT82:BZ82" si="603">SUM(BT78:BT81)</f>
        <v>149</v>
      </c>
      <c r="BU82" s="3">
        <f t="shared" si="603"/>
        <v>29</v>
      </c>
      <c r="BV82" s="3">
        <f t="shared" si="603"/>
        <v>13</v>
      </c>
      <c r="BW82" s="3">
        <f t="shared" si="603"/>
        <v>0</v>
      </c>
      <c r="BX82" s="3">
        <f t="shared" si="603"/>
        <v>6</v>
      </c>
      <c r="BY82" s="3">
        <f t="shared" si="603"/>
        <v>12</v>
      </c>
      <c r="BZ82" s="3">
        <f t="shared" si="603"/>
        <v>2</v>
      </c>
      <c r="CA82" s="16">
        <f t="shared" ref="CA82" si="604">SUM(BT82:BZ82)</f>
        <v>211</v>
      </c>
      <c r="CB82" s="16">
        <f>BT82+BU82+BV82*1.5+BW82*2.3+BX82*2+BY82*0.4+BZ82*0.2</f>
        <v>214.70000000000002</v>
      </c>
      <c r="CC82" s="35" t="s">
        <v>5</v>
      </c>
      <c r="CD82" s="3">
        <f t="shared" ref="CD82:CJ82" si="605">SUM(CD78:CD81)</f>
        <v>0</v>
      </c>
      <c r="CE82" s="3">
        <f t="shared" si="605"/>
        <v>0</v>
      </c>
      <c r="CF82" s="3">
        <f t="shared" si="605"/>
        <v>0</v>
      </c>
      <c r="CG82" s="3">
        <f t="shared" si="605"/>
        <v>0</v>
      </c>
      <c r="CH82" s="3">
        <f t="shared" si="605"/>
        <v>0</v>
      </c>
      <c r="CI82" s="3">
        <f t="shared" si="605"/>
        <v>0</v>
      </c>
      <c r="CJ82" s="3">
        <f t="shared" si="605"/>
        <v>0</v>
      </c>
      <c r="CK82" s="16">
        <f t="shared" ref="CK82" si="606">SUM(CD82:CJ82)</f>
        <v>0</v>
      </c>
      <c r="CL82" s="16">
        <f>CD82+CE82+CF82*1.5+CG82*2.3+CH82*2+CI82*0.4+CJ82*0.2</f>
        <v>0</v>
      </c>
      <c r="CM82" s="35" t="s">
        <v>5</v>
      </c>
      <c r="CN82" s="3">
        <f t="shared" si="511"/>
        <v>557</v>
      </c>
      <c r="CO82" s="3">
        <f t="shared" si="501"/>
        <v>87</v>
      </c>
      <c r="CP82" s="3">
        <f t="shared" si="501"/>
        <v>40</v>
      </c>
      <c r="CQ82" s="3">
        <f t="shared" si="501"/>
        <v>1</v>
      </c>
      <c r="CR82" s="3">
        <f t="shared" si="501"/>
        <v>50</v>
      </c>
      <c r="CS82" s="3">
        <f t="shared" si="501"/>
        <v>21</v>
      </c>
      <c r="CT82" s="3">
        <f t="shared" si="501"/>
        <v>4</v>
      </c>
      <c r="CU82" s="16">
        <f t="shared" si="501"/>
        <v>760</v>
      </c>
      <c r="CV82" s="16">
        <f>CN82+CO82+CP82*1.5+CQ82*2.3+CR82*2+CS82*0.4+CT82*0.2</f>
        <v>815.49999999999989</v>
      </c>
      <c r="CW82" s="35" t="s">
        <v>5</v>
      </c>
      <c r="CX82" s="3">
        <f t="shared" si="512"/>
        <v>576</v>
      </c>
      <c r="CY82" s="3">
        <f t="shared" si="404"/>
        <v>129</v>
      </c>
      <c r="CZ82" s="3">
        <f t="shared" si="404"/>
        <v>36</v>
      </c>
      <c r="DA82" s="3">
        <f t="shared" si="404"/>
        <v>3</v>
      </c>
      <c r="DB82" s="3">
        <f t="shared" si="404"/>
        <v>54</v>
      </c>
      <c r="DC82" s="3">
        <f t="shared" si="404"/>
        <v>46</v>
      </c>
      <c r="DD82" s="3">
        <f t="shared" si="404"/>
        <v>13</v>
      </c>
      <c r="DE82" s="16">
        <f t="shared" si="404"/>
        <v>857</v>
      </c>
      <c r="DF82" s="16">
        <f>CX82+CY82+CZ82*1.5+DA82*2.3+DB82*2+DC82*0.4+DD82*0.2</f>
        <v>894.9</v>
      </c>
      <c r="DG82" s="35" t="s">
        <v>5</v>
      </c>
      <c r="DH82" s="3">
        <f t="shared" si="513"/>
        <v>635</v>
      </c>
      <c r="DI82" s="3">
        <f t="shared" si="373"/>
        <v>156</v>
      </c>
      <c r="DJ82" s="3">
        <f t="shared" si="373"/>
        <v>47</v>
      </c>
      <c r="DK82" s="3">
        <f t="shared" si="373"/>
        <v>2</v>
      </c>
      <c r="DL82" s="3">
        <f t="shared" si="373"/>
        <v>48</v>
      </c>
      <c r="DM82" s="3">
        <f t="shared" si="373"/>
        <v>46</v>
      </c>
      <c r="DN82" s="3">
        <f t="shared" si="373"/>
        <v>19</v>
      </c>
      <c r="DO82" s="16">
        <f t="shared" si="373"/>
        <v>953</v>
      </c>
      <c r="DP82" s="16">
        <f>DH82+DI82+DJ82*1.5+DK82*2.3+DL82*2+DM82*0.4+DN82*0.2</f>
        <v>984.3</v>
      </c>
      <c r="DQ82" s="35" t="s">
        <v>5</v>
      </c>
      <c r="DR82" s="3">
        <f t="shared" si="514"/>
        <v>651</v>
      </c>
      <c r="DS82" s="3">
        <f t="shared" si="505"/>
        <v>112</v>
      </c>
      <c r="DT82" s="3">
        <f t="shared" si="505"/>
        <v>47</v>
      </c>
      <c r="DU82" s="3">
        <f t="shared" si="505"/>
        <v>2</v>
      </c>
      <c r="DV82" s="3">
        <f t="shared" si="505"/>
        <v>46</v>
      </c>
      <c r="DW82" s="3">
        <f t="shared" si="505"/>
        <v>20</v>
      </c>
      <c r="DX82" s="3">
        <f t="shared" si="505"/>
        <v>2</v>
      </c>
      <c r="DY82" s="16">
        <f t="shared" si="505"/>
        <v>880</v>
      </c>
      <c r="DZ82" s="16">
        <f>DR82+DS82+DT82*1.5+DU82*2.3+DV82*2+DW82*0.4+DX82*0.2</f>
        <v>938.5</v>
      </c>
      <c r="EA82" s="35" t="s">
        <v>5</v>
      </c>
      <c r="EB82" s="3">
        <f t="shared" si="515"/>
        <v>404</v>
      </c>
      <c r="EC82" s="3">
        <f t="shared" si="507"/>
        <v>96</v>
      </c>
      <c r="ED82" s="3">
        <f t="shared" si="507"/>
        <v>29</v>
      </c>
      <c r="EE82" s="3">
        <f t="shared" si="507"/>
        <v>2</v>
      </c>
      <c r="EF82" s="3">
        <f t="shared" si="507"/>
        <v>8</v>
      </c>
      <c r="EG82" s="3">
        <f t="shared" si="507"/>
        <v>23</v>
      </c>
      <c r="EH82" s="3">
        <f t="shared" si="507"/>
        <v>2</v>
      </c>
      <c r="EI82" s="16">
        <f t="shared" si="507"/>
        <v>564</v>
      </c>
      <c r="EJ82" s="16">
        <f>EB82+EC82+ED82*1.5+EE82*2.3+EF82*2+EG82*0.4+EH82*0.2</f>
        <v>573.70000000000005</v>
      </c>
      <c r="EK82" s="35" t="s">
        <v>5</v>
      </c>
      <c r="EL82" s="3">
        <f t="shared" si="516"/>
        <v>369</v>
      </c>
      <c r="EM82" s="3">
        <f t="shared" si="509"/>
        <v>98</v>
      </c>
      <c r="EN82" s="3">
        <f t="shared" si="509"/>
        <v>33</v>
      </c>
      <c r="EO82" s="3">
        <f t="shared" si="509"/>
        <v>0</v>
      </c>
      <c r="EP82" s="3">
        <f t="shared" si="509"/>
        <v>6</v>
      </c>
      <c r="EQ82" s="3">
        <f t="shared" si="509"/>
        <v>24</v>
      </c>
      <c r="ER82" s="3">
        <f t="shared" si="509"/>
        <v>10</v>
      </c>
      <c r="ES82" s="16">
        <f t="shared" si="509"/>
        <v>540</v>
      </c>
      <c r="ET82" s="16">
        <f>EL82+EM82+EN82*1.5+EO82*2.3+EP82*2+EQ82*0.4+ER82*0.2</f>
        <v>540.1</v>
      </c>
    </row>
    <row r="83" spans="1:150" ht="13.8" thickTop="1" x14ac:dyDescent="0.25">
      <c r="A83" s="32">
        <f>A81+"00:15"</f>
        <v>0.58333333333333337</v>
      </c>
      <c r="B83" s="65">
        <v>28</v>
      </c>
      <c r="C83" s="65">
        <v>5</v>
      </c>
      <c r="D83" s="65">
        <v>2</v>
      </c>
      <c r="E83" s="65">
        <v>0</v>
      </c>
      <c r="F83" s="65">
        <v>2</v>
      </c>
      <c r="G83" s="65">
        <v>1</v>
      </c>
      <c r="H83" s="65">
        <v>1</v>
      </c>
      <c r="I83" s="15">
        <f t="shared" si="550"/>
        <v>39</v>
      </c>
      <c r="J83" s="15">
        <f t="shared" ref="J83:J86" si="607">B83+C83+D83*1.5+E83*2.3+F83*2+G83*0.4+H83*0.2</f>
        <v>40.6</v>
      </c>
      <c r="K83" s="32">
        <f>K81+"00:15"</f>
        <v>0.58333333333333337</v>
      </c>
      <c r="L83" s="65">
        <v>111</v>
      </c>
      <c r="M83" s="65">
        <v>17</v>
      </c>
      <c r="N83" s="65">
        <v>13</v>
      </c>
      <c r="O83" s="65">
        <v>0</v>
      </c>
      <c r="P83" s="65">
        <v>9</v>
      </c>
      <c r="Q83" s="65">
        <v>11</v>
      </c>
      <c r="R83" s="65">
        <v>2</v>
      </c>
      <c r="S83" s="15">
        <f t="shared" si="552"/>
        <v>163</v>
      </c>
      <c r="T83" s="15">
        <f t="shared" ref="T83:T86" si="608">L83+M83+N83*1.5+O83*2.3+P83*2+Q83*0.4+R83*0.2</f>
        <v>170.3</v>
      </c>
      <c r="U83" s="32">
        <f>U81+"00:15"</f>
        <v>93.583333333333599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2">
        <v>0</v>
      </c>
      <c r="AC83" s="15">
        <f t="shared" si="554"/>
        <v>0</v>
      </c>
      <c r="AD83" s="15">
        <f t="shared" ref="AD83:AD86" si="609">V83+W83+X83*1.5+Y83*2.3+Z83*2+AA83*0.4+AB83*0.2</f>
        <v>0</v>
      </c>
      <c r="AE83" s="32">
        <f>AE81+"00:15"</f>
        <v>93.583333333333599</v>
      </c>
      <c r="AF83" s="65">
        <v>100</v>
      </c>
      <c r="AG83" s="65">
        <v>12</v>
      </c>
      <c r="AH83" s="65">
        <v>9</v>
      </c>
      <c r="AI83" s="65">
        <v>0</v>
      </c>
      <c r="AJ83" s="65">
        <v>8</v>
      </c>
      <c r="AK83" s="65">
        <v>5</v>
      </c>
      <c r="AL83" s="65">
        <v>1</v>
      </c>
      <c r="AM83" s="15">
        <f t="shared" si="556"/>
        <v>135</v>
      </c>
      <c r="AN83" s="15">
        <f t="shared" ref="AN83:AN86" si="610">AF83+AG83+AH83*1.5+AI83*2.3+AJ83*2+AK83*0.4+AL83*0.2</f>
        <v>143.69999999999999</v>
      </c>
      <c r="AO83" s="32">
        <f>AO81+"00:15"</f>
        <v>93.583333333333599</v>
      </c>
      <c r="AP83" s="65">
        <v>66</v>
      </c>
      <c r="AQ83" s="65">
        <v>11</v>
      </c>
      <c r="AR83" s="65">
        <v>4</v>
      </c>
      <c r="AS83" s="65">
        <v>0</v>
      </c>
      <c r="AT83" s="65">
        <v>2</v>
      </c>
      <c r="AU83" s="65">
        <v>1</v>
      </c>
      <c r="AV83" s="65">
        <v>0</v>
      </c>
      <c r="AW83" s="15">
        <f t="shared" si="558"/>
        <v>84</v>
      </c>
      <c r="AX83" s="15">
        <f t="shared" ref="AX83:AX86" si="611">AP83+AQ83+AR83*1.5+AS83*2.3+AT83*2+AU83*0.4+AV83*0.2</f>
        <v>87.4</v>
      </c>
      <c r="AY83" s="32">
        <f>AY81+"00:15"</f>
        <v>93.583333333333599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560"/>
        <v>0</v>
      </c>
      <c r="BH83" s="15">
        <f t="shared" ref="BH83:BH86" si="612">AZ83+BA83+BB83*1.5+BC83*2.3+BD83*2+BE83*0.4+BF83*0.2</f>
        <v>0</v>
      </c>
      <c r="BI83" s="32">
        <f>BI81+"00:15"</f>
        <v>93.583333333333599</v>
      </c>
      <c r="BJ83" s="2">
        <v>71</v>
      </c>
      <c r="BK83" s="2">
        <v>18</v>
      </c>
      <c r="BL83" s="2">
        <v>7</v>
      </c>
      <c r="BM83" s="2">
        <v>1</v>
      </c>
      <c r="BN83" s="2">
        <v>0</v>
      </c>
      <c r="BO83" s="2">
        <v>1</v>
      </c>
      <c r="BP83" s="2">
        <v>1</v>
      </c>
      <c r="BQ83" s="15">
        <f t="shared" si="562"/>
        <v>99</v>
      </c>
      <c r="BR83" s="15">
        <f t="shared" ref="BR83:BR86" si="613">BJ83+BK83+BL83*1.5+BM83*2.3+BN83*2+BO83*0.4+BP83*0.2</f>
        <v>102.4</v>
      </c>
      <c r="BS83" s="32">
        <f>BS81+"00:15"</f>
        <v>93.583333333333599</v>
      </c>
      <c r="BT83" s="65">
        <v>52</v>
      </c>
      <c r="BU83" s="65">
        <v>11</v>
      </c>
      <c r="BV83" s="65">
        <v>3</v>
      </c>
      <c r="BW83" s="65">
        <v>1</v>
      </c>
      <c r="BX83" s="65">
        <v>1</v>
      </c>
      <c r="BY83" s="65">
        <v>3</v>
      </c>
      <c r="BZ83" s="65">
        <v>0</v>
      </c>
      <c r="CA83" s="15">
        <f t="shared" si="564"/>
        <v>71</v>
      </c>
      <c r="CB83" s="15">
        <f t="shared" ref="CB83:CB86" si="614">BT83+BU83+BV83*1.5+BW83*2.3+BX83*2+BY83*0.4+BZ83*0.2</f>
        <v>73</v>
      </c>
      <c r="CC83" s="32">
        <f>CC81+"00:15"</f>
        <v>93.583333333333599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566"/>
        <v>0</v>
      </c>
      <c r="CL83" s="15">
        <f t="shared" ref="CL83:CL86" si="615">CD83+CE83+CF83*1.5+CG83*2.3+CH83*2+CI83*0.4+CJ83*0.2</f>
        <v>0</v>
      </c>
      <c r="CM83" s="32">
        <f>CM81+"00:15"</f>
        <v>93.583333333333599</v>
      </c>
      <c r="CN83" s="2">
        <f t="shared" si="511"/>
        <v>152</v>
      </c>
      <c r="CO83" s="2">
        <f t="shared" si="501"/>
        <v>23</v>
      </c>
      <c r="CP83" s="2">
        <f t="shared" si="501"/>
        <v>12</v>
      </c>
      <c r="CQ83" s="2">
        <f t="shared" si="501"/>
        <v>1</v>
      </c>
      <c r="CR83" s="2">
        <f t="shared" si="501"/>
        <v>9</v>
      </c>
      <c r="CS83" s="2">
        <f t="shared" si="501"/>
        <v>8</v>
      </c>
      <c r="CT83" s="2">
        <f t="shared" si="501"/>
        <v>1</v>
      </c>
      <c r="CU83" s="15">
        <f t="shared" si="501"/>
        <v>206</v>
      </c>
      <c r="CV83" s="15">
        <f t="shared" ref="CV83:CV86" si="616">CN83+CO83+CP83*1.5+CQ83*2.3+CR83*2+CS83*0.4+CT83*0.2</f>
        <v>216.7</v>
      </c>
      <c r="CW83" s="32">
        <f>CW81+"00:15"</f>
        <v>93.583333333333599</v>
      </c>
      <c r="CX83" s="2">
        <f t="shared" si="512"/>
        <v>139</v>
      </c>
      <c r="CY83" s="2">
        <f t="shared" si="404"/>
        <v>22</v>
      </c>
      <c r="CZ83" s="2">
        <f t="shared" si="404"/>
        <v>15</v>
      </c>
      <c r="DA83" s="2">
        <f t="shared" si="404"/>
        <v>0</v>
      </c>
      <c r="DB83" s="2">
        <f t="shared" si="404"/>
        <v>11</v>
      </c>
      <c r="DC83" s="2">
        <f t="shared" si="404"/>
        <v>12</v>
      </c>
      <c r="DD83" s="2">
        <f t="shared" si="404"/>
        <v>3</v>
      </c>
      <c r="DE83" s="15">
        <f t="shared" si="404"/>
        <v>202</v>
      </c>
      <c r="DF83" s="15">
        <f t="shared" ref="DF83:DF86" si="617">CX83+CY83+CZ83*1.5+DA83*2.3+DB83*2+DC83*0.4+DD83*0.2</f>
        <v>210.9</v>
      </c>
      <c r="DG83" s="32">
        <f>DG81+"00:15"</f>
        <v>93.583333333333599</v>
      </c>
      <c r="DH83" s="2">
        <f t="shared" si="513"/>
        <v>182</v>
      </c>
      <c r="DI83" s="2">
        <f t="shared" si="373"/>
        <v>35</v>
      </c>
      <c r="DJ83" s="2">
        <f t="shared" si="373"/>
        <v>20</v>
      </c>
      <c r="DK83" s="2">
        <f t="shared" si="373"/>
        <v>1</v>
      </c>
      <c r="DL83" s="2">
        <f t="shared" si="373"/>
        <v>9</v>
      </c>
      <c r="DM83" s="2">
        <f t="shared" si="373"/>
        <v>12</v>
      </c>
      <c r="DN83" s="2">
        <f t="shared" si="373"/>
        <v>3</v>
      </c>
      <c r="DO83" s="15">
        <f t="shared" si="373"/>
        <v>262</v>
      </c>
      <c r="DP83" s="15">
        <f t="shared" ref="DP83:DP86" si="618">DH83+DI83+DJ83*1.5+DK83*2.3+DL83*2+DM83*0.4+DN83*0.2</f>
        <v>272.70000000000005</v>
      </c>
      <c r="DQ83" s="32">
        <f>DQ81+"00:15"</f>
        <v>93.583333333333599</v>
      </c>
      <c r="DR83" s="2">
        <f t="shared" si="514"/>
        <v>166</v>
      </c>
      <c r="DS83" s="2">
        <f t="shared" si="505"/>
        <v>23</v>
      </c>
      <c r="DT83" s="2">
        <f t="shared" si="505"/>
        <v>13</v>
      </c>
      <c r="DU83" s="2">
        <f t="shared" si="505"/>
        <v>0</v>
      </c>
      <c r="DV83" s="2">
        <f t="shared" si="505"/>
        <v>10</v>
      </c>
      <c r="DW83" s="2">
        <f t="shared" si="505"/>
        <v>6</v>
      </c>
      <c r="DX83" s="2">
        <f t="shared" si="505"/>
        <v>1</v>
      </c>
      <c r="DY83" s="15">
        <f t="shared" si="505"/>
        <v>219</v>
      </c>
      <c r="DZ83" s="15">
        <f t="shared" ref="DZ83:DZ86" si="619">DR83+DS83+DT83*1.5+DU83*2.3+DV83*2+DW83*0.4+DX83*0.2</f>
        <v>231.1</v>
      </c>
      <c r="EA83" s="32">
        <f>EA81+"00:15"</f>
        <v>93.583333333333599</v>
      </c>
      <c r="EB83" s="2">
        <f t="shared" si="515"/>
        <v>94</v>
      </c>
      <c r="EC83" s="2">
        <f t="shared" si="507"/>
        <v>16</v>
      </c>
      <c r="ED83" s="2">
        <f t="shared" si="507"/>
        <v>6</v>
      </c>
      <c r="EE83" s="2">
        <f t="shared" si="507"/>
        <v>0</v>
      </c>
      <c r="EF83" s="2">
        <f t="shared" si="507"/>
        <v>4</v>
      </c>
      <c r="EG83" s="2">
        <f t="shared" si="507"/>
        <v>2</v>
      </c>
      <c r="EH83" s="2">
        <f t="shared" si="507"/>
        <v>1</v>
      </c>
      <c r="EI83" s="15">
        <f t="shared" si="507"/>
        <v>123</v>
      </c>
      <c r="EJ83" s="15">
        <f t="shared" ref="EJ83:EJ86" si="620">EB83+EC83+ED83*1.5+EE83*2.3+EF83*2+EG83*0.4+EH83*0.2</f>
        <v>128</v>
      </c>
      <c r="EK83" s="32">
        <f>EK81+"00:15"</f>
        <v>93.583333333333599</v>
      </c>
      <c r="EL83" s="2">
        <f t="shared" si="516"/>
        <v>123</v>
      </c>
      <c r="EM83" s="2">
        <f t="shared" si="509"/>
        <v>29</v>
      </c>
      <c r="EN83" s="2">
        <f t="shared" si="509"/>
        <v>10</v>
      </c>
      <c r="EO83" s="2">
        <f t="shared" si="509"/>
        <v>2</v>
      </c>
      <c r="EP83" s="2">
        <f t="shared" si="509"/>
        <v>1</v>
      </c>
      <c r="EQ83" s="2">
        <f t="shared" si="509"/>
        <v>4</v>
      </c>
      <c r="ER83" s="2">
        <f t="shared" si="509"/>
        <v>1</v>
      </c>
      <c r="ES83" s="15">
        <f t="shared" si="509"/>
        <v>170</v>
      </c>
      <c r="ET83" s="15">
        <f t="shared" ref="ET83:ET86" si="621">EL83+EM83+EN83*1.5+EO83*2.3+EP83*2+EQ83*0.4+ER83*0.2</f>
        <v>175.39999999999998</v>
      </c>
    </row>
    <row r="84" spans="1:150" ht="14.25" customHeight="1" x14ac:dyDescent="0.25">
      <c r="A84" s="32">
        <f>A83+"00:15"</f>
        <v>0.59375</v>
      </c>
      <c r="B84" s="65">
        <v>41</v>
      </c>
      <c r="C84" s="65">
        <v>16</v>
      </c>
      <c r="D84" s="65">
        <v>3</v>
      </c>
      <c r="E84" s="65">
        <v>0</v>
      </c>
      <c r="F84" s="65">
        <v>2</v>
      </c>
      <c r="G84" s="65">
        <v>1</v>
      </c>
      <c r="H84" s="65">
        <v>1</v>
      </c>
      <c r="I84" s="15">
        <f t="shared" si="550"/>
        <v>64</v>
      </c>
      <c r="J84" s="15">
        <f t="shared" si="607"/>
        <v>66.100000000000009</v>
      </c>
      <c r="K84" s="32">
        <f>K83+"00:15"</f>
        <v>0.59375</v>
      </c>
      <c r="L84" s="65">
        <v>122</v>
      </c>
      <c r="M84" s="65">
        <v>20</v>
      </c>
      <c r="N84" s="65">
        <v>11</v>
      </c>
      <c r="O84" s="65">
        <v>0</v>
      </c>
      <c r="P84" s="65">
        <v>9</v>
      </c>
      <c r="Q84" s="65">
        <v>14</v>
      </c>
      <c r="R84" s="65">
        <v>2</v>
      </c>
      <c r="S84" s="15">
        <f t="shared" si="552"/>
        <v>178</v>
      </c>
      <c r="T84" s="15">
        <f t="shared" si="608"/>
        <v>182.5</v>
      </c>
      <c r="U84" s="32">
        <f>U83+"00:15"</f>
        <v>93.59375000000027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2">
        <v>0</v>
      </c>
      <c r="AC84" s="15">
        <f t="shared" si="554"/>
        <v>0</v>
      </c>
      <c r="AD84" s="15">
        <f t="shared" si="609"/>
        <v>0</v>
      </c>
      <c r="AE84" s="32">
        <f>AE83+"00:15"</f>
        <v>93.59375000000027</v>
      </c>
      <c r="AF84" s="65">
        <v>145</v>
      </c>
      <c r="AG84" s="65">
        <v>14</v>
      </c>
      <c r="AH84" s="65">
        <v>4</v>
      </c>
      <c r="AI84" s="65">
        <v>0</v>
      </c>
      <c r="AJ84" s="65">
        <v>13</v>
      </c>
      <c r="AK84" s="65">
        <v>3</v>
      </c>
      <c r="AL84" s="65">
        <v>0</v>
      </c>
      <c r="AM84" s="15">
        <f t="shared" si="556"/>
        <v>179</v>
      </c>
      <c r="AN84" s="15">
        <f t="shared" si="610"/>
        <v>192.2</v>
      </c>
      <c r="AO84" s="32">
        <f>AO83+"00:15"</f>
        <v>93.59375000000027</v>
      </c>
      <c r="AP84" s="65">
        <v>72</v>
      </c>
      <c r="AQ84" s="65">
        <v>8</v>
      </c>
      <c r="AR84" s="65">
        <v>0</v>
      </c>
      <c r="AS84" s="65">
        <v>0</v>
      </c>
      <c r="AT84" s="65">
        <v>2</v>
      </c>
      <c r="AU84" s="65">
        <v>1</v>
      </c>
      <c r="AV84" s="65">
        <v>2</v>
      </c>
      <c r="AW84" s="15">
        <f t="shared" si="558"/>
        <v>85</v>
      </c>
      <c r="AX84" s="15">
        <f t="shared" si="611"/>
        <v>84.800000000000011</v>
      </c>
      <c r="AY84" s="32">
        <f>AY83+"00:15"</f>
        <v>93.59375000000027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560"/>
        <v>0</v>
      </c>
      <c r="BH84" s="15">
        <f t="shared" si="612"/>
        <v>0</v>
      </c>
      <c r="BI84" s="32">
        <f>BI83+"00:15"</f>
        <v>93.59375000000027</v>
      </c>
      <c r="BJ84" s="2">
        <v>68</v>
      </c>
      <c r="BK84" s="2">
        <v>16</v>
      </c>
      <c r="BL84" s="2">
        <v>5</v>
      </c>
      <c r="BM84" s="2">
        <v>0</v>
      </c>
      <c r="BN84" s="2">
        <v>0</v>
      </c>
      <c r="BO84" s="2">
        <v>3</v>
      </c>
      <c r="BP84" s="2">
        <v>1</v>
      </c>
      <c r="BQ84" s="15">
        <f t="shared" si="562"/>
        <v>93</v>
      </c>
      <c r="BR84" s="15">
        <f t="shared" si="613"/>
        <v>92.9</v>
      </c>
      <c r="BS84" s="32">
        <f>BS83+"00:15"</f>
        <v>93.59375000000027</v>
      </c>
      <c r="BT84" s="65">
        <v>39</v>
      </c>
      <c r="BU84" s="65">
        <v>8</v>
      </c>
      <c r="BV84" s="65">
        <v>4</v>
      </c>
      <c r="BW84" s="65">
        <v>0</v>
      </c>
      <c r="BX84" s="65">
        <v>2</v>
      </c>
      <c r="BY84" s="65">
        <v>3</v>
      </c>
      <c r="BZ84" s="65">
        <v>0</v>
      </c>
      <c r="CA84" s="15">
        <f t="shared" si="564"/>
        <v>56</v>
      </c>
      <c r="CB84" s="15">
        <f t="shared" si="614"/>
        <v>58.2</v>
      </c>
      <c r="CC84" s="32">
        <f>CC83+"00:15"</f>
        <v>93.59375000000027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566"/>
        <v>0</v>
      </c>
      <c r="CL84" s="15">
        <f t="shared" si="615"/>
        <v>0</v>
      </c>
      <c r="CM84" s="32">
        <f>CM83+"00:15"</f>
        <v>93.59375000000027</v>
      </c>
      <c r="CN84" s="2">
        <f t="shared" si="511"/>
        <v>184</v>
      </c>
      <c r="CO84" s="2">
        <f t="shared" si="501"/>
        <v>22</v>
      </c>
      <c r="CP84" s="2">
        <f t="shared" si="501"/>
        <v>8</v>
      </c>
      <c r="CQ84" s="2">
        <f t="shared" si="501"/>
        <v>0</v>
      </c>
      <c r="CR84" s="2">
        <f t="shared" si="501"/>
        <v>15</v>
      </c>
      <c r="CS84" s="2">
        <f t="shared" si="501"/>
        <v>6</v>
      </c>
      <c r="CT84" s="2">
        <f t="shared" si="501"/>
        <v>0</v>
      </c>
      <c r="CU84" s="15">
        <f t="shared" si="501"/>
        <v>235</v>
      </c>
      <c r="CV84" s="15">
        <f t="shared" si="616"/>
        <v>250.4</v>
      </c>
      <c r="CW84" s="32">
        <f>CW83+"00:15"</f>
        <v>93.59375000000027</v>
      </c>
      <c r="CX84" s="2">
        <f t="shared" si="512"/>
        <v>163</v>
      </c>
      <c r="CY84" s="2">
        <f t="shared" si="404"/>
        <v>36</v>
      </c>
      <c r="CZ84" s="2">
        <f t="shared" si="404"/>
        <v>14</v>
      </c>
      <c r="DA84" s="2">
        <f t="shared" si="404"/>
        <v>0</v>
      </c>
      <c r="DB84" s="2">
        <f t="shared" si="404"/>
        <v>11</v>
      </c>
      <c r="DC84" s="2">
        <f t="shared" si="404"/>
        <v>15</v>
      </c>
      <c r="DD84" s="2">
        <f t="shared" si="404"/>
        <v>3</v>
      </c>
      <c r="DE84" s="15">
        <f t="shared" si="404"/>
        <v>242</v>
      </c>
      <c r="DF84" s="15">
        <f t="shared" si="617"/>
        <v>248.6</v>
      </c>
      <c r="DG84" s="32">
        <f>DG83+"00:15"</f>
        <v>93.59375000000027</v>
      </c>
      <c r="DH84" s="2">
        <f t="shared" si="513"/>
        <v>190</v>
      </c>
      <c r="DI84" s="2">
        <f t="shared" si="513"/>
        <v>36</v>
      </c>
      <c r="DJ84" s="2">
        <f t="shared" si="513"/>
        <v>16</v>
      </c>
      <c r="DK84" s="2">
        <f t="shared" si="513"/>
        <v>0</v>
      </c>
      <c r="DL84" s="2">
        <f t="shared" si="513"/>
        <v>9</v>
      </c>
      <c r="DM84" s="2">
        <f t="shared" si="513"/>
        <v>17</v>
      </c>
      <c r="DN84" s="2">
        <f t="shared" si="513"/>
        <v>3</v>
      </c>
      <c r="DO84" s="15">
        <f t="shared" si="513"/>
        <v>271</v>
      </c>
      <c r="DP84" s="15">
        <f t="shared" si="618"/>
        <v>275.40000000000003</v>
      </c>
      <c r="DQ84" s="32">
        <f>DQ83+"00:15"</f>
        <v>93.59375000000027</v>
      </c>
      <c r="DR84" s="2">
        <f t="shared" si="514"/>
        <v>217</v>
      </c>
      <c r="DS84" s="2">
        <f t="shared" si="505"/>
        <v>22</v>
      </c>
      <c r="DT84" s="2">
        <f t="shared" si="505"/>
        <v>4</v>
      </c>
      <c r="DU84" s="2">
        <f t="shared" si="505"/>
        <v>0</v>
      </c>
      <c r="DV84" s="2">
        <f t="shared" si="505"/>
        <v>15</v>
      </c>
      <c r="DW84" s="2">
        <f t="shared" si="505"/>
        <v>4</v>
      </c>
      <c r="DX84" s="2">
        <f t="shared" si="505"/>
        <v>2</v>
      </c>
      <c r="DY84" s="15">
        <f t="shared" si="505"/>
        <v>264</v>
      </c>
      <c r="DZ84" s="15">
        <f t="shared" si="619"/>
        <v>277</v>
      </c>
      <c r="EA84" s="32">
        <f>EA83+"00:15"</f>
        <v>93.59375000000027</v>
      </c>
      <c r="EB84" s="2">
        <f t="shared" si="515"/>
        <v>113</v>
      </c>
      <c r="EC84" s="2">
        <f t="shared" si="507"/>
        <v>24</v>
      </c>
      <c r="ED84" s="2">
        <f t="shared" si="507"/>
        <v>3</v>
      </c>
      <c r="EE84" s="2">
        <f t="shared" si="507"/>
        <v>0</v>
      </c>
      <c r="EF84" s="2">
        <f t="shared" si="507"/>
        <v>4</v>
      </c>
      <c r="EG84" s="2">
        <f t="shared" si="507"/>
        <v>2</v>
      </c>
      <c r="EH84" s="2">
        <f t="shared" si="507"/>
        <v>3</v>
      </c>
      <c r="EI84" s="15">
        <f t="shared" si="507"/>
        <v>149</v>
      </c>
      <c r="EJ84" s="15">
        <f t="shared" si="620"/>
        <v>150.9</v>
      </c>
      <c r="EK84" s="32">
        <f>EK83+"00:15"</f>
        <v>93.59375000000027</v>
      </c>
      <c r="EL84" s="2">
        <f t="shared" si="516"/>
        <v>107</v>
      </c>
      <c r="EM84" s="2">
        <f t="shared" si="509"/>
        <v>24</v>
      </c>
      <c r="EN84" s="2">
        <f t="shared" si="509"/>
        <v>9</v>
      </c>
      <c r="EO84" s="2">
        <f t="shared" si="509"/>
        <v>0</v>
      </c>
      <c r="EP84" s="2">
        <f t="shared" si="509"/>
        <v>2</v>
      </c>
      <c r="EQ84" s="2">
        <f t="shared" si="509"/>
        <v>6</v>
      </c>
      <c r="ER84" s="2">
        <f t="shared" si="509"/>
        <v>1</v>
      </c>
      <c r="ES84" s="15">
        <f t="shared" si="509"/>
        <v>149</v>
      </c>
      <c r="ET84" s="15">
        <f t="shared" si="621"/>
        <v>151.1</v>
      </c>
    </row>
    <row r="85" spans="1:150" x14ac:dyDescent="0.25">
      <c r="A85" s="32">
        <f t="shared" ref="A85:A86" si="622">A84+"00:15"</f>
        <v>0.60416666666666663</v>
      </c>
      <c r="B85" s="65">
        <v>36</v>
      </c>
      <c r="C85" s="65">
        <v>13</v>
      </c>
      <c r="D85" s="65">
        <v>3</v>
      </c>
      <c r="E85" s="65">
        <v>0</v>
      </c>
      <c r="F85" s="65">
        <v>2</v>
      </c>
      <c r="G85" s="65">
        <v>1</v>
      </c>
      <c r="H85" s="65">
        <v>1</v>
      </c>
      <c r="I85" s="15">
        <f t="shared" si="550"/>
        <v>56</v>
      </c>
      <c r="J85" s="15">
        <f t="shared" si="607"/>
        <v>58.1</v>
      </c>
      <c r="K85" s="32">
        <f t="shared" ref="K85:K86" si="623">K84+"00:15"</f>
        <v>0.60416666666666663</v>
      </c>
      <c r="L85" s="65">
        <v>108</v>
      </c>
      <c r="M85" s="65">
        <v>17</v>
      </c>
      <c r="N85" s="65">
        <v>9</v>
      </c>
      <c r="O85" s="65">
        <v>0</v>
      </c>
      <c r="P85" s="65">
        <v>12</v>
      </c>
      <c r="Q85" s="65">
        <v>11</v>
      </c>
      <c r="R85" s="65">
        <v>6</v>
      </c>
      <c r="S85" s="15">
        <f t="shared" si="552"/>
        <v>163</v>
      </c>
      <c r="T85" s="15">
        <f t="shared" si="608"/>
        <v>168.1</v>
      </c>
      <c r="U85" s="32">
        <f t="shared" ref="U85:U86" si="624">U84+"00:15"</f>
        <v>93.604166666666941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2">
        <v>0</v>
      </c>
      <c r="AC85" s="15">
        <f t="shared" si="554"/>
        <v>0</v>
      </c>
      <c r="AD85" s="15">
        <f t="shared" si="609"/>
        <v>0</v>
      </c>
      <c r="AE85" s="32">
        <f t="shared" ref="AE85:AE86" si="625">AE84+"00:15"</f>
        <v>93.604166666666941</v>
      </c>
      <c r="AF85" s="65">
        <v>135</v>
      </c>
      <c r="AG85" s="65">
        <v>13</v>
      </c>
      <c r="AH85" s="65">
        <v>6</v>
      </c>
      <c r="AI85" s="65">
        <v>0</v>
      </c>
      <c r="AJ85" s="65">
        <v>11</v>
      </c>
      <c r="AK85" s="65">
        <v>3</v>
      </c>
      <c r="AL85" s="65">
        <v>0</v>
      </c>
      <c r="AM85" s="15">
        <f t="shared" si="556"/>
        <v>168</v>
      </c>
      <c r="AN85" s="15">
        <f t="shared" si="610"/>
        <v>180.2</v>
      </c>
      <c r="AO85" s="32">
        <f t="shared" ref="AO85:AO86" si="626">AO84+"00:15"</f>
        <v>93.604166666666941</v>
      </c>
      <c r="AP85" s="65">
        <v>66</v>
      </c>
      <c r="AQ85" s="65">
        <v>13</v>
      </c>
      <c r="AR85" s="65">
        <v>3</v>
      </c>
      <c r="AS85" s="65">
        <v>0</v>
      </c>
      <c r="AT85" s="65">
        <v>1</v>
      </c>
      <c r="AU85" s="65">
        <v>2</v>
      </c>
      <c r="AV85" s="65">
        <v>0</v>
      </c>
      <c r="AW85" s="15">
        <f t="shared" si="558"/>
        <v>85</v>
      </c>
      <c r="AX85" s="15">
        <f t="shared" si="611"/>
        <v>86.3</v>
      </c>
      <c r="AY85" s="32">
        <f t="shared" ref="AY85:AY86" si="627">AY84+"00:15"</f>
        <v>93.604166666666941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560"/>
        <v>0</v>
      </c>
      <c r="BH85" s="15">
        <f t="shared" si="612"/>
        <v>0</v>
      </c>
      <c r="BI85" s="32">
        <f t="shared" ref="BI85:BI86" si="628">BI84+"00:15"</f>
        <v>93.604166666666941</v>
      </c>
      <c r="BJ85" s="2">
        <v>82</v>
      </c>
      <c r="BK85" s="2">
        <v>14</v>
      </c>
      <c r="BL85" s="2">
        <v>5</v>
      </c>
      <c r="BM85" s="2">
        <v>0</v>
      </c>
      <c r="BN85" s="2">
        <v>0</v>
      </c>
      <c r="BO85" s="2">
        <v>2</v>
      </c>
      <c r="BP85" s="2">
        <v>1</v>
      </c>
      <c r="BQ85" s="15">
        <f t="shared" si="562"/>
        <v>104</v>
      </c>
      <c r="BR85" s="15">
        <f t="shared" si="613"/>
        <v>104.5</v>
      </c>
      <c r="BS85" s="32">
        <f t="shared" ref="BS85:BS86" si="629">BS84+"00:15"</f>
        <v>93.604166666666941</v>
      </c>
      <c r="BT85" s="65">
        <v>55</v>
      </c>
      <c r="BU85" s="65">
        <v>8</v>
      </c>
      <c r="BV85" s="65">
        <v>2</v>
      </c>
      <c r="BW85" s="65">
        <v>0</v>
      </c>
      <c r="BX85" s="65">
        <v>1</v>
      </c>
      <c r="BY85" s="65">
        <v>4</v>
      </c>
      <c r="BZ85" s="65">
        <v>0</v>
      </c>
      <c r="CA85" s="15">
        <f t="shared" si="564"/>
        <v>70</v>
      </c>
      <c r="CB85" s="15">
        <f t="shared" si="614"/>
        <v>69.599999999999994</v>
      </c>
      <c r="CC85" s="32">
        <f t="shared" ref="CC85:CC86" si="630">CC84+"00:15"</f>
        <v>93.604166666666941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566"/>
        <v>0</v>
      </c>
      <c r="CL85" s="15">
        <f t="shared" si="615"/>
        <v>0</v>
      </c>
      <c r="CM85" s="32">
        <f t="shared" ref="CM85:CM86" si="631">CM84+"00:15"</f>
        <v>93.604166666666941</v>
      </c>
      <c r="CN85" s="2">
        <f t="shared" si="511"/>
        <v>190</v>
      </c>
      <c r="CO85" s="2">
        <f t="shared" si="501"/>
        <v>21</v>
      </c>
      <c r="CP85" s="2">
        <f t="shared" si="501"/>
        <v>8</v>
      </c>
      <c r="CQ85" s="2">
        <f t="shared" si="501"/>
        <v>0</v>
      </c>
      <c r="CR85" s="2">
        <f t="shared" si="501"/>
        <v>12</v>
      </c>
      <c r="CS85" s="2">
        <f t="shared" si="501"/>
        <v>7</v>
      </c>
      <c r="CT85" s="2">
        <f t="shared" si="501"/>
        <v>0</v>
      </c>
      <c r="CU85" s="15">
        <f t="shared" si="501"/>
        <v>238</v>
      </c>
      <c r="CV85" s="15">
        <f t="shared" si="616"/>
        <v>249.8</v>
      </c>
      <c r="CW85" s="32">
        <f t="shared" ref="CW85:CW86" si="632">CW84+"00:15"</f>
        <v>93.604166666666941</v>
      </c>
      <c r="CX85" s="2">
        <f t="shared" si="512"/>
        <v>144</v>
      </c>
      <c r="CY85" s="2">
        <f t="shared" si="404"/>
        <v>30</v>
      </c>
      <c r="CZ85" s="2">
        <f t="shared" si="404"/>
        <v>12</v>
      </c>
      <c r="DA85" s="2">
        <f t="shared" si="404"/>
        <v>0</v>
      </c>
      <c r="DB85" s="2">
        <f t="shared" si="404"/>
        <v>14</v>
      </c>
      <c r="DC85" s="2">
        <f t="shared" si="404"/>
        <v>12</v>
      </c>
      <c r="DD85" s="2">
        <f t="shared" si="404"/>
        <v>7</v>
      </c>
      <c r="DE85" s="15">
        <f t="shared" si="404"/>
        <v>219</v>
      </c>
      <c r="DF85" s="15">
        <f t="shared" si="617"/>
        <v>226.20000000000002</v>
      </c>
      <c r="DG85" s="32">
        <f t="shared" ref="DG85:DG86" si="633">DG84+"00:15"</f>
        <v>93.604166666666941</v>
      </c>
      <c r="DH85" s="2">
        <f t="shared" si="513"/>
        <v>190</v>
      </c>
      <c r="DI85" s="2">
        <f t="shared" si="513"/>
        <v>31</v>
      </c>
      <c r="DJ85" s="2">
        <f t="shared" si="513"/>
        <v>14</v>
      </c>
      <c r="DK85" s="2">
        <f t="shared" si="513"/>
        <v>0</v>
      </c>
      <c r="DL85" s="2">
        <f t="shared" si="513"/>
        <v>12</v>
      </c>
      <c r="DM85" s="2">
        <f t="shared" si="513"/>
        <v>13</v>
      </c>
      <c r="DN85" s="2">
        <f t="shared" si="513"/>
        <v>7</v>
      </c>
      <c r="DO85" s="15">
        <f t="shared" si="513"/>
        <v>267</v>
      </c>
      <c r="DP85" s="15">
        <f t="shared" si="618"/>
        <v>272.59999999999997</v>
      </c>
      <c r="DQ85" s="32">
        <f t="shared" ref="DQ85:DQ86" si="634">DQ84+"00:15"</f>
        <v>93.604166666666941</v>
      </c>
      <c r="DR85" s="2">
        <f t="shared" si="514"/>
        <v>201</v>
      </c>
      <c r="DS85" s="2">
        <f t="shared" si="505"/>
        <v>26</v>
      </c>
      <c r="DT85" s="2">
        <f t="shared" si="505"/>
        <v>9</v>
      </c>
      <c r="DU85" s="2">
        <f t="shared" si="505"/>
        <v>0</v>
      </c>
      <c r="DV85" s="2">
        <f t="shared" si="505"/>
        <v>12</v>
      </c>
      <c r="DW85" s="2">
        <f t="shared" si="505"/>
        <v>5</v>
      </c>
      <c r="DX85" s="2">
        <f t="shared" si="505"/>
        <v>0</v>
      </c>
      <c r="DY85" s="15">
        <f t="shared" si="505"/>
        <v>253</v>
      </c>
      <c r="DZ85" s="15">
        <f t="shared" si="619"/>
        <v>266.5</v>
      </c>
      <c r="EA85" s="32">
        <f t="shared" ref="EA85:EA86" si="635">EA84+"00:15"</f>
        <v>93.604166666666941</v>
      </c>
      <c r="EB85" s="2">
        <f t="shared" si="515"/>
        <v>102</v>
      </c>
      <c r="EC85" s="2">
        <f t="shared" si="507"/>
        <v>26</v>
      </c>
      <c r="ED85" s="2">
        <f t="shared" si="507"/>
        <v>6</v>
      </c>
      <c r="EE85" s="2">
        <f t="shared" si="507"/>
        <v>0</v>
      </c>
      <c r="EF85" s="2">
        <f t="shared" si="507"/>
        <v>3</v>
      </c>
      <c r="EG85" s="2">
        <f t="shared" si="507"/>
        <v>3</v>
      </c>
      <c r="EH85" s="2">
        <f t="shared" si="507"/>
        <v>1</v>
      </c>
      <c r="EI85" s="15">
        <f t="shared" si="507"/>
        <v>141</v>
      </c>
      <c r="EJ85" s="15">
        <f t="shared" si="620"/>
        <v>144.39999999999998</v>
      </c>
      <c r="EK85" s="32">
        <f t="shared" ref="EK85:EK86" si="636">EK84+"00:15"</f>
        <v>93.604166666666941</v>
      </c>
      <c r="EL85" s="2">
        <f t="shared" si="516"/>
        <v>137</v>
      </c>
      <c r="EM85" s="2">
        <f t="shared" si="509"/>
        <v>22</v>
      </c>
      <c r="EN85" s="2">
        <f t="shared" si="509"/>
        <v>7</v>
      </c>
      <c r="EO85" s="2">
        <f t="shared" si="509"/>
        <v>0</v>
      </c>
      <c r="EP85" s="2">
        <f t="shared" si="509"/>
        <v>1</v>
      </c>
      <c r="EQ85" s="2">
        <f t="shared" si="509"/>
        <v>6</v>
      </c>
      <c r="ER85" s="2">
        <f t="shared" si="509"/>
        <v>1</v>
      </c>
      <c r="ES85" s="15">
        <f t="shared" si="509"/>
        <v>174</v>
      </c>
      <c r="ET85" s="15">
        <f t="shared" si="621"/>
        <v>174.1</v>
      </c>
    </row>
    <row r="86" spans="1:150" ht="13.8" thickBot="1" x14ac:dyDescent="0.3">
      <c r="A86" s="32">
        <f t="shared" si="622"/>
        <v>0.61458333333333326</v>
      </c>
      <c r="B86" s="65">
        <v>32</v>
      </c>
      <c r="C86" s="65">
        <v>10</v>
      </c>
      <c r="D86" s="65">
        <v>2</v>
      </c>
      <c r="E86" s="65">
        <v>0</v>
      </c>
      <c r="F86" s="65">
        <v>1</v>
      </c>
      <c r="G86" s="65">
        <v>3</v>
      </c>
      <c r="H86" s="65">
        <v>1</v>
      </c>
      <c r="I86" s="15">
        <f t="shared" si="550"/>
        <v>49</v>
      </c>
      <c r="J86" s="15">
        <f t="shared" si="607"/>
        <v>48.400000000000006</v>
      </c>
      <c r="K86" s="32">
        <f t="shared" si="623"/>
        <v>0.61458333333333326</v>
      </c>
      <c r="L86" s="65">
        <v>108</v>
      </c>
      <c r="M86" s="65">
        <v>23</v>
      </c>
      <c r="N86" s="65">
        <v>11</v>
      </c>
      <c r="O86" s="65">
        <v>1</v>
      </c>
      <c r="P86" s="65">
        <v>10</v>
      </c>
      <c r="Q86" s="65">
        <v>11</v>
      </c>
      <c r="R86" s="65">
        <v>5</v>
      </c>
      <c r="S86" s="15">
        <f t="shared" si="552"/>
        <v>169</v>
      </c>
      <c r="T86" s="15">
        <f t="shared" si="608"/>
        <v>175.20000000000002</v>
      </c>
      <c r="U86" s="32">
        <f t="shared" si="624"/>
        <v>93.614583333333613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2">
        <v>0</v>
      </c>
      <c r="AC86" s="15">
        <f t="shared" si="554"/>
        <v>0</v>
      </c>
      <c r="AD86" s="15">
        <f t="shared" si="609"/>
        <v>0</v>
      </c>
      <c r="AE86" s="32">
        <f t="shared" si="625"/>
        <v>93.614583333333613</v>
      </c>
      <c r="AF86" s="65">
        <v>146</v>
      </c>
      <c r="AG86" s="65">
        <v>15</v>
      </c>
      <c r="AH86" s="65">
        <v>5</v>
      </c>
      <c r="AI86" s="65">
        <v>0</v>
      </c>
      <c r="AJ86" s="65">
        <v>11</v>
      </c>
      <c r="AK86" s="65">
        <v>7</v>
      </c>
      <c r="AL86" s="65">
        <v>3</v>
      </c>
      <c r="AM86" s="15">
        <f t="shared" si="556"/>
        <v>187</v>
      </c>
      <c r="AN86" s="15">
        <f t="shared" si="610"/>
        <v>193.9</v>
      </c>
      <c r="AO86" s="32">
        <f t="shared" si="626"/>
        <v>93.614583333333613</v>
      </c>
      <c r="AP86" s="65">
        <v>62</v>
      </c>
      <c r="AQ86" s="65">
        <v>10</v>
      </c>
      <c r="AR86" s="65">
        <v>0</v>
      </c>
      <c r="AS86" s="65">
        <v>0</v>
      </c>
      <c r="AT86" s="65">
        <v>1</v>
      </c>
      <c r="AU86" s="65">
        <v>5</v>
      </c>
      <c r="AV86" s="65">
        <v>0</v>
      </c>
      <c r="AW86" s="15">
        <f t="shared" si="558"/>
        <v>78</v>
      </c>
      <c r="AX86" s="15">
        <f t="shared" si="611"/>
        <v>76</v>
      </c>
      <c r="AY86" s="32">
        <f t="shared" si="627"/>
        <v>93.614583333333613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560"/>
        <v>0</v>
      </c>
      <c r="BH86" s="15">
        <f t="shared" si="612"/>
        <v>0</v>
      </c>
      <c r="BI86" s="32">
        <f t="shared" si="628"/>
        <v>93.614583333333613</v>
      </c>
      <c r="BJ86" s="2">
        <v>65</v>
      </c>
      <c r="BK86" s="2">
        <v>16</v>
      </c>
      <c r="BL86" s="2">
        <v>14</v>
      </c>
      <c r="BM86" s="2">
        <v>0</v>
      </c>
      <c r="BN86" s="2">
        <v>1</v>
      </c>
      <c r="BO86" s="2">
        <v>1</v>
      </c>
      <c r="BP86" s="2">
        <v>1</v>
      </c>
      <c r="BQ86" s="15">
        <f t="shared" si="562"/>
        <v>98</v>
      </c>
      <c r="BR86" s="15">
        <f t="shared" si="613"/>
        <v>104.60000000000001</v>
      </c>
      <c r="BS86" s="32">
        <f t="shared" si="629"/>
        <v>93.614583333333613</v>
      </c>
      <c r="BT86" s="65">
        <v>46</v>
      </c>
      <c r="BU86" s="65">
        <v>2</v>
      </c>
      <c r="BV86" s="65">
        <v>0</v>
      </c>
      <c r="BW86" s="65">
        <v>0</v>
      </c>
      <c r="BX86" s="65">
        <v>2</v>
      </c>
      <c r="BY86" s="65">
        <v>4</v>
      </c>
      <c r="BZ86" s="65">
        <v>0</v>
      </c>
      <c r="CA86" s="15">
        <f t="shared" si="564"/>
        <v>54</v>
      </c>
      <c r="CB86" s="15">
        <f t="shared" si="614"/>
        <v>53.6</v>
      </c>
      <c r="CC86" s="32">
        <f t="shared" si="630"/>
        <v>93.614583333333613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566"/>
        <v>0</v>
      </c>
      <c r="CL86" s="15">
        <f t="shared" si="615"/>
        <v>0</v>
      </c>
      <c r="CM86" s="32">
        <f t="shared" si="631"/>
        <v>93.614583333333613</v>
      </c>
      <c r="CN86" s="2">
        <f t="shared" si="511"/>
        <v>192</v>
      </c>
      <c r="CO86" s="2">
        <f t="shared" si="501"/>
        <v>17</v>
      </c>
      <c r="CP86" s="2">
        <f t="shared" si="501"/>
        <v>5</v>
      </c>
      <c r="CQ86" s="2">
        <f t="shared" si="501"/>
        <v>0</v>
      </c>
      <c r="CR86" s="2">
        <f t="shared" si="501"/>
        <v>13</v>
      </c>
      <c r="CS86" s="2">
        <f t="shared" si="501"/>
        <v>11</v>
      </c>
      <c r="CT86" s="2">
        <f t="shared" si="501"/>
        <v>3</v>
      </c>
      <c r="CU86" s="15">
        <f t="shared" si="501"/>
        <v>241</v>
      </c>
      <c r="CV86" s="15">
        <f t="shared" si="616"/>
        <v>247.5</v>
      </c>
      <c r="CW86" s="32">
        <f t="shared" si="632"/>
        <v>93.614583333333613</v>
      </c>
      <c r="CX86" s="2">
        <f t="shared" si="512"/>
        <v>140</v>
      </c>
      <c r="CY86" s="2">
        <f t="shared" si="404"/>
        <v>33</v>
      </c>
      <c r="CZ86" s="2">
        <f t="shared" si="404"/>
        <v>13</v>
      </c>
      <c r="DA86" s="2">
        <f t="shared" si="404"/>
        <v>1</v>
      </c>
      <c r="DB86" s="2">
        <f t="shared" si="404"/>
        <v>11</v>
      </c>
      <c r="DC86" s="2">
        <f t="shared" si="404"/>
        <v>14</v>
      </c>
      <c r="DD86" s="2">
        <f t="shared" si="404"/>
        <v>6</v>
      </c>
      <c r="DE86" s="15">
        <f t="shared" si="404"/>
        <v>218</v>
      </c>
      <c r="DF86" s="15">
        <f t="shared" si="617"/>
        <v>223.6</v>
      </c>
      <c r="DG86" s="32">
        <f t="shared" si="633"/>
        <v>93.614583333333613</v>
      </c>
      <c r="DH86" s="2">
        <f t="shared" si="513"/>
        <v>173</v>
      </c>
      <c r="DI86" s="2">
        <f t="shared" si="513"/>
        <v>39</v>
      </c>
      <c r="DJ86" s="2">
        <f t="shared" si="513"/>
        <v>25</v>
      </c>
      <c r="DK86" s="2">
        <f t="shared" si="513"/>
        <v>1</v>
      </c>
      <c r="DL86" s="2">
        <f t="shared" si="513"/>
        <v>11</v>
      </c>
      <c r="DM86" s="2">
        <f t="shared" si="513"/>
        <v>12</v>
      </c>
      <c r="DN86" s="2">
        <f t="shared" si="513"/>
        <v>6</v>
      </c>
      <c r="DO86" s="15">
        <f t="shared" si="513"/>
        <v>267</v>
      </c>
      <c r="DP86" s="15">
        <f t="shared" si="618"/>
        <v>279.8</v>
      </c>
      <c r="DQ86" s="32">
        <f t="shared" si="634"/>
        <v>93.614583333333613</v>
      </c>
      <c r="DR86" s="2">
        <f t="shared" si="514"/>
        <v>208</v>
      </c>
      <c r="DS86" s="2">
        <f t="shared" si="505"/>
        <v>25</v>
      </c>
      <c r="DT86" s="2">
        <f t="shared" si="505"/>
        <v>5</v>
      </c>
      <c r="DU86" s="2">
        <f t="shared" si="505"/>
        <v>0</v>
      </c>
      <c r="DV86" s="2">
        <f t="shared" si="505"/>
        <v>12</v>
      </c>
      <c r="DW86" s="2">
        <f t="shared" si="505"/>
        <v>12</v>
      </c>
      <c r="DX86" s="2">
        <f t="shared" si="505"/>
        <v>3</v>
      </c>
      <c r="DY86" s="15">
        <f t="shared" si="505"/>
        <v>265</v>
      </c>
      <c r="DZ86" s="15">
        <f t="shared" si="619"/>
        <v>269.90000000000003</v>
      </c>
      <c r="EA86" s="32">
        <f t="shared" si="635"/>
        <v>93.614583333333613</v>
      </c>
      <c r="EB86" s="2">
        <f t="shared" si="515"/>
        <v>94</v>
      </c>
      <c r="EC86" s="2">
        <f t="shared" si="507"/>
        <v>20</v>
      </c>
      <c r="ED86" s="2">
        <f t="shared" si="507"/>
        <v>2</v>
      </c>
      <c r="EE86" s="2">
        <f t="shared" si="507"/>
        <v>0</v>
      </c>
      <c r="EF86" s="2">
        <f t="shared" si="507"/>
        <v>2</v>
      </c>
      <c r="EG86" s="2">
        <f t="shared" si="507"/>
        <v>8</v>
      </c>
      <c r="EH86" s="2">
        <f t="shared" si="507"/>
        <v>1</v>
      </c>
      <c r="EI86" s="15">
        <f t="shared" si="507"/>
        <v>127</v>
      </c>
      <c r="EJ86" s="15">
        <f t="shared" si="620"/>
        <v>124.4</v>
      </c>
      <c r="EK86" s="32">
        <f t="shared" si="636"/>
        <v>93.614583333333613</v>
      </c>
      <c r="EL86" s="2">
        <f t="shared" si="516"/>
        <v>111</v>
      </c>
      <c r="EM86" s="2">
        <f t="shared" si="509"/>
        <v>18</v>
      </c>
      <c r="EN86" s="2">
        <f t="shared" si="509"/>
        <v>14</v>
      </c>
      <c r="EO86" s="2">
        <f t="shared" si="509"/>
        <v>0</v>
      </c>
      <c r="EP86" s="2">
        <f t="shared" si="509"/>
        <v>3</v>
      </c>
      <c r="EQ86" s="2">
        <f t="shared" si="509"/>
        <v>5</v>
      </c>
      <c r="ER86" s="2">
        <f t="shared" si="509"/>
        <v>1</v>
      </c>
      <c r="ES86" s="15">
        <f t="shared" si="509"/>
        <v>152</v>
      </c>
      <c r="ET86" s="15">
        <f t="shared" si="621"/>
        <v>158.19999999999999</v>
      </c>
    </row>
    <row r="87" spans="1:150" ht="14.4" thickTop="1" thickBot="1" x14ac:dyDescent="0.3">
      <c r="A87" s="35" t="s">
        <v>5</v>
      </c>
      <c r="B87" s="3">
        <f t="shared" ref="B87:H87" si="637">SUM(B83:B86)</f>
        <v>137</v>
      </c>
      <c r="C87" s="3">
        <f t="shared" si="637"/>
        <v>44</v>
      </c>
      <c r="D87" s="3">
        <f t="shared" si="637"/>
        <v>10</v>
      </c>
      <c r="E87" s="3">
        <f t="shared" si="637"/>
        <v>0</v>
      </c>
      <c r="F87" s="3">
        <f t="shared" si="637"/>
        <v>7</v>
      </c>
      <c r="G87" s="3">
        <f t="shared" si="637"/>
        <v>6</v>
      </c>
      <c r="H87" s="3">
        <f t="shared" si="637"/>
        <v>4</v>
      </c>
      <c r="I87" s="16">
        <f t="shared" ref="I87" si="638">SUM(B87:H87)</f>
        <v>208</v>
      </c>
      <c r="J87" s="16">
        <f>B87+C87+D87*1.5+E87*2.3+F87*2+G87*0.4+H87*0.2</f>
        <v>213.20000000000002</v>
      </c>
      <c r="K87" s="35" t="s">
        <v>5</v>
      </c>
      <c r="L87" s="3">
        <f t="shared" ref="L87:R87" si="639">SUM(L83:L86)</f>
        <v>449</v>
      </c>
      <c r="M87" s="3">
        <f t="shared" si="639"/>
        <v>77</v>
      </c>
      <c r="N87" s="3">
        <f t="shared" si="639"/>
        <v>44</v>
      </c>
      <c r="O87" s="3">
        <f t="shared" si="639"/>
        <v>1</v>
      </c>
      <c r="P87" s="3">
        <f t="shared" si="639"/>
        <v>40</v>
      </c>
      <c r="Q87" s="3">
        <f t="shared" si="639"/>
        <v>47</v>
      </c>
      <c r="R87" s="3">
        <f t="shared" si="639"/>
        <v>15</v>
      </c>
      <c r="S87" s="16">
        <f t="shared" ref="S87" si="640">SUM(L87:R87)</f>
        <v>673</v>
      </c>
      <c r="T87" s="16">
        <f>L87+M87+N87*1.5+O87*2.3+P87*2+Q87*0.4+R87*0.2</f>
        <v>696.09999999999991</v>
      </c>
      <c r="U87" s="35" t="s">
        <v>5</v>
      </c>
      <c r="V87" s="3">
        <f t="shared" ref="V87:AB87" si="641">SUM(V83:V86)</f>
        <v>0</v>
      </c>
      <c r="W87" s="3">
        <f t="shared" si="641"/>
        <v>0</v>
      </c>
      <c r="X87" s="3">
        <f t="shared" si="641"/>
        <v>0</v>
      </c>
      <c r="Y87" s="3">
        <f t="shared" si="641"/>
        <v>0</v>
      </c>
      <c r="Z87" s="3">
        <f t="shared" si="641"/>
        <v>0</v>
      </c>
      <c r="AA87" s="3">
        <f t="shared" si="641"/>
        <v>0</v>
      </c>
      <c r="AB87" s="3">
        <f t="shared" si="641"/>
        <v>0</v>
      </c>
      <c r="AC87" s="16">
        <f t="shared" ref="AC87" si="642">SUM(V87:AB87)</f>
        <v>0</v>
      </c>
      <c r="AD87" s="16">
        <f>V87+W87+X87*1.5+Y87*2.3+Z87*2+AA87*0.4+AB87*0.2</f>
        <v>0</v>
      </c>
      <c r="AE87" s="35" t="s">
        <v>5</v>
      </c>
      <c r="AF87" s="3">
        <f t="shared" ref="AF87:AL87" si="643">SUM(AF83:AF86)</f>
        <v>526</v>
      </c>
      <c r="AG87" s="3">
        <f t="shared" si="643"/>
        <v>54</v>
      </c>
      <c r="AH87" s="3">
        <f t="shared" si="643"/>
        <v>24</v>
      </c>
      <c r="AI87" s="3">
        <f t="shared" si="643"/>
        <v>0</v>
      </c>
      <c r="AJ87" s="3">
        <f t="shared" si="643"/>
        <v>43</v>
      </c>
      <c r="AK87" s="3">
        <f t="shared" si="643"/>
        <v>18</v>
      </c>
      <c r="AL87" s="3">
        <f t="shared" si="643"/>
        <v>4</v>
      </c>
      <c r="AM87" s="16">
        <f t="shared" ref="AM87" si="644">SUM(AF87:AL87)</f>
        <v>669</v>
      </c>
      <c r="AN87" s="16">
        <f>AF87+AG87+AH87*1.5+AI87*2.3+AJ87*2+AK87*0.4+AL87*0.2</f>
        <v>710</v>
      </c>
      <c r="AO87" s="35" t="s">
        <v>5</v>
      </c>
      <c r="AP87" s="3">
        <f t="shared" ref="AP87:AV87" si="645">SUM(AP83:AP86)</f>
        <v>266</v>
      </c>
      <c r="AQ87" s="3">
        <f t="shared" si="645"/>
        <v>42</v>
      </c>
      <c r="AR87" s="3">
        <f t="shared" si="645"/>
        <v>7</v>
      </c>
      <c r="AS87" s="3">
        <f t="shared" si="645"/>
        <v>0</v>
      </c>
      <c r="AT87" s="3">
        <f t="shared" si="645"/>
        <v>6</v>
      </c>
      <c r="AU87" s="3">
        <f t="shared" si="645"/>
        <v>9</v>
      </c>
      <c r="AV87" s="3">
        <f t="shared" si="645"/>
        <v>2</v>
      </c>
      <c r="AW87" s="16">
        <f t="shared" ref="AW87" si="646">SUM(AP87:AV87)</f>
        <v>332</v>
      </c>
      <c r="AX87" s="16">
        <f>AP87+AQ87+AR87*1.5+AS87*2.3+AT87*2+AU87*0.4+AV87*0.2</f>
        <v>334.5</v>
      </c>
      <c r="AY87" s="35" t="s">
        <v>5</v>
      </c>
      <c r="AZ87" s="3">
        <f t="shared" ref="AZ87:BF87" si="647">SUM(AZ83:AZ86)</f>
        <v>0</v>
      </c>
      <c r="BA87" s="3">
        <f t="shared" si="647"/>
        <v>0</v>
      </c>
      <c r="BB87" s="3">
        <f t="shared" si="647"/>
        <v>0</v>
      </c>
      <c r="BC87" s="3">
        <f t="shared" si="647"/>
        <v>0</v>
      </c>
      <c r="BD87" s="3">
        <f t="shared" si="647"/>
        <v>0</v>
      </c>
      <c r="BE87" s="3">
        <f t="shared" si="647"/>
        <v>0</v>
      </c>
      <c r="BF87" s="3">
        <f t="shared" si="647"/>
        <v>0</v>
      </c>
      <c r="BG87" s="16">
        <f t="shared" ref="BG87" si="648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649">SUM(BJ83:BJ86)</f>
        <v>286</v>
      </c>
      <c r="BK87" s="3">
        <f t="shared" si="649"/>
        <v>64</v>
      </c>
      <c r="BL87" s="3">
        <f t="shared" si="649"/>
        <v>31</v>
      </c>
      <c r="BM87" s="3">
        <f t="shared" si="649"/>
        <v>1</v>
      </c>
      <c r="BN87" s="3">
        <f t="shared" si="649"/>
        <v>1</v>
      </c>
      <c r="BO87" s="3">
        <f t="shared" si="649"/>
        <v>7</v>
      </c>
      <c r="BP87" s="3">
        <f t="shared" si="649"/>
        <v>4</v>
      </c>
      <c r="BQ87" s="16">
        <f t="shared" ref="BQ87" si="650">SUM(BJ87:BP87)</f>
        <v>394</v>
      </c>
      <c r="BR87" s="16">
        <f>BJ87+BK87+BL87*1.5+BM87*2.3+BN87*2+BO87*0.4+BP87*0.2</f>
        <v>404.40000000000003</v>
      </c>
      <c r="BS87" s="35" t="s">
        <v>5</v>
      </c>
      <c r="BT87" s="3">
        <f t="shared" ref="BT87:BZ87" si="651">SUM(BT83:BT86)</f>
        <v>192</v>
      </c>
      <c r="BU87" s="3">
        <f t="shared" si="651"/>
        <v>29</v>
      </c>
      <c r="BV87" s="3">
        <f t="shared" si="651"/>
        <v>9</v>
      </c>
      <c r="BW87" s="3">
        <f t="shared" si="651"/>
        <v>1</v>
      </c>
      <c r="BX87" s="3">
        <f t="shared" si="651"/>
        <v>6</v>
      </c>
      <c r="BY87" s="3">
        <f t="shared" si="651"/>
        <v>14</v>
      </c>
      <c r="BZ87" s="3">
        <f t="shared" si="651"/>
        <v>0</v>
      </c>
      <c r="CA87" s="16">
        <f t="shared" ref="CA87" si="652">SUM(BT87:BZ87)</f>
        <v>251</v>
      </c>
      <c r="CB87" s="16">
        <f>BT87+BU87+BV87*1.5+BW87*2.3+BX87*2+BY87*0.4+BZ87*0.2</f>
        <v>254.4</v>
      </c>
      <c r="CC87" s="35" t="s">
        <v>5</v>
      </c>
      <c r="CD87" s="3">
        <f t="shared" ref="CD87:CJ87" si="653">SUM(CD83:CD86)</f>
        <v>0</v>
      </c>
      <c r="CE87" s="3">
        <f t="shared" si="653"/>
        <v>0</v>
      </c>
      <c r="CF87" s="3">
        <f t="shared" si="653"/>
        <v>0</v>
      </c>
      <c r="CG87" s="3">
        <f t="shared" si="653"/>
        <v>0</v>
      </c>
      <c r="CH87" s="3">
        <f t="shared" si="653"/>
        <v>0</v>
      </c>
      <c r="CI87" s="3">
        <f t="shared" si="653"/>
        <v>0</v>
      </c>
      <c r="CJ87" s="3">
        <f t="shared" si="653"/>
        <v>0</v>
      </c>
      <c r="CK87" s="16">
        <f t="shared" ref="CK87" si="654">SUM(CD87:CJ87)</f>
        <v>0</v>
      </c>
      <c r="CL87" s="16">
        <f>CD87+CE87+CF87*1.5+CG87*2.3+CH87*2+CI87*0.4+CJ87*0.2</f>
        <v>0</v>
      </c>
      <c r="CM87" s="35" t="s">
        <v>5</v>
      </c>
      <c r="CN87" s="3">
        <f t="shared" si="511"/>
        <v>718</v>
      </c>
      <c r="CO87" s="3">
        <f t="shared" si="501"/>
        <v>83</v>
      </c>
      <c r="CP87" s="3">
        <f t="shared" si="501"/>
        <v>33</v>
      </c>
      <c r="CQ87" s="3">
        <f t="shared" si="501"/>
        <v>1</v>
      </c>
      <c r="CR87" s="3">
        <f t="shared" si="501"/>
        <v>49</v>
      </c>
      <c r="CS87" s="3">
        <f t="shared" si="501"/>
        <v>32</v>
      </c>
      <c r="CT87" s="3">
        <f t="shared" si="501"/>
        <v>4</v>
      </c>
      <c r="CU87" s="16">
        <f t="shared" si="501"/>
        <v>920</v>
      </c>
      <c r="CV87" s="16">
        <f>CN87+CO87+CP87*1.5+CQ87*2.3+CR87*2+CS87*0.4+CT87*0.2</f>
        <v>964.39999999999986</v>
      </c>
      <c r="CW87" s="35" t="s">
        <v>5</v>
      </c>
      <c r="CX87" s="3">
        <f t="shared" si="512"/>
        <v>586</v>
      </c>
      <c r="CY87" s="3">
        <f t="shared" si="404"/>
        <v>121</v>
      </c>
      <c r="CZ87" s="3">
        <f t="shared" si="404"/>
        <v>54</v>
      </c>
      <c r="DA87" s="3">
        <f t="shared" si="404"/>
        <v>1</v>
      </c>
      <c r="DB87" s="3">
        <f t="shared" si="404"/>
        <v>47</v>
      </c>
      <c r="DC87" s="3">
        <f t="shared" si="404"/>
        <v>53</v>
      </c>
      <c r="DD87" s="3">
        <f t="shared" si="404"/>
        <v>19</v>
      </c>
      <c r="DE87" s="16">
        <f t="shared" si="404"/>
        <v>881</v>
      </c>
      <c r="DF87" s="16">
        <f>CX87+CY87+CZ87*1.5+DA87*2.3+DB87*2+DC87*0.4+DD87*0.2</f>
        <v>909.3</v>
      </c>
      <c r="DG87" s="35" t="s">
        <v>5</v>
      </c>
      <c r="DH87" s="3">
        <f t="shared" si="513"/>
        <v>735</v>
      </c>
      <c r="DI87" s="3">
        <f t="shared" si="513"/>
        <v>141</v>
      </c>
      <c r="DJ87" s="3">
        <f t="shared" si="513"/>
        <v>75</v>
      </c>
      <c r="DK87" s="3">
        <f t="shared" si="513"/>
        <v>2</v>
      </c>
      <c r="DL87" s="3">
        <f t="shared" si="513"/>
        <v>41</v>
      </c>
      <c r="DM87" s="3">
        <f t="shared" si="513"/>
        <v>54</v>
      </c>
      <c r="DN87" s="3">
        <f t="shared" si="513"/>
        <v>19</v>
      </c>
      <c r="DO87" s="16">
        <f t="shared" si="513"/>
        <v>1067</v>
      </c>
      <c r="DP87" s="16">
        <f>DH87+DI87+DJ87*1.5+DK87*2.3+DL87*2+DM87*0.4+DN87*0.2</f>
        <v>1100.4999999999998</v>
      </c>
      <c r="DQ87" s="35" t="s">
        <v>5</v>
      </c>
      <c r="DR87" s="3">
        <f t="shared" si="514"/>
        <v>792</v>
      </c>
      <c r="DS87" s="3">
        <f t="shared" si="505"/>
        <v>96</v>
      </c>
      <c r="DT87" s="3">
        <f t="shared" si="505"/>
        <v>31</v>
      </c>
      <c r="DU87" s="3">
        <f t="shared" si="505"/>
        <v>0</v>
      </c>
      <c r="DV87" s="3">
        <f t="shared" si="505"/>
        <v>49</v>
      </c>
      <c r="DW87" s="3">
        <f t="shared" si="505"/>
        <v>27</v>
      </c>
      <c r="DX87" s="3">
        <f t="shared" si="505"/>
        <v>6</v>
      </c>
      <c r="DY87" s="16">
        <f t="shared" si="505"/>
        <v>1001</v>
      </c>
      <c r="DZ87" s="16">
        <f>DR87+DS87+DT87*1.5+DU87*2.3+DV87*2+DW87*0.4+DX87*0.2</f>
        <v>1044.5</v>
      </c>
      <c r="EA87" s="35" t="s">
        <v>5</v>
      </c>
      <c r="EB87" s="3">
        <f t="shared" si="515"/>
        <v>403</v>
      </c>
      <c r="EC87" s="3">
        <f t="shared" si="507"/>
        <v>86</v>
      </c>
      <c r="ED87" s="3">
        <f t="shared" si="507"/>
        <v>17</v>
      </c>
      <c r="EE87" s="3">
        <f t="shared" si="507"/>
        <v>0</v>
      </c>
      <c r="EF87" s="3">
        <f t="shared" si="507"/>
        <v>13</v>
      </c>
      <c r="EG87" s="3">
        <f t="shared" si="507"/>
        <v>15</v>
      </c>
      <c r="EH87" s="3">
        <f t="shared" si="507"/>
        <v>6</v>
      </c>
      <c r="EI87" s="16">
        <f t="shared" si="507"/>
        <v>540</v>
      </c>
      <c r="EJ87" s="16">
        <f>EB87+EC87+ED87*1.5+EE87*2.3+EF87*2+EG87*0.4+EH87*0.2</f>
        <v>547.70000000000005</v>
      </c>
      <c r="EK87" s="35" t="s">
        <v>5</v>
      </c>
      <c r="EL87" s="3">
        <f t="shared" si="516"/>
        <v>478</v>
      </c>
      <c r="EM87" s="3">
        <f t="shared" si="509"/>
        <v>93</v>
      </c>
      <c r="EN87" s="3">
        <f t="shared" si="509"/>
        <v>40</v>
      </c>
      <c r="EO87" s="3">
        <f t="shared" si="509"/>
        <v>2</v>
      </c>
      <c r="EP87" s="3">
        <f t="shared" si="509"/>
        <v>7</v>
      </c>
      <c r="EQ87" s="3">
        <f t="shared" si="509"/>
        <v>21</v>
      </c>
      <c r="ER87" s="3">
        <f t="shared" si="509"/>
        <v>4</v>
      </c>
      <c r="ES87" s="16">
        <f t="shared" si="509"/>
        <v>645</v>
      </c>
      <c r="ET87" s="16">
        <f>EL87+EM87+EN87*1.5+EO87*2.3+EP87*2+EQ87*0.4+ER87*0.2</f>
        <v>658.8</v>
      </c>
    </row>
    <row r="88" spans="1:150" ht="13.8" thickTop="1" x14ac:dyDescent="0.25">
      <c r="A88" s="32">
        <f>A86+"00:15"</f>
        <v>0.62499999999999989</v>
      </c>
      <c r="B88" s="65">
        <v>47</v>
      </c>
      <c r="C88" s="65">
        <v>10</v>
      </c>
      <c r="D88" s="65">
        <v>6</v>
      </c>
      <c r="E88" s="65">
        <v>0</v>
      </c>
      <c r="F88" s="65">
        <v>2</v>
      </c>
      <c r="G88" s="65">
        <v>5</v>
      </c>
      <c r="H88" s="65">
        <v>2</v>
      </c>
      <c r="I88" s="15">
        <f t="shared" si="550"/>
        <v>72</v>
      </c>
      <c r="J88" s="15">
        <f t="shared" ref="J88:J91" si="655">B88+C88+D88*1.5+E88*2.3+F88*2+G88*0.4+H88*0.2</f>
        <v>72.400000000000006</v>
      </c>
      <c r="K88" s="32">
        <f>K86+"00:15"</f>
        <v>0.62499999999999989</v>
      </c>
      <c r="L88" s="65">
        <v>121</v>
      </c>
      <c r="M88" s="65">
        <v>32</v>
      </c>
      <c r="N88" s="65">
        <v>7</v>
      </c>
      <c r="O88" s="65">
        <v>0</v>
      </c>
      <c r="P88" s="65">
        <v>14</v>
      </c>
      <c r="Q88" s="65">
        <v>9</v>
      </c>
      <c r="R88" s="65">
        <v>4</v>
      </c>
      <c r="S88" s="15">
        <f t="shared" si="552"/>
        <v>187</v>
      </c>
      <c r="T88" s="15">
        <f t="shared" ref="T88:T91" si="656">L88+M88+N88*1.5+O88*2.3+P88*2+Q88*0.4+R88*0.2</f>
        <v>195.9</v>
      </c>
      <c r="U88" s="32">
        <f>U86+"00:15"</f>
        <v>93.625000000000284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2">
        <v>0</v>
      </c>
      <c r="AC88" s="15">
        <f t="shared" si="554"/>
        <v>0</v>
      </c>
      <c r="AD88" s="15">
        <f t="shared" ref="AD88:AD91" si="657">V88+W88+X88*1.5+Y88*2.3+Z88*2+AA88*0.4+AB88*0.2</f>
        <v>0</v>
      </c>
      <c r="AE88" s="32">
        <f>AE86+"00:15"</f>
        <v>93.625000000000284</v>
      </c>
      <c r="AF88" s="65">
        <v>131</v>
      </c>
      <c r="AG88" s="65">
        <v>14</v>
      </c>
      <c r="AH88" s="65">
        <v>4</v>
      </c>
      <c r="AI88" s="65">
        <v>1</v>
      </c>
      <c r="AJ88" s="65">
        <v>8</v>
      </c>
      <c r="AK88" s="65">
        <v>4</v>
      </c>
      <c r="AL88" s="65">
        <v>1</v>
      </c>
      <c r="AM88" s="15">
        <f t="shared" si="556"/>
        <v>163</v>
      </c>
      <c r="AN88" s="15">
        <f t="shared" ref="AN88:AN91" si="658">AF88+AG88+AH88*1.5+AI88*2.3+AJ88*2+AK88*0.4+AL88*0.2</f>
        <v>171.1</v>
      </c>
      <c r="AO88" s="32">
        <f>AO86+"00:15"</f>
        <v>93.625000000000284</v>
      </c>
      <c r="AP88" s="65">
        <v>74</v>
      </c>
      <c r="AQ88" s="65">
        <v>10</v>
      </c>
      <c r="AR88" s="65">
        <v>3</v>
      </c>
      <c r="AS88" s="65">
        <v>0</v>
      </c>
      <c r="AT88" s="65">
        <v>1</v>
      </c>
      <c r="AU88" s="65">
        <v>1</v>
      </c>
      <c r="AV88" s="65">
        <v>0</v>
      </c>
      <c r="AW88" s="15">
        <f t="shared" si="558"/>
        <v>89</v>
      </c>
      <c r="AX88" s="15">
        <f t="shared" ref="AX88:AX91" si="659">AP88+AQ88+AR88*1.5+AS88*2.3+AT88*2+AU88*0.4+AV88*0.2</f>
        <v>90.9</v>
      </c>
      <c r="AY88" s="32">
        <f>AY86+"00:15"</f>
        <v>93.625000000000284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560"/>
        <v>0</v>
      </c>
      <c r="BH88" s="15">
        <f t="shared" ref="BH88:BH91" si="660">AZ88+BA88+BB88*1.5+BC88*2.3+BD88*2+BE88*0.4+BF88*0.2</f>
        <v>0</v>
      </c>
      <c r="BI88" s="32">
        <f>BI86+"00:15"</f>
        <v>93.625000000000284</v>
      </c>
      <c r="BJ88" s="2">
        <v>60</v>
      </c>
      <c r="BK88" s="2">
        <v>19</v>
      </c>
      <c r="BL88" s="2">
        <v>5</v>
      </c>
      <c r="BM88" s="2">
        <v>0</v>
      </c>
      <c r="BN88" s="2">
        <v>0</v>
      </c>
      <c r="BO88" s="2">
        <v>1</v>
      </c>
      <c r="BP88" s="2">
        <v>2</v>
      </c>
      <c r="BQ88" s="15">
        <f t="shared" si="562"/>
        <v>87</v>
      </c>
      <c r="BR88" s="15">
        <f t="shared" ref="BR88:BR91" si="661">BJ88+BK88+BL88*1.5+BM88*2.3+BN88*2+BO88*0.4+BP88*0.2</f>
        <v>87.300000000000011</v>
      </c>
      <c r="BS88" s="32">
        <f>BS86+"00:15"</f>
        <v>93.625000000000284</v>
      </c>
      <c r="BT88" s="65">
        <v>55</v>
      </c>
      <c r="BU88" s="65">
        <v>7</v>
      </c>
      <c r="BV88" s="65">
        <v>1</v>
      </c>
      <c r="BW88" s="65">
        <v>0</v>
      </c>
      <c r="BX88" s="65">
        <v>3</v>
      </c>
      <c r="BY88" s="65">
        <v>2</v>
      </c>
      <c r="BZ88" s="65">
        <v>0</v>
      </c>
      <c r="CA88" s="15">
        <f t="shared" si="564"/>
        <v>68</v>
      </c>
      <c r="CB88" s="15">
        <f t="shared" ref="CB88:CB91" si="662">BT88+BU88+BV88*1.5+BW88*2.3+BX88*2+BY88*0.4+BZ88*0.2</f>
        <v>70.3</v>
      </c>
      <c r="CC88" s="32">
        <f>CC86+"00:15"</f>
        <v>93.625000000000284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566"/>
        <v>0</v>
      </c>
      <c r="CL88" s="15">
        <f t="shared" ref="CL88:CL91" si="663">CD88+CE88+CF88*1.5+CG88*2.3+CH88*2+CI88*0.4+CJ88*0.2</f>
        <v>0</v>
      </c>
      <c r="CM88" s="32">
        <f>CM86+"00:15"</f>
        <v>93.625000000000284</v>
      </c>
      <c r="CN88" s="2">
        <f t="shared" si="511"/>
        <v>186</v>
      </c>
      <c r="CO88" s="2">
        <f t="shared" si="501"/>
        <v>21</v>
      </c>
      <c r="CP88" s="2">
        <f t="shared" si="501"/>
        <v>5</v>
      </c>
      <c r="CQ88" s="2">
        <f t="shared" si="501"/>
        <v>1</v>
      </c>
      <c r="CR88" s="2">
        <f t="shared" si="501"/>
        <v>11</v>
      </c>
      <c r="CS88" s="2">
        <f t="shared" si="501"/>
        <v>6</v>
      </c>
      <c r="CT88" s="2">
        <f t="shared" si="501"/>
        <v>1</v>
      </c>
      <c r="CU88" s="15">
        <f t="shared" si="501"/>
        <v>231</v>
      </c>
      <c r="CV88" s="15">
        <f t="shared" ref="CV88:CV91" si="664">CN88+CO88+CP88*1.5+CQ88*2.3+CR88*2+CS88*0.4+CT88*0.2</f>
        <v>241.4</v>
      </c>
      <c r="CW88" s="32">
        <f>CW86+"00:15"</f>
        <v>93.625000000000284</v>
      </c>
      <c r="CX88" s="2">
        <f t="shared" si="512"/>
        <v>168</v>
      </c>
      <c r="CY88" s="2">
        <f t="shared" si="512"/>
        <v>42</v>
      </c>
      <c r="CZ88" s="2">
        <f t="shared" si="512"/>
        <v>13</v>
      </c>
      <c r="DA88" s="2">
        <f t="shared" si="512"/>
        <v>0</v>
      </c>
      <c r="DB88" s="2">
        <f t="shared" si="512"/>
        <v>16</v>
      </c>
      <c r="DC88" s="2">
        <f t="shared" si="512"/>
        <v>14</v>
      </c>
      <c r="DD88" s="2">
        <f t="shared" si="512"/>
        <v>6</v>
      </c>
      <c r="DE88" s="15">
        <f t="shared" si="512"/>
        <v>259</v>
      </c>
      <c r="DF88" s="15">
        <f t="shared" ref="DF88:DF91" si="665">CX88+CY88+CZ88*1.5+DA88*2.3+DB88*2+DC88*0.4+DD88*0.2</f>
        <v>268.3</v>
      </c>
      <c r="DG88" s="32">
        <f>DG86+"00:15"</f>
        <v>93.625000000000284</v>
      </c>
      <c r="DH88" s="2">
        <f t="shared" si="513"/>
        <v>181</v>
      </c>
      <c r="DI88" s="2">
        <f t="shared" si="513"/>
        <v>51</v>
      </c>
      <c r="DJ88" s="2">
        <f t="shared" si="513"/>
        <v>12</v>
      </c>
      <c r="DK88" s="2">
        <f t="shared" si="513"/>
        <v>0</v>
      </c>
      <c r="DL88" s="2">
        <f t="shared" si="513"/>
        <v>14</v>
      </c>
      <c r="DM88" s="2">
        <f t="shared" si="513"/>
        <v>10</v>
      </c>
      <c r="DN88" s="2">
        <f t="shared" si="513"/>
        <v>6</v>
      </c>
      <c r="DO88" s="15">
        <f t="shared" si="513"/>
        <v>274</v>
      </c>
      <c r="DP88" s="15">
        <f t="shared" ref="DP88:DP91" si="666">DH88+DI88+DJ88*1.5+DK88*2.3+DL88*2+DM88*0.4+DN88*0.2</f>
        <v>283.2</v>
      </c>
      <c r="DQ88" s="32">
        <f>DQ86+"00:15"</f>
        <v>93.625000000000284</v>
      </c>
      <c r="DR88" s="2">
        <f t="shared" si="514"/>
        <v>205</v>
      </c>
      <c r="DS88" s="2">
        <f t="shared" si="505"/>
        <v>24</v>
      </c>
      <c r="DT88" s="2">
        <f t="shared" si="505"/>
        <v>7</v>
      </c>
      <c r="DU88" s="2">
        <f t="shared" si="505"/>
        <v>1</v>
      </c>
      <c r="DV88" s="2">
        <f t="shared" si="505"/>
        <v>9</v>
      </c>
      <c r="DW88" s="2">
        <f t="shared" si="505"/>
        <v>5</v>
      </c>
      <c r="DX88" s="2">
        <f t="shared" si="505"/>
        <v>1</v>
      </c>
      <c r="DY88" s="15">
        <f t="shared" si="505"/>
        <v>252</v>
      </c>
      <c r="DZ88" s="15">
        <f t="shared" ref="DZ88:DZ91" si="667">DR88+DS88+DT88*1.5+DU88*2.3+DV88*2+DW88*0.4+DX88*0.2</f>
        <v>262</v>
      </c>
      <c r="EA88" s="32">
        <f>EA86+"00:15"</f>
        <v>93.625000000000284</v>
      </c>
      <c r="EB88" s="2">
        <f t="shared" si="515"/>
        <v>121</v>
      </c>
      <c r="EC88" s="2">
        <f t="shared" si="507"/>
        <v>20</v>
      </c>
      <c r="ED88" s="2">
        <f t="shared" si="507"/>
        <v>9</v>
      </c>
      <c r="EE88" s="2">
        <f t="shared" si="507"/>
        <v>0</v>
      </c>
      <c r="EF88" s="2">
        <f t="shared" si="507"/>
        <v>3</v>
      </c>
      <c r="EG88" s="2">
        <f t="shared" si="507"/>
        <v>6</v>
      </c>
      <c r="EH88" s="2">
        <f t="shared" si="507"/>
        <v>2</v>
      </c>
      <c r="EI88" s="15">
        <f t="shared" si="507"/>
        <v>161</v>
      </c>
      <c r="EJ88" s="15">
        <f t="shared" ref="EJ88:EJ91" si="668">EB88+EC88+ED88*1.5+EE88*2.3+EF88*2+EG88*0.4+EH88*0.2</f>
        <v>163.30000000000001</v>
      </c>
      <c r="EK88" s="32">
        <f>EK86+"00:15"</f>
        <v>93.625000000000284</v>
      </c>
      <c r="EL88" s="2">
        <f t="shared" si="516"/>
        <v>115</v>
      </c>
      <c r="EM88" s="2">
        <f t="shared" si="509"/>
        <v>26</v>
      </c>
      <c r="EN88" s="2">
        <f t="shared" si="509"/>
        <v>6</v>
      </c>
      <c r="EO88" s="2">
        <f t="shared" si="509"/>
        <v>0</v>
      </c>
      <c r="EP88" s="2">
        <f t="shared" si="509"/>
        <v>3</v>
      </c>
      <c r="EQ88" s="2">
        <f t="shared" si="509"/>
        <v>3</v>
      </c>
      <c r="ER88" s="2">
        <f t="shared" si="509"/>
        <v>2</v>
      </c>
      <c r="ES88" s="15">
        <f t="shared" si="509"/>
        <v>155</v>
      </c>
      <c r="ET88" s="15">
        <f t="shared" ref="ET88:ET91" si="669">EL88+EM88+EN88*1.5+EO88*2.3+EP88*2+EQ88*0.4+ER88*0.2</f>
        <v>157.6</v>
      </c>
    </row>
    <row r="89" spans="1:150" x14ac:dyDescent="0.25">
      <c r="A89" s="32">
        <f>A88+"00:15"</f>
        <v>0.63541666666666652</v>
      </c>
      <c r="B89" s="65">
        <v>37</v>
      </c>
      <c r="C89" s="65">
        <v>12</v>
      </c>
      <c r="D89" s="65">
        <v>2</v>
      </c>
      <c r="E89" s="65">
        <v>0</v>
      </c>
      <c r="F89" s="65">
        <v>2</v>
      </c>
      <c r="G89" s="65">
        <v>6</v>
      </c>
      <c r="H89" s="65">
        <v>2</v>
      </c>
      <c r="I89" s="15">
        <f t="shared" si="550"/>
        <v>61</v>
      </c>
      <c r="J89" s="15">
        <f t="shared" si="655"/>
        <v>58.8</v>
      </c>
      <c r="K89" s="32">
        <f>K88+"00:15"</f>
        <v>0.63541666666666652</v>
      </c>
      <c r="L89" s="65">
        <v>128</v>
      </c>
      <c r="M89" s="65">
        <v>31</v>
      </c>
      <c r="N89" s="65">
        <v>9</v>
      </c>
      <c r="O89" s="65">
        <v>0</v>
      </c>
      <c r="P89" s="65">
        <v>8</v>
      </c>
      <c r="Q89" s="65">
        <v>12</v>
      </c>
      <c r="R89" s="65">
        <v>7</v>
      </c>
      <c r="S89" s="15">
        <f t="shared" si="552"/>
        <v>195</v>
      </c>
      <c r="T89" s="15">
        <f t="shared" si="656"/>
        <v>194.70000000000002</v>
      </c>
      <c r="U89" s="32">
        <f>U88+"00:15"</f>
        <v>93.635416666666956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2">
        <v>0</v>
      </c>
      <c r="AC89" s="15">
        <f t="shared" si="554"/>
        <v>0</v>
      </c>
      <c r="AD89" s="15">
        <f t="shared" si="657"/>
        <v>0</v>
      </c>
      <c r="AE89" s="32">
        <f>AE88+"00:15"</f>
        <v>93.635416666666956</v>
      </c>
      <c r="AF89" s="65">
        <v>137</v>
      </c>
      <c r="AG89" s="65">
        <v>7</v>
      </c>
      <c r="AH89" s="65">
        <v>2</v>
      </c>
      <c r="AI89" s="65">
        <v>0</v>
      </c>
      <c r="AJ89" s="65">
        <v>9</v>
      </c>
      <c r="AK89" s="65">
        <v>6</v>
      </c>
      <c r="AL89" s="65">
        <v>0</v>
      </c>
      <c r="AM89" s="15">
        <f t="shared" si="556"/>
        <v>161</v>
      </c>
      <c r="AN89" s="15">
        <f t="shared" si="658"/>
        <v>167.4</v>
      </c>
      <c r="AO89" s="32">
        <f>AO88+"00:15"</f>
        <v>93.635416666666956</v>
      </c>
      <c r="AP89" s="65">
        <v>73</v>
      </c>
      <c r="AQ89" s="65">
        <v>8</v>
      </c>
      <c r="AR89" s="65">
        <v>7</v>
      </c>
      <c r="AS89" s="65">
        <v>0</v>
      </c>
      <c r="AT89" s="65">
        <v>0</v>
      </c>
      <c r="AU89" s="65">
        <v>2</v>
      </c>
      <c r="AV89" s="65">
        <v>1</v>
      </c>
      <c r="AW89" s="15">
        <f t="shared" si="558"/>
        <v>91</v>
      </c>
      <c r="AX89" s="15">
        <f t="shared" si="659"/>
        <v>92.5</v>
      </c>
      <c r="AY89" s="32">
        <f>AY88+"00:15"</f>
        <v>93.635416666666956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560"/>
        <v>0</v>
      </c>
      <c r="BH89" s="15">
        <f t="shared" si="660"/>
        <v>0</v>
      </c>
      <c r="BI89" s="32">
        <f>BI88+"00:15"</f>
        <v>93.635416666666956</v>
      </c>
      <c r="BJ89" s="2">
        <v>66</v>
      </c>
      <c r="BK89" s="2">
        <v>15</v>
      </c>
      <c r="BL89" s="2">
        <v>2</v>
      </c>
      <c r="BM89" s="2">
        <v>0</v>
      </c>
      <c r="BN89" s="2">
        <v>0</v>
      </c>
      <c r="BO89" s="2">
        <v>3</v>
      </c>
      <c r="BP89" s="2">
        <v>3</v>
      </c>
      <c r="BQ89" s="15">
        <f t="shared" si="562"/>
        <v>89</v>
      </c>
      <c r="BR89" s="15">
        <f t="shared" si="661"/>
        <v>85.8</v>
      </c>
      <c r="BS89" s="32">
        <f>BS88+"00:15"</f>
        <v>93.635416666666956</v>
      </c>
      <c r="BT89" s="65">
        <v>38</v>
      </c>
      <c r="BU89" s="65">
        <v>8</v>
      </c>
      <c r="BV89" s="65">
        <v>0</v>
      </c>
      <c r="BW89" s="65">
        <v>1</v>
      </c>
      <c r="BX89" s="65">
        <v>1</v>
      </c>
      <c r="BY89" s="65">
        <v>5</v>
      </c>
      <c r="BZ89" s="65">
        <v>0</v>
      </c>
      <c r="CA89" s="15">
        <f t="shared" si="564"/>
        <v>53</v>
      </c>
      <c r="CB89" s="15">
        <f t="shared" si="662"/>
        <v>52.3</v>
      </c>
      <c r="CC89" s="32">
        <f>CC88+"00:15"</f>
        <v>93.635416666666956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566"/>
        <v>0</v>
      </c>
      <c r="CL89" s="15">
        <f t="shared" si="663"/>
        <v>0</v>
      </c>
      <c r="CM89" s="32">
        <f>CM88+"00:15"</f>
        <v>93.635416666666956</v>
      </c>
      <c r="CN89" s="2">
        <f t="shared" si="511"/>
        <v>175</v>
      </c>
      <c r="CO89" s="2">
        <f t="shared" si="501"/>
        <v>15</v>
      </c>
      <c r="CP89" s="2">
        <f t="shared" si="501"/>
        <v>2</v>
      </c>
      <c r="CQ89" s="2">
        <f t="shared" si="501"/>
        <v>1</v>
      </c>
      <c r="CR89" s="2">
        <f t="shared" si="501"/>
        <v>10</v>
      </c>
      <c r="CS89" s="2">
        <f t="shared" si="501"/>
        <v>11</v>
      </c>
      <c r="CT89" s="2">
        <f t="shared" si="501"/>
        <v>0</v>
      </c>
      <c r="CU89" s="15">
        <f t="shared" si="501"/>
        <v>214</v>
      </c>
      <c r="CV89" s="15">
        <f t="shared" si="664"/>
        <v>219.70000000000002</v>
      </c>
      <c r="CW89" s="32">
        <f>CW88+"00:15"</f>
        <v>93.635416666666956</v>
      </c>
      <c r="CX89" s="2">
        <f t="shared" si="512"/>
        <v>165</v>
      </c>
      <c r="CY89" s="2">
        <f t="shared" si="512"/>
        <v>43</v>
      </c>
      <c r="CZ89" s="2">
        <f t="shared" si="512"/>
        <v>11</v>
      </c>
      <c r="DA89" s="2">
        <f t="shared" si="512"/>
        <v>0</v>
      </c>
      <c r="DB89" s="2">
        <f t="shared" si="512"/>
        <v>10</v>
      </c>
      <c r="DC89" s="2">
        <f t="shared" si="512"/>
        <v>18</v>
      </c>
      <c r="DD89" s="2">
        <f t="shared" si="512"/>
        <v>9</v>
      </c>
      <c r="DE89" s="15">
        <f t="shared" si="512"/>
        <v>256</v>
      </c>
      <c r="DF89" s="15">
        <f t="shared" si="665"/>
        <v>253.5</v>
      </c>
      <c r="DG89" s="32">
        <f>DG88+"00:15"</f>
        <v>93.635416666666956</v>
      </c>
      <c r="DH89" s="2">
        <f t="shared" si="513"/>
        <v>194</v>
      </c>
      <c r="DI89" s="2">
        <f t="shared" si="513"/>
        <v>46</v>
      </c>
      <c r="DJ89" s="2">
        <f t="shared" si="513"/>
        <v>11</v>
      </c>
      <c r="DK89" s="2">
        <f t="shared" si="513"/>
        <v>0</v>
      </c>
      <c r="DL89" s="2">
        <f t="shared" si="513"/>
        <v>8</v>
      </c>
      <c r="DM89" s="2">
        <f t="shared" si="513"/>
        <v>15</v>
      </c>
      <c r="DN89" s="2">
        <f t="shared" si="513"/>
        <v>10</v>
      </c>
      <c r="DO89" s="15">
        <f t="shared" si="513"/>
        <v>284</v>
      </c>
      <c r="DP89" s="15">
        <f t="shared" si="666"/>
        <v>280.5</v>
      </c>
      <c r="DQ89" s="32">
        <f>DQ88+"00:15"</f>
        <v>93.635416666666956</v>
      </c>
      <c r="DR89" s="2">
        <f t="shared" si="514"/>
        <v>210</v>
      </c>
      <c r="DS89" s="2">
        <f t="shared" si="505"/>
        <v>15</v>
      </c>
      <c r="DT89" s="2">
        <f t="shared" si="505"/>
        <v>9</v>
      </c>
      <c r="DU89" s="2">
        <f t="shared" si="505"/>
        <v>0</v>
      </c>
      <c r="DV89" s="2">
        <f t="shared" si="505"/>
        <v>9</v>
      </c>
      <c r="DW89" s="2">
        <f t="shared" si="505"/>
        <v>8</v>
      </c>
      <c r="DX89" s="2">
        <f t="shared" si="505"/>
        <v>1</v>
      </c>
      <c r="DY89" s="15">
        <f t="shared" si="505"/>
        <v>252</v>
      </c>
      <c r="DZ89" s="15">
        <f t="shared" si="667"/>
        <v>259.89999999999998</v>
      </c>
      <c r="EA89" s="32">
        <f>EA88+"00:15"</f>
        <v>93.635416666666956</v>
      </c>
      <c r="EB89" s="2">
        <f t="shared" si="515"/>
        <v>110</v>
      </c>
      <c r="EC89" s="2">
        <f t="shared" si="507"/>
        <v>20</v>
      </c>
      <c r="ED89" s="2">
        <f t="shared" si="507"/>
        <v>9</v>
      </c>
      <c r="EE89" s="2">
        <f t="shared" si="507"/>
        <v>0</v>
      </c>
      <c r="EF89" s="2">
        <f t="shared" si="507"/>
        <v>2</v>
      </c>
      <c r="EG89" s="2">
        <f t="shared" si="507"/>
        <v>8</v>
      </c>
      <c r="EH89" s="2">
        <f t="shared" si="507"/>
        <v>3</v>
      </c>
      <c r="EI89" s="15">
        <f t="shared" si="507"/>
        <v>152</v>
      </c>
      <c r="EJ89" s="15">
        <f t="shared" si="668"/>
        <v>151.29999999999998</v>
      </c>
      <c r="EK89" s="32">
        <f>EK88+"00:15"</f>
        <v>93.635416666666956</v>
      </c>
      <c r="EL89" s="2">
        <f t="shared" si="516"/>
        <v>104</v>
      </c>
      <c r="EM89" s="2">
        <f t="shared" si="509"/>
        <v>23</v>
      </c>
      <c r="EN89" s="2">
        <f t="shared" si="509"/>
        <v>2</v>
      </c>
      <c r="EO89" s="2">
        <f t="shared" si="509"/>
        <v>1</v>
      </c>
      <c r="EP89" s="2">
        <f t="shared" si="509"/>
        <v>1</v>
      </c>
      <c r="EQ89" s="2">
        <f t="shared" si="509"/>
        <v>8</v>
      </c>
      <c r="ER89" s="2">
        <f t="shared" si="509"/>
        <v>3</v>
      </c>
      <c r="ES89" s="15">
        <f t="shared" si="509"/>
        <v>142</v>
      </c>
      <c r="ET89" s="15">
        <f t="shared" si="669"/>
        <v>138.1</v>
      </c>
    </row>
    <row r="90" spans="1:150" x14ac:dyDescent="0.25">
      <c r="A90" s="32">
        <f t="shared" ref="A90:A91" si="670">A89+"00:15"</f>
        <v>0.64583333333333315</v>
      </c>
      <c r="B90" s="65">
        <v>40</v>
      </c>
      <c r="C90" s="65">
        <v>10</v>
      </c>
      <c r="D90" s="65">
        <v>2</v>
      </c>
      <c r="E90" s="65">
        <v>0</v>
      </c>
      <c r="F90" s="65">
        <v>1</v>
      </c>
      <c r="G90" s="65">
        <v>4</v>
      </c>
      <c r="H90" s="65">
        <v>2</v>
      </c>
      <c r="I90" s="15">
        <f t="shared" si="550"/>
        <v>59</v>
      </c>
      <c r="J90" s="15">
        <f t="shared" si="655"/>
        <v>57</v>
      </c>
      <c r="K90" s="32">
        <f t="shared" ref="K90:K91" si="671">K89+"00:15"</f>
        <v>0.64583333333333315</v>
      </c>
      <c r="L90" s="65">
        <v>124</v>
      </c>
      <c r="M90" s="65">
        <v>32</v>
      </c>
      <c r="N90" s="65">
        <v>2</v>
      </c>
      <c r="O90" s="65">
        <v>0</v>
      </c>
      <c r="P90" s="65">
        <v>8</v>
      </c>
      <c r="Q90" s="65">
        <v>22</v>
      </c>
      <c r="R90" s="65">
        <v>6</v>
      </c>
      <c r="S90" s="15">
        <f t="shared" si="552"/>
        <v>194</v>
      </c>
      <c r="T90" s="15">
        <f t="shared" si="656"/>
        <v>185</v>
      </c>
      <c r="U90" s="32">
        <f t="shared" ref="U90:U91" si="672">U89+"00:15"</f>
        <v>93.645833333333627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2">
        <v>0</v>
      </c>
      <c r="AC90" s="15">
        <f t="shared" si="554"/>
        <v>0</v>
      </c>
      <c r="AD90" s="15">
        <f t="shared" si="657"/>
        <v>0</v>
      </c>
      <c r="AE90" s="32">
        <f t="shared" ref="AE90:AE91" si="673">AE89+"00:15"</f>
        <v>93.645833333333627</v>
      </c>
      <c r="AF90" s="65">
        <v>135</v>
      </c>
      <c r="AG90" s="65">
        <v>7</v>
      </c>
      <c r="AH90" s="65">
        <v>6</v>
      </c>
      <c r="AI90" s="65">
        <v>0</v>
      </c>
      <c r="AJ90" s="65">
        <v>14</v>
      </c>
      <c r="AK90" s="65">
        <v>4</v>
      </c>
      <c r="AL90" s="65">
        <v>2</v>
      </c>
      <c r="AM90" s="15">
        <f t="shared" si="556"/>
        <v>168</v>
      </c>
      <c r="AN90" s="15">
        <f t="shared" si="658"/>
        <v>181</v>
      </c>
      <c r="AO90" s="32">
        <f t="shared" ref="AO90:AO91" si="674">AO89+"00:15"</f>
        <v>93.645833333333627</v>
      </c>
      <c r="AP90" s="65">
        <v>52</v>
      </c>
      <c r="AQ90" s="65">
        <v>8</v>
      </c>
      <c r="AR90" s="65">
        <v>3</v>
      </c>
      <c r="AS90" s="65">
        <v>0</v>
      </c>
      <c r="AT90" s="65">
        <v>1</v>
      </c>
      <c r="AU90" s="65">
        <v>2</v>
      </c>
      <c r="AV90" s="65">
        <v>0</v>
      </c>
      <c r="AW90" s="15">
        <f t="shared" si="558"/>
        <v>66</v>
      </c>
      <c r="AX90" s="15">
        <f t="shared" si="659"/>
        <v>67.3</v>
      </c>
      <c r="AY90" s="32">
        <f t="shared" ref="AY90:AY91" si="675">AY89+"00:15"</f>
        <v>93.645833333333627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560"/>
        <v>0</v>
      </c>
      <c r="BH90" s="15">
        <f t="shared" si="660"/>
        <v>0</v>
      </c>
      <c r="BI90" s="32">
        <f t="shared" ref="BI90:BI91" si="676">BI89+"00:15"</f>
        <v>93.645833333333627</v>
      </c>
      <c r="BJ90" s="2">
        <v>65</v>
      </c>
      <c r="BK90" s="2">
        <v>22</v>
      </c>
      <c r="BL90" s="2">
        <v>6</v>
      </c>
      <c r="BM90" s="2">
        <v>0</v>
      </c>
      <c r="BN90" s="2">
        <v>0</v>
      </c>
      <c r="BO90" s="2">
        <v>3</v>
      </c>
      <c r="BP90" s="2">
        <v>1</v>
      </c>
      <c r="BQ90" s="15">
        <f t="shared" si="562"/>
        <v>97</v>
      </c>
      <c r="BR90" s="15">
        <f t="shared" si="661"/>
        <v>97.4</v>
      </c>
      <c r="BS90" s="32">
        <f t="shared" ref="BS90:BS91" si="677">BS89+"00:15"</f>
        <v>93.645833333333627</v>
      </c>
      <c r="BT90" s="65">
        <v>47</v>
      </c>
      <c r="BU90" s="65">
        <v>8</v>
      </c>
      <c r="BV90" s="65">
        <v>1</v>
      </c>
      <c r="BW90" s="65">
        <v>0</v>
      </c>
      <c r="BX90" s="65">
        <v>1</v>
      </c>
      <c r="BY90" s="65">
        <v>2</v>
      </c>
      <c r="BZ90" s="65">
        <v>1</v>
      </c>
      <c r="CA90" s="15">
        <f t="shared" si="564"/>
        <v>60</v>
      </c>
      <c r="CB90" s="15">
        <f t="shared" si="662"/>
        <v>59.5</v>
      </c>
      <c r="CC90" s="32">
        <f t="shared" ref="CC90:CC91" si="678">CC89+"00:15"</f>
        <v>93.645833333333627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566"/>
        <v>0</v>
      </c>
      <c r="CL90" s="15">
        <f t="shared" si="663"/>
        <v>0</v>
      </c>
      <c r="CM90" s="32">
        <f t="shared" ref="CM90:CM91" si="679">CM89+"00:15"</f>
        <v>93.645833333333627</v>
      </c>
      <c r="CN90" s="2">
        <f t="shared" si="511"/>
        <v>182</v>
      </c>
      <c r="CO90" s="2">
        <f t="shared" si="501"/>
        <v>15</v>
      </c>
      <c r="CP90" s="2">
        <f t="shared" si="501"/>
        <v>7</v>
      </c>
      <c r="CQ90" s="2">
        <f t="shared" si="501"/>
        <v>0</v>
      </c>
      <c r="CR90" s="2">
        <f t="shared" si="501"/>
        <v>15</v>
      </c>
      <c r="CS90" s="2">
        <f t="shared" si="501"/>
        <v>6</v>
      </c>
      <c r="CT90" s="2">
        <f t="shared" si="501"/>
        <v>3</v>
      </c>
      <c r="CU90" s="15">
        <f t="shared" si="501"/>
        <v>228</v>
      </c>
      <c r="CV90" s="15">
        <f t="shared" si="664"/>
        <v>240.5</v>
      </c>
      <c r="CW90" s="32">
        <f t="shared" ref="CW90:CW91" si="680">CW89+"00:15"</f>
        <v>93.645833333333627</v>
      </c>
      <c r="CX90" s="2">
        <f t="shared" si="512"/>
        <v>164</v>
      </c>
      <c r="CY90" s="2">
        <f t="shared" si="512"/>
        <v>42</v>
      </c>
      <c r="CZ90" s="2">
        <f t="shared" si="512"/>
        <v>4</v>
      </c>
      <c r="DA90" s="2">
        <f t="shared" si="512"/>
        <v>0</v>
      </c>
      <c r="DB90" s="2">
        <f t="shared" si="512"/>
        <v>9</v>
      </c>
      <c r="DC90" s="2">
        <f t="shared" si="512"/>
        <v>26</v>
      </c>
      <c r="DD90" s="2">
        <f t="shared" si="512"/>
        <v>8</v>
      </c>
      <c r="DE90" s="15">
        <f t="shared" si="512"/>
        <v>253</v>
      </c>
      <c r="DF90" s="15">
        <f t="shared" si="665"/>
        <v>242</v>
      </c>
      <c r="DG90" s="32">
        <f t="shared" ref="DG90:DG91" si="681">DG89+"00:15"</f>
        <v>93.645833333333627</v>
      </c>
      <c r="DH90" s="2">
        <f t="shared" si="513"/>
        <v>189</v>
      </c>
      <c r="DI90" s="2">
        <f t="shared" si="513"/>
        <v>54</v>
      </c>
      <c r="DJ90" s="2">
        <f t="shared" si="513"/>
        <v>8</v>
      </c>
      <c r="DK90" s="2">
        <f t="shared" si="513"/>
        <v>0</v>
      </c>
      <c r="DL90" s="2">
        <f t="shared" si="513"/>
        <v>8</v>
      </c>
      <c r="DM90" s="2">
        <f t="shared" si="513"/>
        <v>25</v>
      </c>
      <c r="DN90" s="2">
        <f t="shared" si="513"/>
        <v>7</v>
      </c>
      <c r="DO90" s="15">
        <f t="shared" si="513"/>
        <v>291</v>
      </c>
      <c r="DP90" s="15">
        <f t="shared" si="666"/>
        <v>282.39999999999998</v>
      </c>
      <c r="DQ90" s="32">
        <f t="shared" ref="DQ90:DQ91" si="682">DQ89+"00:15"</f>
        <v>93.645833333333627</v>
      </c>
      <c r="DR90" s="2">
        <f t="shared" si="514"/>
        <v>187</v>
      </c>
      <c r="DS90" s="2">
        <f t="shared" si="505"/>
        <v>15</v>
      </c>
      <c r="DT90" s="2">
        <f t="shared" si="505"/>
        <v>9</v>
      </c>
      <c r="DU90" s="2">
        <f t="shared" si="505"/>
        <v>0</v>
      </c>
      <c r="DV90" s="2">
        <f t="shared" si="505"/>
        <v>15</v>
      </c>
      <c r="DW90" s="2">
        <f t="shared" si="505"/>
        <v>6</v>
      </c>
      <c r="DX90" s="2">
        <f t="shared" si="505"/>
        <v>2</v>
      </c>
      <c r="DY90" s="15">
        <f t="shared" si="505"/>
        <v>234</v>
      </c>
      <c r="DZ90" s="15">
        <f t="shared" si="667"/>
        <v>248.3</v>
      </c>
      <c r="EA90" s="32">
        <f t="shared" ref="EA90:EA91" si="683">EA89+"00:15"</f>
        <v>93.645833333333627</v>
      </c>
      <c r="EB90" s="2">
        <f t="shared" si="515"/>
        <v>92</v>
      </c>
      <c r="EC90" s="2">
        <f t="shared" si="507"/>
        <v>18</v>
      </c>
      <c r="ED90" s="2">
        <f t="shared" si="507"/>
        <v>5</v>
      </c>
      <c r="EE90" s="2">
        <f t="shared" si="507"/>
        <v>0</v>
      </c>
      <c r="EF90" s="2">
        <f t="shared" si="507"/>
        <v>2</v>
      </c>
      <c r="EG90" s="2">
        <f t="shared" si="507"/>
        <v>6</v>
      </c>
      <c r="EH90" s="2">
        <f t="shared" si="507"/>
        <v>2</v>
      </c>
      <c r="EI90" s="15">
        <f t="shared" si="507"/>
        <v>125</v>
      </c>
      <c r="EJ90" s="15">
        <f t="shared" si="668"/>
        <v>124.30000000000001</v>
      </c>
      <c r="EK90" s="32">
        <f t="shared" ref="EK90:EK91" si="684">EK89+"00:15"</f>
        <v>93.645833333333627</v>
      </c>
      <c r="EL90" s="2">
        <f t="shared" si="516"/>
        <v>112</v>
      </c>
      <c r="EM90" s="2">
        <f t="shared" si="509"/>
        <v>30</v>
      </c>
      <c r="EN90" s="2">
        <f t="shared" si="509"/>
        <v>7</v>
      </c>
      <c r="EO90" s="2">
        <f t="shared" si="509"/>
        <v>0</v>
      </c>
      <c r="EP90" s="2">
        <f t="shared" si="509"/>
        <v>1</v>
      </c>
      <c r="EQ90" s="2">
        <f t="shared" si="509"/>
        <v>5</v>
      </c>
      <c r="ER90" s="2">
        <f t="shared" si="509"/>
        <v>2</v>
      </c>
      <c r="ES90" s="15">
        <f t="shared" si="509"/>
        <v>157</v>
      </c>
      <c r="ET90" s="15">
        <f t="shared" si="669"/>
        <v>156.9</v>
      </c>
    </row>
    <row r="91" spans="1:150" ht="13.8" thickBot="1" x14ac:dyDescent="0.3">
      <c r="A91" s="32">
        <f t="shared" si="670"/>
        <v>0.65624999999999978</v>
      </c>
      <c r="B91" s="65">
        <v>33</v>
      </c>
      <c r="C91" s="65">
        <v>9</v>
      </c>
      <c r="D91" s="65">
        <v>1</v>
      </c>
      <c r="E91" s="65">
        <v>1</v>
      </c>
      <c r="F91" s="65">
        <v>2</v>
      </c>
      <c r="G91" s="65">
        <v>5</v>
      </c>
      <c r="H91" s="65">
        <v>2</v>
      </c>
      <c r="I91" s="15">
        <f t="shared" si="550"/>
        <v>53</v>
      </c>
      <c r="J91" s="15">
        <f t="shared" si="655"/>
        <v>52.199999999999996</v>
      </c>
      <c r="K91" s="32">
        <f t="shared" si="671"/>
        <v>0.65624999999999978</v>
      </c>
      <c r="L91" s="65">
        <v>134</v>
      </c>
      <c r="M91" s="65">
        <v>32</v>
      </c>
      <c r="N91" s="65">
        <v>5</v>
      </c>
      <c r="O91" s="65">
        <v>0</v>
      </c>
      <c r="P91" s="65">
        <v>11</v>
      </c>
      <c r="Q91" s="65">
        <v>20</v>
      </c>
      <c r="R91" s="65">
        <v>8</v>
      </c>
      <c r="S91" s="15">
        <f t="shared" si="552"/>
        <v>210</v>
      </c>
      <c r="T91" s="15">
        <f t="shared" si="656"/>
        <v>205.1</v>
      </c>
      <c r="U91" s="32">
        <f t="shared" si="672"/>
        <v>93.656250000000298</v>
      </c>
      <c r="V91" s="65">
        <v>1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2">
        <v>0</v>
      </c>
      <c r="AC91" s="15">
        <f t="shared" si="554"/>
        <v>1</v>
      </c>
      <c r="AD91" s="15">
        <f t="shared" si="657"/>
        <v>1</v>
      </c>
      <c r="AE91" s="32">
        <f t="shared" si="673"/>
        <v>93.656250000000298</v>
      </c>
      <c r="AF91" s="65">
        <v>148</v>
      </c>
      <c r="AG91" s="65">
        <v>14</v>
      </c>
      <c r="AH91" s="65">
        <v>3</v>
      </c>
      <c r="AI91" s="65">
        <v>0</v>
      </c>
      <c r="AJ91" s="65">
        <v>11</v>
      </c>
      <c r="AK91" s="65">
        <v>3</v>
      </c>
      <c r="AL91" s="65">
        <v>2</v>
      </c>
      <c r="AM91" s="15">
        <f t="shared" si="556"/>
        <v>181</v>
      </c>
      <c r="AN91" s="15">
        <f t="shared" si="658"/>
        <v>190.1</v>
      </c>
      <c r="AO91" s="32">
        <f t="shared" si="674"/>
        <v>93.656250000000298</v>
      </c>
      <c r="AP91" s="65">
        <v>73</v>
      </c>
      <c r="AQ91" s="65">
        <v>6</v>
      </c>
      <c r="AR91" s="65">
        <v>3</v>
      </c>
      <c r="AS91" s="65">
        <v>0</v>
      </c>
      <c r="AT91" s="65">
        <v>0</v>
      </c>
      <c r="AU91" s="65">
        <v>5</v>
      </c>
      <c r="AV91" s="65">
        <v>1</v>
      </c>
      <c r="AW91" s="15">
        <f t="shared" si="558"/>
        <v>88</v>
      </c>
      <c r="AX91" s="15">
        <f t="shared" si="659"/>
        <v>85.7</v>
      </c>
      <c r="AY91" s="32">
        <f t="shared" si="675"/>
        <v>93.656250000000298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560"/>
        <v>0</v>
      </c>
      <c r="BH91" s="15">
        <f t="shared" si="660"/>
        <v>0</v>
      </c>
      <c r="BI91" s="32">
        <f t="shared" si="676"/>
        <v>93.656250000000298</v>
      </c>
      <c r="BJ91" s="2">
        <v>69</v>
      </c>
      <c r="BK91" s="2">
        <v>17</v>
      </c>
      <c r="BL91" s="2">
        <v>3</v>
      </c>
      <c r="BM91" s="2">
        <v>0</v>
      </c>
      <c r="BN91" s="2">
        <v>0</v>
      </c>
      <c r="BO91" s="2">
        <v>2</v>
      </c>
      <c r="BP91" s="2">
        <v>0</v>
      </c>
      <c r="BQ91" s="15">
        <f t="shared" si="562"/>
        <v>91</v>
      </c>
      <c r="BR91" s="15">
        <f t="shared" si="661"/>
        <v>91.3</v>
      </c>
      <c r="BS91" s="32">
        <f t="shared" si="677"/>
        <v>93.656250000000298</v>
      </c>
      <c r="BT91" s="65">
        <v>47</v>
      </c>
      <c r="BU91" s="65">
        <v>5</v>
      </c>
      <c r="BV91" s="65">
        <v>2</v>
      </c>
      <c r="BW91" s="65">
        <v>0</v>
      </c>
      <c r="BX91" s="65">
        <v>2</v>
      </c>
      <c r="BY91" s="65">
        <v>4</v>
      </c>
      <c r="BZ91" s="65">
        <v>0</v>
      </c>
      <c r="CA91" s="15">
        <f t="shared" si="564"/>
        <v>60</v>
      </c>
      <c r="CB91" s="15">
        <f t="shared" si="662"/>
        <v>60.6</v>
      </c>
      <c r="CC91" s="32">
        <f t="shared" si="678"/>
        <v>93.656250000000298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566"/>
        <v>0</v>
      </c>
      <c r="CL91" s="15">
        <f t="shared" si="663"/>
        <v>0</v>
      </c>
      <c r="CM91" s="32">
        <f t="shared" si="679"/>
        <v>93.656250000000298</v>
      </c>
      <c r="CN91" s="2">
        <f t="shared" si="511"/>
        <v>196</v>
      </c>
      <c r="CO91" s="2">
        <f t="shared" si="501"/>
        <v>19</v>
      </c>
      <c r="CP91" s="2">
        <f t="shared" si="501"/>
        <v>5</v>
      </c>
      <c r="CQ91" s="2">
        <f t="shared" si="501"/>
        <v>0</v>
      </c>
      <c r="CR91" s="2">
        <f t="shared" si="501"/>
        <v>13</v>
      </c>
      <c r="CS91" s="2">
        <f t="shared" si="501"/>
        <v>7</v>
      </c>
      <c r="CT91" s="2">
        <f t="shared" si="501"/>
        <v>2</v>
      </c>
      <c r="CU91" s="15">
        <f t="shared" si="501"/>
        <v>242</v>
      </c>
      <c r="CV91" s="15">
        <f t="shared" si="664"/>
        <v>251.70000000000002</v>
      </c>
      <c r="CW91" s="32">
        <f t="shared" si="680"/>
        <v>93.656250000000298</v>
      </c>
      <c r="CX91" s="2">
        <f t="shared" si="512"/>
        <v>168</v>
      </c>
      <c r="CY91" s="2">
        <f t="shared" si="512"/>
        <v>41</v>
      </c>
      <c r="CZ91" s="2">
        <f t="shared" si="512"/>
        <v>6</v>
      </c>
      <c r="DA91" s="2">
        <f t="shared" si="512"/>
        <v>1</v>
      </c>
      <c r="DB91" s="2">
        <f t="shared" si="512"/>
        <v>13</v>
      </c>
      <c r="DC91" s="2">
        <f t="shared" si="512"/>
        <v>25</v>
      </c>
      <c r="DD91" s="2">
        <f t="shared" si="512"/>
        <v>10</v>
      </c>
      <c r="DE91" s="15">
        <f t="shared" si="512"/>
        <v>264</v>
      </c>
      <c r="DF91" s="15">
        <f t="shared" si="665"/>
        <v>258.3</v>
      </c>
      <c r="DG91" s="32">
        <f t="shared" si="681"/>
        <v>93.656250000000298</v>
      </c>
      <c r="DH91" s="2">
        <f t="shared" si="513"/>
        <v>203</v>
      </c>
      <c r="DI91" s="2">
        <f t="shared" si="513"/>
        <v>49</v>
      </c>
      <c r="DJ91" s="2">
        <f t="shared" si="513"/>
        <v>8</v>
      </c>
      <c r="DK91" s="2">
        <f t="shared" si="513"/>
        <v>0</v>
      </c>
      <c r="DL91" s="2">
        <f t="shared" si="513"/>
        <v>11</v>
      </c>
      <c r="DM91" s="2">
        <f t="shared" si="513"/>
        <v>22</v>
      </c>
      <c r="DN91" s="2">
        <f t="shared" si="513"/>
        <v>8</v>
      </c>
      <c r="DO91" s="15">
        <f t="shared" si="513"/>
        <v>301</v>
      </c>
      <c r="DP91" s="15">
        <f t="shared" si="666"/>
        <v>296.40000000000003</v>
      </c>
      <c r="DQ91" s="32">
        <f t="shared" si="682"/>
        <v>93.656250000000298</v>
      </c>
      <c r="DR91" s="2">
        <f t="shared" si="514"/>
        <v>221</v>
      </c>
      <c r="DS91" s="2">
        <f t="shared" si="505"/>
        <v>20</v>
      </c>
      <c r="DT91" s="2">
        <f t="shared" si="505"/>
        <v>6</v>
      </c>
      <c r="DU91" s="2">
        <f t="shared" si="505"/>
        <v>0</v>
      </c>
      <c r="DV91" s="2">
        <f t="shared" si="505"/>
        <v>11</v>
      </c>
      <c r="DW91" s="2">
        <f t="shared" si="505"/>
        <v>8</v>
      </c>
      <c r="DX91" s="2">
        <f t="shared" si="505"/>
        <v>3</v>
      </c>
      <c r="DY91" s="15">
        <f t="shared" si="505"/>
        <v>269</v>
      </c>
      <c r="DZ91" s="15">
        <f t="shared" si="667"/>
        <v>275.8</v>
      </c>
      <c r="EA91" s="32">
        <f t="shared" si="683"/>
        <v>93.656250000000298</v>
      </c>
      <c r="EB91" s="2">
        <f t="shared" si="515"/>
        <v>106</v>
      </c>
      <c r="EC91" s="2">
        <f t="shared" si="507"/>
        <v>15</v>
      </c>
      <c r="ED91" s="2">
        <f t="shared" si="507"/>
        <v>4</v>
      </c>
      <c r="EE91" s="2">
        <f t="shared" si="507"/>
        <v>1</v>
      </c>
      <c r="EF91" s="2">
        <f t="shared" si="507"/>
        <v>2</v>
      </c>
      <c r="EG91" s="2">
        <f t="shared" si="507"/>
        <v>10</v>
      </c>
      <c r="EH91" s="2">
        <f t="shared" si="507"/>
        <v>3</v>
      </c>
      <c r="EI91" s="15">
        <f t="shared" si="507"/>
        <v>141</v>
      </c>
      <c r="EJ91" s="15">
        <f t="shared" si="668"/>
        <v>137.9</v>
      </c>
      <c r="EK91" s="32">
        <f t="shared" si="684"/>
        <v>93.656250000000298</v>
      </c>
      <c r="EL91" s="2">
        <f t="shared" si="516"/>
        <v>116</v>
      </c>
      <c r="EM91" s="2">
        <f t="shared" si="509"/>
        <v>22</v>
      </c>
      <c r="EN91" s="2">
        <f t="shared" si="509"/>
        <v>5</v>
      </c>
      <c r="EO91" s="2">
        <f t="shared" si="509"/>
        <v>0</v>
      </c>
      <c r="EP91" s="2">
        <f t="shared" si="509"/>
        <v>2</v>
      </c>
      <c r="EQ91" s="2">
        <f t="shared" si="509"/>
        <v>6</v>
      </c>
      <c r="ER91" s="2">
        <f t="shared" si="509"/>
        <v>0</v>
      </c>
      <c r="ES91" s="15">
        <f t="shared" si="509"/>
        <v>151</v>
      </c>
      <c r="ET91" s="15">
        <f t="shared" si="669"/>
        <v>151.9</v>
      </c>
    </row>
    <row r="92" spans="1:150" ht="14.4" thickTop="1" thickBot="1" x14ac:dyDescent="0.3">
      <c r="A92" s="35" t="s">
        <v>5</v>
      </c>
      <c r="B92" s="3">
        <f t="shared" ref="B92:H92" si="685">SUM(B88:B91)</f>
        <v>157</v>
      </c>
      <c r="C92" s="3">
        <f t="shared" si="685"/>
        <v>41</v>
      </c>
      <c r="D92" s="3">
        <f t="shared" si="685"/>
        <v>11</v>
      </c>
      <c r="E92" s="3">
        <f t="shared" si="685"/>
        <v>1</v>
      </c>
      <c r="F92" s="3">
        <f t="shared" si="685"/>
        <v>7</v>
      </c>
      <c r="G92" s="3">
        <f t="shared" si="685"/>
        <v>20</v>
      </c>
      <c r="H92" s="3">
        <f t="shared" si="685"/>
        <v>8</v>
      </c>
      <c r="I92" s="16">
        <f t="shared" ref="I92" si="686">SUM(B92:H92)</f>
        <v>245</v>
      </c>
      <c r="J92" s="16">
        <f>B92+C92+D92*1.5+E92*2.3+F92*2+G92*0.4+H92*0.2</f>
        <v>240.4</v>
      </c>
      <c r="K92" s="35" t="s">
        <v>5</v>
      </c>
      <c r="L92" s="3">
        <f t="shared" ref="L92:R92" si="687">SUM(L88:L91)</f>
        <v>507</v>
      </c>
      <c r="M92" s="3">
        <f t="shared" si="687"/>
        <v>127</v>
      </c>
      <c r="N92" s="3">
        <f t="shared" si="687"/>
        <v>23</v>
      </c>
      <c r="O92" s="3">
        <f t="shared" si="687"/>
        <v>0</v>
      </c>
      <c r="P92" s="3">
        <f t="shared" si="687"/>
        <v>41</v>
      </c>
      <c r="Q92" s="3">
        <f t="shared" si="687"/>
        <v>63</v>
      </c>
      <c r="R92" s="3">
        <f t="shared" si="687"/>
        <v>25</v>
      </c>
      <c r="S92" s="16">
        <f t="shared" ref="S92" si="688">SUM(L92:R92)</f>
        <v>786</v>
      </c>
      <c r="T92" s="16">
        <f>L92+M92+N92*1.5+O92*2.3+P92*2+Q92*0.4+R92*0.2</f>
        <v>780.7</v>
      </c>
      <c r="U92" s="35" t="s">
        <v>5</v>
      </c>
      <c r="V92" s="3">
        <f t="shared" ref="V92:AB92" si="689">SUM(V88:V91)</f>
        <v>1</v>
      </c>
      <c r="W92" s="3">
        <f t="shared" si="689"/>
        <v>0</v>
      </c>
      <c r="X92" s="3">
        <f t="shared" si="689"/>
        <v>0</v>
      </c>
      <c r="Y92" s="3">
        <f t="shared" si="689"/>
        <v>0</v>
      </c>
      <c r="Z92" s="3">
        <f t="shared" si="689"/>
        <v>0</v>
      </c>
      <c r="AA92" s="3">
        <f t="shared" si="689"/>
        <v>0</v>
      </c>
      <c r="AB92" s="3">
        <f t="shared" si="689"/>
        <v>0</v>
      </c>
      <c r="AC92" s="16">
        <f t="shared" ref="AC92" si="690">SUM(V92:AB92)</f>
        <v>1</v>
      </c>
      <c r="AD92" s="16">
        <f>V92+W92+X92*1.5+Y92*2.3+Z92*2+AA92*0.4+AB92*0.2</f>
        <v>1</v>
      </c>
      <c r="AE92" s="35" t="s">
        <v>5</v>
      </c>
      <c r="AF92" s="3">
        <f t="shared" ref="AF92:AL92" si="691">SUM(AF88:AF91)</f>
        <v>551</v>
      </c>
      <c r="AG92" s="3">
        <f t="shared" si="691"/>
        <v>42</v>
      </c>
      <c r="AH92" s="3">
        <f t="shared" si="691"/>
        <v>15</v>
      </c>
      <c r="AI92" s="3">
        <f t="shared" si="691"/>
        <v>1</v>
      </c>
      <c r="AJ92" s="3">
        <f t="shared" si="691"/>
        <v>42</v>
      </c>
      <c r="AK92" s="3">
        <f t="shared" si="691"/>
        <v>17</v>
      </c>
      <c r="AL92" s="3">
        <f t="shared" si="691"/>
        <v>5</v>
      </c>
      <c r="AM92" s="16">
        <f t="shared" ref="AM92" si="692">SUM(AF92:AL92)</f>
        <v>673</v>
      </c>
      <c r="AN92" s="16">
        <f>AF92+AG92+AH92*1.5+AI92*2.3+AJ92*2+AK92*0.4+AL92*0.2</f>
        <v>709.59999999999991</v>
      </c>
      <c r="AO92" s="35" t="s">
        <v>5</v>
      </c>
      <c r="AP92" s="3">
        <f t="shared" ref="AP92:AV92" si="693">SUM(AP88:AP91)</f>
        <v>272</v>
      </c>
      <c r="AQ92" s="3">
        <f t="shared" si="693"/>
        <v>32</v>
      </c>
      <c r="AR92" s="3">
        <f t="shared" si="693"/>
        <v>16</v>
      </c>
      <c r="AS92" s="3">
        <f t="shared" si="693"/>
        <v>0</v>
      </c>
      <c r="AT92" s="3">
        <f t="shared" si="693"/>
        <v>2</v>
      </c>
      <c r="AU92" s="3">
        <f t="shared" si="693"/>
        <v>10</v>
      </c>
      <c r="AV92" s="3">
        <f t="shared" si="693"/>
        <v>2</v>
      </c>
      <c r="AW92" s="16">
        <f t="shared" ref="AW92" si="694">SUM(AP92:AV92)</f>
        <v>334</v>
      </c>
      <c r="AX92" s="16">
        <f>AP92+AQ92+AR92*1.5+AS92*2.3+AT92*2+AU92*0.4+AV92*0.2</f>
        <v>336.4</v>
      </c>
      <c r="AY92" s="35" t="s">
        <v>5</v>
      </c>
      <c r="AZ92" s="3">
        <f t="shared" ref="AZ92:BF92" si="695">SUM(AZ88:AZ91)</f>
        <v>0</v>
      </c>
      <c r="BA92" s="3">
        <f t="shared" si="695"/>
        <v>0</v>
      </c>
      <c r="BB92" s="3">
        <f t="shared" si="695"/>
        <v>0</v>
      </c>
      <c r="BC92" s="3">
        <f t="shared" si="695"/>
        <v>0</v>
      </c>
      <c r="BD92" s="3">
        <f t="shared" si="695"/>
        <v>0</v>
      </c>
      <c r="BE92" s="3">
        <f t="shared" si="695"/>
        <v>0</v>
      </c>
      <c r="BF92" s="3">
        <f t="shared" si="695"/>
        <v>0</v>
      </c>
      <c r="BG92" s="16">
        <f t="shared" ref="BG92" si="696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697">SUM(BJ88:BJ91)</f>
        <v>260</v>
      </c>
      <c r="BK92" s="3">
        <f t="shared" si="697"/>
        <v>73</v>
      </c>
      <c r="BL92" s="3">
        <f t="shared" si="697"/>
        <v>16</v>
      </c>
      <c r="BM92" s="3">
        <f t="shared" si="697"/>
        <v>0</v>
      </c>
      <c r="BN92" s="3">
        <f t="shared" si="697"/>
        <v>0</v>
      </c>
      <c r="BO92" s="3">
        <f t="shared" si="697"/>
        <v>9</v>
      </c>
      <c r="BP92" s="3">
        <f t="shared" si="697"/>
        <v>6</v>
      </c>
      <c r="BQ92" s="16">
        <f t="shared" ref="BQ92" si="698">SUM(BJ92:BP92)</f>
        <v>364</v>
      </c>
      <c r="BR92" s="16">
        <f>BJ92+BK92+BL92*1.5+BM92*2.3+BN92*2+BO92*0.4+BP92*0.2</f>
        <v>361.8</v>
      </c>
      <c r="BS92" s="35" t="s">
        <v>5</v>
      </c>
      <c r="BT92" s="3">
        <f t="shared" ref="BT92:BZ92" si="699">SUM(BT88:BT91)</f>
        <v>187</v>
      </c>
      <c r="BU92" s="3">
        <f t="shared" si="699"/>
        <v>28</v>
      </c>
      <c r="BV92" s="3">
        <f t="shared" si="699"/>
        <v>4</v>
      </c>
      <c r="BW92" s="3">
        <f t="shared" si="699"/>
        <v>1</v>
      </c>
      <c r="BX92" s="3">
        <f t="shared" si="699"/>
        <v>7</v>
      </c>
      <c r="BY92" s="3">
        <f t="shared" si="699"/>
        <v>13</v>
      </c>
      <c r="BZ92" s="3">
        <f t="shared" si="699"/>
        <v>1</v>
      </c>
      <c r="CA92" s="16">
        <f t="shared" ref="CA92" si="700">SUM(BT92:BZ92)</f>
        <v>241</v>
      </c>
      <c r="CB92" s="16">
        <f>BT92+BU92+BV92*1.5+BW92*2.3+BX92*2+BY92*0.4+BZ92*0.2</f>
        <v>242.7</v>
      </c>
      <c r="CC92" s="35" t="s">
        <v>5</v>
      </c>
      <c r="CD92" s="3">
        <f t="shared" ref="CD92:CJ92" si="701">SUM(CD88:CD91)</f>
        <v>0</v>
      </c>
      <c r="CE92" s="3">
        <f t="shared" si="701"/>
        <v>0</v>
      </c>
      <c r="CF92" s="3">
        <f t="shared" si="701"/>
        <v>0</v>
      </c>
      <c r="CG92" s="3">
        <f t="shared" si="701"/>
        <v>0</v>
      </c>
      <c r="CH92" s="3">
        <f t="shared" si="701"/>
        <v>0</v>
      </c>
      <c r="CI92" s="3">
        <f t="shared" si="701"/>
        <v>0</v>
      </c>
      <c r="CJ92" s="3">
        <f t="shared" si="701"/>
        <v>0</v>
      </c>
      <c r="CK92" s="16">
        <f t="shared" ref="CK92" si="702">SUM(CD92:CJ92)</f>
        <v>0</v>
      </c>
      <c r="CL92" s="16">
        <f>CD92+CE92+CF92*1.5+CG92*2.3+CH92*2+CI92*0.4+CJ92*0.2</f>
        <v>0</v>
      </c>
      <c r="CM92" s="35" t="s">
        <v>5</v>
      </c>
      <c r="CN92" s="3">
        <f t="shared" si="511"/>
        <v>739</v>
      </c>
      <c r="CO92" s="3">
        <f t="shared" si="501"/>
        <v>70</v>
      </c>
      <c r="CP92" s="3">
        <f t="shared" si="501"/>
        <v>19</v>
      </c>
      <c r="CQ92" s="3">
        <f t="shared" si="501"/>
        <v>2</v>
      </c>
      <c r="CR92" s="3">
        <f t="shared" si="501"/>
        <v>49</v>
      </c>
      <c r="CS92" s="3">
        <f t="shared" si="501"/>
        <v>30</v>
      </c>
      <c r="CT92" s="3">
        <f t="shared" si="501"/>
        <v>6</v>
      </c>
      <c r="CU92" s="16">
        <f t="shared" si="501"/>
        <v>915</v>
      </c>
      <c r="CV92" s="16">
        <f>CN92+CO92+CP92*1.5+CQ92*2.3+CR92*2+CS92*0.4+CT92*0.2</f>
        <v>953.30000000000007</v>
      </c>
      <c r="CW92" s="35" t="s">
        <v>5</v>
      </c>
      <c r="CX92" s="3">
        <f t="shared" si="512"/>
        <v>665</v>
      </c>
      <c r="CY92" s="3">
        <f t="shared" si="512"/>
        <v>168</v>
      </c>
      <c r="CZ92" s="3">
        <f t="shared" si="512"/>
        <v>34</v>
      </c>
      <c r="DA92" s="3">
        <f t="shared" si="512"/>
        <v>1</v>
      </c>
      <c r="DB92" s="3">
        <f t="shared" si="512"/>
        <v>48</v>
      </c>
      <c r="DC92" s="3">
        <f t="shared" si="512"/>
        <v>83</v>
      </c>
      <c r="DD92" s="3">
        <f t="shared" si="512"/>
        <v>33</v>
      </c>
      <c r="DE92" s="16">
        <f t="shared" si="512"/>
        <v>1032</v>
      </c>
      <c r="DF92" s="16">
        <f>CX92+CY92+CZ92*1.5+DA92*2.3+DB92*2+DC92*0.4+DD92*0.2</f>
        <v>1022.1</v>
      </c>
      <c r="DG92" s="35" t="s">
        <v>5</v>
      </c>
      <c r="DH92" s="3">
        <f t="shared" si="513"/>
        <v>767</v>
      </c>
      <c r="DI92" s="3">
        <f t="shared" si="513"/>
        <v>200</v>
      </c>
      <c r="DJ92" s="3">
        <f t="shared" si="513"/>
        <v>39</v>
      </c>
      <c r="DK92" s="3">
        <f t="shared" si="513"/>
        <v>0</v>
      </c>
      <c r="DL92" s="3">
        <f t="shared" si="513"/>
        <v>41</v>
      </c>
      <c r="DM92" s="3">
        <f t="shared" si="513"/>
        <v>72</v>
      </c>
      <c r="DN92" s="3">
        <f t="shared" si="513"/>
        <v>31</v>
      </c>
      <c r="DO92" s="16">
        <f t="shared" si="513"/>
        <v>1150</v>
      </c>
      <c r="DP92" s="16">
        <f>DH92+DI92+DJ92*1.5+DK92*2.3+DL92*2+DM92*0.4+DN92*0.2</f>
        <v>1142.5</v>
      </c>
      <c r="DQ92" s="35" t="s">
        <v>5</v>
      </c>
      <c r="DR92" s="3">
        <f t="shared" si="514"/>
        <v>823</v>
      </c>
      <c r="DS92" s="3">
        <f t="shared" si="505"/>
        <v>74</v>
      </c>
      <c r="DT92" s="3">
        <f t="shared" si="505"/>
        <v>31</v>
      </c>
      <c r="DU92" s="3">
        <f t="shared" si="505"/>
        <v>1</v>
      </c>
      <c r="DV92" s="3">
        <f t="shared" si="505"/>
        <v>44</v>
      </c>
      <c r="DW92" s="3">
        <f t="shared" si="505"/>
        <v>27</v>
      </c>
      <c r="DX92" s="3">
        <f t="shared" si="505"/>
        <v>7</v>
      </c>
      <c r="DY92" s="16">
        <f t="shared" si="505"/>
        <v>1007</v>
      </c>
      <c r="DZ92" s="16">
        <f>DR92+DS92+DT92*1.5+DU92*2.3+DV92*2+DW92*0.4+DX92*0.2</f>
        <v>1046</v>
      </c>
      <c r="EA92" s="35" t="s">
        <v>5</v>
      </c>
      <c r="EB92" s="3">
        <f t="shared" si="515"/>
        <v>429</v>
      </c>
      <c r="EC92" s="3">
        <f t="shared" si="507"/>
        <v>73</v>
      </c>
      <c r="ED92" s="3">
        <f t="shared" si="507"/>
        <v>27</v>
      </c>
      <c r="EE92" s="3">
        <f t="shared" si="507"/>
        <v>1</v>
      </c>
      <c r="EF92" s="3">
        <f t="shared" si="507"/>
        <v>9</v>
      </c>
      <c r="EG92" s="3">
        <f t="shared" si="507"/>
        <v>30</v>
      </c>
      <c r="EH92" s="3">
        <f t="shared" si="507"/>
        <v>10</v>
      </c>
      <c r="EI92" s="16">
        <f t="shared" si="507"/>
        <v>579</v>
      </c>
      <c r="EJ92" s="16">
        <f>EB92+EC92+ED92*1.5+EE92*2.3+EF92*2+EG92*0.4+EH92*0.2</f>
        <v>576.79999999999995</v>
      </c>
      <c r="EK92" s="35" t="s">
        <v>5</v>
      </c>
      <c r="EL92" s="3">
        <f t="shared" si="516"/>
        <v>447</v>
      </c>
      <c r="EM92" s="3">
        <f t="shared" si="509"/>
        <v>101</v>
      </c>
      <c r="EN92" s="3">
        <f t="shared" si="509"/>
        <v>20</v>
      </c>
      <c r="EO92" s="3">
        <f t="shared" si="509"/>
        <v>1</v>
      </c>
      <c r="EP92" s="3">
        <f t="shared" si="509"/>
        <v>7</v>
      </c>
      <c r="EQ92" s="3">
        <f t="shared" si="509"/>
        <v>22</v>
      </c>
      <c r="ER92" s="3">
        <f t="shared" si="509"/>
        <v>7</v>
      </c>
      <c r="ES92" s="16">
        <f t="shared" si="509"/>
        <v>605</v>
      </c>
      <c r="ET92" s="16">
        <f>EL92+EM92+EN92*1.5+EO92*2.3+EP92*2+EQ92*0.4+ER92*0.2</f>
        <v>604.49999999999989</v>
      </c>
    </row>
    <row r="93" spans="1:150" ht="13.8" thickTop="1" x14ac:dyDescent="0.25">
      <c r="A93" s="32">
        <f>A91+"00:15"</f>
        <v>0.66666666666666641</v>
      </c>
      <c r="B93" s="65">
        <v>45</v>
      </c>
      <c r="C93" s="65">
        <v>9</v>
      </c>
      <c r="D93" s="65">
        <v>1</v>
      </c>
      <c r="E93" s="65">
        <v>0</v>
      </c>
      <c r="F93" s="65">
        <v>0</v>
      </c>
      <c r="G93" s="65">
        <v>6</v>
      </c>
      <c r="H93" s="65">
        <v>0</v>
      </c>
      <c r="I93" s="15">
        <f t="shared" si="550"/>
        <v>61</v>
      </c>
      <c r="J93" s="15">
        <f t="shared" ref="J93:J96" si="703">B93+C93+D93*1.5+E93*2.3+F93*2+G93*0.4+H93*0.2</f>
        <v>57.9</v>
      </c>
      <c r="K93" s="32">
        <f>K91+"00:15"</f>
        <v>0.66666666666666641</v>
      </c>
      <c r="L93" s="65">
        <v>114</v>
      </c>
      <c r="M93" s="65">
        <v>26</v>
      </c>
      <c r="N93" s="65">
        <v>6</v>
      </c>
      <c r="O93" s="65">
        <v>0</v>
      </c>
      <c r="P93" s="65">
        <v>9</v>
      </c>
      <c r="Q93" s="65">
        <v>28</v>
      </c>
      <c r="R93" s="65">
        <v>11</v>
      </c>
      <c r="S93" s="15">
        <f t="shared" si="552"/>
        <v>194</v>
      </c>
      <c r="T93" s="15">
        <f t="shared" ref="T93:T96" si="704">L93+M93+N93*1.5+O93*2.3+P93*2+Q93*0.4+R93*0.2</f>
        <v>180.39999999999998</v>
      </c>
      <c r="U93" s="32">
        <f>U91+"00:15"</f>
        <v>93.66666666666697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2">
        <v>0</v>
      </c>
      <c r="AC93" s="15">
        <f t="shared" si="554"/>
        <v>0</v>
      </c>
      <c r="AD93" s="15">
        <f t="shared" ref="AD93:AD96" si="705">V93+W93+X93*1.5+Y93*2.3+Z93*2+AA93*0.4+AB93*0.2</f>
        <v>0</v>
      </c>
      <c r="AE93" s="32">
        <f>AE91+"00:15"</f>
        <v>93.66666666666697</v>
      </c>
      <c r="AF93" s="65">
        <v>154</v>
      </c>
      <c r="AG93" s="65">
        <v>13</v>
      </c>
      <c r="AH93" s="65">
        <v>8</v>
      </c>
      <c r="AI93" s="65">
        <v>0</v>
      </c>
      <c r="AJ93" s="65">
        <v>11</v>
      </c>
      <c r="AK93" s="65">
        <v>9</v>
      </c>
      <c r="AL93" s="65">
        <v>0</v>
      </c>
      <c r="AM93" s="15">
        <f t="shared" si="556"/>
        <v>195</v>
      </c>
      <c r="AN93" s="15">
        <f t="shared" ref="AN93:AN96" si="706">AF93+AG93+AH93*1.5+AI93*2.3+AJ93*2+AK93*0.4+AL93*0.2</f>
        <v>204.6</v>
      </c>
      <c r="AO93" s="32">
        <f>AO91+"00:15"</f>
        <v>93.66666666666697</v>
      </c>
      <c r="AP93" s="65">
        <v>73</v>
      </c>
      <c r="AQ93" s="65">
        <v>8</v>
      </c>
      <c r="AR93" s="65">
        <v>2</v>
      </c>
      <c r="AS93" s="65">
        <v>0</v>
      </c>
      <c r="AT93" s="65">
        <v>0</v>
      </c>
      <c r="AU93" s="65">
        <v>2</v>
      </c>
      <c r="AV93" s="65">
        <v>1</v>
      </c>
      <c r="AW93" s="15">
        <f t="shared" si="558"/>
        <v>86</v>
      </c>
      <c r="AX93" s="15">
        <f t="shared" ref="AX93:AX96" si="707">AP93+AQ93+AR93*1.5+AS93*2.3+AT93*2+AU93*0.4+AV93*0.2</f>
        <v>85</v>
      </c>
      <c r="AY93" s="32">
        <f>AY91+"00:15"</f>
        <v>93.66666666666697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560"/>
        <v>0</v>
      </c>
      <c r="BH93" s="15">
        <f t="shared" ref="BH93:BH96" si="708">AZ93+BA93+BB93*1.5+BC93*2.3+BD93*2+BE93*0.4+BF93*0.2</f>
        <v>0</v>
      </c>
      <c r="BI93" s="32">
        <f>BI91+"00:15"</f>
        <v>93.66666666666697</v>
      </c>
      <c r="BJ93" s="2">
        <v>95</v>
      </c>
      <c r="BK93" s="2">
        <v>20</v>
      </c>
      <c r="BL93" s="2">
        <v>3</v>
      </c>
      <c r="BM93" s="2">
        <v>0</v>
      </c>
      <c r="BN93" s="2">
        <v>4</v>
      </c>
      <c r="BO93" s="2">
        <v>3</v>
      </c>
      <c r="BP93" s="2">
        <v>2</v>
      </c>
      <c r="BQ93" s="15">
        <f t="shared" si="562"/>
        <v>127</v>
      </c>
      <c r="BR93" s="15">
        <f t="shared" ref="BR93:BR96" si="709">BJ93+BK93+BL93*1.5+BM93*2.3+BN93*2+BO93*0.4+BP93*0.2</f>
        <v>129.1</v>
      </c>
      <c r="BS93" s="32">
        <f>BS91+"00:15"</f>
        <v>93.66666666666697</v>
      </c>
      <c r="BT93" s="65">
        <v>39</v>
      </c>
      <c r="BU93" s="65">
        <v>3</v>
      </c>
      <c r="BV93" s="65">
        <v>2</v>
      </c>
      <c r="BW93" s="65">
        <v>1</v>
      </c>
      <c r="BX93" s="65">
        <v>1</v>
      </c>
      <c r="BY93" s="65">
        <v>3</v>
      </c>
      <c r="BZ93" s="65">
        <v>0</v>
      </c>
      <c r="CA93" s="15">
        <f t="shared" si="564"/>
        <v>49</v>
      </c>
      <c r="CB93" s="15">
        <f t="shared" ref="CB93:CB96" si="710">BT93+BU93+BV93*1.5+BW93*2.3+BX93*2+BY93*0.4+BZ93*0.2</f>
        <v>50.5</v>
      </c>
      <c r="CC93" s="32">
        <f>CC91+"00:15"</f>
        <v>93.66666666666697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566"/>
        <v>0</v>
      </c>
      <c r="CL93" s="15">
        <f t="shared" ref="CL93:CL96" si="711">CD93+CE93+CF93*1.5+CG93*2.3+CH93*2+CI93*0.4+CJ93*0.2</f>
        <v>0</v>
      </c>
      <c r="CM93" s="32">
        <f>CM91+"00:15"</f>
        <v>93.66666666666697</v>
      </c>
      <c r="CN93" s="2">
        <f t="shared" si="511"/>
        <v>193</v>
      </c>
      <c r="CO93" s="2">
        <f t="shared" si="501"/>
        <v>16</v>
      </c>
      <c r="CP93" s="2">
        <f t="shared" si="501"/>
        <v>10</v>
      </c>
      <c r="CQ93" s="2">
        <f t="shared" si="501"/>
        <v>1</v>
      </c>
      <c r="CR93" s="2">
        <f t="shared" si="501"/>
        <v>12</v>
      </c>
      <c r="CS93" s="2">
        <f t="shared" si="501"/>
        <v>12</v>
      </c>
      <c r="CT93" s="2">
        <f t="shared" si="501"/>
        <v>0</v>
      </c>
      <c r="CU93" s="15">
        <f t="shared" si="501"/>
        <v>244</v>
      </c>
      <c r="CV93" s="15">
        <f t="shared" ref="CV93:CV96" si="712">CN93+CO93+CP93*1.5+CQ93*2.3+CR93*2+CS93*0.4+CT93*0.2</f>
        <v>255.10000000000002</v>
      </c>
      <c r="CW93" s="32">
        <f>CW91+"00:15"</f>
        <v>93.66666666666697</v>
      </c>
      <c r="CX93" s="2">
        <f t="shared" si="512"/>
        <v>159</v>
      </c>
      <c r="CY93" s="2">
        <f t="shared" si="512"/>
        <v>35</v>
      </c>
      <c r="CZ93" s="2">
        <f t="shared" si="512"/>
        <v>7</v>
      </c>
      <c r="DA93" s="2">
        <f t="shared" si="512"/>
        <v>0</v>
      </c>
      <c r="DB93" s="2">
        <f t="shared" si="512"/>
        <v>9</v>
      </c>
      <c r="DC93" s="2">
        <f t="shared" si="512"/>
        <v>34</v>
      </c>
      <c r="DD93" s="2">
        <f t="shared" si="512"/>
        <v>11</v>
      </c>
      <c r="DE93" s="15">
        <f t="shared" si="512"/>
        <v>255</v>
      </c>
      <c r="DF93" s="15">
        <f t="shared" ref="DF93:DF96" si="713">CX93+CY93+CZ93*1.5+DA93*2.3+DB93*2+DC93*0.4+DD93*0.2</f>
        <v>238.29999999999998</v>
      </c>
      <c r="DG93" s="32">
        <f>DG91+"00:15"</f>
        <v>93.66666666666697</v>
      </c>
      <c r="DH93" s="2">
        <f t="shared" si="513"/>
        <v>209</v>
      </c>
      <c r="DI93" s="2">
        <f t="shared" si="513"/>
        <v>46</v>
      </c>
      <c r="DJ93" s="2">
        <f t="shared" si="513"/>
        <v>9</v>
      </c>
      <c r="DK93" s="2">
        <f t="shared" si="513"/>
        <v>0</v>
      </c>
      <c r="DL93" s="2">
        <f t="shared" si="513"/>
        <v>13</v>
      </c>
      <c r="DM93" s="2">
        <f t="shared" si="513"/>
        <v>31</v>
      </c>
      <c r="DN93" s="2">
        <f t="shared" si="513"/>
        <v>13</v>
      </c>
      <c r="DO93" s="15">
        <f t="shared" si="513"/>
        <v>321</v>
      </c>
      <c r="DP93" s="15">
        <f t="shared" ref="DP93:DP96" si="714">DH93+DI93+DJ93*1.5+DK93*2.3+DL93*2+DM93*0.4+DN93*0.2</f>
        <v>309.5</v>
      </c>
      <c r="DQ93" s="32">
        <f>DQ91+"00:15"</f>
        <v>93.66666666666697</v>
      </c>
      <c r="DR93" s="2">
        <f t="shared" si="514"/>
        <v>227</v>
      </c>
      <c r="DS93" s="2">
        <f t="shared" si="505"/>
        <v>21</v>
      </c>
      <c r="DT93" s="2">
        <f t="shared" si="505"/>
        <v>10</v>
      </c>
      <c r="DU93" s="2">
        <f t="shared" si="505"/>
        <v>0</v>
      </c>
      <c r="DV93" s="2">
        <f t="shared" si="505"/>
        <v>11</v>
      </c>
      <c r="DW93" s="2">
        <f t="shared" si="505"/>
        <v>11</v>
      </c>
      <c r="DX93" s="2">
        <f t="shared" si="505"/>
        <v>1</v>
      </c>
      <c r="DY93" s="15">
        <f t="shared" si="505"/>
        <v>281</v>
      </c>
      <c r="DZ93" s="15">
        <f t="shared" ref="DZ93:DZ96" si="715">DR93+DS93+DT93*1.5+DU93*2.3+DV93*2+DW93*0.4+DX93*0.2</f>
        <v>289.59999999999997</v>
      </c>
      <c r="EA93" s="32">
        <f>EA91+"00:15"</f>
        <v>93.66666666666697</v>
      </c>
      <c r="EB93" s="2">
        <f t="shared" si="515"/>
        <v>118</v>
      </c>
      <c r="EC93" s="2">
        <f t="shared" si="507"/>
        <v>17</v>
      </c>
      <c r="ED93" s="2">
        <f t="shared" si="507"/>
        <v>3</v>
      </c>
      <c r="EE93" s="2">
        <f t="shared" si="507"/>
        <v>0</v>
      </c>
      <c r="EF93" s="2">
        <f t="shared" si="507"/>
        <v>0</v>
      </c>
      <c r="EG93" s="2">
        <f t="shared" si="507"/>
        <v>8</v>
      </c>
      <c r="EH93" s="2">
        <f t="shared" si="507"/>
        <v>1</v>
      </c>
      <c r="EI93" s="15">
        <f t="shared" si="507"/>
        <v>147</v>
      </c>
      <c r="EJ93" s="15">
        <f t="shared" ref="EJ93:EJ96" si="716">EB93+EC93+ED93*1.5+EE93*2.3+EF93*2+EG93*0.4+EH93*0.2</f>
        <v>142.89999999999998</v>
      </c>
      <c r="EK93" s="32">
        <f>EK91+"00:15"</f>
        <v>93.66666666666697</v>
      </c>
      <c r="EL93" s="2">
        <f t="shared" si="516"/>
        <v>134</v>
      </c>
      <c r="EM93" s="2">
        <f t="shared" si="509"/>
        <v>23</v>
      </c>
      <c r="EN93" s="2">
        <f t="shared" si="509"/>
        <v>5</v>
      </c>
      <c r="EO93" s="2">
        <f t="shared" si="509"/>
        <v>1</v>
      </c>
      <c r="EP93" s="2">
        <f t="shared" si="509"/>
        <v>5</v>
      </c>
      <c r="EQ93" s="2">
        <f t="shared" si="509"/>
        <v>6</v>
      </c>
      <c r="ER93" s="2">
        <f t="shared" si="509"/>
        <v>2</v>
      </c>
      <c r="ES93" s="15">
        <f t="shared" si="509"/>
        <v>176</v>
      </c>
      <c r="ET93" s="15">
        <f t="shared" ref="ET93:ET96" si="717">EL93+EM93+EN93*1.5+EO93*2.3+EP93*2+EQ93*0.4+ER93*0.2</f>
        <v>179.60000000000002</v>
      </c>
    </row>
    <row r="94" spans="1:150" x14ac:dyDescent="0.25">
      <c r="A94" s="32">
        <f>A93+"00:15"</f>
        <v>0.67708333333333304</v>
      </c>
      <c r="B94" s="65">
        <v>46</v>
      </c>
      <c r="C94" s="65">
        <v>6</v>
      </c>
      <c r="D94" s="65">
        <v>0</v>
      </c>
      <c r="E94" s="65">
        <v>0</v>
      </c>
      <c r="F94" s="65">
        <v>2</v>
      </c>
      <c r="G94" s="65">
        <v>4</v>
      </c>
      <c r="H94" s="65">
        <v>1</v>
      </c>
      <c r="I94" s="15">
        <f t="shared" si="550"/>
        <v>59</v>
      </c>
      <c r="J94" s="15">
        <f t="shared" si="703"/>
        <v>57.800000000000004</v>
      </c>
      <c r="K94" s="32">
        <f>K93+"00:15"</f>
        <v>0.67708333333333304</v>
      </c>
      <c r="L94" s="65">
        <v>133</v>
      </c>
      <c r="M94" s="65">
        <v>25</v>
      </c>
      <c r="N94" s="65">
        <v>3</v>
      </c>
      <c r="O94" s="65">
        <v>0</v>
      </c>
      <c r="P94" s="65">
        <v>8</v>
      </c>
      <c r="Q94" s="65">
        <v>16</v>
      </c>
      <c r="R94" s="65">
        <v>9</v>
      </c>
      <c r="S94" s="15">
        <f t="shared" si="552"/>
        <v>194</v>
      </c>
      <c r="T94" s="15">
        <f t="shared" si="704"/>
        <v>186.70000000000002</v>
      </c>
      <c r="U94" s="32">
        <f>U93+"00:15"</f>
        <v>93.677083333333641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2">
        <v>0</v>
      </c>
      <c r="AC94" s="15">
        <f t="shared" si="554"/>
        <v>0</v>
      </c>
      <c r="AD94" s="15">
        <f t="shared" si="705"/>
        <v>0</v>
      </c>
      <c r="AE94" s="32">
        <f>AE93+"00:15"</f>
        <v>93.677083333333641</v>
      </c>
      <c r="AF94" s="65">
        <v>120</v>
      </c>
      <c r="AG94" s="65">
        <v>2</v>
      </c>
      <c r="AH94" s="65">
        <v>1</v>
      </c>
      <c r="AI94" s="65">
        <v>0</v>
      </c>
      <c r="AJ94" s="65">
        <v>6</v>
      </c>
      <c r="AK94" s="65">
        <v>15</v>
      </c>
      <c r="AL94" s="65">
        <v>1</v>
      </c>
      <c r="AM94" s="15">
        <f t="shared" si="556"/>
        <v>145</v>
      </c>
      <c r="AN94" s="15">
        <f t="shared" si="706"/>
        <v>141.69999999999999</v>
      </c>
      <c r="AO94" s="32">
        <f>AO93+"00:15"</f>
        <v>93.677083333333641</v>
      </c>
      <c r="AP94" s="65">
        <v>44</v>
      </c>
      <c r="AQ94" s="65">
        <v>7</v>
      </c>
      <c r="AR94" s="65">
        <v>1</v>
      </c>
      <c r="AS94" s="65">
        <v>0</v>
      </c>
      <c r="AT94" s="65">
        <v>1</v>
      </c>
      <c r="AU94" s="65">
        <v>3</v>
      </c>
      <c r="AV94" s="65">
        <v>1</v>
      </c>
      <c r="AW94" s="15">
        <f t="shared" si="558"/>
        <v>57</v>
      </c>
      <c r="AX94" s="15">
        <f t="shared" si="707"/>
        <v>55.900000000000006</v>
      </c>
      <c r="AY94" s="32">
        <f>AY93+"00:15"</f>
        <v>93.677083333333641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560"/>
        <v>0</v>
      </c>
      <c r="BH94" s="15">
        <f t="shared" si="708"/>
        <v>0</v>
      </c>
      <c r="BI94" s="32">
        <f>BI93+"00:15"</f>
        <v>93.677083333333641</v>
      </c>
      <c r="BJ94" s="2">
        <v>85</v>
      </c>
      <c r="BK94" s="2">
        <v>21</v>
      </c>
      <c r="BL94" s="2">
        <v>7</v>
      </c>
      <c r="BM94" s="2">
        <v>1</v>
      </c>
      <c r="BN94" s="2">
        <v>2</v>
      </c>
      <c r="BO94" s="2">
        <v>1</v>
      </c>
      <c r="BP94" s="2">
        <v>1</v>
      </c>
      <c r="BQ94" s="15">
        <f t="shared" si="562"/>
        <v>118</v>
      </c>
      <c r="BR94" s="15">
        <f t="shared" si="709"/>
        <v>123.4</v>
      </c>
      <c r="BS94" s="32">
        <f>BS93+"00:15"</f>
        <v>93.677083333333641</v>
      </c>
      <c r="BT94" s="65">
        <v>64</v>
      </c>
      <c r="BU94" s="65">
        <v>8</v>
      </c>
      <c r="BV94" s="65">
        <v>5</v>
      </c>
      <c r="BW94" s="65">
        <v>0</v>
      </c>
      <c r="BX94" s="65">
        <v>4</v>
      </c>
      <c r="BY94" s="65">
        <v>3</v>
      </c>
      <c r="BZ94" s="65">
        <v>1</v>
      </c>
      <c r="CA94" s="15">
        <f t="shared" si="564"/>
        <v>85</v>
      </c>
      <c r="CB94" s="15">
        <f t="shared" si="710"/>
        <v>88.9</v>
      </c>
      <c r="CC94" s="32">
        <f>CC93+"00:15"</f>
        <v>93.677083333333641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566"/>
        <v>0</v>
      </c>
      <c r="CL94" s="15">
        <f t="shared" si="711"/>
        <v>0</v>
      </c>
      <c r="CM94" s="32">
        <f>CM93+"00:15"</f>
        <v>93.677083333333641</v>
      </c>
      <c r="CN94" s="2">
        <f t="shared" si="511"/>
        <v>184</v>
      </c>
      <c r="CO94" s="2">
        <f t="shared" si="501"/>
        <v>10</v>
      </c>
      <c r="CP94" s="2">
        <f t="shared" si="501"/>
        <v>6</v>
      </c>
      <c r="CQ94" s="2">
        <f t="shared" si="501"/>
        <v>0</v>
      </c>
      <c r="CR94" s="2">
        <f t="shared" si="501"/>
        <v>10</v>
      </c>
      <c r="CS94" s="2">
        <f t="shared" si="501"/>
        <v>18</v>
      </c>
      <c r="CT94" s="2">
        <f t="shared" si="501"/>
        <v>2</v>
      </c>
      <c r="CU94" s="15">
        <f t="shared" si="501"/>
        <v>230</v>
      </c>
      <c r="CV94" s="15">
        <f t="shared" si="712"/>
        <v>230.6</v>
      </c>
      <c r="CW94" s="32">
        <f>CW93+"00:15"</f>
        <v>93.677083333333641</v>
      </c>
      <c r="CX94" s="2">
        <f t="shared" si="512"/>
        <v>179</v>
      </c>
      <c r="CY94" s="2">
        <f t="shared" si="512"/>
        <v>31</v>
      </c>
      <c r="CZ94" s="2">
        <f t="shared" si="512"/>
        <v>3</v>
      </c>
      <c r="DA94" s="2">
        <f t="shared" si="512"/>
        <v>0</v>
      </c>
      <c r="DB94" s="2">
        <f t="shared" si="512"/>
        <v>10</v>
      </c>
      <c r="DC94" s="2">
        <f t="shared" si="512"/>
        <v>20</v>
      </c>
      <c r="DD94" s="2">
        <f t="shared" si="512"/>
        <v>10</v>
      </c>
      <c r="DE94" s="15">
        <f t="shared" si="512"/>
        <v>253</v>
      </c>
      <c r="DF94" s="15">
        <f t="shared" si="713"/>
        <v>244.5</v>
      </c>
      <c r="DG94" s="32">
        <f>DG93+"00:15"</f>
        <v>93.677083333333641</v>
      </c>
      <c r="DH94" s="2">
        <f t="shared" si="513"/>
        <v>218</v>
      </c>
      <c r="DI94" s="2">
        <f t="shared" si="513"/>
        <v>46</v>
      </c>
      <c r="DJ94" s="2">
        <f t="shared" si="513"/>
        <v>10</v>
      </c>
      <c r="DK94" s="2">
        <f t="shared" si="513"/>
        <v>1</v>
      </c>
      <c r="DL94" s="2">
        <f t="shared" si="513"/>
        <v>10</v>
      </c>
      <c r="DM94" s="2">
        <f t="shared" si="513"/>
        <v>17</v>
      </c>
      <c r="DN94" s="2">
        <f t="shared" si="513"/>
        <v>10</v>
      </c>
      <c r="DO94" s="15">
        <f t="shared" si="513"/>
        <v>312</v>
      </c>
      <c r="DP94" s="15">
        <f t="shared" si="714"/>
        <v>310.10000000000002</v>
      </c>
      <c r="DQ94" s="32">
        <f>DQ93+"00:15"</f>
        <v>93.677083333333641</v>
      </c>
      <c r="DR94" s="2">
        <f t="shared" si="514"/>
        <v>164</v>
      </c>
      <c r="DS94" s="2">
        <f t="shared" si="505"/>
        <v>9</v>
      </c>
      <c r="DT94" s="2">
        <f t="shared" si="505"/>
        <v>2</v>
      </c>
      <c r="DU94" s="2">
        <f t="shared" si="505"/>
        <v>0</v>
      </c>
      <c r="DV94" s="2">
        <f t="shared" si="505"/>
        <v>7</v>
      </c>
      <c r="DW94" s="2">
        <f t="shared" si="505"/>
        <v>18</v>
      </c>
      <c r="DX94" s="2">
        <f t="shared" si="505"/>
        <v>2</v>
      </c>
      <c r="DY94" s="15">
        <f t="shared" si="505"/>
        <v>202</v>
      </c>
      <c r="DZ94" s="15">
        <f t="shared" si="715"/>
        <v>197.6</v>
      </c>
      <c r="EA94" s="32">
        <f>EA93+"00:15"</f>
        <v>93.677083333333641</v>
      </c>
      <c r="EB94" s="2">
        <f t="shared" si="515"/>
        <v>90</v>
      </c>
      <c r="EC94" s="2">
        <f t="shared" si="507"/>
        <v>13</v>
      </c>
      <c r="ED94" s="2">
        <f t="shared" si="507"/>
        <v>1</v>
      </c>
      <c r="EE94" s="2">
        <f t="shared" si="507"/>
        <v>0</v>
      </c>
      <c r="EF94" s="2">
        <f t="shared" si="507"/>
        <v>3</v>
      </c>
      <c r="EG94" s="2">
        <f t="shared" si="507"/>
        <v>7</v>
      </c>
      <c r="EH94" s="2">
        <f t="shared" si="507"/>
        <v>2</v>
      </c>
      <c r="EI94" s="15">
        <f t="shared" si="507"/>
        <v>116</v>
      </c>
      <c r="EJ94" s="15">
        <f t="shared" si="716"/>
        <v>113.7</v>
      </c>
      <c r="EK94" s="32">
        <f>EK93+"00:15"</f>
        <v>93.677083333333641</v>
      </c>
      <c r="EL94" s="2">
        <f t="shared" si="516"/>
        <v>149</v>
      </c>
      <c r="EM94" s="2">
        <f t="shared" si="509"/>
        <v>29</v>
      </c>
      <c r="EN94" s="2">
        <f t="shared" si="509"/>
        <v>12</v>
      </c>
      <c r="EO94" s="2">
        <f t="shared" si="509"/>
        <v>1</v>
      </c>
      <c r="EP94" s="2">
        <f t="shared" si="509"/>
        <v>6</v>
      </c>
      <c r="EQ94" s="2">
        <f t="shared" si="509"/>
        <v>4</v>
      </c>
      <c r="ER94" s="2">
        <f t="shared" si="509"/>
        <v>2</v>
      </c>
      <c r="ES94" s="15">
        <f t="shared" si="509"/>
        <v>203</v>
      </c>
      <c r="ET94" s="15">
        <f t="shared" si="717"/>
        <v>212.3</v>
      </c>
    </row>
    <row r="95" spans="1:150" x14ac:dyDescent="0.25">
      <c r="A95" s="32">
        <f t="shared" ref="A95:A96" si="718">A94+"00:15"</f>
        <v>0.68749999999999967</v>
      </c>
      <c r="B95" s="65">
        <v>33</v>
      </c>
      <c r="C95" s="65">
        <v>13</v>
      </c>
      <c r="D95" s="65">
        <v>1</v>
      </c>
      <c r="E95" s="65">
        <v>0</v>
      </c>
      <c r="F95" s="65">
        <v>2</v>
      </c>
      <c r="G95" s="65">
        <v>3</v>
      </c>
      <c r="H95" s="65">
        <v>2</v>
      </c>
      <c r="I95" s="15">
        <f t="shared" si="550"/>
        <v>54</v>
      </c>
      <c r="J95" s="15">
        <f t="shared" si="703"/>
        <v>53.1</v>
      </c>
      <c r="K95" s="32">
        <f t="shared" ref="K95:K96" si="719">K94+"00:15"</f>
        <v>0.68749999999999967</v>
      </c>
      <c r="L95" s="65">
        <v>124</v>
      </c>
      <c r="M95" s="65">
        <v>25</v>
      </c>
      <c r="N95" s="65">
        <v>7</v>
      </c>
      <c r="O95" s="65">
        <v>1</v>
      </c>
      <c r="P95" s="65">
        <v>10</v>
      </c>
      <c r="Q95" s="65">
        <v>21</v>
      </c>
      <c r="R95" s="65">
        <v>7</v>
      </c>
      <c r="S95" s="15">
        <f t="shared" si="552"/>
        <v>195</v>
      </c>
      <c r="T95" s="15">
        <f t="shared" si="704"/>
        <v>191.60000000000002</v>
      </c>
      <c r="U95" s="32">
        <f t="shared" ref="U95:U96" si="720">U94+"00:15"</f>
        <v>93.687500000000313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2">
        <v>0</v>
      </c>
      <c r="AC95" s="15">
        <f t="shared" si="554"/>
        <v>0</v>
      </c>
      <c r="AD95" s="15">
        <f t="shared" si="705"/>
        <v>0</v>
      </c>
      <c r="AE95" s="32">
        <f t="shared" ref="AE95:AE96" si="721">AE94+"00:15"</f>
        <v>93.687500000000313</v>
      </c>
      <c r="AF95" s="65">
        <v>135</v>
      </c>
      <c r="AG95" s="65">
        <v>11</v>
      </c>
      <c r="AH95" s="65">
        <v>3</v>
      </c>
      <c r="AI95" s="65">
        <v>0</v>
      </c>
      <c r="AJ95" s="65">
        <v>17</v>
      </c>
      <c r="AK95" s="65">
        <v>14</v>
      </c>
      <c r="AL95" s="65">
        <v>1</v>
      </c>
      <c r="AM95" s="15">
        <f t="shared" si="556"/>
        <v>181</v>
      </c>
      <c r="AN95" s="15">
        <f t="shared" si="706"/>
        <v>190.29999999999998</v>
      </c>
      <c r="AO95" s="32">
        <f t="shared" ref="AO95:AO96" si="722">AO94+"00:15"</f>
        <v>93.687500000000313</v>
      </c>
      <c r="AP95" s="65">
        <v>80</v>
      </c>
      <c r="AQ95" s="65">
        <v>5</v>
      </c>
      <c r="AR95" s="65">
        <v>3</v>
      </c>
      <c r="AS95" s="65">
        <v>0</v>
      </c>
      <c r="AT95" s="65">
        <v>0</v>
      </c>
      <c r="AU95" s="65">
        <v>2</v>
      </c>
      <c r="AV95" s="65">
        <v>0</v>
      </c>
      <c r="AW95" s="15">
        <f t="shared" si="558"/>
        <v>90</v>
      </c>
      <c r="AX95" s="15">
        <f t="shared" si="707"/>
        <v>90.3</v>
      </c>
      <c r="AY95" s="32">
        <f t="shared" ref="AY95:AY96" si="723">AY94+"00:15"</f>
        <v>93.687500000000313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560"/>
        <v>0</v>
      </c>
      <c r="BH95" s="15">
        <f t="shared" si="708"/>
        <v>0</v>
      </c>
      <c r="BI95" s="32">
        <f t="shared" ref="BI95:BI96" si="724">BI94+"00:15"</f>
        <v>93.687500000000313</v>
      </c>
      <c r="BJ95" s="2">
        <v>84</v>
      </c>
      <c r="BK95" s="2">
        <v>26</v>
      </c>
      <c r="BL95" s="2">
        <v>1</v>
      </c>
      <c r="BM95" s="2">
        <v>1</v>
      </c>
      <c r="BN95" s="2">
        <v>2</v>
      </c>
      <c r="BO95" s="2">
        <v>3</v>
      </c>
      <c r="BP95" s="2">
        <v>0</v>
      </c>
      <c r="BQ95" s="15">
        <f t="shared" si="562"/>
        <v>117</v>
      </c>
      <c r="BR95" s="15">
        <f t="shared" si="709"/>
        <v>119</v>
      </c>
      <c r="BS95" s="32">
        <f t="shared" ref="BS95:BS96" si="725">BS94+"00:15"</f>
        <v>93.687500000000313</v>
      </c>
      <c r="BT95" s="65">
        <v>54</v>
      </c>
      <c r="BU95" s="65">
        <v>7</v>
      </c>
      <c r="BV95" s="65">
        <v>0</v>
      </c>
      <c r="BW95" s="65">
        <v>0</v>
      </c>
      <c r="BX95" s="65">
        <v>1</v>
      </c>
      <c r="BY95" s="65">
        <v>4</v>
      </c>
      <c r="BZ95" s="65">
        <v>0</v>
      </c>
      <c r="CA95" s="15">
        <f t="shared" si="564"/>
        <v>66</v>
      </c>
      <c r="CB95" s="15">
        <f t="shared" si="710"/>
        <v>64.599999999999994</v>
      </c>
      <c r="CC95" s="32">
        <f t="shared" ref="CC95:CC96" si="726">CC94+"00:15"</f>
        <v>93.687500000000313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566"/>
        <v>0</v>
      </c>
      <c r="CL95" s="15">
        <f t="shared" si="711"/>
        <v>0</v>
      </c>
      <c r="CM95" s="32">
        <f t="shared" ref="CM95:CM96" si="727">CM94+"00:15"</f>
        <v>93.687500000000313</v>
      </c>
      <c r="CN95" s="2">
        <f t="shared" si="511"/>
        <v>189</v>
      </c>
      <c r="CO95" s="2">
        <f t="shared" si="501"/>
        <v>18</v>
      </c>
      <c r="CP95" s="2">
        <f t="shared" si="501"/>
        <v>3</v>
      </c>
      <c r="CQ95" s="2">
        <f t="shared" si="501"/>
        <v>0</v>
      </c>
      <c r="CR95" s="2">
        <f t="shared" si="501"/>
        <v>18</v>
      </c>
      <c r="CS95" s="2">
        <f t="shared" si="501"/>
        <v>18</v>
      </c>
      <c r="CT95" s="2">
        <f t="shared" si="501"/>
        <v>1</v>
      </c>
      <c r="CU95" s="15">
        <f t="shared" si="501"/>
        <v>247</v>
      </c>
      <c r="CV95" s="15">
        <f t="shared" si="712"/>
        <v>254.89999999999998</v>
      </c>
      <c r="CW95" s="32">
        <f t="shared" ref="CW95:CW96" si="728">CW94+"00:15"</f>
        <v>93.687500000000313</v>
      </c>
      <c r="CX95" s="2">
        <f t="shared" si="512"/>
        <v>157</v>
      </c>
      <c r="CY95" s="2">
        <f t="shared" si="512"/>
        <v>38</v>
      </c>
      <c r="CZ95" s="2">
        <f t="shared" si="512"/>
        <v>8</v>
      </c>
      <c r="DA95" s="2">
        <f t="shared" si="512"/>
        <v>1</v>
      </c>
      <c r="DB95" s="2">
        <f t="shared" si="512"/>
        <v>12</v>
      </c>
      <c r="DC95" s="2">
        <f t="shared" si="512"/>
        <v>24</v>
      </c>
      <c r="DD95" s="2">
        <f t="shared" si="512"/>
        <v>9</v>
      </c>
      <c r="DE95" s="15">
        <f t="shared" si="512"/>
        <v>249</v>
      </c>
      <c r="DF95" s="15">
        <f t="shared" si="713"/>
        <v>244.70000000000002</v>
      </c>
      <c r="DG95" s="32">
        <f t="shared" ref="DG95:DG96" si="729">DG94+"00:15"</f>
        <v>93.687500000000313</v>
      </c>
      <c r="DH95" s="2">
        <f t="shared" si="513"/>
        <v>208</v>
      </c>
      <c r="DI95" s="2">
        <f t="shared" si="513"/>
        <v>51</v>
      </c>
      <c r="DJ95" s="2">
        <f t="shared" si="513"/>
        <v>8</v>
      </c>
      <c r="DK95" s="2">
        <f t="shared" si="513"/>
        <v>2</v>
      </c>
      <c r="DL95" s="2">
        <f t="shared" si="513"/>
        <v>12</v>
      </c>
      <c r="DM95" s="2">
        <f t="shared" si="513"/>
        <v>24</v>
      </c>
      <c r="DN95" s="2">
        <f t="shared" si="513"/>
        <v>7</v>
      </c>
      <c r="DO95" s="15">
        <f t="shared" si="513"/>
        <v>312</v>
      </c>
      <c r="DP95" s="15">
        <f t="shared" si="714"/>
        <v>310.60000000000002</v>
      </c>
      <c r="DQ95" s="32">
        <f t="shared" ref="DQ95:DQ96" si="730">DQ94+"00:15"</f>
        <v>93.687500000000313</v>
      </c>
      <c r="DR95" s="2">
        <f t="shared" si="514"/>
        <v>215</v>
      </c>
      <c r="DS95" s="2">
        <f t="shared" si="505"/>
        <v>16</v>
      </c>
      <c r="DT95" s="2">
        <f t="shared" si="505"/>
        <v>6</v>
      </c>
      <c r="DU95" s="2">
        <f t="shared" si="505"/>
        <v>0</v>
      </c>
      <c r="DV95" s="2">
        <f t="shared" si="505"/>
        <v>17</v>
      </c>
      <c r="DW95" s="2">
        <f t="shared" si="505"/>
        <v>16</v>
      </c>
      <c r="DX95" s="2">
        <f t="shared" si="505"/>
        <v>1</v>
      </c>
      <c r="DY95" s="15">
        <f t="shared" si="505"/>
        <v>271</v>
      </c>
      <c r="DZ95" s="15">
        <f t="shared" si="715"/>
        <v>280.59999999999997</v>
      </c>
      <c r="EA95" s="32">
        <f t="shared" ref="EA95:EA96" si="731">EA94+"00:15"</f>
        <v>93.687500000000313</v>
      </c>
      <c r="EB95" s="2">
        <f t="shared" si="515"/>
        <v>113</v>
      </c>
      <c r="EC95" s="2">
        <f t="shared" si="507"/>
        <v>18</v>
      </c>
      <c r="ED95" s="2">
        <f t="shared" si="507"/>
        <v>4</v>
      </c>
      <c r="EE95" s="2">
        <f t="shared" si="507"/>
        <v>0</v>
      </c>
      <c r="EF95" s="2">
        <f t="shared" si="507"/>
        <v>2</v>
      </c>
      <c r="EG95" s="2">
        <f t="shared" si="507"/>
        <v>5</v>
      </c>
      <c r="EH95" s="2">
        <f t="shared" si="507"/>
        <v>2</v>
      </c>
      <c r="EI95" s="15">
        <f t="shared" si="507"/>
        <v>144</v>
      </c>
      <c r="EJ95" s="15">
        <f t="shared" si="716"/>
        <v>143.4</v>
      </c>
      <c r="EK95" s="32">
        <f t="shared" ref="EK95:EK96" si="732">EK94+"00:15"</f>
        <v>93.687500000000313</v>
      </c>
      <c r="EL95" s="2">
        <f t="shared" si="516"/>
        <v>138</v>
      </c>
      <c r="EM95" s="2">
        <f t="shared" si="509"/>
        <v>33</v>
      </c>
      <c r="EN95" s="2">
        <f t="shared" si="509"/>
        <v>1</v>
      </c>
      <c r="EO95" s="2">
        <f t="shared" si="509"/>
        <v>1</v>
      </c>
      <c r="EP95" s="2">
        <f t="shared" si="509"/>
        <v>3</v>
      </c>
      <c r="EQ95" s="2">
        <f t="shared" si="509"/>
        <v>7</v>
      </c>
      <c r="ER95" s="2">
        <f t="shared" si="509"/>
        <v>0</v>
      </c>
      <c r="ES95" s="15">
        <f t="shared" si="509"/>
        <v>183</v>
      </c>
      <c r="ET95" s="15">
        <f t="shared" si="717"/>
        <v>183.60000000000002</v>
      </c>
    </row>
    <row r="96" spans="1:150" ht="13.8" thickBot="1" x14ac:dyDescent="0.3">
      <c r="A96" s="32">
        <f t="shared" si="718"/>
        <v>0.6979166666666663</v>
      </c>
      <c r="B96" s="65">
        <v>41</v>
      </c>
      <c r="C96" s="65">
        <v>8</v>
      </c>
      <c r="D96" s="65">
        <v>0</v>
      </c>
      <c r="E96" s="65">
        <v>0</v>
      </c>
      <c r="F96" s="65">
        <v>2</v>
      </c>
      <c r="G96" s="65">
        <v>8</v>
      </c>
      <c r="H96" s="65">
        <v>0</v>
      </c>
      <c r="I96" s="15">
        <f t="shared" si="550"/>
        <v>59</v>
      </c>
      <c r="J96" s="15">
        <f t="shared" si="703"/>
        <v>56.2</v>
      </c>
      <c r="K96" s="32">
        <f t="shared" si="719"/>
        <v>0.6979166666666663</v>
      </c>
      <c r="L96" s="65">
        <v>141</v>
      </c>
      <c r="M96" s="65">
        <v>29</v>
      </c>
      <c r="N96" s="65">
        <v>4</v>
      </c>
      <c r="O96" s="65">
        <v>0</v>
      </c>
      <c r="P96" s="65">
        <v>7</v>
      </c>
      <c r="Q96" s="65">
        <v>23</v>
      </c>
      <c r="R96" s="65">
        <v>5</v>
      </c>
      <c r="S96" s="15">
        <f t="shared" si="552"/>
        <v>209</v>
      </c>
      <c r="T96" s="15">
        <f t="shared" si="704"/>
        <v>200.2</v>
      </c>
      <c r="U96" s="32">
        <f t="shared" si="720"/>
        <v>93.697916666666984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2">
        <v>0</v>
      </c>
      <c r="AC96" s="15">
        <f t="shared" si="554"/>
        <v>0</v>
      </c>
      <c r="AD96" s="15">
        <f t="shared" si="705"/>
        <v>0</v>
      </c>
      <c r="AE96" s="32">
        <f t="shared" si="721"/>
        <v>93.697916666666984</v>
      </c>
      <c r="AF96" s="65">
        <v>145</v>
      </c>
      <c r="AG96" s="65">
        <v>12</v>
      </c>
      <c r="AH96" s="65">
        <v>1</v>
      </c>
      <c r="AI96" s="65">
        <v>0</v>
      </c>
      <c r="AJ96" s="65">
        <v>10</v>
      </c>
      <c r="AK96" s="65">
        <v>23</v>
      </c>
      <c r="AL96" s="65">
        <v>1</v>
      </c>
      <c r="AM96" s="15">
        <f t="shared" si="556"/>
        <v>192</v>
      </c>
      <c r="AN96" s="15">
        <f t="shared" si="706"/>
        <v>187.89999999999998</v>
      </c>
      <c r="AO96" s="32">
        <f t="shared" si="722"/>
        <v>93.697916666666984</v>
      </c>
      <c r="AP96" s="65">
        <v>70</v>
      </c>
      <c r="AQ96" s="65">
        <v>5</v>
      </c>
      <c r="AR96" s="65">
        <v>1</v>
      </c>
      <c r="AS96" s="65">
        <v>0</v>
      </c>
      <c r="AT96" s="65">
        <v>0</v>
      </c>
      <c r="AU96" s="65">
        <v>1</v>
      </c>
      <c r="AV96" s="65">
        <v>1</v>
      </c>
      <c r="AW96" s="15">
        <f t="shared" si="558"/>
        <v>78</v>
      </c>
      <c r="AX96" s="15">
        <f t="shared" si="707"/>
        <v>77.100000000000009</v>
      </c>
      <c r="AY96" s="32">
        <f t="shared" si="723"/>
        <v>93.697916666666984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560"/>
        <v>0</v>
      </c>
      <c r="BH96" s="15">
        <f t="shared" si="708"/>
        <v>0</v>
      </c>
      <c r="BI96" s="32">
        <f t="shared" si="724"/>
        <v>93.697916666666984</v>
      </c>
      <c r="BJ96" s="2">
        <v>77</v>
      </c>
      <c r="BK96" s="2">
        <v>22</v>
      </c>
      <c r="BL96" s="2">
        <v>2</v>
      </c>
      <c r="BM96" s="2">
        <v>0</v>
      </c>
      <c r="BN96" s="2">
        <v>0</v>
      </c>
      <c r="BO96" s="2">
        <v>5</v>
      </c>
      <c r="BP96" s="2">
        <v>4</v>
      </c>
      <c r="BQ96" s="15">
        <f t="shared" si="562"/>
        <v>110</v>
      </c>
      <c r="BR96" s="15">
        <f t="shared" si="709"/>
        <v>104.8</v>
      </c>
      <c r="BS96" s="32">
        <f t="shared" si="725"/>
        <v>93.697916666666984</v>
      </c>
      <c r="BT96" s="65">
        <v>53</v>
      </c>
      <c r="BU96" s="65">
        <v>7</v>
      </c>
      <c r="BV96" s="65">
        <v>1</v>
      </c>
      <c r="BW96" s="65">
        <v>0</v>
      </c>
      <c r="BX96" s="65">
        <v>1</v>
      </c>
      <c r="BY96" s="65">
        <v>1</v>
      </c>
      <c r="BZ96" s="65">
        <v>0</v>
      </c>
      <c r="CA96" s="15">
        <f t="shared" si="564"/>
        <v>63</v>
      </c>
      <c r="CB96" s="15">
        <f t="shared" si="710"/>
        <v>63.9</v>
      </c>
      <c r="CC96" s="32">
        <f t="shared" si="726"/>
        <v>93.697916666666984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566"/>
        <v>0</v>
      </c>
      <c r="CL96" s="15">
        <f t="shared" si="711"/>
        <v>0</v>
      </c>
      <c r="CM96" s="32">
        <f t="shared" si="727"/>
        <v>93.697916666666984</v>
      </c>
      <c r="CN96" s="2">
        <f t="shared" si="511"/>
        <v>198</v>
      </c>
      <c r="CO96" s="2">
        <f t="shared" si="501"/>
        <v>19</v>
      </c>
      <c r="CP96" s="2">
        <f t="shared" si="501"/>
        <v>2</v>
      </c>
      <c r="CQ96" s="2">
        <f t="shared" si="501"/>
        <v>0</v>
      </c>
      <c r="CR96" s="2">
        <f t="shared" si="501"/>
        <v>11</v>
      </c>
      <c r="CS96" s="2">
        <f t="shared" si="501"/>
        <v>24</v>
      </c>
      <c r="CT96" s="2">
        <f t="shared" si="501"/>
        <v>1</v>
      </c>
      <c r="CU96" s="15">
        <f t="shared" si="501"/>
        <v>255</v>
      </c>
      <c r="CV96" s="15">
        <f t="shared" si="712"/>
        <v>251.79999999999998</v>
      </c>
      <c r="CW96" s="32">
        <f t="shared" si="728"/>
        <v>93.697916666666984</v>
      </c>
      <c r="CX96" s="2">
        <f t="shared" si="512"/>
        <v>182</v>
      </c>
      <c r="CY96" s="2">
        <f t="shared" si="512"/>
        <v>37</v>
      </c>
      <c r="CZ96" s="2">
        <f t="shared" si="512"/>
        <v>4</v>
      </c>
      <c r="DA96" s="2">
        <f t="shared" si="512"/>
        <v>0</v>
      </c>
      <c r="DB96" s="2">
        <f t="shared" si="512"/>
        <v>9</v>
      </c>
      <c r="DC96" s="2">
        <f t="shared" si="512"/>
        <v>31</v>
      </c>
      <c r="DD96" s="2">
        <f t="shared" si="512"/>
        <v>5</v>
      </c>
      <c r="DE96" s="15">
        <f t="shared" si="512"/>
        <v>268</v>
      </c>
      <c r="DF96" s="15">
        <f t="shared" si="713"/>
        <v>256.39999999999998</v>
      </c>
      <c r="DG96" s="32">
        <f t="shared" si="729"/>
        <v>93.697916666666984</v>
      </c>
      <c r="DH96" s="2">
        <f t="shared" si="513"/>
        <v>218</v>
      </c>
      <c r="DI96" s="2">
        <f t="shared" si="513"/>
        <v>51</v>
      </c>
      <c r="DJ96" s="2">
        <f t="shared" si="513"/>
        <v>6</v>
      </c>
      <c r="DK96" s="2">
        <f t="shared" si="513"/>
        <v>0</v>
      </c>
      <c r="DL96" s="2">
        <f t="shared" si="513"/>
        <v>7</v>
      </c>
      <c r="DM96" s="2">
        <f t="shared" si="513"/>
        <v>28</v>
      </c>
      <c r="DN96" s="2">
        <f t="shared" si="513"/>
        <v>9</v>
      </c>
      <c r="DO96" s="15">
        <f t="shared" si="513"/>
        <v>319</v>
      </c>
      <c r="DP96" s="15">
        <f t="shared" si="714"/>
        <v>305</v>
      </c>
      <c r="DQ96" s="32">
        <f t="shared" si="730"/>
        <v>93.697916666666984</v>
      </c>
      <c r="DR96" s="2">
        <f t="shared" si="514"/>
        <v>215</v>
      </c>
      <c r="DS96" s="2">
        <f t="shared" si="505"/>
        <v>17</v>
      </c>
      <c r="DT96" s="2">
        <f t="shared" si="505"/>
        <v>2</v>
      </c>
      <c r="DU96" s="2">
        <f t="shared" si="505"/>
        <v>0</v>
      </c>
      <c r="DV96" s="2">
        <f t="shared" si="505"/>
        <v>10</v>
      </c>
      <c r="DW96" s="2">
        <f t="shared" si="505"/>
        <v>24</v>
      </c>
      <c r="DX96" s="2">
        <f t="shared" si="505"/>
        <v>2</v>
      </c>
      <c r="DY96" s="15">
        <f t="shared" si="505"/>
        <v>270</v>
      </c>
      <c r="DZ96" s="15">
        <f t="shared" si="715"/>
        <v>265</v>
      </c>
      <c r="EA96" s="32">
        <f t="shared" si="731"/>
        <v>93.697916666666984</v>
      </c>
      <c r="EB96" s="2">
        <f t="shared" si="515"/>
        <v>111</v>
      </c>
      <c r="EC96" s="2">
        <f t="shared" si="507"/>
        <v>13</v>
      </c>
      <c r="ED96" s="2">
        <f t="shared" si="507"/>
        <v>1</v>
      </c>
      <c r="EE96" s="2">
        <f t="shared" si="507"/>
        <v>0</v>
      </c>
      <c r="EF96" s="2">
        <f t="shared" si="507"/>
        <v>2</v>
      </c>
      <c r="EG96" s="2">
        <f t="shared" si="507"/>
        <v>9</v>
      </c>
      <c r="EH96" s="2">
        <f t="shared" si="507"/>
        <v>1</v>
      </c>
      <c r="EI96" s="15">
        <f t="shared" si="507"/>
        <v>137</v>
      </c>
      <c r="EJ96" s="15">
        <f t="shared" si="716"/>
        <v>133.29999999999998</v>
      </c>
      <c r="EK96" s="32">
        <f t="shared" si="732"/>
        <v>93.697916666666984</v>
      </c>
      <c r="EL96" s="2">
        <f t="shared" si="516"/>
        <v>130</v>
      </c>
      <c r="EM96" s="2">
        <f t="shared" si="509"/>
        <v>29</v>
      </c>
      <c r="EN96" s="2">
        <f t="shared" si="509"/>
        <v>3</v>
      </c>
      <c r="EO96" s="2">
        <f t="shared" si="509"/>
        <v>0</v>
      </c>
      <c r="EP96" s="2">
        <f t="shared" si="509"/>
        <v>1</v>
      </c>
      <c r="EQ96" s="2">
        <f t="shared" si="509"/>
        <v>6</v>
      </c>
      <c r="ER96" s="2">
        <f t="shared" si="509"/>
        <v>4</v>
      </c>
      <c r="ES96" s="15">
        <f t="shared" si="509"/>
        <v>173</v>
      </c>
      <c r="ET96" s="15">
        <f t="shared" si="717"/>
        <v>168.70000000000002</v>
      </c>
    </row>
    <row r="97" spans="1:150" ht="14.4" thickTop="1" thickBot="1" x14ac:dyDescent="0.3">
      <c r="A97" s="35" t="s">
        <v>5</v>
      </c>
      <c r="B97" s="3">
        <f t="shared" ref="B97:H97" si="733">SUM(B93:B96)</f>
        <v>165</v>
      </c>
      <c r="C97" s="3">
        <f t="shared" si="733"/>
        <v>36</v>
      </c>
      <c r="D97" s="3">
        <f t="shared" si="733"/>
        <v>2</v>
      </c>
      <c r="E97" s="3">
        <f t="shared" si="733"/>
        <v>0</v>
      </c>
      <c r="F97" s="3">
        <f t="shared" si="733"/>
        <v>6</v>
      </c>
      <c r="G97" s="3">
        <f t="shared" si="733"/>
        <v>21</v>
      </c>
      <c r="H97" s="3">
        <f t="shared" si="733"/>
        <v>3</v>
      </c>
      <c r="I97" s="16">
        <f t="shared" ref="I97" si="734">SUM(B97:H97)</f>
        <v>233</v>
      </c>
      <c r="J97" s="16">
        <f>B97+C97+D97*1.5+E97*2.3+F97*2+G97*0.4+H97*0.2</f>
        <v>225</v>
      </c>
      <c r="K97" s="35" t="s">
        <v>5</v>
      </c>
      <c r="L97" s="3">
        <f t="shared" ref="L97:R97" si="735">SUM(L93:L96)</f>
        <v>512</v>
      </c>
      <c r="M97" s="3">
        <f t="shared" si="735"/>
        <v>105</v>
      </c>
      <c r="N97" s="3">
        <f t="shared" si="735"/>
        <v>20</v>
      </c>
      <c r="O97" s="3">
        <f t="shared" si="735"/>
        <v>1</v>
      </c>
      <c r="P97" s="3">
        <f t="shared" si="735"/>
        <v>34</v>
      </c>
      <c r="Q97" s="3">
        <f t="shared" si="735"/>
        <v>88</v>
      </c>
      <c r="R97" s="3">
        <f t="shared" si="735"/>
        <v>32</v>
      </c>
      <c r="S97" s="16">
        <f t="shared" ref="S97" si="736">SUM(L97:R97)</f>
        <v>792</v>
      </c>
      <c r="T97" s="16">
        <f>L97+M97+N97*1.5+O97*2.3+P97*2+Q97*0.4+R97*0.2</f>
        <v>758.9</v>
      </c>
      <c r="U97" s="35" t="s">
        <v>5</v>
      </c>
      <c r="V97" s="3">
        <f t="shared" ref="V97:AB97" si="737">SUM(V93:V96)</f>
        <v>0</v>
      </c>
      <c r="W97" s="3">
        <f t="shared" si="737"/>
        <v>0</v>
      </c>
      <c r="X97" s="3">
        <f t="shared" si="737"/>
        <v>0</v>
      </c>
      <c r="Y97" s="3">
        <f t="shared" si="737"/>
        <v>0</v>
      </c>
      <c r="Z97" s="3">
        <f t="shared" si="737"/>
        <v>0</v>
      </c>
      <c r="AA97" s="3">
        <f t="shared" si="737"/>
        <v>0</v>
      </c>
      <c r="AB97" s="3">
        <f t="shared" si="737"/>
        <v>0</v>
      </c>
      <c r="AC97" s="16">
        <f t="shared" ref="AC97" si="738">SUM(V97:AB97)</f>
        <v>0</v>
      </c>
      <c r="AD97" s="16">
        <f>V97+W97+X97*1.5+Y97*2.3+Z97*2+AA97*0.4+AB97*0.2</f>
        <v>0</v>
      </c>
      <c r="AE97" s="35" t="s">
        <v>5</v>
      </c>
      <c r="AF97" s="3">
        <f t="shared" ref="AF97:AL97" si="739">SUM(AF93:AF96)</f>
        <v>554</v>
      </c>
      <c r="AG97" s="3">
        <f t="shared" si="739"/>
        <v>38</v>
      </c>
      <c r="AH97" s="3">
        <f t="shared" si="739"/>
        <v>13</v>
      </c>
      <c r="AI97" s="3">
        <f t="shared" si="739"/>
        <v>0</v>
      </c>
      <c r="AJ97" s="3">
        <f t="shared" si="739"/>
        <v>44</v>
      </c>
      <c r="AK97" s="3">
        <f t="shared" si="739"/>
        <v>61</v>
      </c>
      <c r="AL97" s="3">
        <f t="shared" si="739"/>
        <v>3</v>
      </c>
      <c r="AM97" s="16">
        <f t="shared" ref="AM97" si="740">SUM(AF97:AL97)</f>
        <v>713</v>
      </c>
      <c r="AN97" s="16">
        <f>AF97+AG97+AH97*1.5+AI97*2.3+AJ97*2+AK97*0.4+AL97*0.2</f>
        <v>724.5</v>
      </c>
      <c r="AO97" s="35" t="s">
        <v>5</v>
      </c>
      <c r="AP97" s="3">
        <f t="shared" ref="AP97:AV97" si="741">SUM(AP93:AP96)</f>
        <v>267</v>
      </c>
      <c r="AQ97" s="3">
        <f t="shared" si="741"/>
        <v>25</v>
      </c>
      <c r="AR97" s="3">
        <f t="shared" si="741"/>
        <v>7</v>
      </c>
      <c r="AS97" s="3">
        <f t="shared" si="741"/>
        <v>0</v>
      </c>
      <c r="AT97" s="3">
        <f t="shared" si="741"/>
        <v>1</v>
      </c>
      <c r="AU97" s="3">
        <f t="shared" si="741"/>
        <v>8</v>
      </c>
      <c r="AV97" s="3">
        <f t="shared" si="741"/>
        <v>3</v>
      </c>
      <c r="AW97" s="16">
        <f t="shared" ref="AW97" si="742">SUM(AP97:AV97)</f>
        <v>311</v>
      </c>
      <c r="AX97" s="16">
        <f>AP97+AQ97+AR97*1.5+AS97*2.3+AT97*2+AU97*0.4+AV97*0.2</f>
        <v>308.3</v>
      </c>
      <c r="AY97" s="35" t="s">
        <v>5</v>
      </c>
      <c r="AZ97" s="3">
        <f t="shared" ref="AZ97:BF97" si="743">SUM(AZ93:AZ96)</f>
        <v>0</v>
      </c>
      <c r="BA97" s="3">
        <f t="shared" si="743"/>
        <v>0</v>
      </c>
      <c r="BB97" s="3">
        <f t="shared" si="743"/>
        <v>0</v>
      </c>
      <c r="BC97" s="3">
        <f t="shared" si="743"/>
        <v>0</v>
      </c>
      <c r="BD97" s="3">
        <f t="shared" si="743"/>
        <v>0</v>
      </c>
      <c r="BE97" s="3">
        <f t="shared" si="743"/>
        <v>0</v>
      </c>
      <c r="BF97" s="3">
        <f t="shared" si="743"/>
        <v>0</v>
      </c>
      <c r="BG97" s="16">
        <f t="shared" ref="BG97" si="744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745">SUM(BJ93:BJ96)</f>
        <v>341</v>
      </c>
      <c r="BK97" s="3">
        <f t="shared" si="745"/>
        <v>89</v>
      </c>
      <c r="BL97" s="3">
        <f t="shared" si="745"/>
        <v>13</v>
      </c>
      <c r="BM97" s="3">
        <f t="shared" si="745"/>
        <v>2</v>
      </c>
      <c r="BN97" s="3">
        <f t="shared" si="745"/>
        <v>8</v>
      </c>
      <c r="BO97" s="3">
        <f t="shared" si="745"/>
        <v>12</v>
      </c>
      <c r="BP97" s="3">
        <f t="shared" si="745"/>
        <v>7</v>
      </c>
      <c r="BQ97" s="16">
        <f t="shared" ref="BQ97" si="746">SUM(BJ97:BP97)</f>
        <v>472</v>
      </c>
      <c r="BR97" s="16">
        <f>BJ97+BK97+BL97*1.5+BM97*2.3+BN97*2+BO97*0.4+BP97*0.2</f>
        <v>476.3</v>
      </c>
      <c r="BS97" s="35" t="s">
        <v>5</v>
      </c>
      <c r="BT97" s="3">
        <f t="shared" ref="BT97:BZ97" si="747">SUM(BT93:BT96)</f>
        <v>210</v>
      </c>
      <c r="BU97" s="3">
        <f t="shared" si="747"/>
        <v>25</v>
      </c>
      <c r="BV97" s="3">
        <f t="shared" si="747"/>
        <v>8</v>
      </c>
      <c r="BW97" s="3">
        <f t="shared" si="747"/>
        <v>1</v>
      </c>
      <c r="BX97" s="3">
        <f t="shared" si="747"/>
        <v>7</v>
      </c>
      <c r="BY97" s="3">
        <f t="shared" si="747"/>
        <v>11</v>
      </c>
      <c r="BZ97" s="3">
        <f t="shared" si="747"/>
        <v>1</v>
      </c>
      <c r="CA97" s="16">
        <f t="shared" ref="CA97" si="748">SUM(BT97:BZ97)</f>
        <v>263</v>
      </c>
      <c r="CB97" s="16">
        <f>BT97+BU97+BV97*1.5+BW97*2.3+BX97*2+BY97*0.4+BZ97*0.2</f>
        <v>267.89999999999998</v>
      </c>
      <c r="CC97" s="35" t="s">
        <v>5</v>
      </c>
      <c r="CD97" s="3">
        <f t="shared" ref="CD97:CJ97" si="749">SUM(CD93:CD96)</f>
        <v>0</v>
      </c>
      <c r="CE97" s="3">
        <f t="shared" si="749"/>
        <v>0</v>
      </c>
      <c r="CF97" s="3">
        <f t="shared" si="749"/>
        <v>0</v>
      </c>
      <c r="CG97" s="3">
        <f t="shared" si="749"/>
        <v>0</v>
      </c>
      <c r="CH97" s="3">
        <f t="shared" si="749"/>
        <v>0</v>
      </c>
      <c r="CI97" s="3">
        <f t="shared" si="749"/>
        <v>0</v>
      </c>
      <c r="CJ97" s="3">
        <f t="shared" si="749"/>
        <v>0</v>
      </c>
      <c r="CK97" s="16">
        <f t="shared" ref="CK97" si="750">SUM(CD97:CJ97)</f>
        <v>0</v>
      </c>
      <c r="CL97" s="16">
        <f>CD97+CE97+CF97*1.5+CG97*2.3+CH97*2+CI97*0.4+CJ97*0.2</f>
        <v>0</v>
      </c>
      <c r="CM97" s="35" t="s">
        <v>5</v>
      </c>
      <c r="CN97" s="3">
        <f t="shared" si="511"/>
        <v>764</v>
      </c>
      <c r="CO97" s="3">
        <f t="shared" si="501"/>
        <v>63</v>
      </c>
      <c r="CP97" s="3">
        <f t="shared" si="501"/>
        <v>21</v>
      </c>
      <c r="CQ97" s="3">
        <f t="shared" si="501"/>
        <v>1</v>
      </c>
      <c r="CR97" s="3">
        <f t="shared" si="501"/>
        <v>51</v>
      </c>
      <c r="CS97" s="3">
        <f t="shared" si="501"/>
        <v>72</v>
      </c>
      <c r="CT97" s="3">
        <f t="shared" si="501"/>
        <v>4</v>
      </c>
      <c r="CU97" s="16">
        <f t="shared" si="501"/>
        <v>976</v>
      </c>
      <c r="CV97" s="16">
        <f>CN97+CO97+CP97*1.5+CQ97*2.3+CR97*2+CS97*0.4+CT97*0.2</f>
        <v>992.39999999999986</v>
      </c>
      <c r="CW97" s="35" t="s">
        <v>5</v>
      </c>
      <c r="CX97" s="3">
        <f t="shared" si="512"/>
        <v>677</v>
      </c>
      <c r="CY97" s="3">
        <f t="shared" si="512"/>
        <v>141</v>
      </c>
      <c r="CZ97" s="3">
        <f t="shared" si="512"/>
        <v>22</v>
      </c>
      <c r="DA97" s="3">
        <f t="shared" si="512"/>
        <v>1</v>
      </c>
      <c r="DB97" s="3">
        <f t="shared" si="512"/>
        <v>40</v>
      </c>
      <c r="DC97" s="3">
        <f t="shared" si="512"/>
        <v>109</v>
      </c>
      <c r="DD97" s="3">
        <f t="shared" si="512"/>
        <v>35</v>
      </c>
      <c r="DE97" s="16">
        <f t="shared" si="512"/>
        <v>1025</v>
      </c>
      <c r="DF97" s="16">
        <f>CX97+CY97+CZ97*1.5+DA97*2.3+DB97*2+DC97*0.4+DD97*0.2</f>
        <v>983.9</v>
      </c>
      <c r="DG97" s="35" t="s">
        <v>5</v>
      </c>
      <c r="DH97" s="3">
        <f t="shared" si="513"/>
        <v>853</v>
      </c>
      <c r="DI97" s="3">
        <f t="shared" si="513"/>
        <v>194</v>
      </c>
      <c r="DJ97" s="3">
        <f t="shared" si="513"/>
        <v>33</v>
      </c>
      <c r="DK97" s="3">
        <f t="shared" si="513"/>
        <v>3</v>
      </c>
      <c r="DL97" s="3">
        <f t="shared" si="513"/>
        <v>42</v>
      </c>
      <c r="DM97" s="3">
        <f t="shared" si="513"/>
        <v>100</v>
      </c>
      <c r="DN97" s="3">
        <f t="shared" si="513"/>
        <v>39</v>
      </c>
      <c r="DO97" s="16">
        <f t="shared" si="513"/>
        <v>1264</v>
      </c>
      <c r="DP97" s="16">
        <f>DH97+DI97+DJ97*1.5+DK97*2.3+DL97*2+DM97*0.4+DN97*0.2</f>
        <v>1235.2</v>
      </c>
      <c r="DQ97" s="35" t="s">
        <v>5</v>
      </c>
      <c r="DR97" s="3">
        <f t="shared" si="514"/>
        <v>821</v>
      </c>
      <c r="DS97" s="3">
        <f t="shared" si="505"/>
        <v>63</v>
      </c>
      <c r="DT97" s="3">
        <f t="shared" si="505"/>
        <v>20</v>
      </c>
      <c r="DU97" s="3">
        <f t="shared" si="505"/>
        <v>0</v>
      </c>
      <c r="DV97" s="3">
        <f t="shared" si="505"/>
        <v>45</v>
      </c>
      <c r="DW97" s="3">
        <f t="shared" si="505"/>
        <v>69</v>
      </c>
      <c r="DX97" s="3">
        <f t="shared" si="505"/>
        <v>6</v>
      </c>
      <c r="DY97" s="16">
        <f t="shared" si="505"/>
        <v>1024</v>
      </c>
      <c r="DZ97" s="16">
        <f>DR97+DS97+DT97*1.5+DU97*2.3+DV97*2+DW97*0.4+DX97*0.2</f>
        <v>1032.8</v>
      </c>
      <c r="EA97" s="35" t="s">
        <v>5</v>
      </c>
      <c r="EB97" s="3">
        <f t="shared" si="515"/>
        <v>432</v>
      </c>
      <c r="EC97" s="3">
        <f t="shared" si="507"/>
        <v>61</v>
      </c>
      <c r="ED97" s="3">
        <f t="shared" si="507"/>
        <v>9</v>
      </c>
      <c r="EE97" s="3">
        <f t="shared" si="507"/>
        <v>0</v>
      </c>
      <c r="EF97" s="3">
        <f t="shared" si="507"/>
        <v>7</v>
      </c>
      <c r="EG97" s="3">
        <f t="shared" si="507"/>
        <v>29</v>
      </c>
      <c r="EH97" s="3">
        <f t="shared" si="507"/>
        <v>6</v>
      </c>
      <c r="EI97" s="16">
        <f t="shared" si="507"/>
        <v>544</v>
      </c>
      <c r="EJ97" s="16">
        <f>EB97+EC97+ED97*1.5+EE97*2.3+EF97*2+EG97*0.4+EH97*0.2</f>
        <v>533.30000000000007</v>
      </c>
      <c r="EK97" s="35" t="s">
        <v>5</v>
      </c>
      <c r="EL97" s="3">
        <f t="shared" si="516"/>
        <v>551</v>
      </c>
      <c r="EM97" s="3">
        <f t="shared" si="509"/>
        <v>114</v>
      </c>
      <c r="EN97" s="3">
        <f t="shared" si="509"/>
        <v>21</v>
      </c>
      <c r="EO97" s="3">
        <f t="shared" si="509"/>
        <v>3</v>
      </c>
      <c r="EP97" s="3">
        <f t="shared" si="509"/>
        <v>15</v>
      </c>
      <c r="EQ97" s="3">
        <f t="shared" si="509"/>
        <v>23</v>
      </c>
      <c r="ER97" s="3">
        <f t="shared" si="509"/>
        <v>8</v>
      </c>
      <c r="ES97" s="16">
        <f t="shared" si="509"/>
        <v>735</v>
      </c>
      <c r="ET97" s="16">
        <f>EL97+EM97+EN97*1.5+EO97*2.3+EP97*2+EQ97*0.4+ER97*0.2</f>
        <v>744.2</v>
      </c>
    </row>
    <row r="98" spans="1:150" ht="13.8" thickTop="1" x14ac:dyDescent="0.25">
      <c r="A98" s="32">
        <f>A96+"00:15"</f>
        <v>0.70833333333333293</v>
      </c>
      <c r="B98" s="65">
        <v>41</v>
      </c>
      <c r="C98" s="65">
        <v>6</v>
      </c>
      <c r="D98" s="65">
        <v>1</v>
      </c>
      <c r="E98" s="65">
        <v>0</v>
      </c>
      <c r="F98" s="65">
        <v>0</v>
      </c>
      <c r="G98" s="65">
        <v>4</v>
      </c>
      <c r="H98" s="65">
        <v>1</v>
      </c>
      <c r="I98" s="15">
        <f t="shared" si="550"/>
        <v>53</v>
      </c>
      <c r="J98" s="15">
        <f t="shared" ref="J98:J101" si="751">B98+C98+D98*1.5+E98*2.3+F98*2+G98*0.4+H98*0.2</f>
        <v>50.300000000000004</v>
      </c>
      <c r="K98" s="32">
        <f>K96+"00:15"</f>
        <v>0.70833333333333293</v>
      </c>
      <c r="L98" s="65">
        <v>154</v>
      </c>
      <c r="M98" s="65">
        <v>31</v>
      </c>
      <c r="N98" s="65">
        <v>6</v>
      </c>
      <c r="O98" s="65">
        <v>1</v>
      </c>
      <c r="P98" s="65">
        <v>9</v>
      </c>
      <c r="Q98" s="65">
        <v>26</v>
      </c>
      <c r="R98" s="65">
        <v>15</v>
      </c>
      <c r="S98" s="15">
        <f t="shared" si="552"/>
        <v>242</v>
      </c>
      <c r="T98" s="15">
        <f t="shared" ref="T98:T101" si="752">L98+M98+N98*1.5+O98*2.3+P98*2+Q98*0.4+R98*0.2</f>
        <v>227.70000000000002</v>
      </c>
      <c r="U98" s="32">
        <f>U96+"00:15"</f>
        <v>93.708333333333655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2">
        <v>0</v>
      </c>
      <c r="AC98" s="15">
        <f t="shared" si="554"/>
        <v>0</v>
      </c>
      <c r="AD98" s="15">
        <f t="shared" ref="AD98:AD101" si="753">V98+W98+X98*1.5+Y98*2.3+Z98*2+AA98*0.4+AB98*0.2</f>
        <v>0</v>
      </c>
      <c r="AE98" s="32">
        <f>AE96+"00:15"</f>
        <v>93.708333333333655</v>
      </c>
      <c r="AF98" s="65">
        <v>147</v>
      </c>
      <c r="AG98" s="65">
        <v>10</v>
      </c>
      <c r="AH98" s="65">
        <v>0</v>
      </c>
      <c r="AI98" s="65">
        <v>0</v>
      </c>
      <c r="AJ98" s="65">
        <v>7</v>
      </c>
      <c r="AK98" s="65">
        <v>16</v>
      </c>
      <c r="AL98" s="65">
        <v>1</v>
      </c>
      <c r="AM98" s="15">
        <f t="shared" si="556"/>
        <v>181</v>
      </c>
      <c r="AN98" s="15">
        <f t="shared" ref="AN98:AN101" si="754">AF98+AG98+AH98*1.5+AI98*2.3+AJ98*2+AK98*0.4+AL98*0.2</f>
        <v>177.6</v>
      </c>
      <c r="AO98" s="32">
        <f>AO96+"00:15"</f>
        <v>93.708333333333655</v>
      </c>
      <c r="AP98" s="65">
        <v>53</v>
      </c>
      <c r="AQ98" s="65">
        <v>3</v>
      </c>
      <c r="AR98" s="65">
        <v>1</v>
      </c>
      <c r="AS98" s="65">
        <v>0</v>
      </c>
      <c r="AT98" s="65">
        <v>0</v>
      </c>
      <c r="AU98" s="65">
        <v>1</v>
      </c>
      <c r="AV98" s="65">
        <v>1</v>
      </c>
      <c r="AW98" s="15">
        <f t="shared" si="558"/>
        <v>59</v>
      </c>
      <c r="AX98" s="15">
        <f t="shared" ref="AX98:AX101" si="755">AP98+AQ98+AR98*1.5+AS98*2.3+AT98*2+AU98*0.4+AV98*0.2</f>
        <v>58.1</v>
      </c>
      <c r="AY98" s="32">
        <f>AY96+"00:15"</f>
        <v>93.708333333333655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560"/>
        <v>0</v>
      </c>
      <c r="BH98" s="15">
        <f t="shared" ref="BH98:BH101" si="756">AZ98+BA98+BB98*1.5+BC98*2.3+BD98*2+BE98*0.4+BF98*0.2</f>
        <v>0</v>
      </c>
      <c r="BI98" s="32">
        <f>BI96+"00:15"</f>
        <v>93.708333333333655</v>
      </c>
      <c r="BJ98" s="2">
        <v>87</v>
      </c>
      <c r="BK98" s="2">
        <v>20</v>
      </c>
      <c r="BL98" s="2">
        <v>6</v>
      </c>
      <c r="BM98" s="2">
        <v>0</v>
      </c>
      <c r="BN98" s="2">
        <v>2</v>
      </c>
      <c r="BO98" s="2">
        <v>10</v>
      </c>
      <c r="BP98" s="2">
        <v>1</v>
      </c>
      <c r="BQ98" s="15">
        <f t="shared" si="562"/>
        <v>126</v>
      </c>
      <c r="BR98" s="15">
        <f t="shared" ref="BR98:BR101" si="757">BJ98+BK98+BL98*1.5+BM98*2.3+BN98*2+BO98*0.4+BP98*0.2</f>
        <v>124.2</v>
      </c>
      <c r="BS98" s="32">
        <f>BS96+"00:15"</f>
        <v>93.708333333333655</v>
      </c>
      <c r="BT98" s="65">
        <v>50</v>
      </c>
      <c r="BU98" s="65">
        <v>5</v>
      </c>
      <c r="BV98" s="65">
        <v>0</v>
      </c>
      <c r="BW98" s="65">
        <v>0</v>
      </c>
      <c r="BX98" s="65">
        <v>2</v>
      </c>
      <c r="BY98" s="65">
        <v>6</v>
      </c>
      <c r="BZ98" s="65">
        <v>1</v>
      </c>
      <c r="CA98" s="15">
        <f t="shared" si="564"/>
        <v>64</v>
      </c>
      <c r="CB98" s="15">
        <f t="shared" ref="CB98:CB101" si="758">BT98+BU98+BV98*1.5+BW98*2.3+BX98*2+BY98*0.4+BZ98*0.2</f>
        <v>61.6</v>
      </c>
      <c r="CC98" s="32">
        <f>CC96+"00:15"</f>
        <v>93.708333333333655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566"/>
        <v>0</v>
      </c>
      <c r="CL98" s="15">
        <f t="shared" ref="CL98:CL101" si="759">CD98+CE98+CF98*1.5+CG98*2.3+CH98*2+CI98*0.4+CJ98*0.2</f>
        <v>0</v>
      </c>
      <c r="CM98" s="32">
        <f>CM96+"00:15"</f>
        <v>93.708333333333655</v>
      </c>
      <c r="CN98" s="2">
        <f t="shared" si="511"/>
        <v>197</v>
      </c>
      <c r="CO98" s="2">
        <f t="shared" si="501"/>
        <v>15</v>
      </c>
      <c r="CP98" s="2">
        <f t="shared" si="501"/>
        <v>0</v>
      </c>
      <c r="CQ98" s="2">
        <f t="shared" si="501"/>
        <v>0</v>
      </c>
      <c r="CR98" s="2">
        <f t="shared" si="501"/>
        <v>9</v>
      </c>
      <c r="CS98" s="2">
        <f t="shared" si="501"/>
        <v>22</v>
      </c>
      <c r="CT98" s="2">
        <f t="shared" si="501"/>
        <v>2</v>
      </c>
      <c r="CU98" s="15">
        <f t="shared" si="501"/>
        <v>245</v>
      </c>
      <c r="CV98" s="15">
        <f t="shared" ref="CV98:CV101" si="760">CN98+CO98+CP98*1.5+CQ98*2.3+CR98*2+CS98*0.4+CT98*0.2</f>
        <v>239.20000000000002</v>
      </c>
      <c r="CW98" s="32">
        <f>CW96+"00:15"</f>
        <v>93.708333333333655</v>
      </c>
      <c r="CX98" s="2">
        <f t="shared" si="512"/>
        <v>195</v>
      </c>
      <c r="CY98" s="2">
        <f t="shared" si="512"/>
        <v>37</v>
      </c>
      <c r="CZ98" s="2">
        <f t="shared" si="512"/>
        <v>7</v>
      </c>
      <c r="DA98" s="2">
        <f t="shared" si="512"/>
        <v>1</v>
      </c>
      <c r="DB98" s="2">
        <f t="shared" si="512"/>
        <v>9</v>
      </c>
      <c r="DC98" s="2">
        <f t="shared" si="512"/>
        <v>30</v>
      </c>
      <c r="DD98" s="2">
        <f t="shared" si="512"/>
        <v>16</v>
      </c>
      <c r="DE98" s="15">
        <f t="shared" si="512"/>
        <v>295</v>
      </c>
      <c r="DF98" s="15">
        <f t="shared" ref="DF98:DF101" si="761">CX98+CY98+CZ98*1.5+DA98*2.3+DB98*2+DC98*0.4+DD98*0.2</f>
        <v>278</v>
      </c>
      <c r="DG98" s="32">
        <f>DG96+"00:15"</f>
        <v>93.708333333333655</v>
      </c>
      <c r="DH98" s="2">
        <f t="shared" si="513"/>
        <v>241</v>
      </c>
      <c r="DI98" s="2">
        <f t="shared" si="513"/>
        <v>51</v>
      </c>
      <c r="DJ98" s="2">
        <f t="shared" si="513"/>
        <v>12</v>
      </c>
      <c r="DK98" s="2">
        <f t="shared" si="513"/>
        <v>1</v>
      </c>
      <c r="DL98" s="2">
        <f t="shared" si="513"/>
        <v>11</v>
      </c>
      <c r="DM98" s="2">
        <f t="shared" si="513"/>
        <v>36</v>
      </c>
      <c r="DN98" s="2">
        <f t="shared" si="513"/>
        <v>16</v>
      </c>
      <c r="DO98" s="15">
        <f t="shared" si="513"/>
        <v>368</v>
      </c>
      <c r="DP98" s="15">
        <f t="shared" ref="DP98:DP101" si="762">DH98+DI98+DJ98*1.5+DK98*2.3+DL98*2+DM98*0.4+DN98*0.2</f>
        <v>351.9</v>
      </c>
      <c r="DQ98" s="32">
        <f>DQ96+"00:15"</f>
        <v>93.708333333333655</v>
      </c>
      <c r="DR98" s="2">
        <f t="shared" si="514"/>
        <v>200</v>
      </c>
      <c r="DS98" s="2">
        <f t="shared" si="505"/>
        <v>13</v>
      </c>
      <c r="DT98" s="2">
        <f t="shared" si="505"/>
        <v>1</v>
      </c>
      <c r="DU98" s="2">
        <f t="shared" si="505"/>
        <v>0</v>
      </c>
      <c r="DV98" s="2">
        <f t="shared" si="505"/>
        <v>7</v>
      </c>
      <c r="DW98" s="2">
        <f t="shared" si="505"/>
        <v>17</v>
      </c>
      <c r="DX98" s="2">
        <f t="shared" si="505"/>
        <v>2</v>
      </c>
      <c r="DY98" s="15">
        <f t="shared" si="505"/>
        <v>240</v>
      </c>
      <c r="DZ98" s="15">
        <f t="shared" ref="DZ98:DZ101" si="763">DR98+DS98+DT98*1.5+DU98*2.3+DV98*2+DW98*0.4+DX98*0.2</f>
        <v>235.70000000000002</v>
      </c>
      <c r="EA98" s="32">
        <f>EA96+"00:15"</f>
        <v>93.708333333333655</v>
      </c>
      <c r="EB98" s="2">
        <f t="shared" si="515"/>
        <v>94</v>
      </c>
      <c r="EC98" s="2">
        <f t="shared" si="507"/>
        <v>9</v>
      </c>
      <c r="ED98" s="2">
        <f t="shared" si="507"/>
        <v>2</v>
      </c>
      <c r="EE98" s="2">
        <f t="shared" si="507"/>
        <v>0</v>
      </c>
      <c r="EF98" s="2">
        <f t="shared" si="507"/>
        <v>0</v>
      </c>
      <c r="EG98" s="2">
        <f t="shared" si="507"/>
        <v>5</v>
      </c>
      <c r="EH98" s="2">
        <f t="shared" si="507"/>
        <v>2</v>
      </c>
      <c r="EI98" s="15">
        <f t="shared" si="507"/>
        <v>112</v>
      </c>
      <c r="EJ98" s="15">
        <f t="shared" ref="EJ98:EJ101" si="764">EB98+EC98+ED98*1.5+EE98*2.3+EF98*2+EG98*0.4+EH98*0.2</f>
        <v>108.4</v>
      </c>
      <c r="EK98" s="32">
        <f>EK96+"00:15"</f>
        <v>93.708333333333655</v>
      </c>
      <c r="EL98" s="2">
        <f t="shared" si="516"/>
        <v>137</v>
      </c>
      <c r="EM98" s="2">
        <f t="shared" si="509"/>
        <v>25</v>
      </c>
      <c r="EN98" s="2">
        <f t="shared" si="509"/>
        <v>6</v>
      </c>
      <c r="EO98" s="2">
        <f t="shared" si="509"/>
        <v>0</v>
      </c>
      <c r="EP98" s="2">
        <f t="shared" si="509"/>
        <v>4</v>
      </c>
      <c r="EQ98" s="2">
        <f t="shared" si="509"/>
        <v>16</v>
      </c>
      <c r="ER98" s="2">
        <f t="shared" si="509"/>
        <v>2</v>
      </c>
      <c r="ES98" s="15">
        <f t="shared" si="509"/>
        <v>190</v>
      </c>
      <c r="ET98" s="15">
        <f t="shared" ref="ET98:ET101" si="765">EL98+EM98+EN98*1.5+EO98*2.3+EP98*2+EQ98*0.4+ER98*0.2</f>
        <v>185.8</v>
      </c>
    </row>
    <row r="99" spans="1:150" x14ac:dyDescent="0.25">
      <c r="A99" s="32">
        <f>A98+"00:15"</f>
        <v>0.71874999999999956</v>
      </c>
      <c r="B99" s="65">
        <v>41</v>
      </c>
      <c r="C99" s="65">
        <v>5</v>
      </c>
      <c r="D99" s="65">
        <v>2</v>
      </c>
      <c r="E99" s="65">
        <v>0</v>
      </c>
      <c r="F99" s="65">
        <v>2</v>
      </c>
      <c r="G99" s="65">
        <v>3</v>
      </c>
      <c r="H99" s="65">
        <v>2</v>
      </c>
      <c r="I99" s="15">
        <f t="shared" si="550"/>
        <v>55</v>
      </c>
      <c r="J99" s="15">
        <f t="shared" si="751"/>
        <v>54.6</v>
      </c>
      <c r="K99" s="32">
        <f>K98+"00:15"</f>
        <v>0.71874999999999956</v>
      </c>
      <c r="L99" s="65">
        <v>141</v>
      </c>
      <c r="M99" s="65">
        <v>22</v>
      </c>
      <c r="N99" s="65">
        <v>11</v>
      </c>
      <c r="O99" s="65">
        <v>1</v>
      </c>
      <c r="P99" s="65">
        <v>13</v>
      </c>
      <c r="Q99" s="65">
        <v>26</v>
      </c>
      <c r="R99" s="65">
        <v>12</v>
      </c>
      <c r="S99" s="15">
        <f t="shared" si="552"/>
        <v>226</v>
      </c>
      <c r="T99" s="15">
        <f t="shared" si="752"/>
        <v>220.60000000000002</v>
      </c>
      <c r="U99" s="32">
        <f>U98+"00:15"</f>
        <v>93.718750000000327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2">
        <v>0</v>
      </c>
      <c r="AC99" s="15">
        <f t="shared" si="554"/>
        <v>0</v>
      </c>
      <c r="AD99" s="15">
        <f t="shared" si="753"/>
        <v>0</v>
      </c>
      <c r="AE99" s="32">
        <f>AE98+"00:15"</f>
        <v>93.718750000000327</v>
      </c>
      <c r="AF99" s="65">
        <v>167</v>
      </c>
      <c r="AG99" s="65">
        <v>12</v>
      </c>
      <c r="AH99" s="65">
        <v>1</v>
      </c>
      <c r="AI99" s="65">
        <v>0</v>
      </c>
      <c r="AJ99" s="65">
        <v>7</v>
      </c>
      <c r="AK99" s="65">
        <v>10</v>
      </c>
      <c r="AL99" s="65">
        <v>2</v>
      </c>
      <c r="AM99" s="15">
        <f t="shared" si="556"/>
        <v>199</v>
      </c>
      <c r="AN99" s="15">
        <f t="shared" si="754"/>
        <v>198.9</v>
      </c>
      <c r="AO99" s="32">
        <f>AO98+"00:15"</f>
        <v>93.718750000000327</v>
      </c>
      <c r="AP99" s="65">
        <v>64</v>
      </c>
      <c r="AQ99" s="65">
        <v>5</v>
      </c>
      <c r="AR99" s="65">
        <v>1</v>
      </c>
      <c r="AS99" s="65">
        <v>0</v>
      </c>
      <c r="AT99" s="65">
        <v>0</v>
      </c>
      <c r="AU99" s="65">
        <v>3</v>
      </c>
      <c r="AV99" s="65">
        <v>1</v>
      </c>
      <c r="AW99" s="15">
        <f t="shared" si="558"/>
        <v>74</v>
      </c>
      <c r="AX99" s="15">
        <f t="shared" si="755"/>
        <v>71.900000000000006</v>
      </c>
      <c r="AY99" s="32">
        <f>AY98+"00:15"</f>
        <v>93.718750000000327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560"/>
        <v>0</v>
      </c>
      <c r="BH99" s="15">
        <f t="shared" si="756"/>
        <v>0</v>
      </c>
      <c r="BI99" s="32">
        <f>BI98+"00:15"</f>
        <v>93.718750000000327</v>
      </c>
      <c r="BJ99" s="2">
        <v>89</v>
      </c>
      <c r="BK99" s="2">
        <v>15</v>
      </c>
      <c r="BL99" s="2">
        <v>4</v>
      </c>
      <c r="BM99" s="2">
        <v>0</v>
      </c>
      <c r="BN99" s="2">
        <v>3</v>
      </c>
      <c r="BO99" s="2">
        <v>5</v>
      </c>
      <c r="BP99" s="2">
        <v>1</v>
      </c>
      <c r="BQ99" s="15">
        <f t="shared" si="562"/>
        <v>117</v>
      </c>
      <c r="BR99" s="15">
        <f t="shared" si="757"/>
        <v>118.2</v>
      </c>
      <c r="BS99" s="32">
        <f>BS98+"00:15"</f>
        <v>93.718750000000327</v>
      </c>
      <c r="BT99" s="65">
        <v>38</v>
      </c>
      <c r="BU99" s="65">
        <v>5</v>
      </c>
      <c r="BV99" s="65">
        <v>2</v>
      </c>
      <c r="BW99" s="65">
        <v>0</v>
      </c>
      <c r="BX99" s="65">
        <v>0</v>
      </c>
      <c r="BY99" s="65">
        <v>5</v>
      </c>
      <c r="BZ99" s="65">
        <v>1</v>
      </c>
      <c r="CA99" s="15">
        <f t="shared" si="564"/>
        <v>51</v>
      </c>
      <c r="CB99" s="15">
        <f t="shared" si="758"/>
        <v>48.2</v>
      </c>
      <c r="CC99" s="32">
        <f>CC98+"00:15"</f>
        <v>93.718750000000327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566"/>
        <v>0</v>
      </c>
      <c r="CL99" s="15">
        <f t="shared" si="759"/>
        <v>0</v>
      </c>
      <c r="CM99" s="32">
        <f>CM98+"00:15"</f>
        <v>93.718750000000327</v>
      </c>
      <c r="CN99" s="2">
        <f t="shared" si="511"/>
        <v>205</v>
      </c>
      <c r="CO99" s="2">
        <f t="shared" si="501"/>
        <v>17</v>
      </c>
      <c r="CP99" s="2">
        <f t="shared" si="501"/>
        <v>3</v>
      </c>
      <c r="CQ99" s="2">
        <f t="shared" si="501"/>
        <v>0</v>
      </c>
      <c r="CR99" s="2">
        <f t="shared" si="501"/>
        <v>7</v>
      </c>
      <c r="CS99" s="2">
        <f t="shared" si="501"/>
        <v>15</v>
      </c>
      <c r="CT99" s="2">
        <f t="shared" si="501"/>
        <v>3</v>
      </c>
      <c r="CU99" s="15">
        <f t="shared" si="501"/>
        <v>250</v>
      </c>
      <c r="CV99" s="15">
        <f t="shared" si="760"/>
        <v>247.1</v>
      </c>
      <c r="CW99" s="32">
        <f>CW98+"00:15"</f>
        <v>93.718750000000327</v>
      </c>
      <c r="CX99" s="2">
        <f t="shared" si="512"/>
        <v>182</v>
      </c>
      <c r="CY99" s="2">
        <f t="shared" si="512"/>
        <v>27</v>
      </c>
      <c r="CZ99" s="2">
        <f t="shared" si="512"/>
        <v>13</v>
      </c>
      <c r="DA99" s="2">
        <f t="shared" si="512"/>
        <v>1</v>
      </c>
      <c r="DB99" s="2">
        <f t="shared" si="512"/>
        <v>15</v>
      </c>
      <c r="DC99" s="2">
        <f t="shared" si="512"/>
        <v>29</v>
      </c>
      <c r="DD99" s="2">
        <f t="shared" si="512"/>
        <v>14</v>
      </c>
      <c r="DE99" s="15">
        <f t="shared" si="512"/>
        <v>281</v>
      </c>
      <c r="DF99" s="15">
        <f t="shared" si="761"/>
        <v>275.20000000000005</v>
      </c>
      <c r="DG99" s="32">
        <f>DG98+"00:15"</f>
        <v>93.718750000000327</v>
      </c>
      <c r="DH99" s="2">
        <f t="shared" si="513"/>
        <v>230</v>
      </c>
      <c r="DI99" s="2">
        <f t="shared" si="513"/>
        <v>37</v>
      </c>
      <c r="DJ99" s="2">
        <f t="shared" si="513"/>
        <v>15</v>
      </c>
      <c r="DK99" s="2">
        <f t="shared" si="513"/>
        <v>1</v>
      </c>
      <c r="DL99" s="2">
        <f t="shared" si="513"/>
        <v>16</v>
      </c>
      <c r="DM99" s="2">
        <f t="shared" si="513"/>
        <v>31</v>
      </c>
      <c r="DN99" s="2">
        <f t="shared" si="513"/>
        <v>13</v>
      </c>
      <c r="DO99" s="15">
        <f t="shared" si="513"/>
        <v>343</v>
      </c>
      <c r="DP99" s="15">
        <f t="shared" si="762"/>
        <v>338.8</v>
      </c>
      <c r="DQ99" s="32">
        <f>DQ98+"00:15"</f>
        <v>93.718750000000327</v>
      </c>
      <c r="DR99" s="2">
        <f t="shared" si="514"/>
        <v>231</v>
      </c>
      <c r="DS99" s="2">
        <f t="shared" si="505"/>
        <v>17</v>
      </c>
      <c r="DT99" s="2">
        <f t="shared" si="505"/>
        <v>2</v>
      </c>
      <c r="DU99" s="2">
        <f t="shared" si="505"/>
        <v>0</v>
      </c>
      <c r="DV99" s="2">
        <f t="shared" si="505"/>
        <v>7</v>
      </c>
      <c r="DW99" s="2">
        <f t="shared" si="505"/>
        <v>13</v>
      </c>
      <c r="DX99" s="2">
        <f t="shared" si="505"/>
        <v>3</v>
      </c>
      <c r="DY99" s="15">
        <f t="shared" si="505"/>
        <v>273</v>
      </c>
      <c r="DZ99" s="15">
        <f t="shared" si="763"/>
        <v>270.8</v>
      </c>
      <c r="EA99" s="32">
        <f>EA98+"00:15"</f>
        <v>93.718750000000327</v>
      </c>
      <c r="EB99" s="2">
        <f t="shared" si="515"/>
        <v>105</v>
      </c>
      <c r="EC99" s="2">
        <f t="shared" si="507"/>
        <v>10</v>
      </c>
      <c r="ED99" s="2">
        <f t="shared" si="507"/>
        <v>3</v>
      </c>
      <c r="EE99" s="2">
        <f t="shared" si="507"/>
        <v>0</v>
      </c>
      <c r="EF99" s="2">
        <f t="shared" si="507"/>
        <v>2</v>
      </c>
      <c r="EG99" s="2">
        <f t="shared" si="507"/>
        <v>6</v>
      </c>
      <c r="EH99" s="2">
        <f t="shared" si="507"/>
        <v>3</v>
      </c>
      <c r="EI99" s="15">
        <f t="shared" si="507"/>
        <v>129</v>
      </c>
      <c r="EJ99" s="15">
        <f t="shared" si="764"/>
        <v>126.5</v>
      </c>
      <c r="EK99" s="32">
        <f>EK98+"00:15"</f>
        <v>93.718750000000327</v>
      </c>
      <c r="EL99" s="2">
        <f t="shared" si="516"/>
        <v>127</v>
      </c>
      <c r="EM99" s="2">
        <f t="shared" si="509"/>
        <v>20</v>
      </c>
      <c r="EN99" s="2">
        <f t="shared" si="509"/>
        <v>6</v>
      </c>
      <c r="EO99" s="2">
        <f t="shared" si="509"/>
        <v>0</v>
      </c>
      <c r="EP99" s="2">
        <f t="shared" si="509"/>
        <v>3</v>
      </c>
      <c r="EQ99" s="2">
        <f t="shared" si="509"/>
        <v>10</v>
      </c>
      <c r="ER99" s="2">
        <f t="shared" si="509"/>
        <v>2</v>
      </c>
      <c r="ES99" s="15">
        <f t="shared" si="509"/>
        <v>168</v>
      </c>
      <c r="ET99" s="15">
        <f t="shared" si="765"/>
        <v>166.4</v>
      </c>
    </row>
    <row r="100" spans="1:150" x14ac:dyDescent="0.25">
      <c r="A100" s="32">
        <f t="shared" ref="A100:A101" si="766">A99+"00:15"</f>
        <v>0.72916666666666619</v>
      </c>
      <c r="B100" s="65">
        <v>56</v>
      </c>
      <c r="C100" s="65">
        <v>7</v>
      </c>
      <c r="D100" s="65">
        <v>1</v>
      </c>
      <c r="E100" s="65">
        <v>0</v>
      </c>
      <c r="F100" s="65">
        <v>1</v>
      </c>
      <c r="G100" s="65">
        <v>3</v>
      </c>
      <c r="H100" s="65">
        <v>2</v>
      </c>
      <c r="I100" s="15">
        <f t="shared" si="550"/>
        <v>70</v>
      </c>
      <c r="J100" s="15">
        <f t="shared" si="751"/>
        <v>68.100000000000009</v>
      </c>
      <c r="K100" s="32">
        <f t="shared" ref="K100:K101" si="767">K99+"00:15"</f>
        <v>0.72916666666666619</v>
      </c>
      <c r="L100" s="65">
        <v>147</v>
      </c>
      <c r="M100" s="65">
        <v>20</v>
      </c>
      <c r="N100" s="65">
        <v>7</v>
      </c>
      <c r="O100" s="65">
        <v>2</v>
      </c>
      <c r="P100" s="65">
        <v>14</v>
      </c>
      <c r="Q100" s="65">
        <v>33</v>
      </c>
      <c r="R100" s="65">
        <v>17</v>
      </c>
      <c r="S100" s="15">
        <f t="shared" si="552"/>
        <v>240</v>
      </c>
      <c r="T100" s="15">
        <f t="shared" si="752"/>
        <v>226.7</v>
      </c>
      <c r="U100" s="32">
        <f t="shared" ref="U100:U101" si="768">U99+"00:15"</f>
        <v>93.729166666666998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2">
        <v>0</v>
      </c>
      <c r="AC100" s="15">
        <f t="shared" si="554"/>
        <v>0</v>
      </c>
      <c r="AD100" s="15">
        <f t="shared" si="753"/>
        <v>0</v>
      </c>
      <c r="AE100" s="32">
        <f t="shared" ref="AE100:AE101" si="769">AE99+"00:15"</f>
        <v>93.729166666666998</v>
      </c>
      <c r="AF100" s="65">
        <v>158</v>
      </c>
      <c r="AG100" s="65">
        <v>5</v>
      </c>
      <c r="AH100" s="65">
        <v>2</v>
      </c>
      <c r="AI100" s="65">
        <v>0</v>
      </c>
      <c r="AJ100" s="65">
        <v>15</v>
      </c>
      <c r="AK100" s="65">
        <v>15</v>
      </c>
      <c r="AL100" s="65">
        <v>1</v>
      </c>
      <c r="AM100" s="15">
        <f t="shared" si="556"/>
        <v>196</v>
      </c>
      <c r="AN100" s="15">
        <f t="shared" si="754"/>
        <v>202.2</v>
      </c>
      <c r="AO100" s="32">
        <f t="shared" ref="AO100:AO101" si="770">AO99+"00:15"</f>
        <v>93.729166666666998</v>
      </c>
      <c r="AP100" s="65">
        <v>81</v>
      </c>
      <c r="AQ100" s="65">
        <v>5</v>
      </c>
      <c r="AR100" s="65">
        <v>1</v>
      </c>
      <c r="AS100" s="65">
        <v>0</v>
      </c>
      <c r="AT100" s="65">
        <v>0</v>
      </c>
      <c r="AU100" s="65">
        <v>5</v>
      </c>
      <c r="AV100" s="65">
        <v>0</v>
      </c>
      <c r="AW100" s="15">
        <f t="shared" si="558"/>
        <v>92</v>
      </c>
      <c r="AX100" s="15">
        <f t="shared" si="755"/>
        <v>89.5</v>
      </c>
      <c r="AY100" s="32">
        <f t="shared" ref="AY100:AY101" si="771">AY99+"00:15"</f>
        <v>93.729166666666998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560"/>
        <v>0</v>
      </c>
      <c r="BH100" s="15">
        <f t="shared" si="756"/>
        <v>0</v>
      </c>
      <c r="BI100" s="32">
        <f t="shared" ref="BI100:BI101" si="772">BI99+"00:15"</f>
        <v>93.729166666666998</v>
      </c>
      <c r="BJ100" s="2">
        <v>91</v>
      </c>
      <c r="BK100" s="2">
        <v>12</v>
      </c>
      <c r="BL100" s="2">
        <v>0</v>
      </c>
      <c r="BM100" s="2">
        <v>0</v>
      </c>
      <c r="BN100" s="2">
        <v>0</v>
      </c>
      <c r="BO100" s="2">
        <v>5</v>
      </c>
      <c r="BP100" s="2">
        <v>0</v>
      </c>
      <c r="BQ100" s="15">
        <f t="shared" si="562"/>
        <v>108</v>
      </c>
      <c r="BR100" s="15">
        <f t="shared" si="757"/>
        <v>105</v>
      </c>
      <c r="BS100" s="32">
        <f t="shared" ref="BS100:BS101" si="773">BS99+"00:15"</f>
        <v>93.729166666666998</v>
      </c>
      <c r="BT100" s="65">
        <v>44</v>
      </c>
      <c r="BU100" s="65">
        <v>7</v>
      </c>
      <c r="BV100" s="65">
        <v>2</v>
      </c>
      <c r="BW100" s="65">
        <v>0</v>
      </c>
      <c r="BX100" s="65">
        <v>2</v>
      </c>
      <c r="BY100" s="65">
        <v>3</v>
      </c>
      <c r="BZ100" s="65">
        <v>3</v>
      </c>
      <c r="CA100" s="15">
        <f t="shared" si="564"/>
        <v>61</v>
      </c>
      <c r="CB100" s="15">
        <f t="shared" si="758"/>
        <v>59.800000000000004</v>
      </c>
      <c r="CC100" s="32">
        <f t="shared" ref="CC100:CC101" si="774">CC99+"00:15"</f>
        <v>93.729166666666998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566"/>
        <v>0</v>
      </c>
      <c r="CL100" s="15">
        <f t="shared" si="759"/>
        <v>0</v>
      </c>
      <c r="CM100" s="32">
        <f t="shared" ref="CM100:CM101" si="775">CM99+"00:15"</f>
        <v>93.729166666666998</v>
      </c>
      <c r="CN100" s="2">
        <f t="shared" si="511"/>
        <v>202</v>
      </c>
      <c r="CO100" s="2">
        <f t="shared" si="501"/>
        <v>12</v>
      </c>
      <c r="CP100" s="2">
        <f t="shared" si="501"/>
        <v>4</v>
      </c>
      <c r="CQ100" s="2">
        <f t="shared" si="501"/>
        <v>0</v>
      </c>
      <c r="CR100" s="2">
        <f t="shared" si="501"/>
        <v>17</v>
      </c>
      <c r="CS100" s="2">
        <f t="shared" si="501"/>
        <v>18</v>
      </c>
      <c r="CT100" s="2">
        <f t="shared" si="501"/>
        <v>4</v>
      </c>
      <c r="CU100" s="15">
        <f t="shared" si="501"/>
        <v>257</v>
      </c>
      <c r="CV100" s="15">
        <f t="shared" si="760"/>
        <v>262</v>
      </c>
      <c r="CW100" s="32">
        <f t="shared" ref="CW100:CW101" si="776">CW99+"00:15"</f>
        <v>93.729166666666998</v>
      </c>
      <c r="CX100" s="2">
        <f t="shared" si="512"/>
        <v>203</v>
      </c>
      <c r="CY100" s="2">
        <f t="shared" si="512"/>
        <v>27</v>
      </c>
      <c r="CZ100" s="2">
        <f t="shared" si="512"/>
        <v>8</v>
      </c>
      <c r="DA100" s="2">
        <f t="shared" si="512"/>
        <v>2</v>
      </c>
      <c r="DB100" s="2">
        <f t="shared" si="512"/>
        <v>15</v>
      </c>
      <c r="DC100" s="2">
        <f t="shared" si="512"/>
        <v>36</v>
      </c>
      <c r="DD100" s="2">
        <f t="shared" si="512"/>
        <v>19</v>
      </c>
      <c r="DE100" s="15">
        <f t="shared" si="512"/>
        <v>310</v>
      </c>
      <c r="DF100" s="15">
        <f t="shared" si="761"/>
        <v>294.8</v>
      </c>
      <c r="DG100" s="32">
        <f t="shared" ref="DG100:DG101" si="777">DG99+"00:15"</f>
        <v>93.729166666666998</v>
      </c>
      <c r="DH100" s="2">
        <f t="shared" si="513"/>
        <v>238</v>
      </c>
      <c r="DI100" s="2">
        <f t="shared" si="513"/>
        <v>32</v>
      </c>
      <c r="DJ100" s="2">
        <f t="shared" si="513"/>
        <v>7</v>
      </c>
      <c r="DK100" s="2">
        <f t="shared" si="513"/>
        <v>2</v>
      </c>
      <c r="DL100" s="2">
        <f t="shared" si="513"/>
        <v>14</v>
      </c>
      <c r="DM100" s="2">
        <f t="shared" si="513"/>
        <v>38</v>
      </c>
      <c r="DN100" s="2">
        <f t="shared" si="513"/>
        <v>17</v>
      </c>
      <c r="DO100" s="15">
        <f t="shared" si="513"/>
        <v>348</v>
      </c>
      <c r="DP100" s="15">
        <f t="shared" si="762"/>
        <v>331.7</v>
      </c>
      <c r="DQ100" s="32">
        <f t="shared" ref="DQ100:DQ101" si="778">DQ99+"00:15"</f>
        <v>93.729166666666998</v>
      </c>
      <c r="DR100" s="2">
        <f t="shared" si="514"/>
        <v>239</v>
      </c>
      <c r="DS100" s="2">
        <f t="shared" si="505"/>
        <v>10</v>
      </c>
      <c r="DT100" s="2">
        <f t="shared" si="505"/>
        <v>3</v>
      </c>
      <c r="DU100" s="2">
        <f t="shared" si="505"/>
        <v>0</v>
      </c>
      <c r="DV100" s="2">
        <f t="shared" si="505"/>
        <v>15</v>
      </c>
      <c r="DW100" s="2">
        <f t="shared" si="505"/>
        <v>20</v>
      </c>
      <c r="DX100" s="2">
        <f t="shared" si="505"/>
        <v>1</v>
      </c>
      <c r="DY100" s="15">
        <f t="shared" si="505"/>
        <v>288</v>
      </c>
      <c r="DZ100" s="15">
        <f t="shared" si="763"/>
        <v>291.7</v>
      </c>
      <c r="EA100" s="32">
        <f t="shared" ref="EA100:EA101" si="779">EA99+"00:15"</f>
        <v>93.729166666666998</v>
      </c>
      <c r="EB100" s="2">
        <f t="shared" si="515"/>
        <v>137</v>
      </c>
      <c r="EC100" s="2">
        <f t="shared" si="507"/>
        <v>12</v>
      </c>
      <c r="ED100" s="2">
        <f t="shared" si="507"/>
        <v>2</v>
      </c>
      <c r="EE100" s="2">
        <f t="shared" si="507"/>
        <v>0</v>
      </c>
      <c r="EF100" s="2">
        <f t="shared" si="507"/>
        <v>1</v>
      </c>
      <c r="EG100" s="2">
        <f t="shared" si="507"/>
        <v>8</v>
      </c>
      <c r="EH100" s="2">
        <f t="shared" si="507"/>
        <v>2</v>
      </c>
      <c r="EI100" s="15">
        <f t="shared" si="507"/>
        <v>162</v>
      </c>
      <c r="EJ100" s="15">
        <f t="shared" si="764"/>
        <v>157.6</v>
      </c>
      <c r="EK100" s="32">
        <f t="shared" ref="EK100:EK101" si="780">EK99+"00:15"</f>
        <v>93.729166666666998</v>
      </c>
      <c r="EL100" s="2">
        <f t="shared" si="516"/>
        <v>135</v>
      </c>
      <c r="EM100" s="2">
        <f t="shared" si="509"/>
        <v>19</v>
      </c>
      <c r="EN100" s="2">
        <f t="shared" si="509"/>
        <v>2</v>
      </c>
      <c r="EO100" s="2">
        <f t="shared" si="509"/>
        <v>0</v>
      </c>
      <c r="EP100" s="2">
        <f t="shared" si="509"/>
        <v>2</v>
      </c>
      <c r="EQ100" s="2">
        <f t="shared" si="509"/>
        <v>8</v>
      </c>
      <c r="ER100" s="2">
        <f t="shared" si="509"/>
        <v>3</v>
      </c>
      <c r="ES100" s="15">
        <f t="shared" si="509"/>
        <v>169</v>
      </c>
      <c r="ET100" s="15">
        <f t="shared" si="765"/>
        <v>164.79999999999998</v>
      </c>
    </row>
    <row r="101" spans="1:150" ht="13.8" thickBot="1" x14ac:dyDescent="0.3">
      <c r="A101" s="32">
        <f t="shared" si="766"/>
        <v>0.73958333333333282</v>
      </c>
      <c r="B101" s="65">
        <v>50</v>
      </c>
      <c r="C101" s="65">
        <v>4</v>
      </c>
      <c r="D101" s="65">
        <v>1</v>
      </c>
      <c r="E101" s="65">
        <v>0</v>
      </c>
      <c r="F101" s="65">
        <v>2</v>
      </c>
      <c r="G101" s="65">
        <v>8</v>
      </c>
      <c r="H101" s="65">
        <v>6</v>
      </c>
      <c r="I101" s="15">
        <f t="shared" si="550"/>
        <v>71</v>
      </c>
      <c r="J101" s="15">
        <f t="shared" si="751"/>
        <v>63.900000000000006</v>
      </c>
      <c r="K101" s="32">
        <f t="shared" si="767"/>
        <v>0.73958333333333282</v>
      </c>
      <c r="L101" s="65">
        <v>164</v>
      </c>
      <c r="M101" s="65">
        <v>17</v>
      </c>
      <c r="N101" s="65">
        <v>2</v>
      </c>
      <c r="O101" s="65">
        <v>0</v>
      </c>
      <c r="P101" s="65">
        <v>16</v>
      </c>
      <c r="Q101" s="65">
        <v>26</v>
      </c>
      <c r="R101" s="65">
        <v>12</v>
      </c>
      <c r="S101" s="15">
        <f t="shared" si="552"/>
        <v>237</v>
      </c>
      <c r="T101" s="15">
        <f t="shared" si="752"/>
        <v>228.8</v>
      </c>
      <c r="U101" s="32">
        <f t="shared" si="768"/>
        <v>93.73958333333367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2">
        <v>0</v>
      </c>
      <c r="AC101" s="15">
        <f t="shared" si="554"/>
        <v>0</v>
      </c>
      <c r="AD101" s="15">
        <f t="shared" si="753"/>
        <v>0</v>
      </c>
      <c r="AE101" s="32">
        <f t="shared" si="769"/>
        <v>93.73958333333367</v>
      </c>
      <c r="AF101" s="65">
        <v>174</v>
      </c>
      <c r="AG101" s="65">
        <v>10</v>
      </c>
      <c r="AH101" s="65">
        <v>2</v>
      </c>
      <c r="AI101" s="65">
        <v>0</v>
      </c>
      <c r="AJ101" s="65">
        <v>15</v>
      </c>
      <c r="AK101" s="65">
        <v>24</v>
      </c>
      <c r="AL101" s="65">
        <v>1</v>
      </c>
      <c r="AM101" s="15">
        <f t="shared" si="556"/>
        <v>226</v>
      </c>
      <c r="AN101" s="15">
        <f t="shared" si="754"/>
        <v>226.79999999999998</v>
      </c>
      <c r="AO101" s="32">
        <f t="shared" si="770"/>
        <v>93.73958333333367</v>
      </c>
      <c r="AP101" s="65">
        <v>69</v>
      </c>
      <c r="AQ101" s="65">
        <v>5</v>
      </c>
      <c r="AR101" s="65">
        <v>0</v>
      </c>
      <c r="AS101" s="65">
        <v>0</v>
      </c>
      <c r="AT101" s="65">
        <v>0</v>
      </c>
      <c r="AU101" s="65">
        <v>1</v>
      </c>
      <c r="AV101" s="65">
        <v>0</v>
      </c>
      <c r="AW101" s="15">
        <f t="shared" si="558"/>
        <v>75</v>
      </c>
      <c r="AX101" s="15">
        <f t="shared" si="755"/>
        <v>74.400000000000006</v>
      </c>
      <c r="AY101" s="32">
        <f t="shared" si="771"/>
        <v>93.73958333333367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560"/>
        <v>0</v>
      </c>
      <c r="BH101" s="15">
        <f t="shared" si="756"/>
        <v>0</v>
      </c>
      <c r="BI101" s="32">
        <f t="shared" si="772"/>
        <v>93.73958333333367</v>
      </c>
      <c r="BJ101" s="2">
        <v>69</v>
      </c>
      <c r="BK101" s="2">
        <v>15</v>
      </c>
      <c r="BL101" s="2">
        <v>2</v>
      </c>
      <c r="BM101" s="2">
        <v>0</v>
      </c>
      <c r="BN101" s="2">
        <v>0</v>
      </c>
      <c r="BO101" s="2">
        <v>5</v>
      </c>
      <c r="BP101" s="2">
        <v>2</v>
      </c>
      <c r="BQ101" s="15">
        <f t="shared" si="562"/>
        <v>93</v>
      </c>
      <c r="BR101" s="15">
        <f t="shared" si="757"/>
        <v>89.4</v>
      </c>
      <c r="BS101" s="32">
        <f t="shared" si="773"/>
        <v>93.73958333333367</v>
      </c>
      <c r="BT101" s="65">
        <v>51</v>
      </c>
      <c r="BU101" s="65">
        <v>6</v>
      </c>
      <c r="BV101" s="65">
        <v>1</v>
      </c>
      <c r="BW101" s="65">
        <v>0</v>
      </c>
      <c r="BX101" s="65">
        <v>1</v>
      </c>
      <c r="BY101" s="65">
        <v>4</v>
      </c>
      <c r="BZ101" s="65">
        <v>0</v>
      </c>
      <c r="CA101" s="15">
        <f t="shared" si="564"/>
        <v>63</v>
      </c>
      <c r="CB101" s="15">
        <f t="shared" si="758"/>
        <v>62.1</v>
      </c>
      <c r="CC101" s="32">
        <f t="shared" si="774"/>
        <v>93.73958333333367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566"/>
        <v>0</v>
      </c>
      <c r="CL101" s="15">
        <f t="shared" si="759"/>
        <v>0</v>
      </c>
      <c r="CM101" s="32">
        <f t="shared" si="775"/>
        <v>93.73958333333367</v>
      </c>
      <c r="CN101" s="2">
        <f t="shared" si="511"/>
        <v>225</v>
      </c>
      <c r="CO101" s="2">
        <f t="shared" si="501"/>
        <v>16</v>
      </c>
      <c r="CP101" s="2">
        <f t="shared" si="501"/>
        <v>3</v>
      </c>
      <c r="CQ101" s="2">
        <f t="shared" si="501"/>
        <v>0</v>
      </c>
      <c r="CR101" s="2">
        <f t="shared" si="501"/>
        <v>16</v>
      </c>
      <c r="CS101" s="2">
        <f t="shared" si="501"/>
        <v>28</v>
      </c>
      <c r="CT101" s="2">
        <f t="shared" si="501"/>
        <v>1</v>
      </c>
      <c r="CU101" s="15">
        <f t="shared" si="501"/>
        <v>289</v>
      </c>
      <c r="CV101" s="15">
        <f t="shared" si="760"/>
        <v>288.89999999999998</v>
      </c>
      <c r="CW101" s="32">
        <f t="shared" si="776"/>
        <v>93.73958333333367</v>
      </c>
      <c r="CX101" s="2">
        <f t="shared" si="512"/>
        <v>214</v>
      </c>
      <c r="CY101" s="2">
        <f t="shared" si="512"/>
        <v>21</v>
      </c>
      <c r="CZ101" s="2">
        <f t="shared" si="512"/>
        <v>3</v>
      </c>
      <c r="DA101" s="2">
        <f t="shared" si="512"/>
        <v>0</v>
      </c>
      <c r="DB101" s="2">
        <f t="shared" si="512"/>
        <v>18</v>
      </c>
      <c r="DC101" s="2">
        <f t="shared" si="512"/>
        <v>34</v>
      </c>
      <c r="DD101" s="2">
        <f t="shared" si="512"/>
        <v>18</v>
      </c>
      <c r="DE101" s="15">
        <f t="shared" si="512"/>
        <v>308</v>
      </c>
      <c r="DF101" s="15">
        <f t="shared" si="761"/>
        <v>292.70000000000005</v>
      </c>
      <c r="DG101" s="32">
        <f t="shared" si="777"/>
        <v>93.73958333333367</v>
      </c>
      <c r="DH101" s="2">
        <f t="shared" si="513"/>
        <v>233</v>
      </c>
      <c r="DI101" s="2">
        <f t="shared" si="513"/>
        <v>32</v>
      </c>
      <c r="DJ101" s="2">
        <f t="shared" si="513"/>
        <v>4</v>
      </c>
      <c r="DK101" s="2">
        <f t="shared" si="513"/>
        <v>0</v>
      </c>
      <c r="DL101" s="2">
        <f t="shared" si="513"/>
        <v>16</v>
      </c>
      <c r="DM101" s="2">
        <f t="shared" si="513"/>
        <v>31</v>
      </c>
      <c r="DN101" s="2">
        <f t="shared" si="513"/>
        <v>14</v>
      </c>
      <c r="DO101" s="15">
        <f t="shared" si="513"/>
        <v>330</v>
      </c>
      <c r="DP101" s="15">
        <f t="shared" si="762"/>
        <v>318.2</v>
      </c>
      <c r="DQ101" s="32">
        <f t="shared" si="778"/>
        <v>93.73958333333367</v>
      </c>
      <c r="DR101" s="2">
        <f t="shared" si="514"/>
        <v>243</v>
      </c>
      <c r="DS101" s="2">
        <f t="shared" si="505"/>
        <v>15</v>
      </c>
      <c r="DT101" s="2">
        <f t="shared" si="505"/>
        <v>2</v>
      </c>
      <c r="DU101" s="2">
        <f t="shared" si="505"/>
        <v>0</v>
      </c>
      <c r="DV101" s="2">
        <f t="shared" si="505"/>
        <v>15</v>
      </c>
      <c r="DW101" s="2">
        <f t="shared" si="505"/>
        <v>25</v>
      </c>
      <c r="DX101" s="2">
        <f t="shared" si="505"/>
        <v>1</v>
      </c>
      <c r="DY101" s="15">
        <f t="shared" si="505"/>
        <v>301</v>
      </c>
      <c r="DZ101" s="15">
        <f t="shared" si="763"/>
        <v>301.2</v>
      </c>
      <c r="EA101" s="32">
        <f t="shared" si="779"/>
        <v>93.73958333333367</v>
      </c>
      <c r="EB101" s="2">
        <f t="shared" si="515"/>
        <v>119</v>
      </c>
      <c r="EC101" s="2">
        <f t="shared" si="507"/>
        <v>9</v>
      </c>
      <c r="ED101" s="2">
        <f t="shared" si="507"/>
        <v>1</v>
      </c>
      <c r="EE101" s="2">
        <f t="shared" si="507"/>
        <v>0</v>
      </c>
      <c r="EF101" s="2">
        <f t="shared" si="507"/>
        <v>2</v>
      </c>
      <c r="EG101" s="2">
        <f t="shared" si="507"/>
        <v>9</v>
      </c>
      <c r="EH101" s="2">
        <f t="shared" si="507"/>
        <v>6</v>
      </c>
      <c r="EI101" s="15">
        <f t="shared" si="507"/>
        <v>146</v>
      </c>
      <c r="EJ101" s="15">
        <f t="shared" si="764"/>
        <v>138.29999999999998</v>
      </c>
      <c r="EK101" s="32">
        <f t="shared" si="780"/>
        <v>93.73958333333367</v>
      </c>
      <c r="EL101" s="2">
        <f t="shared" si="516"/>
        <v>120</v>
      </c>
      <c r="EM101" s="2">
        <f t="shared" si="509"/>
        <v>21</v>
      </c>
      <c r="EN101" s="2">
        <f t="shared" si="509"/>
        <v>3</v>
      </c>
      <c r="EO101" s="2">
        <f t="shared" si="509"/>
        <v>0</v>
      </c>
      <c r="EP101" s="2">
        <f t="shared" si="509"/>
        <v>1</v>
      </c>
      <c r="EQ101" s="2">
        <f t="shared" si="509"/>
        <v>9</v>
      </c>
      <c r="ER101" s="2">
        <f t="shared" si="509"/>
        <v>2</v>
      </c>
      <c r="ES101" s="15">
        <f t="shared" si="509"/>
        <v>156</v>
      </c>
      <c r="ET101" s="15">
        <f t="shared" si="765"/>
        <v>151.5</v>
      </c>
    </row>
    <row r="102" spans="1:150" ht="14.4" thickTop="1" thickBot="1" x14ac:dyDescent="0.3">
      <c r="A102" s="35" t="s">
        <v>5</v>
      </c>
      <c r="B102" s="3">
        <f t="shared" ref="B102:H102" si="781">SUM(B98:B101)</f>
        <v>188</v>
      </c>
      <c r="C102" s="3">
        <f t="shared" si="781"/>
        <v>22</v>
      </c>
      <c r="D102" s="3">
        <f t="shared" si="781"/>
        <v>5</v>
      </c>
      <c r="E102" s="3">
        <f t="shared" si="781"/>
        <v>0</v>
      </c>
      <c r="F102" s="3">
        <f t="shared" si="781"/>
        <v>5</v>
      </c>
      <c r="G102" s="3">
        <f t="shared" si="781"/>
        <v>18</v>
      </c>
      <c r="H102" s="3">
        <f t="shared" si="781"/>
        <v>11</v>
      </c>
      <c r="I102" s="16">
        <f t="shared" ref="I102" si="782">SUM(B102:H102)</f>
        <v>249</v>
      </c>
      <c r="J102" s="16">
        <f>B102+C102+D102*1.5+E102*2.3+F102*2+G102*0.4+H102*0.2</f>
        <v>236.89999999999998</v>
      </c>
      <c r="K102" s="35" t="s">
        <v>5</v>
      </c>
      <c r="L102" s="3">
        <f t="shared" ref="L102:R102" si="783">SUM(L98:L101)</f>
        <v>606</v>
      </c>
      <c r="M102" s="3">
        <f t="shared" si="783"/>
        <v>90</v>
      </c>
      <c r="N102" s="3">
        <f t="shared" si="783"/>
        <v>26</v>
      </c>
      <c r="O102" s="3">
        <f t="shared" si="783"/>
        <v>4</v>
      </c>
      <c r="P102" s="3">
        <f t="shared" si="783"/>
        <v>52</v>
      </c>
      <c r="Q102" s="3">
        <f t="shared" si="783"/>
        <v>111</v>
      </c>
      <c r="R102" s="3">
        <f t="shared" si="783"/>
        <v>56</v>
      </c>
      <c r="S102" s="16">
        <f t="shared" ref="S102" si="784">SUM(L102:R102)</f>
        <v>945</v>
      </c>
      <c r="T102" s="16">
        <f>L102+M102+N102*1.5+O102*2.3+P102*2+Q102*0.4+R102*0.2</f>
        <v>903.80000000000007</v>
      </c>
      <c r="U102" s="35" t="s">
        <v>5</v>
      </c>
      <c r="V102" s="3">
        <f t="shared" ref="V102:AB102" si="785">SUM(V98:V101)</f>
        <v>0</v>
      </c>
      <c r="W102" s="3">
        <f t="shared" si="785"/>
        <v>0</v>
      </c>
      <c r="X102" s="3">
        <f t="shared" si="785"/>
        <v>0</v>
      </c>
      <c r="Y102" s="3">
        <f t="shared" si="785"/>
        <v>0</v>
      </c>
      <c r="Z102" s="3">
        <f t="shared" si="785"/>
        <v>0</v>
      </c>
      <c r="AA102" s="3">
        <f t="shared" si="785"/>
        <v>0</v>
      </c>
      <c r="AB102" s="3">
        <f t="shared" si="785"/>
        <v>0</v>
      </c>
      <c r="AC102" s="16">
        <f t="shared" ref="AC102" si="786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787">SUM(AF98:AF101)</f>
        <v>646</v>
      </c>
      <c r="AG102" s="3">
        <f t="shared" si="787"/>
        <v>37</v>
      </c>
      <c r="AH102" s="3">
        <f t="shared" si="787"/>
        <v>5</v>
      </c>
      <c r="AI102" s="3">
        <f t="shared" si="787"/>
        <v>0</v>
      </c>
      <c r="AJ102" s="3">
        <f t="shared" si="787"/>
        <v>44</v>
      </c>
      <c r="AK102" s="3">
        <f t="shared" si="787"/>
        <v>65</v>
      </c>
      <c r="AL102" s="3">
        <f t="shared" si="787"/>
        <v>5</v>
      </c>
      <c r="AM102" s="16">
        <f t="shared" ref="AM102" si="788">SUM(AF102:AL102)</f>
        <v>802</v>
      </c>
      <c r="AN102" s="16">
        <f>AF102+AG102+AH102*1.5+AI102*2.3+AJ102*2+AK102*0.4+AL102*0.2</f>
        <v>805.5</v>
      </c>
      <c r="AO102" s="35" t="s">
        <v>5</v>
      </c>
      <c r="AP102" s="3">
        <f t="shared" ref="AP102:AV102" si="789">SUM(AP98:AP101)</f>
        <v>267</v>
      </c>
      <c r="AQ102" s="3">
        <f t="shared" si="789"/>
        <v>18</v>
      </c>
      <c r="AR102" s="3">
        <f t="shared" si="789"/>
        <v>3</v>
      </c>
      <c r="AS102" s="3">
        <f t="shared" si="789"/>
        <v>0</v>
      </c>
      <c r="AT102" s="3">
        <f t="shared" si="789"/>
        <v>0</v>
      </c>
      <c r="AU102" s="3">
        <f t="shared" si="789"/>
        <v>10</v>
      </c>
      <c r="AV102" s="3">
        <f t="shared" si="789"/>
        <v>2</v>
      </c>
      <c r="AW102" s="16">
        <f t="shared" ref="AW102" si="790">SUM(AP102:AV102)</f>
        <v>300</v>
      </c>
      <c r="AX102" s="16">
        <f>AP102+AQ102+AR102*1.5+AS102*2.3+AT102*2+AU102*0.4+AV102*0.2</f>
        <v>293.89999999999998</v>
      </c>
      <c r="AY102" s="35" t="s">
        <v>5</v>
      </c>
      <c r="AZ102" s="3">
        <f t="shared" ref="AZ102:BF102" si="791">SUM(AZ98:AZ101)</f>
        <v>0</v>
      </c>
      <c r="BA102" s="3">
        <f t="shared" si="791"/>
        <v>0</v>
      </c>
      <c r="BB102" s="3">
        <f t="shared" si="791"/>
        <v>0</v>
      </c>
      <c r="BC102" s="3">
        <f t="shared" si="791"/>
        <v>0</v>
      </c>
      <c r="BD102" s="3">
        <f t="shared" si="791"/>
        <v>0</v>
      </c>
      <c r="BE102" s="3">
        <f t="shared" si="791"/>
        <v>0</v>
      </c>
      <c r="BF102" s="3">
        <f t="shared" si="791"/>
        <v>0</v>
      </c>
      <c r="BG102" s="16">
        <f t="shared" ref="BG102" si="792">SUM(AZ102:BF102)</f>
        <v>0</v>
      </c>
      <c r="BH102" s="16">
        <f>AZ102+BA102+BB102*1.5+BC102*2.3+BD102*2+BE102*0.4+BF102*0.2</f>
        <v>0</v>
      </c>
      <c r="BI102" s="35" t="s">
        <v>5</v>
      </c>
      <c r="BJ102" s="3">
        <f t="shared" ref="BJ102:BP102" si="793">SUM(BJ98:BJ101)</f>
        <v>336</v>
      </c>
      <c r="BK102" s="3">
        <f t="shared" si="793"/>
        <v>62</v>
      </c>
      <c r="BL102" s="3">
        <f t="shared" si="793"/>
        <v>12</v>
      </c>
      <c r="BM102" s="3">
        <f t="shared" si="793"/>
        <v>0</v>
      </c>
      <c r="BN102" s="3">
        <f t="shared" si="793"/>
        <v>5</v>
      </c>
      <c r="BO102" s="3">
        <f t="shared" si="793"/>
        <v>25</v>
      </c>
      <c r="BP102" s="3">
        <f t="shared" si="793"/>
        <v>4</v>
      </c>
      <c r="BQ102" s="16">
        <f t="shared" ref="BQ102" si="794">SUM(BJ102:BP102)</f>
        <v>444</v>
      </c>
      <c r="BR102" s="16">
        <f>BJ102+BK102+BL102*1.5+BM102*2.3+BN102*2+BO102*0.4+BP102*0.2</f>
        <v>436.8</v>
      </c>
      <c r="BS102" s="35" t="s">
        <v>5</v>
      </c>
      <c r="BT102" s="3">
        <f t="shared" ref="BT102:BZ102" si="795">SUM(BT98:BT101)</f>
        <v>183</v>
      </c>
      <c r="BU102" s="3">
        <f t="shared" si="795"/>
        <v>23</v>
      </c>
      <c r="BV102" s="3">
        <f t="shared" si="795"/>
        <v>5</v>
      </c>
      <c r="BW102" s="3">
        <f t="shared" si="795"/>
        <v>0</v>
      </c>
      <c r="BX102" s="3">
        <f t="shared" si="795"/>
        <v>5</v>
      </c>
      <c r="BY102" s="3">
        <f t="shared" si="795"/>
        <v>18</v>
      </c>
      <c r="BZ102" s="3">
        <f t="shared" si="795"/>
        <v>5</v>
      </c>
      <c r="CA102" s="16">
        <f t="shared" ref="CA102" si="796">SUM(BT102:BZ102)</f>
        <v>239</v>
      </c>
      <c r="CB102" s="16">
        <f>BT102+BU102+BV102*1.5+BW102*2.3+BX102*2+BY102*0.4+BZ102*0.2</f>
        <v>231.7</v>
      </c>
      <c r="CC102" s="35" t="s">
        <v>5</v>
      </c>
      <c r="CD102" s="3">
        <f t="shared" ref="CD102:CJ102" si="797">SUM(CD98:CD101)</f>
        <v>0</v>
      </c>
      <c r="CE102" s="3">
        <f t="shared" si="797"/>
        <v>0</v>
      </c>
      <c r="CF102" s="3">
        <f t="shared" si="797"/>
        <v>0</v>
      </c>
      <c r="CG102" s="3">
        <f t="shared" si="797"/>
        <v>0</v>
      </c>
      <c r="CH102" s="3">
        <f t="shared" si="797"/>
        <v>0</v>
      </c>
      <c r="CI102" s="3">
        <f t="shared" si="797"/>
        <v>0</v>
      </c>
      <c r="CJ102" s="3">
        <f t="shared" si="797"/>
        <v>0</v>
      </c>
      <c r="CK102" s="16">
        <f t="shared" ref="CK102" si="798">SUM(CD102:CJ102)</f>
        <v>0</v>
      </c>
      <c r="CL102" s="16">
        <f>CD102+CE102+CF102*1.5+CG102*2.3+CH102*2+CI102*0.4+CJ102*0.2</f>
        <v>0</v>
      </c>
      <c r="CM102" s="35" t="s">
        <v>5</v>
      </c>
      <c r="CN102" s="3">
        <f t="shared" si="511"/>
        <v>829</v>
      </c>
      <c r="CO102" s="3">
        <f t="shared" si="501"/>
        <v>60</v>
      </c>
      <c r="CP102" s="3">
        <f t="shared" si="501"/>
        <v>10</v>
      </c>
      <c r="CQ102" s="3">
        <f t="shared" si="501"/>
        <v>0</v>
      </c>
      <c r="CR102" s="3">
        <f t="shared" si="501"/>
        <v>49</v>
      </c>
      <c r="CS102" s="3">
        <f t="shared" si="501"/>
        <v>83</v>
      </c>
      <c r="CT102" s="3">
        <f t="shared" si="501"/>
        <v>10</v>
      </c>
      <c r="CU102" s="16">
        <f t="shared" si="501"/>
        <v>1041</v>
      </c>
      <c r="CV102" s="16">
        <f>CN102+CO102+CP102*1.5+CQ102*2.3+CR102*2+CS102*0.4+CT102*0.2</f>
        <v>1037.2</v>
      </c>
      <c r="CW102" s="35" t="s">
        <v>5</v>
      </c>
      <c r="CX102" s="3">
        <f t="shared" si="512"/>
        <v>794</v>
      </c>
      <c r="CY102" s="3">
        <f t="shared" si="512"/>
        <v>112</v>
      </c>
      <c r="CZ102" s="3">
        <f t="shared" si="512"/>
        <v>31</v>
      </c>
      <c r="DA102" s="3">
        <f t="shared" si="512"/>
        <v>4</v>
      </c>
      <c r="DB102" s="3">
        <f t="shared" si="512"/>
        <v>57</v>
      </c>
      <c r="DC102" s="3">
        <f t="shared" si="512"/>
        <v>129</v>
      </c>
      <c r="DD102" s="3">
        <f t="shared" si="512"/>
        <v>67</v>
      </c>
      <c r="DE102" s="16">
        <f t="shared" si="512"/>
        <v>1194</v>
      </c>
      <c r="DF102" s="16">
        <f>CX102+CY102+CZ102*1.5+DA102*2.3+DB102*2+DC102*0.4+DD102*0.2</f>
        <v>1140.7</v>
      </c>
      <c r="DG102" s="35" t="s">
        <v>5</v>
      </c>
      <c r="DH102" s="3">
        <f t="shared" si="513"/>
        <v>942</v>
      </c>
      <c r="DI102" s="3">
        <f t="shared" si="513"/>
        <v>152</v>
      </c>
      <c r="DJ102" s="3">
        <f t="shared" si="513"/>
        <v>38</v>
      </c>
      <c r="DK102" s="3">
        <f t="shared" si="513"/>
        <v>4</v>
      </c>
      <c r="DL102" s="3">
        <f t="shared" si="513"/>
        <v>57</v>
      </c>
      <c r="DM102" s="3">
        <f t="shared" si="513"/>
        <v>136</v>
      </c>
      <c r="DN102" s="3">
        <f t="shared" si="513"/>
        <v>60</v>
      </c>
      <c r="DO102" s="16">
        <f t="shared" si="513"/>
        <v>1389</v>
      </c>
      <c r="DP102" s="16">
        <f>DH102+DI102+DJ102*1.5+DK102*2.3+DL102*2+DM102*0.4+DN102*0.2</f>
        <v>1340.6000000000001</v>
      </c>
      <c r="DQ102" s="35" t="s">
        <v>5</v>
      </c>
      <c r="DR102" s="3">
        <f t="shared" si="514"/>
        <v>913</v>
      </c>
      <c r="DS102" s="3">
        <f t="shared" si="505"/>
        <v>55</v>
      </c>
      <c r="DT102" s="3">
        <f t="shared" si="505"/>
        <v>8</v>
      </c>
      <c r="DU102" s="3">
        <f t="shared" si="505"/>
        <v>0</v>
      </c>
      <c r="DV102" s="3">
        <f t="shared" si="505"/>
        <v>44</v>
      </c>
      <c r="DW102" s="3">
        <f t="shared" si="505"/>
        <v>75</v>
      </c>
      <c r="DX102" s="3">
        <f t="shared" si="505"/>
        <v>7</v>
      </c>
      <c r="DY102" s="16">
        <f t="shared" si="505"/>
        <v>1102</v>
      </c>
      <c r="DZ102" s="16">
        <f>DR102+DS102+DT102*1.5+DU102*2.3+DV102*2+DW102*0.4+DX102*0.2</f>
        <v>1099.4000000000001</v>
      </c>
      <c r="EA102" s="35" t="s">
        <v>5</v>
      </c>
      <c r="EB102" s="3">
        <f t="shared" si="515"/>
        <v>455</v>
      </c>
      <c r="EC102" s="3">
        <f t="shared" si="507"/>
        <v>40</v>
      </c>
      <c r="ED102" s="3">
        <f t="shared" si="507"/>
        <v>8</v>
      </c>
      <c r="EE102" s="3">
        <f t="shared" si="507"/>
        <v>0</v>
      </c>
      <c r="EF102" s="3">
        <f t="shared" si="507"/>
        <v>5</v>
      </c>
      <c r="EG102" s="3">
        <f t="shared" si="507"/>
        <v>28</v>
      </c>
      <c r="EH102" s="3">
        <f t="shared" si="507"/>
        <v>13</v>
      </c>
      <c r="EI102" s="16">
        <f t="shared" si="507"/>
        <v>549</v>
      </c>
      <c r="EJ102" s="16">
        <f>EB102+EC102+ED102*1.5+EE102*2.3+EF102*2+EG102*0.4+EH102*0.2</f>
        <v>530.80000000000007</v>
      </c>
      <c r="EK102" s="35" t="s">
        <v>5</v>
      </c>
      <c r="EL102" s="3">
        <f t="shared" si="516"/>
        <v>519</v>
      </c>
      <c r="EM102" s="3">
        <f t="shared" si="509"/>
        <v>85</v>
      </c>
      <c r="EN102" s="3">
        <f t="shared" si="509"/>
        <v>17</v>
      </c>
      <c r="EO102" s="3">
        <f t="shared" si="509"/>
        <v>0</v>
      </c>
      <c r="EP102" s="3">
        <f t="shared" si="509"/>
        <v>10</v>
      </c>
      <c r="EQ102" s="3">
        <f t="shared" si="509"/>
        <v>43</v>
      </c>
      <c r="ER102" s="3">
        <f t="shared" si="509"/>
        <v>9</v>
      </c>
      <c r="ES102" s="16">
        <f t="shared" si="509"/>
        <v>683</v>
      </c>
      <c r="ET102" s="16">
        <f>EL102+EM102+EN102*1.5+EO102*2.3+EP102*2+EQ102*0.4+ER102*0.2</f>
        <v>668.5</v>
      </c>
    </row>
    <row r="103" spans="1:150" ht="13.8" thickTop="1" x14ac:dyDescent="0.25">
      <c r="A103" s="32">
        <f>A101+"00:15"</f>
        <v>0.74999999999999944</v>
      </c>
      <c r="B103" s="65">
        <v>36</v>
      </c>
      <c r="C103" s="65">
        <v>6</v>
      </c>
      <c r="D103" s="65">
        <v>0</v>
      </c>
      <c r="E103" s="65">
        <v>0</v>
      </c>
      <c r="F103" s="65">
        <v>2</v>
      </c>
      <c r="G103" s="65">
        <v>9</v>
      </c>
      <c r="H103" s="65">
        <v>2</v>
      </c>
      <c r="I103" s="15">
        <f t="shared" si="550"/>
        <v>55</v>
      </c>
      <c r="J103" s="15">
        <f t="shared" ref="J103:J106" si="799">B103+C103+D103*1.5+E103*2.3+F103*2+G103*0.4+H103*0.2</f>
        <v>50</v>
      </c>
      <c r="K103" s="32">
        <f>K101+"00:15"</f>
        <v>0.74999999999999944</v>
      </c>
      <c r="L103" s="65">
        <v>172</v>
      </c>
      <c r="M103" s="65">
        <v>25</v>
      </c>
      <c r="N103" s="65">
        <v>6</v>
      </c>
      <c r="O103" s="65">
        <v>0</v>
      </c>
      <c r="P103" s="65">
        <v>10</v>
      </c>
      <c r="Q103" s="65">
        <v>30</v>
      </c>
      <c r="R103" s="65">
        <v>21</v>
      </c>
      <c r="S103" s="15">
        <f t="shared" si="552"/>
        <v>264</v>
      </c>
      <c r="T103" s="15">
        <f t="shared" ref="T103:T106" si="800">L103+M103+N103*1.5+O103*2.3+P103*2+Q103*0.4+R103*0.2</f>
        <v>242.2</v>
      </c>
      <c r="U103" s="32">
        <f>U101+"00:15"</f>
        <v>93.750000000000341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2">
        <v>0</v>
      </c>
      <c r="AC103" s="15">
        <f t="shared" si="554"/>
        <v>0</v>
      </c>
      <c r="AD103" s="15">
        <f t="shared" ref="AD103:AD106" si="801">V103+W103+X103*1.5+Y103*2.3+Z103*2+AA103*0.4+AB103*0.2</f>
        <v>0</v>
      </c>
      <c r="AE103" s="32">
        <f>AE101+"00:15"</f>
        <v>93.750000000000341</v>
      </c>
      <c r="AF103" s="65">
        <v>156</v>
      </c>
      <c r="AG103" s="65">
        <v>9</v>
      </c>
      <c r="AH103" s="65">
        <v>5</v>
      </c>
      <c r="AI103" s="65">
        <v>0</v>
      </c>
      <c r="AJ103" s="65">
        <v>9</v>
      </c>
      <c r="AK103" s="65">
        <v>22</v>
      </c>
      <c r="AL103" s="65">
        <v>2</v>
      </c>
      <c r="AM103" s="15">
        <f t="shared" si="556"/>
        <v>203</v>
      </c>
      <c r="AN103" s="15">
        <f t="shared" ref="AN103:AN106" si="802">AF103+AG103+AH103*1.5+AI103*2.3+AJ103*2+AK103*0.4+AL103*0.2</f>
        <v>199.70000000000002</v>
      </c>
      <c r="AO103" s="32">
        <f>AO101+"00:15"</f>
        <v>93.750000000000341</v>
      </c>
      <c r="AP103" s="65">
        <v>72</v>
      </c>
      <c r="AQ103" s="65">
        <v>4</v>
      </c>
      <c r="AR103" s="65">
        <v>1</v>
      </c>
      <c r="AS103" s="65">
        <v>0</v>
      </c>
      <c r="AT103" s="65">
        <v>0</v>
      </c>
      <c r="AU103" s="65">
        <v>4</v>
      </c>
      <c r="AV103" s="65">
        <v>0</v>
      </c>
      <c r="AW103" s="15">
        <f t="shared" si="558"/>
        <v>81</v>
      </c>
      <c r="AX103" s="15">
        <f t="shared" ref="AX103:AX106" si="803">AP103+AQ103+AR103*1.5+AS103*2.3+AT103*2+AU103*0.4+AV103*0.2</f>
        <v>79.099999999999994</v>
      </c>
      <c r="AY103" s="32">
        <f>AY101+"00:15"</f>
        <v>93.750000000000341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560"/>
        <v>0</v>
      </c>
      <c r="BH103" s="15">
        <f t="shared" ref="BH103:BH106" si="804">AZ103+BA103+BB103*1.5+BC103*2.3+BD103*2+BE103*0.4+BF103*0.2</f>
        <v>0</v>
      </c>
      <c r="BI103" s="32">
        <f>BI101+"00:15"</f>
        <v>93.750000000000341</v>
      </c>
      <c r="BJ103" s="2">
        <v>87</v>
      </c>
      <c r="BK103" s="2">
        <v>10</v>
      </c>
      <c r="BL103" s="2">
        <v>0</v>
      </c>
      <c r="BM103" s="2">
        <v>0</v>
      </c>
      <c r="BN103" s="2">
        <v>1</v>
      </c>
      <c r="BO103" s="2">
        <v>6</v>
      </c>
      <c r="BP103" s="2">
        <v>1</v>
      </c>
      <c r="BQ103" s="15">
        <f t="shared" si="562"/>
        <v>105</v>
      </c>
      <c r="BR103" s="15">
        <f t="shared" ref="BR103:BR106" si="805">BJ103+BK103+BL103*1.5+BM103*2.3+BN103*2+BO103*0.4+BP103*0.2</f>
        <v>101.60000000000001</v>
      </c>
      <c r="BS103" s="32">
        <f>BS101+"00:15"</f>
        <v>93.750000000000341</v>
      </c>
      <c r="BT103" s="65">
        <v>80</v>
      </c>
      <c r="BU103" s="65">
        <v>5</v>
      </c>
      <c r="BV103" s="65">
        <v>2</v>
      </c>
      <c r="BW103" s="65">
        <v>0</v>
      </c>
      <c r="BX103" s="65">
        <v>1</v>
      </c>
      <c r="BY103" s="65">
        <v>2</v>
      </c>
      <c r="BZ103" s="65">
        <v>0</v>
      </c>
      <c r="CA103" s="15">
        <f t="shared" si="564"/>
        <v>90</v>
      </c>
      <c r="CB103" s="15">
        <f t="shared" ref="CB103:CB106" si="806">BT103+BU103+BV103*1.5+BW103*2.3+BX103*2+BY103*0.4+BZ103*0.2</f>
        <v>90.8</v>
      </c>
      <c r="CC103" s="32">
        <f>CC101+"00:15"</f>
        <v>93.750000000000341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566"/>
        <v>0</v>
      </c>
      <c r="CL103" s="15">
        <f t="shared" ref="CL103:CL106" si="807">CD103+CE103+CF103*1.5+CG103*2.3+CH103*2+CI103*0.4+CJ103*0.2</f>
        <v>0</v>
      </c>
      <c r="CM103" s="32">
        <f>CM101+"00:15"</f>
        <v>93.750000000000341</v>
      </c>
      <c r="CN103" s="2">
        <f t="shared" si="511"/>
        <v>236</v>
      </c>
      <c r="CO103" s="2">
        <f t="shared" si="501"/>
        <v>14</v>
      </c>
      <c r="CP103" s="2">
        <f t="shared" si="501"/>
        <v>7</v>
      </c>
      <c r="CQ103" s="2">
        <f t="shared" si="501"/>
        <v>0</v>
      </c>
      <c r="CR103" s="2">
        <f t="shared" si="501"/>
        <v>10</v>
      </c>
      <c r="CS103" s="2">
        <f t="shared" si="501"/>
        <v>24</v>
      </c>
      <c r="CT103" s="2">
        <f t="shared" si="501"/>
        <v>2</v>
      </c>
      <c r="CU103" s="15">
        <f t="shared" si="501"/>
        <v>293</v>
      </c>
      <c r="CV103" s="15">
        <f t="shared" ref="CV103:CV106" si="808">CN103+CO103+CP103*1.5+CQ103*2.3+CR103*2+CS103*0.4+CT103*0.2</f>
        <v>290.5</v>
      </c>
      <c r="CW103" s="32">
        <f>CW101+"00:15"</f>
        <v>93.750000000000341</v>
      </c>
      <c r="CX103" s="2">
        <f t="shared" si="512"/>
        <v>208</v>
      </c>
      <c r="CY103" s="2">
        <f t="shared" si="512"/>
        <v>31</v>
      </c>
      <c r="CZ103" s="2">
        <f t="shared" si="512"/>
        <v>6</v>
      </c>
      <c r="DA103" s="2">
        <f t="shared" si="512"/>
        <v>0</v>
      </c>
      <c r="DB103" s="2">
        <f t="shared" si="512"/>
        <v>12</v>
      </c>
      <c r="DC103" s="2">
        <f t="shared" si="512"/>
        <v>39</v>
      </c>
      <c r="DD103" s="2">
        <f t="shared" si="512"/>
        <v>23</v>
      </c>
      <c r="DE103" s="15">
        <f t="shared" si="512"/>
        <v>319</v>
      </c>
      <c r="DF103" s="15">
        <f t="shared" ref="DF103:DF106" si="809">CX103+CY103+CZ103*1.5+DA103*2.3+DB103*2+DC103*0.4+DD103*0.2</f>
        <v>292.20000000000005</v>
      </c>
      <c r="DG103" s="32">
        <f>DG101+"00:15"</f>
        <v>93.750000000000341</v>
      </c>
      <c r="DH103" s="2">
        <f t="shared" si="513"/>
        <v>259</v>
      </c>
      <c r="DI103" s="2">
        <f t="shared" si="513"/>
        <v>35</v>
      </c>
      <c r="DJ103" s="2">
        <f t="shared" si="513"/>
        <v>6</v>
      </c>
      <c r="DK103" s="2">
        <f t="shared" si="513"/>
        <v>0</v>
      </c>
      <c r="DL103" s="2">
        <f t="shared" si="513"/>
        <v>11</v>
      </c>
      <c r="DM103" s="2">
        <f t="shared" si="513"/>
        <v>36</v>
      </c>
      <c r="DN103" s="2">
        <f t="shared" si="513"/>
        <v>22</v>
      </c>
      <c r="DO103" s="15">
        <f t="shared" si="513"/>
        <v>369</v>
      </c>
      <c r="DP103" s="15">
        <f t="shared" ref="DP103:DP106" si="810">DH103+DI103+DJ103*1.5+DK103*2.3+DL103*2+DM103*0.4+DN103*0.2</f>
        <v>343.79999999999995</v>
      </c>
      <c r="DQ103" s="32">
        <f>DQ101+"00:15"</f>
        <v>93.750000000000341</v>
      </c>
      <c r="DR103" s="2">
        <f t="shared" si="514"/>
        <v>228</v>
      </c>
      <c r="DS103" s="2">
        <f t="shared" si="505"/>
        <v>13</v>
      </c>
      <c r="DT103" s="2">
        <f t="shared" si="505"/>
        <v>6</v>
      </c>
      <c r="DU103" s="2">
        <f t="shared" si="505"/>
        <v>0</v>
      </c>
      <c r="DV103" s="2">
        <f t="shared" si="505"/>
        <v>9</v>
      </c>
      <c r="DW103" s="2">
        <f t="shared" si="505"/>
        <v>26</v>
      </c>
      <c r="DX103" s="2">
        <f t="shared" si="505"/>
        <v>2</v>
      </c>
      <c r="DY103" s="15">
        <f t="shared" si="505"/>
        <v>284</v>
      </c>
      <c r="DZ103" s="15">
        <f t="shared" ref="DZ103:DZ106" si="811">DR103+DS103+DT103*1.5+DU103*2.3+DV103*2+DW103*0.4+DX103*0.2</f>
        <v>278.79999999999995</v>
      </c>
      <c r="EA103" s="32">
        <f>EA101+"00:15"</f>
        <v>93.750000000000341</v>
      </c>
      <c r="EB103" s="2">
        <f t="shared" si="515"/>
        <v>108</v>
      </c>
      <c r="EC103" s="2">
        <f t="shared" si="507"/>
        <v>10</v>
      </c>
      <c r="ED103" s="2">
        <f t="shared" si="507"/>
        <v>1</v>
      </c>
      <c r="EE103" s="2">
        <f t="shared" si="507"/>
        <v>0</v>
      </c>
      <c r="EF103" s="2">
        <f t="shared" si="507"/>
        <v>2</v>
      </c>
      <c r="EG103" s="2">
        <f t="shared" si="507"/>
        <v>13</v>
      </c>
      <c r="EH103" s="2">
        <f t="shared" si="507"/>
        <v>2</v>
      </c>
      <c r="EI103" s="15">
        <f t="shared" si="507"/>
        <v>136</v>
      </c>
      <c r="EJ103" s="15">
        <f t="shared" ref="EJ103:EJ106" si="812">EB103+EC103+ED103*1.5+EE103*2.3+EF103*2+EG103*0.4+EH103*0.2</f>
        <v>129.1</v>
      </c>
      <c r="EK103" s="32">
        <f>EK101+"00:15"</f>
        <v>93.750000000000341</v>
      </c>
      <c r="EL103" s="2">
        <f t="shared" si="516"/>
        <v>167</v>
      </c>
      <c r="EM103" s="2">
        <f t="shared" si="509"/>
        <v>15</v>
      </c>
      <c r="EN103" s="2">
        <f t="shared" si="509"/>
        <v>2</v>
      </c>
      <c r="EO103" s="2">
        <f t="shared" si="509"/>
        <v>0</v>
      </c>
      <c r="EP103" s="2">
        <f t="shared" si="509"/>
        <v>2</v>
      </c>
      <c r="EQ103" s="2">
        <f t="shared" si="509"/>
        <v>8</v>
      </c>
      <c r="ER103" s="2">
        <f t="shared" si="509"/>
        <v>1</v>
      </c>
      <c r="ES103" s="15">
        <f t="shared" si="509"/>
        <v>195</v>
      </c>
      <c r="ET103" s="15">
        <f t="shared" ref="ET103:ET106" si="813">EL103+EM103+EN103*1.5+EO103*2.3+EP103*2+EQ103*0.4+ER103*0.2</f>
        <v>192.39999999999998</v>
      </c>
    </row>
    <row r="104" spans="1:150" x14ac:dyDescent="0.25">
      <c r="A104" s="32">
        <f>A103+"00:15"</f>
        <v>0.76041666666666607</v>
      </c>
      <c r="B104" s="65">
        <v>56</v>
      </c>
      <c r="C104" s="65">
        <v>3</v>
      </c>
      <c r="D104" s="65">
        <v>1</v>
      </c>
      <c r="E104" s="65">
        <v>0</v>
      </c>
      <c r="F104" s="65">
        <v>0</v>
      </c>
      <c r="G104" s="65">
        <v>2</v>
      </c>
      <c r="H104" s="65">
        <v>3</v>
      </c>
      <c r="I104" s="15">
        <f t="shared" si="550"/>
        <v>65</v>
      </c>
      <c r="J104" s="15">
        <f t="shared" si="799"/>
        <v>61.9</v>
      </c>
      <c r="K104" s="32">
        <f>K103+"00:15"</f>
        <v>0.76041666666666607</v>
      </c>
      <c r="L104" s="65">
        <v>161</v>
      </c>
      <c r="M104" s="65">
        <v>12</v>
      </c>
      <c r="N104" s="65">
        <v>5</v>
      </c>
      <c r="O104" s="65">
        <v>0</v>
      </c>
      <c r="P104" s="65">
        <v>6</v>
      </c>
      <c r="Q104" s="65">
        <v>28</v>
      </c>
      <c r="R104" s="65">
        <v>16</v>
      </c>
      <c r="S104" s="15">
        <f t="shared" si="552"/>
        <v>228</v>
      </c>
      <c r="T104" s="15">
        <f t="shared" si="800"/>
        <v>206.89999999999998</v>
      </c>
      <c r="U104" s="32">
        <f>U103+"00:15"</f>
        <v>93.760416666667012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2">
        <v>0</v>
      </c>
      <c r="AC104" s="15">
        <f t="shared" si="554"/>
        <v>0</v>
      </c>
      <c r="AD104" s="15">
        <f t="shared" si="801"/>
        <v>0</v>
      </c>
      <c r="AE104" s="32">
        <f>AE103+"00:15"</f>
        <v>93.760416666667012</v>
      </c>
      <c r="AF104" s="65">
        <v>150</v>
      </c>
      <c r="AG104" s="65">
        <v>6</v>
      </c>
      <c r="AH104" s="65">
        <v>2</v>
      </c>
      <c r="AI104" s="65">
        <v>0</v>
      </c>
      <c r="AJ104" s="65">
        <v>11</v>
      </c>
      <c r="AK104" s="65">
        <v>8</v>
      </c>
      <c r="AL104" s="65">
        <v>2</v>
      </c>
      <c r="AM104" s="15">
        <f t="shared" si="556"/>
        <v>179</v>
      </c>
      <c r="AN104" s="15">
        <f t="shared" si="802"/>
        <v>184.6</v>
      </c>
      <c r="AO104" s="32">
        <f>AO103+"00:15"</f>
        <v>93.760416666667012</v>
      </c>
      <c r="AP104" s="65">
        <v>60</v>
      </c>
      <c r="AQ104" s="65">
        <v>4</v>
      </c>
      <c r="AR104" s="65">
        <v>2</v>
      </c>
      <c r="AS104" s="65">
        <v>0</v>
      </c>
      <c r="AT104" s="65">
        <v>0</v>
      </c>
      <c r="AU104" s="65">
        <v>4</v>
      </c>
      <c r="AV104" s="65">
        <v>2</v>
      </c>
      <c r="AW104" s="15">
        <f t="shared" si="558"/>
        <v>72</v>
      </c>
      <c r="AX104" s="15">
        <f t="shared" si="803"/>
        <v>69</v>
      </c>
      <c r="AY104" s="32">
        <f>AY103+"00:15"</f>
        <v>93.760416666667012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560"/>
        <v>0</v>
      </c>
      <c r="BH104" s="15">
        <f t="shared" si="804"/>
        <v>0</v>
      </c>
      <c r="BI104" s="32">
        <f>BI103+"00:15"</f>
        <v>93.760416666667012</v>
      </c>
      <c r="BJ104" s="2">
        <v>91</v>
      </c>
      <c r="BK104" s="2">
        <v>8</v>
      </c>
      <c r="BL104" s="2">
        <v>0</v>
      </c>
      <c r="BM104" s="2">
        <v>0</v>
      </c>
      <c r="BN104" s="2">
        <v>3</v>
      </c>
      <c r="BO104" s="2">
        <v>4</v>
      </c>
      <c r="BP104" s="2">
        <v>1</v>
      </c>
      <c r="BQ104" s="15">
        <f t="shared" si="562"/>
        <v>107</v>
      </c>
      <c r="BR104" s="15">
        <f t="shared" si="805"/>
        <v>106.8</v>
      </c>
      <c r="BS104" s="32">
        <f>BS103+"00:15"</f>
        <v>93.760416666667012</v>
      </c>
      <c r="BT104" s="65">
        <v>49</v>
      </c>
      <c r="BU104" s="65">
        <v>5</v>
      </c>
      <c r="BV104" s="65">
        <v>2</v>
      </c>
      <c r="BW104" s="65">
        <v>0</v>
      </c>
      <c r="BX104" s="65">
        <v>3</v>
      </c>
      <c r="BY104" s="65">
        <v>7</v>
      </c>
      <c r="BZ104" s="65">
        <v>0</v>
      </c>
      <c r="CA104" s="15">
        <f t="shared" si="564"/>
        <v>66</v>
      </c>
      <c r="CB104" s="15">
        <f t="shared" si="806"/>
        <v>65.8</v>
      </c>
      <c r="CC104" s="32">
        <f>CC103+"00:15"</f>
        <v>93.760416666667012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566"/>
        <v>0</v>
      </c>
      <c r="CL104" s="15">
        <f t="shared" si="807"/>
        <v>0</v>
      </c>
      <c r="CM104" s="32">
        <f>CM103+"00:15"</f>
        <v>93.760416666667012</v>
      </c>
      <c r="CN104" s="2">
        <f t="shared" si="511"/>
        <v>199</v>
      </c>
      <c r="CO104" s="2">
        <f t="shared" si="501"/>
        <v>11</v>
      </c>
      <c r="CP104" s="2">
        <f t="shared" si="501"/>
        <v>4</v>
      </c>
      <c r="CQ104" s="2">
        <f t="shared" si="501"/>
        <v>0</v>
      </c>
      <c r="CR104" s="2">
        <f t="shared" si="501"/>
        <v>14</v>
      </c>
      <c r="CS104" s="2">
        <f t="shared" si="501"/>
        <v>15</v>
      </c>
      <c r="CT104" s="2">
        <f t="shared" si="501"/>
        <v>2</v>
      </c>
      <c r="CU104" s="15">
        <f t="shared" si="501"/>
        <v>245</v>
      </c>
      <c r="CV104" s="15">
        <f t="shared" si="808"/>
        <v>250.4</v>
      </c>
      <c r="CW104" s="32">
        <f>CW103+"00:15"</f>
        <v>93.760416666667012</v>
      </c>
      <c r="CX104" s="2">
        <f t="shared" si="512"/>
        <v>217</v>
      </c>
      <c r="CY104" s="2">
        <f t="shared" si="512"/>
        <v>15</v>
      </c>
      <c r="CZ104" s="2">
        <f t="shared" si="512"/>
        <v>6</v>
      </c>
      <c r="DA104" s="2">
        <f t="shared" si="512"/>
        <v>0</v>
      </c>
      <c r="DB104" s="2">
        <f t="shared" si="512"/>
        <v>6</v>
      </c>
      <c r="DC104" s="2">
        <f t="shared" si="512"/>
        <v>30</v>
      </c>
      <c r="DD104" s="2">
        <f t="shared" si="512"/>
        <v>19</v>
      </c>
      <c r="DE104" s="15">
        <f t="shared" si="512"/>
        <v>293</v>
      </c>
      <c r="DF104" s="15">
        <f t="shared" si="809"/>
        <v>268.8</v>
      </c>
      <c r="DG104" s="32">
        <f>DG103+"00:15"</f>
        <v>93.760416666667012</v>
      </c>
      <c r="DH104" s="2">
        <f t="shared" si="513"/>
        <v>252</v>
      </c>
      <c r="DI104" s="2">
        <f t="shared" si="513"/>
        <v>20</v>
      </c>
      <c r="DJ104" s="2">
        <f t="shared" si="513"/>
        <v>5</v>
      </c>
      <c r="DK104" s="2">
        <f t="shared" si="513"/>
        <v>0</v>
      </c>
      <c r="DL104" s="2">
        <f t="shared" si="513"/>
        <v>9</v>
      </c>
      <c r="DM104" s="2">
        <f t="shared" si="513"/>
        <v>32</v>
      </c>
      <c r="DN104" s="2">
        <f t="shared" si="513"/>
        <v>17</v>
      </c>
      <c r="DO104" s="15">
        <f t="shared" si="513"/>
        <v>335</v>
      </c>
      <c r="DP104" s="15">
        <f t="shared" si="810"/>
        <v>313.7</v>
      </c>
      <c r="DQ104" s="32">
        <f>DQ103+"00:15"</f>
        <v>93.760416666667012</v>
      </c>
      <c r="DR104" s="2">
        <f t="shared" si="514"/>
        <v>210</v>
      </c>
      <c r="DS104" s="2">
        <f t="shared" si="505"/>
        <v>10</v>
      </c>
      <c r="DT104" s="2">
        <f t="shared" si="505"/>
        <v>4</v>
      </c>
      <c r="DU104" s="2">
        <f t="shared" si="505"/>
        <v>0</v>
      </c>
      <c r="DV104" s="2">
        <f t="shared" si="505"/>
        <v>11</v>
      </c>
      <c r="DW104" s="2">
        <f t="shared" si="505"/>
        <v>12</v>
      </c>
      <c r="DX104" s="2">
        <f t="shared" si="505"/>
        <v>4</v>
      </c>
      <c r="DY104" s="15">
        <f t="shared" si="505"/>
        <v>251</v>
      </c>
      <c r="DZ104" s="15">
        <f t="shared" si="811"/>
        <v>253.60000000000002</v>
      </c>
      <c r="EA104" s="32">
        <f>EA103+"00:15"</f>
        <v>93.760416666667012</v>
      </c>
      <c r="EB104" s="2">
        <f t="shared" si="515"/>
        <v>116</v>
      </c>
      <c r="EC104" s="2">
        <f t="shared" si="507"/>
        <v>7</v>
      </c>
      <c r="ED104" s="2">
        <f t="shared" si="507"/>
        <v>3</v>
      </c>
      <c r="EE104" s="2">
        <f t="shared" si="507"/>
        <v>0</v>
      </c>
      <c r="EF104" s="2">
        <f t="shared" si="507"/>
        <v>0</v>
      </c>
      <c r="EG104" s="2">
        <f t="shared" si="507"/>
        <v>6</v>
      </c>
      <c r="EH104" s="2">
        <f t="shared" si="507"/>
        <v>5</v>
      </c>
      <c r="EI104" s="15">
        <f t="shared" si="507"/>
        <v>137</v>
      </c>
      <c r="EJ104" s="15">
        <f t="shared" si="812"/>
        <v>130.9</v>
      </c>
      <c r="EK104" s="32">
        <f>EK103+"00:15"</f>
        <v>93.760416666667012</v>
      </c>
      <c r="EL104" s="2">
        <f t="shared" si="516"/>
        <v>140</v>
      </c>
      <c r="EM104" s="2">
        <f t="shared" si="509"/>
        <v>13</v>
      </c>
      <c r="EN104" s="2">
        <f t="shared" si="509"/>
        <v>2</v>
      </c>
      <c r="EO104" s="2">
        <f t="shared" si="509"/>
        <v>0</v>
      </c>
      <c r="EP104" s="2">
        <f t="shared" si="509"/>
        <v>6</v>
      </c>
      <c r="EQ104" s="2">
        <f t="shared" si="509"/>
        <v>11</v>
      </c>
      <c r="ER104" s="2">
        <f t="shared" si="509"/>
        <v>1</v>
      </c>
      <c r="ES104" s="15">
        <f t="shared" si="509"/>
        <v>173</v>
      </c>
      <c r="ET104" s="15">
        <f t="shared" si="813"/>
        <v>172.6</v>
      </c>
    </row>
    <row r="105" spans="1:150" x14ac:dyDescent="0.25">
      <c r="A105" s="32">
        <f t="shared" ref="A105:A106" si="814">A104+"00:15"</f>
        <v>0.7708333333333327</v>
      </c>
      <c r="B105" s="65">
        <v>38</v>
      </c>
      <c r="C105" s="65">
        <v>2</v>
      </c>
      <c r="D105" s="65">
        <v>0</v>
      </c>
      <c r="E105" s="65">
        <v>0</v>
      </c>
      <c r="F105" s="65">
        <v>2</v>
      </c>
      <c r="G105" s="65">
        <v>4</v>
      </c>
      <c r="H105" s="65">
        <v>2</v>
      </c>
      <c r="I105" s="15">
        <f t="shared" si="550"/>
        <v>48</v>
      </c>
      <c r="J105" s="15">
        <f t="shared" si="799"/>
        <v>46</v>
      </c>
      <c r="K105" s="32">
        <f t="shared" ref="K105:K106" si="815">K104+"00:15"</f>
        <v>0.7708333333333327</v>
      </c>
      <c r="L105" s="65">
        <v>139</v>
      </c>
      <c r="M105" s="65">
        <v>18</v>
      </c>
      <c r="N105" s="65">
        <v>2</v>
      </c>
      <c r="O105" s="65">
        <v>0</v>
      </c>
      <c r="P105" s="65">
        <v>10</v>
      </c>
      <c r="Q105" s="65">
        <v>20</v>
      </c>
      <c r="R105" s="65">
        <v>17</v>
      </c>
      <c r="S105" s="15">
        <f t="shared" si="552"/>
        <v>206</v>
      </c>
      <c r="T105" s="15">
        <f t="shared" si="800"/>
        <v>191.4</v>
      </c>
      <c r="U105" s="32">
        <f t="shared" ref="U105:U106" si="816">U104+"00:15"</f>
        <v>93.770833333333684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2">
        <v>0</v>
      </c>
      <c r="AC105" s="15">
        <f t="shared" si="554"/>
        <v>0</v>
      </c>
      <c r="AD105" s="15">
        <f t="shared" si="801"/>
        <v>0</v>
      </c>
      <c r="AE105" s="32">
        <f t="shared" ref="AE105:AE106" si="817">AE104+"00:15"</f>
        <v>93.770833333333684</v>
      </c>
      <c r="AF105" s="65">
        <v>178</v>
      </c>
      <c r="AG105" s="65">
        <v>8</v>
      </c>
      <c r="AH105" s="65">
        <v>9</v>
      </c>
      <c r="AI105" s="65">
        <v>0</v>
      </c>
      <c r="AJ105" s="65">
        <v>8</v>
      </c>
      <c r="AK105" s="65">
        <v>12</v>
      </c>
      <c r="AL105" s="65">
        <v>7</v>
      </c>
      <c r="AM105" s="15">
        <f t="shared" si="556"/>
        <v>222</v>
      </c>
      <c r="AN105" s="15">
        <f t="shared" si="802"/>
        <v>221.70000000000002</v>
      </c>
      <c r="AO105" s="32">
        <f t="shared" ref="AO105:AO106" si="818">AO104+"00:15"</f>
        <v>93.770833333333684</v>
      </c>
      <c r="AP105" s="65">
        <v>74</v>
      </c>
      <c r="AQ105" s="65">
        <v>6</v>
      </c>
      <c r="AR105" s="65">
        <v>0</v>
      </c>
      <c r="AS105" s="65">
        <v>0</v>
      </c>
      <c r="AT105" s="65">
        <v>0</v>
      </c>
      <c r="AU105" s="65">
        <v>3</v>
      </c>
      <c r="AV105" s="65">
        <v>0</v>
      </c>
      <c r="AW105" s="15">
        <f t="shared" si="558"/>
        <v>83</v>
      </c>
      <c r="AX105" s="15">
        <f t="shared" si="803"/>
        <v>81.2</v>
      </c>
      <c r="AY105" s="32">
        <f t="shared" ref="AY105:AY106" si="819">AY104+"00:15"</f>
        <v>93.770833333333684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560"/>
        <v>0</v>
      </c>
      <c r="BH105" s="15">
        <f t="shared" si="804"/>
        <v>0</v>
      </c>
      <c r="BI105" s="32">
        <f t="shared" ref="BI105:BI106" si="820">BI104+"00:15"</f>
        <v>93.770833333333684</v>
      </c>
      <c r="BJ105" s="2">
        <v>105</v>
      </c>
      <c r="BK105" s="2">
        <v>14</v>
      </c>
      <c r="BL105" s="2">
        <v>0</v>
      </c>
      <c r="BM105" s="2">
        <v>0</v>
      </c>
      <c r="BN105" s="2">
        <v>1</v>
      </c>
      <c r="BO105" s="2">
        <v>7</v>
      </c>
      <c r="BP105" s="2">
        <v>2</v>
      </c>
      <c r="BQ105" s="15">
        <f t="shared" si="562"/>
        <v>129</v>
      </c>
      <c r="BR105" s="15">
        <f t="shared" si="805"/>
        <v>124.2</v>
      </c>
      <c r="BS105" s="32">
        <f t="shared" ref="BS105:BS106" si="821">BS104+"00:15"</f>
        <v>93.770833333333684</v>
      </c>
      <c r="BT105" s="65">
        <v>54</v>
      </c>
      <c r="BU105" s="65">
        <v>6</v>
      </c>
      <c r="BV105" s="65">
        <v>0</v>
      </c>
      <c r="BW105" s="65">
        <v>0</v>
      </c>
      <c r="BX105" s="65">
        <v>3</v>
      </c>
      <c r="BY105" s="65">
        <v>2</v>
      </c>
      <c r="BZ105" s="65">
        <v>0</v>
      </c>
      <c r="CA105" s="15">
        <f t="shared" si="564"/>
        <v>65</v>
      </c>
      <c r="CB105" s="15">
        <f t="shared" si="806"/>
        <v>66.8</v>
      </c>
      <c r="CC105" s="32">
        <f t="shared" ref="CC105:CC106" si="822">CC104+"00:15"</f>
        <v>93.770833333333684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566"/>
        <v>0</v>
      </c>
      <c r="CL105" s="15">
        <f t="shared" si="807"/>
        <v>0</v>
      </c>
      <c r="CM105" s="32">
        <f t="shared" ref="CM105:CM106" si="823">CM104+"00:15"</f>
        <v>93.770833333333684</v>
      </c>
      <c r="CN105" s="2">
        <f t="shared" si="511"/>
        <v>232</v>
      </c>
      <c r="CO105" s="2">
        <f t="shared" si="501"/>
        <v>14</v>
      </c>
      <c r="CP105" s="2">
        <f t="shared" si="501"/>
        <v>9</v>
      </c>
      <c r="CQ105" s="2">
        <f t="shared" si="501"/>
        <v>0</v>
      </c>
      <c r="CR105" s="2">
        <f t="shared" si="501"/>
        <v>11</v>
      </c>
      <c r="CS105" s="2">
        <f t="shared" si="501"/>
        <v>14</v>
      </c>
      <c r="CT105" s="2">
        <f t="shared" si="501"/>
        <v>7</v>
      </c>
      <c r="CU105" s="15">
        <f t="shared" si="501"/>
        <v>287</v>
      </c>
      <c r="CV105" s="15">
        <f t="shared" si="808"/>
        <v>288.5</v>
      </c>
      <c r="CW105" s="32">
        <f t="shared" ref="CW105:CW106" si="824">CW104+"00:15"</f>
        <v>93.770833333333684</v>
      </c>
      <c r="CX105" s="2">
        <f t="shared" si="512"/>
        <v>177</v>
      </c>
      <c r="CY105" s="2">
        <f t="shared" si="512"/>
        <v>20</v>
      </c>
      <c r="CZ105" s="2">
        <f t="shared" si="512"/>
        <v>2</v>
      </c>
      <c r="DA105" s="2">
        <f t="shared" si="512"/>
        <v>0</v>
      </c>
      <c r="DB105" s="2">
        <f t="shared" si="512"/>
        <v>12</v>
      </c>
      <c r="DC105" s="2">
        <f t="shared" si="512"/>
        <v>24</v>
      </c>
      <c r="DD105" s="2">
        <f t="shared" si="512"/>
        <v>19</v>
      </c>
      <c r="DE105" s="15">
        <f t="shared" si="512"/>
        <v>254</v>
      </c>
      <c r="DF105" s="15">
        <f t="shared" si="809"/>
        <v>237.4</v>
      </c>
      <c r="DG105" s="32">
        <f t="shared" ref="DG105:DG106" si="825">DG104+"00:15"</f>
        <v>93.770833333333684</v>
      </c>
      <c r="DH105" s="2">
        <f t="shared" si="513"/>
        <v>244</v>
      </c>
      <c r="DI105" s="2">
        <f t="shared" si="513"/>
        <v>32</v>
      </c>
      <c r="DJ105" s="2">
        <f t="shared" si="513"/>
        <v>2</v>
      </c>
      <c r="DK105" s="2">
        <f t="shared" si="513"/>
        <v>0</v>
      </c>
      <c r="DL105" s="2">
        <f t="shared" si="513"/>
        <v>11</v>
      </c>
      <c r="DM105" s="2">
        <f t="shared" si="513"/>
        <v>27</v>
      </c>
      <c r="DN105" s="2">
        <f t="shared" si="513"/>
        <v>19</v>
      </c>
      <c r="DO105" s="15">
        <f t="shared" si="513"/>
        <v>335</v>
      </c>
      <c r="DP105" s="15">
        <f t="shared" si="810"/>
        <v>315.60000000000002</v>
      </c>
      <c r="DQ105" s="32">
        <f t="shared" ref="DQ105:DQ106" si="826">DQ104+"00:15"</f>
        <v>93.770833333333684</v>
      </c>
      <c r="DR105" s="2">
        <f t="shared" si="514"/>
        <v>252</v>
      </c>
      <c r="DS105" s="2">
        <f t="shared" si="505"/>
        <v>14</v>
      </c>
      <c r="DT105" s="2">
        <f t="shared" si="505"/>
        <v>9</v>
      </c>
      <c r="DU105" s="2">
        <f t="shared" si="505"/>
        <v>0</v>
      </c>
      <c r="DV105" s="2">
        <f t="shared" si="505"/>
        <v>8</v>
      </c>
      <c r="DW105" s="2">
        <f t="shared" si="505"/>
        <v>15</v>
      </c>
      <c r="DX105" s="2">
        <f t="shared" si="505"/>
        <v>7</v>
      </c>
      <c r="DY105" s="15">
        <f t="shared" si="505"/>
        <v>305</v>
      </c>
      <c r="DZ105" s="15">
        <f t="shared" si="811"/>
        <v>302.89999999999998</v>
      </c>
      <c r="EA105" s="32">
        <f t="shared" ref="EA105:EA106" si="827">EA104+"00:15"</f>
        <v>93.770833333333684</v>
      </c>
      <c r="EB105" s="2">
        <f t="shared" si="515"/>
        <v>112</v>
      </c>
      <c r="EC105" s="2">
        <f t="shared" si="507"/>
        <v>8</v>
      </c>
      <c r="ED105" s="2">
        <f t="shared" si="507"/>
        <v>0</v>
      </c>
      <c r="EE105" s="2">
        <f t="shared" si="507"/>
        <v>0</v>
      </c>
      <c r="EF105" s="2">
        <f t="shared" si="507"/>
        <v>2</v>
      </c>
      <c r="EG105" s="2">
        <f t="shared" si="507"/>
        <v>7</v>
      </c>
      <c r="EH105" s="2">
        <f t="shared" si="507"/>
        <v>2</v>
      </c>
      <c r="EI105" s="15">
        <f t="shared" si="507"/>
        <v>131</v>
      </c>
      <c r="EJ105" s="15">
        <f t="shared" si="812"/>
        <v>127.2</v>
      </c>
      <c r="EK105" s="32">
        <f t="shared" ref="EK105:EK106" si="828">EK104+"00:15"</f>
        <v>93.770833333333684</v>
      </c>
      <c r="EL105" s="2">
        <f t="shared" si="516"/>
        <v>159</v>
      </c>
      <c r="EM105" s="2">
        <f t="shared" si="509"/>
        <v>20</v>
      </c>
      <c r="EN105" s="2">
        <f t="shared" si="509"/>
        <v>0</v>
      </c>
      <c r="EO105" s="2">
        <f t="shared" si="509"/>
        <v>0</v>
      </c>
      <c r="EP105" s="2">
        <f t="shared" si="509"/>
        <v>4</v>
      </c>
      <c r="EQ105" s="2">
        <f t="shared" si="509"/>
        <v>9</v>
      </c>
      <c r="ER105" s="2">
        <f t="shared" si="509"/>
        <v>2</v>
      </c>
      <c r="ES105" s="15">
        <f t="shared" si="509"/>
        <v>194</v>
      </c>
      <c r="ET105" s="15">
        <f t="shared" si="813"/>
        <v>191</v>
      </c>
    </row>
    <row r="106" spans="1:150" ht="13.8" thickBot="1" x14ac:dyDescent="0.3">
      <c r="A106" s="32">
        <f t="shared" si="814"/>
        <v>0.78124999999999933</v>
      </c>
      <c r="B106" s="65">
        <v>45</v>
      </c>
      <c r="C106" s="65">
        <v>3</v>
      </c>
      <c r="D106" s="65">
        <v>2</v>
      </c>
      <c r="E106" s="65">
        <v>0</v>
      </c>
      <c r="F106" s="65">
        <v>2</v>
      </c>
      <c r="G106" s="65">
        <v>6</v>
      </c>
      <c r="H106" s="65">
        <v>3</v>
      </c>
      <c r="I106" s="15">
        <f t="shared" si="550"/>
        <v>61</v>
      </c>
      <c r="J106" s="15">
        <f t="shared" si="799"/>
        <v>58</v>
      </c>
      <c r="K106" s="32">
        <f t="shared" si="815"/>
        <v>0.78124999999999933</v>
      </c>
      <c r="L106" s="65">
        <v>165</v>
      </c>
      <c r="M106" s="65">
        <v>6</v>
      </c>
      <c r="N106" s="65">
        <v>2</v>
      </c>
      <c r="O106" s="65">
        <v>1</v>
      </c>
      <c r="P106" s="65">
        <v>8</v>
      </c>
      <c r="Q106" s="65">
        <v>26</v>
      </c>
      <c r="R106" s="65">
        <v>15</v>
      </c>
      <c r="S106" s="15">
        <f t="shared" si="552"/>
        <v>223</v>
      </c>
      <c r="T106" s="15">
        <f t="shared" si="800"/>
        <v>205.70000000000002</v>
      </c>
      <c r="U106" s="32">
        <f t="shared" si="816"/>
        <v>93.781250000000355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2">
        <v>0</v>
      </c>
      <c r="AC106" s="15">
        <f t="shared" si="554"/>
        <v>0</v>
      </c>
      <c r="AD106" s="15">
        <f t="shared" si="801"/>
        <v>0</v>
      </c>
      <c r="AE106" s="32">
        <f t="shared" si="817"/>
        <v>93.781250000000355</v>
      </c>
      <c r="AF106" s="65">
        <v>154</v>
      </c>
      <c r="AG106" s="65">
        <v>10</v>
      </c>
      <c r="AH106" s="65">
        <v>0</v>
      </c>
      <c r="AI106" s="65">
        <v>0</v>
      </c>
      <c r="AJ106" s="65">
        <v>11</v>
      </c>
      <c r="AK106" s="65">
        <v>21</v>
      </c>
      <c r="AL106" s="65">
        <v>3</v>
      </c>
      <c r="AM106" s="15">
        <f t="shared" si="556"/>
        <v>199</v>
      </c>
      <c r="AN106" s="15">
        <f t="shared" si="802"/>
        <v>195</v>
      </c>
      <c r="AO106" s="32">
        <f t="shared" si="818"/>
        <v>93.781250000000355</v>
      </c>
      <c r="AP106" s="65">
        <v>64</v>
      </c>
      <c r="AQ106" s="65">
        <v>4</v>
      </c>
      <c r="AR106" s="65">
        <v>0</v>
      </c>
      <c r="AS106" s="65">
        <v>0</v>
      </c>
      <c r="AT106" s="65">
        <v>0</v>
      </c>
      <c r="AU106" s="65">
        <v>4</v>
      </c>
      <c r="AV106" s="65">
        <v>0</v>
      </c>
      <c r="AW106" s="15">
        <f t="shared" si="558"/>
        <v>72</v>
      </c>
      <c r="AX106" s="15">
        <f t="shared" si="803"/>
        <v>69.599999999999994</v>
      </c>
      <c r="AY106" s="32">
        <f t="shared" si="819"/>
        <v>93.781250000000355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15">
        <f t="shared" si="560"/>
        <v>0</v>
      </c>
      <c r="BH106" s="15">
        <f t="shared" si="804"/>
        <v>0</v>
      </c>
      <c r="BI106" s="32">
        <f t="shared" si="820"/>
        <v>93.781250000000355</v>
      </c>
      <c r="BJ106" s="2">
        <v>81</v>
      </c>
      <c r="BK106" s="2">
        <v>14</v>
      </c>
      <c r="BL106" s="2">
        <v>2</v>
      </c>
      <c r="BM106" s="2">
        <v>0</v>
      </c>
      <c r="BN106" s="2">
        <v>0</v>
      </c>
      <c r="BO106" s="2">
        <v>4</v>
      </c>
      <c r="BP106" s="2">
        <v>2</v>
      </c>
      <c r="BQ106" s="15">
        <f t="shared" si="562"/>
        <v>103</v>
      </c>
      <c r="BR106" s="15">
        <f t="shared" si="805"/>
        <v>100</v>
      </c>
      <c r="BS106" s="32">
        <f t="shared" si="821"/>
        <v>93.781250000000355</v>
      </c>
      <c r="BT106" s="65">
        <v>60</v>
      </c>
      <c r="BU106" s="65">
        <v>2</v>
      </c>
      <c r="BV106" s="65">
        <v>2</v>
      </c>
      <c r="BW106" s="65">
        <v>0</v>
      </c>
      <c r="BX106" s="65">
        <v>0</v>
      </c>
      <c r="BY106" s="65">
        <v>3</v>
      </c>
      <c r="BZ106" s="65">
        <v>0</v>
      </c>
      <c r="CA106" s="15">
        <f t="shared" si="564"/>
        <v>67</v>
      </c>
      <c r="CB106" s="15">
        <f t="shared" si="806"/>
        <v>66.2</v>
      </c>
      <c r="CC106" s="32">
        <f t="shared" si="822"/>
        <v>93.781250000000355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566"/>
        <v>0</v>
      </c>
      <c r="CL106" s="15">
        <f t="shared" si="807"/>
        <v>0</v>
      </c>
      <c r="CM106" s="32">
        <f t="shared" si="823"/>
        <v>93.781250000000355</v>
      </c>
      <c r="CN106" s="2">
        <f t="shared" si="511"/>
        <v>214</v>
      </c>
      <c r="CO106" s="2">
        <f t="shared" si="501"/>
        <v>12</v>
      </c>
      <c r="CP106" s="2">
        <f t="shared" si="501"/>
        <v>2</v>
      </c>
      <c r="CQ106" s="2">
        <f t="shared" si="501"/>
        <v>0</v>
      </c>
      <c r="CR106" s="2">
        <f t="shared" si="501"/>
        <v>11</v>
      </c>
      <c r="CS106" s="2">
        <f t="shared" si="501"/>
        <v>24</v>
      </c>
      <c r="CT106" s="2">
        <f t="shared" si="501"/>
        <v>3</v>
      </c>
      <c r="CU106" s="15">
        <f t="shared" si="501"/>
        <v>266</v>
      </c>
      <c r="CV106" s="15">
        <f t="shared" si="808"/>
        <v>261.20000000000005</v>
      </c>
      <c r="CW106" s="32">
        <f t="shared" si="824"/>
        <v>93.781250000000355</v>
      </c>
      <c r="CX106" s="2">
        <f t="shared" si="512"/>
        <v>210</v>
      </c>
      <c r="CY106" s="2">
        <f t="shared" si="512"/>
        <v>9</v>
      </c>
      <c r="CZ106" s="2">
        <f t="shared" si="512"/>
        <v>4</v>
      </c>
      <c r="DA106" s="2">
        <f t="shared" si="512"/>
        <v>1</v>
      </c>
      <c r="DB106" s="2">
        <f t="shared" si="512"/>
        <v>10</v>
      </c>
      <c r="DC106" s="2">
        <f t="shared" si="512"/>
        <v>32</v>
      </c>
      <c r="DD106" s="2">
        <f t="shared" si="512"/>
        <v>18</v>
      </c>
      <c r="DE106" s="15">
        <f t="shared" si="512"/>
        <v>284</v>
      </c>
      <c r="DF106" s="15">
        <f t="shared" si="809"/>
        <v>263.70000000000005</v>
      </c>
      <c r="DG106" s="32">
        <f t="shared" si="825"/>
        <v>93.781250000000355</v>
      </c>
      <c r="DH106" s="2">
        <f t="shared" si="513"/>
        <v>246</v>
      </c>
      <c r="DI106" s="2">
        <f t="shared" si="513"/>
        <v>20</v>
      </c>
      <c r="DJ106" s="2">
        <f t="shared" si="513"/>
        <v>4</v>
      </c>
      <c r="DK106" s="2">
        <f t="shared" si="513"/>
        <v>1</v>
      </c>
      <c r="DL106" s="2">
        <f t="shared" si="513"/>
        <v>8</v>
      </c>
      <c r="DM106" s="2">
        <f t="shared" si="513"/>
        <v>30</v>
      </c>
      <c r="DN106" s="2">
        <f t="shared" si="513"/>
        <v>17</v>
      </c>
      <c r="DO106" s="15">
        <f t="shared" si="513"/>
        <v>326</v>
      </c>
      <c r="DP106" s="15">
        <f t="shared" si="810"/>
        <v>305.7</v>
      </c>
      <c r="DQ106" s="32">
        <f t="shared" si="826"/>
        <v>93.781250000000355</v>
      </c>
      <c r="DR106" s="2">
        <f t="shared" si="514"/>
        <v>218</v>
      </c>
      <c r="DS106" s="2">
        <f t="shared" si="505"/>
        <v>14</v>
      </c>
      <c r="DT106" s="2">
        <f t="shared" si="505"/>
        <v>0</v>
      </c>
      <c r="DU106" s="2">
        <f t="shared" si="505"/>
        <v>0</v>
      </c>
      <c r="DV106" s="2">
        <f t="shared" si="505"/>
        <v>11</v>
      </c>
      <c r="DW106" s="2">
        <f t="shared" si="505"/>
        <v>25</v>
      </c>
      <c r="DX106" s="2">
        <f t="shared" si="505"/>
        <v>3</v>
      </c>
      <c r="DY106" s="15">
        <f t="shared" si="505"/>
        <v>271</v>
      </c>
      <c r="DZ106" s="15">
        <f t="shared" si="811"/>
        <v>264.60000000000002</v>
      </c>
      <c r="EA106" s="32">
        <f t="shared" si="827"/>
        <v>93.781250000000355</v>
      </c>
      <c r="EB106" s="2">
        <f t="shared" si="515"/>
        <v>109</v>
      </c>
      <c r="EC106" s="2">
        <f t="shared" si="507"/>
        <v>7</v>
      </c>
      <c r="ED106" s="2">
        <f t="shared" si="507"/>
        <v>2</v>
      </c>
      <c r="EE106" s="2">
        <f t="shared" si="507"/>
        <v>0</v>
      </c>
      <c r="EF106" s="2">
        <f t="shared" si="507"/>
        <v>2</v>
      </c>
      <c r="EG106" s="2">
        <f t="shared" si="507"/>
        <v>10</v>
      </c>
      <c r="EH106" s="2">
        <f t="shared" si="507"/>
        <v>3</v>
      </c>
      <c r="EI106" s="15">
        <f t="shared" si="507"/>
        <v>133</v>
      </c>
      <c r="EJ106" s="15">
        <f t="shared" si="812"/>
        <v>127.6</v>
      </c>
      <c r="EK106" s="32">
        <f t="shared" si="828"/>
        <v>93.781250000000355</v>
      </c>
      <c r="EL106" s="2">
        <f t="shared" si="516"/>
        <v>141</v>
      </c>
      <c r="EM106" s="2">
        <f t="shared" si="509"/>
        <v>16</v>
      </c>
      <c r="EN106" s="2">
        <f t="shared" si="509"/>
        <v>4</v>
      </c>
      <c r="EO106" s="2">
        <f t="shared" si="509"/>
        <v>0</v>
      </c>
      <c r="EP106" s="2">
        <f t="shared" si="509"/>
        <v>0</v>
      </c>
      <c r="EQ106" s="2">
        <f t="shared" si="509"/>
        <v>7</v>
      </c>
      <c r="ER106" s="2">
        <f t="shared" si="509"/>
        <v>2</v>
      </c>
      <c r="ES106" s="15">
        <f t="shared" si="509"/>
        <v>170</v>
      </c>
      <c r="ET106" s="15">
        <f t="shared" si="813"/>
        <v>166.20000000000002</v>
      </c>
    </row>
    <row r="107" spans="1:150" ht="14.4" thickTop="1" thickBot="1" x14ac:dyDescent="0.3">
      <c r="A107" s="35" t="s">
        <v>5</v>
      </c>
      <c r="B107" s="3">
        <f t="shared" ref="B107:H107" si="829">SUM(B103:B106)</f>
        <v>175</v>
      </c>
      <c r="C107" s="3">
        <f t="shared" si="829"/>
        <v>14</v>
      </c>
      <c r="D107" s="3">
        <f t="shared" si="829"/>
        <v>3</v>
      </c>
      <c r="E107" s="3">
        <f t="shared" si="829"/>
        <v>0</v>
      </c>
      <c r="F107" s="3">
        <f t="shared" si="829"/>
        <v>6</v>
      </c>
      <c r="G107" s="3">
        <f t="shared" si="829"/>
        <v>21</v>
      </c>
      <c r="H107" s="3">
        <f t="shared" si="829"/>
        <v>10</v>
      </c>
      <c r="I107" s="16">
        <f t="shared" ref="I107" si="830">SUM(B107:H107)</f>
        <v>229</v>
      </c>
      <c r="J107" s="16">
        <f>B107+C107+D107*1.5+E107*2.3+F107*2+G107*0.4+H107*0.2</f>
        <v>215.9</v>
      </c>
      <c r="K107" s="35" t="s">
        <v>5</v>
      </c>
      <c r="L107" s="3">
        <f t="shared" ref="L107:R107" si="831">SUM(L103:L106)</f>
        <v>637</v>
      </c>
      <c r="M107" s="3">
        <f t="shared" si="831"/>
        <v>61</v>
      </c>
      <c r="N107" s="3">
        <f t="shared" si="831"/>
        <v>15</v>
      </c>
      <c r="O107" s="3">
        <f t="shared" si="831"/>
        <v>1</v>
      </c>
      <c r="P107" s="3">
        <f t="shared" si="831"/>
        <v>34</v>
      </c>
      <c r="Q107" s="3">
        <f t="shared" si="831"/>
        <v>104</v>
      </c>
      <c r="R107" s="3">
        <f t="shared" si="831"/>
        <v>69</v>
      </c>
      <c r="S107" s="16">
        <f t="shared" ref="S107" si="832">SUM(L107:R107)</f>
        <v>921</v>
      </c>
      <c r="T107" s="16">
        <f>L107+M107+N107*1.5+O107*2.3+P107*2+Q107*0.4+R107*0.2</f>
        <v>846.19999999999993</v>
      </c>
      <c r="U107" s="35" t="s">
        <v>5</v>
      </c>
      <c r="V107" s="3">
        <f t="shared" ref="V107:AB107" si="833">SUM(V103:V106)</f>
        <v>0</v>
      </c>
      <c r="W107" s="3">
        <f t="shared" si="833"/>
        <v>0</v>
      </c>
      <c r="X107" s="3">
        <f t="shared" si="833"/>
        <v>0</v>
      </c>
      <c r="Y107" s="3">
        <f t="shared" si="833"/>
        <v>0</v>
      </c>
      <c r="Z107" s="3">
        <f t="shared" si="833"/>
        <v>0</v>
      </c>
      <c r="AA107" s="3">
        <f t="shared" si="833"/>
        <v>0</v>
      </c>
      <c r="AB107" s="3">
        <f t="shared" si="833"/>
        <v>0</v>
      </c>
      <c r="AC107" s="16">
        <f t="shared" ref="AC107" si="834">SUM(V107:AB107)</f>
        <v>0</v>
      </c>
      <c r="AD107" s="16">
        <f>V107+W107+X107*1.5+Y107*2.3+Z107*2+AA107*0.4+AB107*0.2</f>
        <v>0</v>
      </c>
      <c r="AE107" s="35" t="s">
        <v>5</v>
      </c>
      <c r="AF107" s="3">
        <f t="shared" ref="AF107:AL107" si="835">SUM(AF103:AF106)</f>
        <v>638</v>
      </c>
      <c r="AG107" s="3">
        <f t="shared" si="835"/>
        <v>33</v>
      </c>
      <c r="AH107" s="3">
        <f t="shared" si="835"/>
        <v>16</v>
      </c>
      <c r="AI107" s="3">
        <f t="shared" si="835"/>
        <v>0</v>
      </c>
      <c r="AJ107" s="3">
        <f t="shared" si="835"/>
        <v>39</v>
      </c>
      <c r="AK107" s="3">
        <f t="shared" si="835"/>
        <v>63</v>
      </c>
      <c r="AL107" s="3">
        <f t="shared" si="835"/>
        <v>14</v>
      </c>
      <c r="AM107" s="16">
        <f t="shared" ref="AM107" si="836">SUM(AF107:AL107)</f>
        <v>803</v>
      </c>
      <c r="AN107" s="16">
        <f>AF107+AG107+AH107*1.5+AI107*2.3+AJ107*2+AK107*0.4+AL107*0.2</f>
        <v>801</v>
      </c>
      <c r="AO107" s="35" t="s">
        <v>5</v>
      </c>
      <c r="AP107" s="3">
        <f t="shared" ref="AP107:AV107" si="837">SUM(AP103:AP106)</f>
        <v>270</v>
      </c>
      <c r="AQ107" s="3">
        <f t="shared" si="837"/>
        <v>18</v>
      </c>
      <c r="AR107" s="3">
        <f t="shared" si="837"/>
        <v>3</v>
      </c>
      <c r="AS107" s="3">
        <f t="shared" si="837"/>
        <v>0</v>
      </c>
      <c r="AT107" s="3">
        <f t="shared" si="837"/>
        <v>0</v>
      </c>
      <c r="AU107" s="3">
        <f t="shared" si="837"/>
        <v>15</v>
      </c>
      <c r="AV107" s="3">
        <f t="shared" si="837"/>
        <v>2</v>
      </c>
      <c r="AW107" s="16">
        <f t="shared" ref="AW107" si="838">SUM(AP107:AV107)</f>
        <v>308</v>
      </c>
      <c r="AX107" s="16">
        <f>AP107+AQ107+AR107*1.5+AS107*2.3+AT107*2+AU107*0.4+AV107*0.2</f>
        <v>298.89999999999998</v>
      </c>
      <c r="AY107" s="35" t="s">
        <v>5</v>
      </c>
      <c r="AZ107" s="3">
        <f t="shared" ref="AZ107:BF107" si="839">SUM(AZ103:AZ106)</f>
        <v>0</v>
      </c>
      <c r="BA107" s="3">
        <f t="shared" si="839"/>
        <v>0</v>
      </c>
      <c r="BB107" s="3">
        <f t="shared" si="839"/>
        <v>0</v>
      </c>
      <c r="BC107" s="3">
        <f t="shared" si="839"/>
        <v>0</v>
      </c>
      <c r="BD107" s="3">
        <f t="shared" si="839"/>
        <v>0</v>
      </c>
      <c r="BE107" s="3">
        <f t="shared" si="839"/>
        <v>0</v>
      </c>
      <c r="BF107" s="3">
        <f t="shared" si="839"/>
        <v>0</v>
      </c>
      <c r="BG107" s="16">
        <f t="shared" ref="BG107" si="840">SUM(AZ107:BF107)</f>
        <v>0</v>
      </c>
      <c r="BH107" s="16">
        <f>AZ107+BA107+BB107*1.5+BC107*2.3+BD107*2+BE107*0.4+BF107*0.2</f>
        <v>0</v>
      </c>
      <c r="BI107" s="35" t="s">
        <v>5</v>
      </c>
      <c r="BJ107" s="3">
        <f t="shared" ref="BJ107:BP107" si="841">SUM(BJ103:BJ106)</f>
        <v>364</v>
      </c>
      <c r="BK107" s="3">
        <f t="shared" si="841"/>
        <v>46</v>
      </c>
      <c r="BL107" s="3">
        <f t="shared" si="841"/>
        <v>2</v>
      </c>
      <c r="BM107" s="3">
        <f t="shared" si="841"/>
        <v>0</v>
      </c>
      <c r="BN107" s="3">
        <f t="shared" si="841"/>
        <v>5</v>
      </c>
      <c r="BO107" s="3">
        <f t="shared" si="841"/>
        <v>21</v>
      </c>
      <c r="BP107" s="3">
        <f t="shared" si="841"/>
        <v>6</v>
      </c>
      <c r="BQ107" s="16">
        <f t="shared" ref="BQ107" si="842">SUM(BJ107:BP107)</f>
        <v>444</v>
      </c>
      <c r="BR107" s="16">
        <f>BJ107+BK107+BL107*1.5+BM107*2.3+BN107*2+BO107*0.4+BP107*0.2</f>
        <v>432.59999999999997</v>
      </c>
      <c r="BS107" s="35" t="s">
        <v>5</v>
      </c>
      <c r="BT107" s="3">
        <f t="shared" ref="BT107:BZ107" si="843">SUM(BT103:BT106)</f>
        <v>243</v>
      </c>
      <c r="BU107" s="3">
        <f t="shared" si="843"/>
        <v>18</v>
      </c>
      <c r="BV107" s="3">
        <f t="shared" si="843"/>
        <v>6</v>
      </c>
      <c r="BW107" s="3">
        <f t="shared" si="843"/>
        <v>0</v>
      </c>
      <c r="BX107" s="3">
        <f t="shared" si="843"/>
        <v>7</v>
      </c>
      <c r="BY107" s="3">
        <f t="shared" si="843"/>
        <v>14</v>
      </c>
      <c r="BZ107" s="3">
        <f t="shared" si="843"/>
        <v>0</v>
      </c>
      <c r="CA107" s="16">
        <f t="shared" ref="CA107" si="844">SUM(BT107:BZ107)</f>
        <v>288</v>
      </c>
      <c r="CB107" s="16">
        <f>BT107+BU107+BV107*1.5+BW107*2.3+BX107*2+BY107*0.4+BZ107*0.2</f>
        <v>289.60000000000002</v>
      </c>
      <c r="CC107" s="35" t="s">
        <v>5</v>
      </c>
      <c r="CD107" s="3">
        <f t="shared" ref="CD107:CJ107" si="845">SUM(CD103:CD106)</f>
        <v>0</v>
      </c>
      <c r="CE107" s="3">
        <f t="shared" si="845"/>
        <v>0</v>
      </c>
      <c r="CF107" s="3">
        <f t="shared" si="845"/>
        <v>0</v>
      </c>
      <c r="CG107" s="3">
        <f t="shared" si="845"/>
        <v>0</v>
      </c>
      <c r="CH107" s="3">
        <f t="shared" si="845"/>
        <v>0</v>
      </c>
      <c r="CI107" s="3">
        <f t="shared" si="845"/>
        <v>0</v>
      </c>
      <c r="CJ107" s="3">
        <f t="shared" si="845"/>
        <v>0</v>
      </c>
      <c r="CK107" s="16">
        <f t="shared" ref="CK107" si="846">SUM(CD107:CJ107)</f>
        <v>0</v>
      </c>
      <c r="CL107" s="16">
        <f>CD107+CE107+CF107*1.5+CG107*2.3+CH107*2+CI107*0.4+CJ107*0.2</f>
        <v>0</v>
      </c>
      <c r="CM107" s="35" t="s">
        <v>5</v>
      </c>
      <c r="CN107" s="3">
        <f t="shared" si="511"/>
        <v>881</v>
      </c>
      <c r="CO107" s="3">
        <f t="shared" si="501"/>
        <v>51</v>
      </c>
      <c r="CP107" s="3">
        <f t="shared" si="501"/>
        <v>22</v>
      </c>
      <c r="CQ107" s="3">
        <f t="shared" si="501"/>
        <v>0</v>
      </c>
      <c r="CR107" s="3">
        <f t="shared" si="501"/>
        <v>46</v>
      </c>
      <c r="CS107" s="3">
        <f t="shared" si="501"/>
        <v>77</v>
      </c>
      <c r="CT107" s="3">
        <f t="shared" si="501"/>
        <v>14</v>
      </c>
      <c r="CU107" s="16">
        <f t="shared" si="501"/>
        <v>1091</v>
      </c>
      <c r="CV107" s="16">
        <f>CN107+CO107+CP107*1.5+CQ107*2.3+CR107*2+CS107*0.4+CT107*0.2</f>
        <v>1090.5999999999999</v>
      </c>
      <c r="CW107" s="35" t="s">
        <v>5</v>
      </c>
      <c r="CX107" s="3">
        <f t="shared" si="512"/>
        <v>812</v>
      </c>
      <c r="CY107" s="3">
        <f t="shared" si="512"/>
        <v>75</v>
      </c>
      <c r="CZ107" s="3">
        <f t="shared" si="512"/>
        <v>18</v>
      </c>
      <c r="DA107" s="3">
        <f t="shared" si="512"/>
        <v>1</v>
      </c>
      <c r="DB107" s="3">
        <f t="shared" si="512"/>
        <v>40</v>
      </c>
      <c r="DC107" s="3">
        <f t="shared" si="512"/>
        <v>125</v>
      </c>
      <c r="DD107" s="3">
        <f t="shared" si="512"/>
        <v>79</v>
      </c>
      <c r="DE107" s="16">
        <f t="shared" si="512"/>
        <v>1150</v>
      </c>
      <c r="DF107" s="16">
        <f>CX107+CY107+CZ107*1.5+DA107*2.3+DB107*2+DC107*0.4+DD107*0.2</f>
        <v>1062.0999999999999</v>
      </c>
      <c r="DG107" s="35" t="s">
        <v>5</v>
      </c>
      <c r="DH107" s="3">
        <f t="shared" si="513"/>
        <v>1001</v>
      </c>
      <c r="DI107" s="3">
        <f t="shared" si="513"/>
        <v>107</v>
      </c>
      <c r="DJ107" s="3">
        <f t="shared" si="513"/>
        <v>17</v>
      </c>
      <c r="DK107" s="3">
        <f t="shared" si="513"/>
        <v>1</v>
      </c>
      <c r="DL107" s="3">
        <f t="shared" si="513"/>
        <v>39</v>
      </c>
      <c r="DM107" s="3">
        <f t="shared" si="513"/>
        <v>125</v>
      </c>
      <c r="DN107" s="3">
        <f t="shared" si="513"/>
        <v>75</v>
      </c>
      <c r="DO107" s="16">
        <f t="shared" si="513"/>
        <v>1365</v>
      </c>
      <c r="DP107" s="16">
        <f>DH107+DI107+DJ107*1.5+DK107*2.3+DL107*2+DM107*0.4+DN107*0.2</f>
        <v>1278.8</v>
      </c>
      <c r="DQ107" s="35" t="s">
        <v>5</v>
      </c>
      <c r="DR107" s="3">
        <f t="shared" si="514"/>
        <v>908</v>
      </c>
      <c r="DS107" s="3">
        <f t="shared" si="505"/>
        <v>51</v>
      </c>
      <c r="DT107" s="3">
        <f t="shared" si="505"/>
        <v>19</v>
      </c>
      <c r="DU107" s="3">
        <f t="shared" si="505"/>
        <v>0</v>
      </c>
      <c r="DV107" s="3">
        <f t="shared" si="505"/>
        <v>39</v>
      </c>
      <c r="DW107" s="3">
        <f t="shared" si="505"/>
        <v>78</v>
      </c>
      <c r="DX107" s="3">
        <f t="shared" si="505"/>
        <v>16</v>
      </c>
      <c r="DY107" s="16">
        <f t="shared" si="505"/>
        <v>1111</v>
      </c>
      <c r="DZ107" s="16">
        <f>DR107+DS107+DT107*1.5+DU107*2.3+DV107*2+DW107*0.4+DX107*0.2</f>
        <v>1099.9000000000001</v>
      </c>
      <c r="EA107" s="35" t="s">
        <v>5</v>
      </c>
      <c r="EB107" s="3">
        <f t="shared" si="515"/>
        <v>445</v>
      </c>
      <c r="EC107" s="3">
        <f t="shared" si="507"/>
        <v>32</v>
      </c>
      <c r="ED107" s="3">
        <f t="shared" si="507"/>
        <v>6</v>
      </c>
      <c r="EE107" s="3">
        <f t="shared" si="507"/>
        <v>0</v>
      </c>
      <c r="EF107" s="3">
        <f t="shared" si="507"/>
        <v>6</v>
      </c>
      <c r="EG107" s="3">
        <f t="shared" si="507"/>
        <v>36</v>
      </c>
      <c r="EH107" s="3">
        <f t="shared" si="507"/>
        <v>12</v>
      </c>
      <c r="EI107" s="16">
        <f t="shared" si="507"/>
        <v>537</v>
      </c>
      <c r="EJ107" s="16">
        <f>EB107+EC107+ED107*1.5+EE107*2.3+EF107*2+EG107*0.4+EH107*0.2</f>
        <v>514.79999999999995</v>
      </c>
      <c r="EK107" s="35" t="s">
        <v>5</v>
      </c>
      <c r="EL107" s="3">
        <f t="shared" si="516"/>
        <v>607</v>
      </c>
      <c r="EM107" s="3">
        <f t="shared" si="509"/>
        <v>64</v>
      </c>
      <c r="EN107" s="3">
        <f t="shared" si="509"/>
        <v>8</v>
      </c>
      <c r="EO107" s="3">
        <f t="shared" si="509"/>
        <v>0</v>
      </c>
      <c r="EP107" s="3">
        <f t="shared" si="509"/>
        <v>12</v>
      </c>
      <c r="EQ107" s="3">
        <f t="shared" si="509"/>
        <v>35</v>
      </c>
      <c r="ER107" s="3">
        <f t="shared" si="509"/>
        <v>6</v>
      </c>
      <c r="ES107" s="16">
        <f t="shared" si="509"/>
        <v>732</v>
      </c>
      <c r="ET107" s="16">
        <f>EL107+EM107+EN107*1.5+EO107*2.3+EP107*2+EQ107*0.4+ER107*0.2</f>
        <v>722.2</v>
      </c>
    </row>
    <row r="108" spans="1:150" ht="13.8" thickTop="1" x14ac:dyDescent="0.25">
      <c r="A108" s="32">
        <f>A106+"00:15"</f>
        <v>0.79166666666666596</v>
      </c>
      <c r="B108" s="65">
        <v>51</v>
      </c>
      <c r="C108" s="65">
        <v>4</v>
      </c>
      <c r="D108" s="65">
        <v>1</v>
      </c>
      <c r="E108" s="65">
        <v>0</v>
      </c>
      <c r="F108" s="65">
        <v>1</v>
      </c>
      <c r="G108" s="65">
        <v>9</v>
      </c>
      <c r="H108" s="65">
        <v>2</v>
      </c>
      <c r="I108" s="15">
        <f t="shared" si="550"/>
        <v>68</v>
      </c>
      <c r="J108" s="15">
        <f t="shared" ref="J108:J111" si="847">B108+C108+D108*1.5+E108*2.3+F108*2+G108*0.4+H108*0.2</f>
        <v>62.5</v>
      </c>
      <c r="K108" s="32">
        <f>K106+"00:15"</f>
        <v>0.79166666666666596</v>
      </c>
      <c r="L108" s="65">
        <v>154</v>
      </c>
      <c r="M108" s="65">
        <v>14</v>
      </c>
      <c r="N108" s="65">
        <v>4</v>
      </c>
      <c r="O108" s="65">
        <v>0</v>
      </c>
      <c r="P108" s="65">
        <v>6</v>
      </c>
      <c r="Q108" s="65">
        <v>18</v>
      </c>
      <c r="R108" s="65">
        <v>10</v>
      </c>
      <c r="S108" s="15">
        <f t="shared" si="552"/>
        <v>206</v>
      </c>
      <c r="T108" s="15">
        <f t="shared" ref="T108:T111" si="848">L108+M108+N108*1.5+O108*2.3+P108*2+Q108*0.4+R108*0.2</f>
        <v>195.2</v>
      </c>
      <c r="U108" s="32">
        <f>U106+"00:15"</f>
        <v>93.791666666667027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2">
        <v>0</v>
      </c>
      <c r="AC108" s="15">
        <f t="shared" si="554"/>
        <v>0</v>
      </c>
      <c r="AD108" s="15">
        <f t="shared" ref="AD108:AD111" si="849">V108+W108+X108*1.5+Y108*2.3+Z108*2+AA108*0.4+AB108*0.2</f>
        <v>0</v>
      </c>
      <c r="AE108" s="32">
        <f>AE106+"00:15"</f>
        <v>93.791666666667027</v>
      </c>
      <c r="AF108" s="65">
        <v>137</v>
      </c>
      <c r="AG108" s="65">
        <v>8</v>
      </c>
      <c r="AH108" s="65">
        <v>6</v>
      </c>
      <c r="AI108" s="65">
        <v>0</v>
      </c>
      <c r="AJ108" s="65">
        <v>10</v>
      </c>
      <c r="AK108" s="65">
        <v>15</v>
      </c>
      <c r="AL108" s="65">
        <v>2</v>
      </c>
      <c r="AM108" s="15">
        <f t="shared" si="556"/>
        <v>178</v>
      </c>
      <c r="AN108" s="15">
        <f t="shared" ref="AN108:AN111" si="850">AF108+AG108+AH108*1.5+AI108*2.3+AJ108*2+AK108*0.4+AL108*0.2</f>
        <v>180.4</v>
      </c>
      <c r="AO108" s="32">
        <f>AO106+"00:15"</f>
        <v>93.791666666667027</v>
      </c>
      <c r="AP108" s="65">
        <v>77</v>
      </c>
      <c r="AQ108" s="65">
        <v>6</v>
      </c>
      <c r="AR108" s="65">
        <v>1</v>
      </c>
      <c r="AS108" s="65">
        <v>0</v>
      </c>
      <c r="AT108" s="65">
        <v>0</v>
      </c>
      <c r="AU108" s="65">
        <v>4</v>
      </c>
      <c r="AV108" s="65">
        <v>0</v>
      </c>
      <c r="AW108" s="15">
        <f t="shared" si="558"/>
        <v>88</v>
      </c>
      <c r="AX108" s="15">
        <f t="shared" ref="AX108:AX111" si="851">AP108+AQ108+AR108*1.5+AS108*2.3+AT108*2+AU108*0.4+AV108*0.2</f>
        <v>86.1</v>
      </c>
      <c r="AY108" s="32">
        <f>AY106+"00:15"</f>
        <v>93.791666666667027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560"/>
        <v>0</v>
      </c>
      <c r="BH108" s="15">
        <f t="shared" ref="BH108:BH111" si="852">AZ108+BA108+BB108*1.5+BC108*2.3+BD108*2+BE108*0.4+BF108*0.2</f>
        <v>0</v>
      </c>
      <c r="BI108" s="32">
        <f>BI106+"00:15"</f>
        <v>93.791666666667027</v>
      </c>
      <c r="BJ108" s="2">
        <v>83</v>
      </c>
      <c r="BK108" s="2">
        <v>7</v>
      </c>
      <c r="BL108" s="2">
        <v>1</v>
      </c>
      <c r="BM108" s="2">
        <v>0</v>
      </c>
      <c r="BN108" s="2">
        <v>0</v>
      </c>
      <c r="BO108" s="2">
        <v>3</v>
      </c>
      <c r="BP108" s="2">
        <v>1</v>
      </c>
      <c r="BQ108" s="15">
        <f t="shared" si="562"/>
        <v>95</v>
      </c>
      <c r="BR108" s="15">
        <f t="shared" ref="BR108:BR111" si="853">BJ108+BK108+BL108*1.5+BM108*2.3+BN108*2+BO108*0.4+BP108*0.2</f>
        <v>92.9</v>
      </c>
      <c r="BS108" s="32">
        <f>BS106+"00:15"</f>
        <v>93.791666666667027</v>
      </c>
      <c r="BT108" s="65">
        <v>52</v>
      </c>
      <c r="BU108" s="65">
        <v>3</v>
      </c>
      <c r="BV108" s="65">
        <v>0</v>
      </c>
      <c r="BW108" s="65">
        <v>0</v>
      </c>
      <c r="BX108" s="65">
        <v>4</v>
      </c>
      <c r="BY108" s="65">
        <v>5</v>
      </c>
      <c r="BZ108" s="65">
        <v>0</v>
      </c>
      <c r="CA108" s="15">
        <f t="shared" si="564"/>
        <v>64</v>
      </c>
      <c r="CB108" s="15">
        <f t="shared" ref="CB108:CB111" si="854">BT108+BU108+BV108*1.5+BW108*2.3+BX108*2+BY108*0.4+BZ108*0.2</f>
        <v>65</v>
      </c>
      <c r="CC108" s="32">
        <f>CC106+"00:15"</f>
        <v>93.791666666667027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566"/>
        <v>0</v>
      </c>
      <c r="CL108" s="15">
        <f t="shared" ref="CL108:CL111" si="855">CD108+CE108+CF108*1.5+CG108*2.3+CH108*2+CI108*0.4+CJ108*0.2</f>
        <v>0</v>
      </c>
      <c r="CM108" s="32">
        <f>CM106+"00:15"</f>
        <v>93.791666666667027</v>
      </c>
      <c r="CN108" s="2">
        <f t="shared" si="511"/>
        <v>189</v>
      </c>
      <c r="CO108" s="2">
        <f t="shared" si="501"/>
        <v>11</v>
      </c>
      <c r="CP108" s="2">
        <f t="shared" si="501"/>
        <v>6</v>
      </c>
      <c r="CQ108" s="2">
        <f t="shared" si="501"/>
        <v>0</v>
      </c>
      <c r="CR108" s="2">
        <f t="shared" si="501"/>
        <v>14</v>
      </c>
      <c r="CS108" s="2">
        <f t="shared" si="501"/>
        <v>20</v>
      </c>
      <c r="CT108" s="2">
        <f t="shared" si="501"/>
        <v>2</v>
      </c>
      <c r="CU108" s="15">
        <f t="shared" si="501"/>
        <v>242</v>
      </c>
      <c r="CV108" s="15">
        <f t="shared" ref="CV108:CV111" si="856">CN108+CO108+CP108*1.5+CQ108*2.3+CR108*2+CS108*0.4+CT108*0.2</f>
        <v>245.4</v>
      </c>
      <c r="CW108" s="32">
        <f>CW106+"00:15"</f>
        <v>93.791666666667027</v>
      </c>
      <c r="CX108" s="2">
        <f t="shared" si="512"/>
        <v>205</v>
      </c>
      <c r="CY108" s="2">
        <f t="shared" si="512"/>
        <v>18</v>
      </c>
      <c r="CZ108" s="2">
        <f t="shared" si="512"/>
        <v>5</v>
      </c>
      <c r="DA108" s="2">
        <f t="shared" si="512"/>
        <v>0</v>
      </c>
      <c r="DB108" s="2">
        <f t="shared" si="512"/>
        <v>7</v>
      </c>
      <c r="DC108" s="2">
        <f t="shared" si="512"/>
        <v>27</v>
      </c>
      <c r="DD108" s="2">
        <f t="shared" si="512"/>
        <v>12</v>
      </c>
      <c r="DE108" s="15">
        <f t="shared" si="512"/>
        <v>274</v>
      </c>
      <c r="DF108" s="15">
        <f t="shared" ref="DF108:DF111" si="857">CX108+CY108+CZ108*1.5+DA108*2.3+DB108*2+DC108*0.4+DD108*0.2</f>
        <v>257.7</v>
      </c>
      <c r="DG108" s="32">
        <f>DG106+"00:15"</f>
        <v>93.791666666667027</v>
      </c>
      <c r="DH108" s="2">
        <f t="shared" si="513"/>
        <v>237</v>
      </c>
      <c r="DI108" s="2">
        <f t="shared" si="513"/>
        <v>21</v>
      </c>
      <c r="DJ108" s="2">
        <f t="shared" si="513"/>
        <v>5</v>
      </c>
      <c r="DK108" s="2">
        <f t="shared" si="513"/>
        <v>0</v>
      </c>
      <c r="DL108" s="2">
        <f t="shared" si="513"/>
        <v>6</v>
      </c>
      <c r="DM108" s="2">
        <f t="shared" si="513"/>
        <v>21</v>
      </c>
      <c r="DN108" s="2">
        <f t="shared" si="513"/>
        <v>11</v>
      </c>
      <c r="DO108" s="15">
        <f t="shared" si="513"/>
        <v>301</v>
      </c>
      <c r="DP108" s="15">
        <f t="shared" ref="DP108:DP111" si="858">DH108+DI108+DJ108*1.5+DK108*2.3+DL108*2+DM108*0.4+DN108*0.2</f>
        <v>288.09999999999997</v>
      </c>
      <c r="DQ108" s="32">
        <f>DQ106+"00:15"</f>
        <v>93.791666666667027</v>
      </c>
      <c r="DR108" s="2">
        <f t="shared" si="514"/>
        <v>214</v>
      </c>
      <c r="DS108" s="2">
        <f t="shared" si="505"/>
        <v>14</v>
      </c>
      <c r="DT108" s="2">
        <f t="shared" si="505"/>
        <v>7</v>
      </c>
      <c r="DU108" s="2">
        <f t="shared" si="505"/>
        <v>0</v>
      </c>
      <c r="DV108" s="2">
        <f t="shared" si="505"/>
        <v>10</v>
      </c>
      <c r="DW108" s="2">
        <f t="shared" si="505"/>
        <v>19</v>
      </c>
      <c r="DX108" s="2">
        <f t="shared" si="505"/>
        <v>2</v>
      </c>
      <c r="DY108" s="15">
        <f t="shared" si="505"/>
        <v>266</v>
      </c>
      <c r="DZ108" s="15">
        <f t="shared" ref="DZ108:DZ111" si="859">DR108+DS108+DT108*1.5+DU108*2.3+DV108*2+DW108*0.4+DX108*0.2</f>
        <v>266.5</v>
      </c>
      <c r="EA108" s="32">
        <f>EA106+"00:15"</f>
        <v>93.791666666667027</v>
      </c>
      <c r="EB108" s="2">
        <f t="shared" si="515"/>
        <v>128</v>
      </c>
      <c r="EC108" s="2">
        <f t="shared" si="507"/>
        <v>10</v>
      </c>
      <c r="ED108" s="2">
        <f t="shared" si="507"/>
        <v>2</v>
      </c>
      <c r="EE108" s="2">
        <f t="shared" si="507"/>
        <v>0</v>
      </c>
      <c r="EF108" s="2">
        <f t="shared" si="507"/>
        <v>1</v>
      </c>
      <c r="EG108" s="2">
        <f t="shared" si="507"/>
        <v>13</v>
      </c>
      <c r="EH108" s="2">
        <f t="shared" si="507"/>
        <v>2</v>
      </c>
      <c r="EI108" s="15">
        <f t="shared" si="507"/>
        <v>156</v>
      </c>
      <c r="EJ108" s="15">
        <f t="shared" ref="EJ108:EJ111" si="860">EB108+EC108+ED108*1.5+EE108*2.3+EF108*2+EG108*0.4+EH108*0.2</f>
        <v>148.6</v>
      </c>
      <c r="EK108" s="32">
        <f>EK106+"00:15"</f>
        <v>93.791666666667027</v>
      </c>
      <c r="EL108" s="2">
        <f t="shared" si="516"/>
        <v>135</v>
      </c>
      <c r="EM108" s="2">
        <f t="shared" si="509"/>
        <v>10</v>
      </c>
      <c r="EN108" s="2">
        <f t="shared" si="509"/>
        <v>1</v>
      </c>
      <c r="EO108" s="2">
        <f t="shared" si="509"/>
        <v>0</v>
      </c>
      <c r="EP108" s="2">
        <f t="shared" si="509"/>
        <v>4</v>
      </c>
      <c r="EQ108" s="2">
        <f t="shared" si="509"/>
        <v>8</v>
      </c>
      <c r="ER108" s="2">
        <f t="shared" si="509"/>
        <v>1</v>
      </c>
      <c r="ES108" s="15">
        <f t="shared" si="509"/>
        <v>159</v>
      </c>
      <c r="ET108" s="15">
        <f t="shared" ref="ET108:ET111" si="861">EL108+EM108+EN108*1.5+EO108*2.3+EP108*2+EQ108*0.4+ER108*0.2</f>
        <v>157.89999999999998</v>
      </c>
    </row>
    <row r="109" spans="1:150" x14ac:dyDescent="0.25">
      <c r="A109" s="32">
        <f>A108+"00:15"</f>
        <v>0.80208333333333259</v>
      </c>
      <c r="B109" s="65">
        <v>27</v>
      </c>
      <c r="C109" s="65">
        <v>3</v>
      </c>
      <c r="D109" s="65">
        <v>0</v>
      </c>
      <c r="E109" s="65">
        <v>0</v>
      </c>
      <c r="F109" s="65">
        <v>2</v>
      </c>
      <c r="G109" s="65">
        <v>5</v>
      </c>
      <c r="H109" s="65">
        <v>1</v>
      </c>
      <c r="I109" s="15">
        <f t="shared" si="550"/>
        <v>38</v>
      </c>
      <c r="J109" s="15">
        <f t="shared" si="847"/>
        <v>36.200000000000003</v>
      </c>
      <c r="K109" s="32">
        <f>K108+"00:15"</f>
        <v>0.80208333333333259</v>
      </c>
      <c r="L109" s="65">
        <v>173</v>
      </c>
      <c r="M109" s="65">
        <v>9</v>
      </c>
      <c r="N109" s="65">
        <v>2</v>
      </c>
      <c r="O109" s="65">
        <v>0</v>
      </c>
      <c r="P109" s="65">
        <v>14</v>
      </c>
      <c r="Q109" s="65">
        <v>20</v>
      </c>
      <c r="R109" s="65">
        <v>11</v>
      </c>
      <c r="S109" s="15">
        <f t="shared" si="552"/>
        <v>229</v>
      </c>
      <c r="T109" s="15">
        <f t="shared" si="848"/>
        <v>223.2</v>
      </c>
      <c r="U109" s="32">
        <f>U108+"00:15"</f>
        <v>93.802083333333698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2">
        <v>0</v>
      </c>
      <c r="AC109" s="15">
        <f t="shared" si="554"/>
        <v>0</v>
      </c>
      <c r="AD109" s="15">
        <f t="shared" si="849"/>
        <v>0</v>
      </c>
      <c r="AE109" s="32">
        <f>AE108+"00:15"</f>
        <v>93.802083333333698</v>
      </c>
      <c r="AF109" s="65">
        <v>142</v>
      </c>
      <c r="AG109" s="65">
        <v>4</v>
      </c>
      <c r="AH109" s="65">
        <v>2</v>
      </c>
      <c r="AI109" s="65">
        <v>0</v>
      </c>
      <c r="AJ109" s="65">
        <v>12</v>
      </c>
      <c r="AK109" s="65">
        <v>16</v>
      </c>
      <c r="AL109" s="65">
        <v>1</v>
      </c>
      <c r="AM109" s="15">
        <f t="shared" si="556"/>
        <v>177</v>
      </c>
      <c r="AN109" s="15">
        <f t="shared" si="850"/>
        <v>179.6</v>
      </c>
      <c r="AO109" s="32">
        <f>AO108+"00:15"</f>
        <v>93.802083333333698</v>
      </c>
      <c r="AP109" s="65">
        <v>82</v>
      </c>
      <c r="AQ109" s="65">
        <v>8</v>
      </c>
      <c r="AR109" s="65">
        <v>1</v>
      </c>
      <c r="AS109" s="65">
        <v>0</v>
      </c>
      <c r="AT109" s="65">
        <v>0</v>
      </c>
      <c r="AU109" s="65">
        <v>4</v>
      </c>
      <c r="AV109" s="65">
        <v>0</v>
      </c>
      <c r="AW109" s="15">
        <f t="shared" si="558"/>
        <v>95</v>
      </c>
      <c r="AX109" s="15">
        <f t="shared" si="851"/>
        <v>93.1</v>
      </c>
      <c r="AY109" s="32">
        <f>AY108+"00:15"</f>
        <v>93.802083333333698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560"/>
        <v>0</v>
      </c>
      <c r="BH109" s="15">
        <f t="shared" si="852"/>
        <v>0</v>
      </c>
      <c r="BI109" s="32">
        <f>BI108+"00:15"</f>
        <v>93.802083333333698</v>
      </c>
      <c r="BJ109" s="2">
        <v>84</v>
      </c>
      <c r="BK109" s="2">
        <v>9</v>
      </c>
      <c r="BL109" s="2">
        <v>1</v>
      </c>
      <c r="BM109" s="2">
        <v>0</v>
      </c>
      <c r="BN109" s="2">
        <v>0</v>
      </c>
      <c r="BO109" s="2">
        <v>5</v>
      </c>
      <c r="BP109" s="2">
        <v>1</v>
      </c>
      <c r="BQ109" s="15">
        <f t="shared" si="562"/>
        <v>100</v>
      </c>
      <c r="BR109" s="15">
        <f t="shared" si="853"/>
        <v>96.7</v>
      </c>
      <c r="BS109" s="32">
        <f>BS108+"00:15"</f>
        <v>93.802083333333698</v>
      </c>
      <c r="BT109" s="65">
        <v>50</v>
      </c>
      <c r="BU109" s="65">
        <v>4</v>
      </c>
      <c r="BV109" s="65">
        <v>1</v>
      </c>
      <c r="BW109" s="65">
        <v>0</v>
      </c>
      <c r="BX109" s="65">
        <v>2</v>
      </c>
      <c r="BY109" s="65">
        <v>4</v>
      </c>
      <c r="BZ109" s="65">
        <v>0</v>
      </c>
      <c r="CA109" s="15">
        <f t="shared" si="564"/>
        <v>61</v>
      </c>
      <c r="CB109" s="15">
        <f t="shared" si="854"/>
        <v>61.1</v>
      </c>
      <c r="CC109" s="32">
        <f>CC108+"00:15"</f>
        <v>93.802083333333698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566"/>
        <v>0</v>
      </c>
      <c r="CL109" s="15">
        <f t="shared" si="855"/>
        <v>0</v>
      </c>
      <c r="CM109" s="32">
        <f>CM108+"00:15"</f>
        <v>93.802083333333698</v>
      </c>
      <c r="CN109" s="2">
        <f t="shared" si="511"/>
        <v>192</v>
      </c>
      <c r="CO109" s="2">
        <f t="shared" si="501"/>
        <v>8</v>
      </c>
      <c r="CP109" s="2">
        <f t="shared" si="501"/>
        <v>3</v>
      </c>
      <c r="CQ109" s="2">
        <f t="shared" si="501"/>
        <v>0</v>
      </c>
      <c r="CR109" s="2">
        <f t="shared" ref="CR109:CU132" si="862">SUM(Z109,AJ109,BX109)</f>
        <v>14</v>
      </c>
      <c r="CS109" s="2">
        <f t="shared" si="862"/>
        <v>20</v>
      </c>
      <c r="CT109" s="2">
        <f t="shared" si="862"/>
        <v>1</v>
      </c>
      <c r="CU109" s="15">
        <f t="shared" si="862"/>
        <v>238</v>
      </c>
      <c r="CV109" s="15">
        <f t="shared" si="856"/>
        <v>240.7</v>
      </c>
      <c r="CW109" s="32">
        <f>CW108+"00:15"</f>
        <v>93.802083333333698</v>
      </c>
      <c r="CX109" s="2">
        <f t="shared" si="512"/>
        <v>200</v>
      </c>
      <c r="CY109" s="2">
        <f t="shared" si="512"/>
        <v>12</v>
      </c>
      <c r="CZ109" s="2">
        <f t="shared" si="512"/>
        <v>2</v>
      </c>
      <c r="DA109" s="2">
        <f t="shared" si="512"/>
        <v>0</v>
      </c>
      <c r="DB109" s="2">
        <f t="shared" si="512"/>
        <v>16</v>
      </c>
      <c r="DC109" s="2">
        <f t="shared" si="512"/>
        <v>25</v>
      </c>
      <c r="DD109" s="2">
        <f t="shared" si="512"/>
        <v>12</v>
      </c>
      <c r="DE109" s="15">
        <f t="shared" si="512"/>
        <v>267</v>
      </c>
      <c r="DF109" s="15">
        <f t="shared" si="857"/>
        <v>259.39999999999998</v>
      </c>
      <c r="DG109" s="32">
        <f>DG108+"00:15"</f>
        <v>93.802083333333698</v>
      </c>
      <c r="DH109" s="2">
        <f t="shared" si="513"/>
        <v>257</v>
      </c>
      <c r="DI109" s="2">
        <f t="shared" si="513"/>
        <v>18</v>
      </c>
      <c r="DJ109" s="2">
        <f t="shared" si="513"/>
        <v>3</v>
      </c>
      <c r="DK109" s="2">
        <f t="shared" si="513"/>
        <v>0</v>
      </c>
      <c r="DL109" s="2">
        <f t="shared" si="513"/>
        <v>14</v>
      </c>
      <c r="DM109" s="2">
        <f t="shared" si="513"/>
        <v>25</v>
      </c>
      <c r="DN109" s="2">
        <f t="shared" si="513"/>
        <v>12</v>
      </c>
      <c r="DO109" s="15">
        <f t="shared" si="513"/>
        <v>329</v>
      </c>
      <c r="DP109" s="15">
        <f t="shared" si="858"/>
        <v>319.89999999999998</v>
      </c>
      <c r="DQ109" s="32">
        <f>DQ108+"00:15"</f>
        <v>93.802083333333698</v>
      </c>
      <c r="DR109" s="2">
        <f t="shared" si="514"/>
        <v>224</v>
      </c>
      <c r="DS109" s="2">
        <f t="shared" si="505"/>
        <v>12</v>
      </c>
      <c r="DT109" s="2">
        <f t="shared" si="505"/>
        <v>3</v>
      </c>
      <c r="DU109" s="2">
        <f t="shared" si="505"/>
        <v>0</v>
      </c>
      <c r="DV109" s="2">
        <f t="shared" ref="DV109:DY132" si="863">SUM(AJ109,AT109,BD109)</f>
        <v>12</v>
      </c>
      <c r="DW109" s="2">
        <f t="shared" si="863"/>
        <v>20</v>
      </c>
      <c r="DX109" s="2">
        <f t="shared" si="863"/>
        <v>1</v>
      </c>
      <c r="DY109" s="15">
        <f t="shared" si="863"/>
        <v>272</v>
      </c>
      <c r="DZ109" s="15">
        <f t="shared" si="859"/>
        <v>272.7</v>
      </c>
      <c r="EA109" s="32">
        <f>EA108+"00:15"</f>
        <v>93.802083333333698</v>
      </c>
      <c r="EB109" s="2">
        <f t="shared" si="515"/>
        <v>109</v>
      </c>
      <c r="EC109" s="2">
        <f t="shared" si="507"/>
        <v>11</v>
      </c>
      <c r="ED109" s="2">
        <f t="shared" si="507"/>
        <v>1</v>
      </c>
      <c r="EE109" s="2">
        <f t="shared" si="507"/>
        <v>0</v>
      </c>
      <c r="EF109" s="2">
        <f t="shared" ref="EF109:EI132" si="864">SUM(F109,AT109,CH109)</f>
        <v>2</v>
      </c>
      <c r="EG109" s="2">
        <f t="shared" si="864"/>
        <v>9</v>
      </c>
      <c r="EH109" s="2">
        <f t="shared" si="864"/>
        <v>1</v>
      </c>
      <c r="EI109" s="15">
        <f t="shared" si="864"/>
        <v>133</v>
      </c>
      <c r="EJ109" s="15">
        <f t="shared" si="860"/>
        <v>129.29999999999998</v>
      </c>
      <c r="EK109" s="32">
        <f>EK108+"00:15"</f>
        <v>93.802083333333698</v>
      </c>
      <c r="EL109" s="2">
        <f t="shared" si="516"/>
        <v>134</v>
      </c>
      <c r="EM109" s="2">
        <f t="shared" si="509"/>
        <v>13</v>
      </c>
      <c r="EN109" s="2">
        <f t="shared" si="509"/>
        <v>2</v>
      </c>
      <c r="EO109" s="2">
        <f t="shared" si="509"/>
        <v>0</v>
      </c>
      <c r="EP109" s="2">
        <f t="shared" ref="EP109:ES132" si="865">SUM(BN109,BX109,CH109)</f>
        <v>2</v>
      </c>
      <c r="EQ109" s="2">
        <f t="shared" si="865"/>
        <v>9</v>
      </c>
      <c r="ER109" s="2">
        <f t="shared" si="865"/>
        <v>1</v>
      </c>
      <c r="ES109" s="15">
        <f t="shared" si="865"/>
        <v>161</v>
      </c>
      <c r="ET109" s="15">
        <f t="shared" si="861"/>
        <v>157.79999999999998</v>
      </c>
    </row>
    <row r="110" spans="1:150" x14ac:dyDescent="0.25">
      <c r="A110" s="32">
        <f t="shared" ref="A110:A111" si="866">A109+"00:15"</f>
        <v>0.81249999999999922</v>
      </c>
      <c r="B110" s="65">
        <v>41</v>
      </c>
      <c r="C110" s="65">
        <v>4</v>
      </c>
      <c r="D110" s="65">
        <v>1</v>
      </c>
      <c r="E110" s="65">
        <v>0</v>
      </c>
      <c r="F110" s="65">
        <v>2</v>
      </c>
      <c r="G110" s="65">
        <v>5</v>
      </c>
      <c r="H110" s="65">
        <v>2</v>
      </c>
      <c r="I110" s="15">
        <f t="shared" si="550"/>
        <v>55</v>
      </c>
      <c r="J110" s="15">
        <f t="shared" si="847"/>
        <v>52.9</v>
      </c>
      <c r="K110" s="32">
        <f t="shared" ref="K110:K111" si="867">K109+"00:15"</f>
        <v>0.81249999999999922</v>
      </c>
      <c r="L110" s="65">
        <v>142</v>
      </c>
      <c r="M110" s="65">
        <v>11</v>
      </c>
      <c r="N110" s="65">
        <v>2</v>
      </c>
      <c r="O110" s="65">
        <v>0</v>
      </c>
      <c r="P110" s="65">
        <v>12</v>
      </c>
      <c r="Q110" s="65">
        <v>17</v>
      </c>
      <c r="R110" s="65">
        <v>14</v>
      </c>
      <c r="S110" s="15">
        <f t="shared" si="552"/>
        <v>198</v>
      </c>
      <c r="T110" s="15">
        <f t="shared" si="848"/>
        <v>189.60000000000002</v>
      </c>
      <c r="U110" s="32">
        <f t="shared" ref="U110:U111" si="868">U109+"00:15"</f>
        <v>93.812500000000369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2">
        <v>0</v>
      </c>
      <c r="AC110" s="15">
        <f t="shared" si="554"/>
        <v>0</v>
      </c>
      <c r="AD110" s="15">
        <f t="shared" si="849"/>
        <v>0</v>
      </c>
      <c r="AE110" s="32">
        <f t="shared" ref="AE110:AE111" si="869">AE109+"00:15"</f>
        <v>93.812500000000369</v>
      </c>
      <c r="AF110" s="65">
        <v>126</v>
      </c>
      <c r="AG110" s="65">
        <v>10</v>
      </c>
      <c r="AH110" s="65">
        <v>2</v>
      </c>
      <c r="AI110" s="65">
        <v>0</v>
      </c>
      <c r="AJ110" s="65">
        <v>8</v>
      </c>
      <c r="AK110" s="65">
        <v>14</v>
      </c>
      <c r="AL110" s="65">
        <v>1</v>
      </c>
      <c r="AM110" s="15">
        <f t="shared" si="556"/>
        <v>161</v>
      </c>
      <c r="AN110" s="15">
        <f t="shared" si="850"/>
        <v>160.79999999999998</v>
      </c>
      <c r="AO110" s="32">
        <f t="shared" ref="AO110:AO111" si="870">AO109+"00:15"</f>
        <v>93.812500000000369</v>
      </c>
      <c r="AP110" s="65">
        <v>74</v>
      </c>
      <c r="AQ110" s="65">
        <v>5</v>
      </c>
      <c r="AR110" s="65">
        <v>1</v>
      </c>
      <c r="AS110" s="65">
        <v>0</v>
      </c>
      <c r="AT110" s="65">
        <v>0</v>
      </c>
      <c r="AU110" s="65">
        <v>4</v>
      </c>
      <c r="AV110" s="65">
        <v>2</v>
      </c>
      <c r="AW110" s="15">
        <f t="shared" si="558"/>
        <v>86</v>
      </c>
      <c r="AX110" s="15">
        <f t="shared" si="851"/>
        <v>82.5</v>
      </c>
      <c r="AY110" s="32">
        <f t="shared" ref="AY110:AY111" si="871">AY109+"00:15"</f>
        <v>93.812500000000369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560"/>
        <v>0</v>
      </c>
      <c r="BH110" s="15">
        <f t="shared" si="852"/>
        <v>0</v>
      </c>
      <c r="BI110" s="32">
        <f t="shared" ref="BI110:BI111" si="872">BI109+"00:15"</f>
        <v>93.812500000000369</v>
      </c>
      <c r="BJ110" s="2">
        <v>60</v>
      </c>
      <c r="BK110" s="2">
        <v>6</v>
      </c>
      <c r="BL110" s="2">
        <v>1</v>
      </c>
      <c r="BM110" s="2">
        <v>0</v>
      </c>
      <c r="BN110" s="2">
        <v>0</v>
      </c>
      <c r="BO110" s="2">
        <v>3</v>
      </c>
      <c r="BP110" s="2">
        <v>1</v>
      </c>
      <c r="BQ110" s="15">
        <f t="shared" si="562"/>
        <v>71</v>
      </c>
      <c r="BR110" s="15">
        <f t="shared" si="853"/>
        <v>68.900000000000006</v>
      </c>
      <c r="BS110" s="32">
        <f t="shared" ref="BS110:BS111" si="873">BS109+"00:15"</f>
        <v>93.812500000000369</v>
      </c>
      <c r="BT110" s="65">
        <v>53</v>
      </c>
      <c r="BU110" s="65">
        <v>2</v>
      </c>
      <c r="BV110" s="65">
        <v>3</v>
      </c>
      <c r="BW110" s="65">
        <v>0</v>
      </c>
      <c r="BX110" s="65">
        <v>3</v>
      </c>
      <c r="BY110" s="65">
        <v>6</v>
      </c>
      <c r="BZ110" s="65">
        <v>2</v>
      </c>
      <c r="CA110" s="15">
        <f t="shared" si="564"/>
        <v>69</v>
      </c>
      <c r="CB110" s="15">
        <f t="shared" si="854"/>
        <v>68.300000000000011</v>
      </c>
      <c r="CC110" s="32">
        <f t="shared" ref="CC110:CC111" si="874">CC109+"00:15"</f>
        <v>93.812500000000369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566"/>
        <v>0</v>
      </c>
      <c r="CL110" s="15">
        <f t="shared" si="855"/>
        <v>0</v>
      </c>
      <c r="CM110" s="32">
        <f t="shared" ref="CM110:CM111" si="875">CM109+"00:15"</f>
        <v>93.812500000000369</v>
      </c>
      <c r="CN110" s="2">
        <f t="shared" si="511"/>
        <v>179</v>
      </c>
      <c r="CO110" s="2">
        <f t="shared" si="511"/>
        <v>12</v>
      </c>
      <c r="CP110" s="2">
        <f t="shared" si="511"/>
        <v>5</v>
      </c>
      <c r="CQ110" s="2">
        <f t="shared" si="511"/>
        <v>0</v>
      </c>
      <c r="CR110" s="2">
        <f t="shared" si="862"/>
        <v>11</v>
      </c>
      <c r="CS110" s="2">
        <f t="shared" si="862"/>
        <v>20</v>
      </c>
      <c r="CT110" s="2">
        <f t="shared" si="862"/>
        <v>3</v>
      </c>
      <c r="CU110" s="15">
        <f t="shared" si="862"/>
        <v>230</v>
      </c>
      <c r="CV110" s="15">
        <f t="shared" si="856"/>
        <v>229.1</v>
      </c>
      <c r="CW110" s="32">
        <f t="shared" ref="CW110:CW111" si="876">CW109+"00:15"</f>
        <v>93.812500000000369</v>
      </c>
      <c r="CX110" s="2">
        <f t="shared" si="512"/>
        <v>183</v>
      </c>
      <c r="CY110" s="2">
        <f t="shared" si="512"/>
        <v>15</v>
      </c>
      <c r="CZ110" s="2">
        <f t="shared" si="512"/>
        <v>3</v>
      </c>
      <c r="DA110" s="2">
        <f t="shared" si="512"/>
        <v>0</v>
      </c>
      <c r="DB110" s="2">
        <f t="shared" si="512"/>
        <v>14</v>
      </c>
      <c r="DC110" s="2">
        <f t="shared" si="512"/>
        <v>22</v>
      </c>
      <c r="DD110" s="2">
        <f t="shared" si="512"/>
        <v>16</v>
      </c>
      <c r="DE110" s="15">
        <f t="shared" si="512"/>
        <v>253</v>
      </c>
      <c r="DF110" s="15">
        <f t="shared" si="857"/>
        <v>242.5</v>
      </c>
      <c r="DG110" s="32">
        <f t="shared" ref="DG110:DG111" si="877">DG109+"00:15"</f>
        <v>93.812500000000369</v>
      </c>
      <c r="DH110" s="2">
        <f t="shared" si="513"/>
        <v>202</v>
      </c>
      <c r="DI110" s="2">
        <f t="shared" si="513"/>
        <v>17</v>
      </c>
      <c r="DJ110" s="2">
        <f t="shared" si="513"/>
        <v>3</v>
      </c>
      <c r="DK110" s="2">
        <f t="shared" si="513"/>
        <v>0</v>
      </c>
      <c r="DL110" s="2">
        <f t="shared" si="513"/>
        <v>12</v>
      </c>
      <c r="DM110" s="2">
        <f t="shared" si="513"/>
        <v>20</v>
      </c>
      <c r="DN110" s="2">
        <f t="shared" si="513"/>
        <v>15</v>
      </c>
      <c r="DO110" s="15">
        <f t="shared" si="513"/>
        <v>269</v>
      </c>
      <c r="DP110" s="15">
        <f t="shared" si="858"/>
        <v>258.5</v>
      </c>
      <c r="DQ110" s="32">
        <f t="shared" ref="DQ110:DQ111" si="878">DQ109+"00:15"</f>
        <v>93.812500000000369</v>
      </c>
      <c r="DR110" s="2">
        <f t="shared" si="514"/>
        <v>200</v>
      </c>
      <c r="DS110" s="2">
        <f t="shared" si="514"/>
        <v>15</v>
      </c>
      <c r="DT110" s="2">
        <f t="shared" si="514"/>
        <v>3</v>
      </c>
      <c r="DU110" s="2">
        <f t="shared" si="514"/>
        <v>0</v>
      </c>
      <c r="DV110" s="2">
        <f t="shared" si="863"/>
        <v>8</v>
      </c>
      <c r="DW110" s="2">
        <f t="shared" si="863"/>
        <v>18</v>
      </c>
      <c r="DX110" s="2">
        <f t="shared" si="863"/>
        <v>3</v>
      </c>
      <c r="DY110" s="15">
        <f t="shared" si="863"/>
        <v>247</v>
      </c>
      <c r="DZ110" s="15">
        <f t="shared" si="859"/>
        <v>243.29999999999998</v>
      </c>
      <c r="EA110" s="32">
        <f t="shared" ref="EA110:EA111" si="879">EA109+"00:15"</f>
        <v>93.812500000000369</v>
      </c>
      <c r="EB110" s="2">
        <f t="shared" si="515"/>
        <v>115</v>
      </c>
      <c r="EC110" s="2">
        <f t="shared" si="515"/>
        <v>9</v>
      </c>
      <c r="ED110" s="2">
        <f t="shared" si="515"/>
        <v>2</v>
      </c>
      <c r="EE110" s="2">
        <f t="shared" si="515"/>
        <v>0</v>
      </c>
      <c r="EF110" s="2">
        <f t="shared" si="864"/>
        <v>2</v>
      </c>
      <c r="EG110" s="2">
        <f t="shared" si="864"/>
        <v>9</v>
      </c>
      <c r="EH110" s="2">
        <f t="shared" si="864"/>
        <v>4</v>
      </c>
      <c r="EI110" s="15">
        <f t="shared" si="864"/>
        <v>141</v>
      </c>
      <c r="EJ110" s="15">
        <f t="shared" si="860"/>
        <v>135.4</v>
      </c>
      <c r="EK110" s="32">
        <f t="shared" ref="EK110:EK111" si="880">EK109+"00:15"</f>
        <v>93.812500000000369</v>
      </c>
      <c r="EL110" s="2">
        <f t="shared" si="516"/>
        <v>113</v>
      </c>
      <c r="EM110" s="2">
        <f t="shared" si="516"/>
        <v>8</v>
      </c>
      <c r="EN110" s="2">
        <f t="shared" si="516"/>
        <v>4</v>
      </c>
      <c r="EO110" s="2">
        <f t="shared" si="516"/>
        <v>0</v>
      </c>
      <c r="EP110" s="2">
        <f t="shared" si="865"/>
        <v>3</v>
      </c>
      <c r="EQ110" s="2">
        <f t="shared" si="865"/>
        <v>9</v>
      </c>
      <c r="ER110" s="2">
        <f t="shared" si="865"/>
        <v>3</v>
      </c>
      <c r="ES110" s="15">
        <f t="shared" si="865"/>
        <v>140</v>
      </c>
      <c r="ET110" s="15">
        <f t="shared" si="861"/>
        <v>137.19999999999999</v>
      </c>
    </row>
    <row r="111" spans="1:150" ht="13.8" thickBot="1" x14ac:dyDescent="0.3">
      <c r="A111" s="32">
        <f t="shared" si="866"/>
        <v>0.82291666666666585</v>
      </c>
      <c r="B111" s="65">
        <v>37</v>
      </c>
      <c r="C111" s="65">
        <v>2</v>
      </c>
      <c r="D111" s="65">
        <v>0</v>
      </c>
      <c r="E111" s="65">
        <v>0</v>
      </c>
      <c r="F111" s="65">
        <v>2</v>
      </c>
      <c r="G111" s="65">
        <v>3</v>
      </c>
      <c r="H111" s="65">
        <v>3</v>
      </c>
      <c r="I111" s="15">
        <f t="shared" si="550"/>
        <v>47</v>
      </c>
      <c r="J111" s="15">
        <f t="shared" si="847"/>
        <v>44.800000000000004</v>
      </c>
      <c r="K111" s="32">
        <f t="shared" si="867"/>
        <v>0.82291666666666585</v>
      </c>
      <c r="L111" s="65">
        <v>115</v>
      </c>
      <c r="M111" s="65">
        <v>14</v>
      </c>
      <c r="N111" s="65">
        <v>2</v>
      </c>
      <c r="O111" s="65">
        <v>0</v>
      </c>
      <c r="P111" s="65">
        <v>14</v>
      </c>
      <c r="Q111" s="65">
        <v>21</v>
      </c>
      <c r="R111" s="65">
        <v>7</v>
      </c>
      <c r="S111" s="15">
        <f t="shared" si="552"/>
        <v>173</v>
      </c>
      <c r="T111" s="15">
        <f t="shared" si="848"/>
        <v>169.8</v>
      </c>
      <c r="U111" s="32">
        <f t="shared" si="868"/>
        <v>93.822916666667041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2">
        <v>0</v>
      </c>
      <c r="AC111" s="15">
        <f t="shared" si="554"/>
        <v>0</v>
      </c>
      <c r="AD111" s="15">
        <f t="shared" si="849"/>
        <v>0</v>
      </c>
      <c r="AE111" s="32">
        <f t="shared" si="869"/>
        <v>93.822916666667041</v>
      </c>
      <c r="AF111" s="65">
        <v>129</v>
      </c>
      <c r="AG111" s="65">
        <v>8</v>
      </c>
      <c r="AH111" s="65">
        <v>3</v>
      </c>
      <c r="AI111" s="65">
        <v>1</v>
      </c>
      <c r="AJ111" s="65">
        <v>11</v>
      </c>
      <c r="AK111" s="65">
        <v>15</v>
      </c>
      <c r="AL111" s="65">
        <v>0</v>
      </c>
      <c r="AM111" s="15">
        <f t="shared" si="556"/>
        <v>167</v>
      </c>
      <c r="AN111" s="15">
        <f t="shared" si="850"/>
        <v>171.8</v>
      </c>
      <c r="AO111" s="32">
        <f t="shared" si="870"/>
        <v>93.822916666667041</v>
      </c>
      <c r="AP111" s="65">
        <v>63</v>
      </c>
      <c r="AQ111" s="65">
        <v>3</v>
      </c>
      <c r="AR111" s="65">
        <v>2</v>
      </c>
      <c r="AS111" s="65">
        <v>0</v>
      </c>
      <c r="AT111" s="65">
        <v>0</v>
      </c>
      <c r="AU111" s="65">
        <v>2</v>
      </c>
      <c r="AV111" s="65">
        <v>1</v>
      </c>
      <c r="AW111" s="15">
        <f t="shared" si="558"/>
        <v>71</v>
      </c>
      <c r="AX111" s="15">
        <f t="shared" si="851"/>
        <v>70</v>
      </c>
      <c r="AY111" s="32">
        <f t="shared" si="871"/>
        <v>93.822916666667041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560"/>
        <v>0</v>
      </c>
      <c r="BH111" s="15">
        <f t="shared" si="852"/>
        <v>0</v>
      </c>
      <c r="BI111" s="32">
        <f t="shared" si="872"/>
        <v>93.822916666667041</v>
      </c>
      <c r="BJ111" s="2">
        <v>78</v>
      </c>
      <c r="BK111" s="2">
        <v>6</v>
      </c>
      <c r="BL111" s="2">
        <v>0</v>
      </c>
      <c r="BM111" s="2">
        <v>0</v>
      </c>
      <c r="BN111" s="2">
        <v>0</v>
      </c>
      <c r="BO111" s="2">
        <v>8</v>
      </c>
      <c r="BP111" s="2">
        <v>0</v>
      </c>
      <c r="BQ111" s="15">
        <f t="shared" si="562"/>
        <v>92</v>
      </c>
      <c r="BR111" s="15">
        <f t="shared" si="853"/>
        <v>87.2</v>
      </c>
      <c r="BS111" s="32">
        <f t="shared" si="873"/>
        <v>93.822916666667041</v>
      </c>
      <c r="BT111" s="65">
        <v>67</v>
      </c>
      <c r="BU111" s="65">
        <v>3</v>
      </c>
      <c r="BV111" s="65">
        <v>1</v>
      </c>
      <c r="BW111" s="65">
        <v>0</v>
      </c>
      <c r="BX111" s="65">
        <v>0</v>
      </c>
      <c r="BY111" s="65">
        <v>4</v>
      </c>
      <c r="BZ111" s="65">
        <v>1</v>
      </c>
      <c r="CA111" s="15">
        <f t="shared" si="564"/>
        <v>76</v>
      </c>
      <c r="CB111" s="15">
        <f t="shared" si="854"/>
        <v>73.3</v>
      </c>
      <c r="CC111" s="32">
        <f t="shared" si="874"/>
        <v>93.822916666667041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566"/>
        <v>0</v>
      </c>
      <c r="CL111" s="15">
        <f t="shared" si="855"/>
        <v>0</v>
      </c>
      <c r="CM111" s="32">
        <f t="shared" si="875"/>
        <v>93.822916666667041</v>
      </c>
      <c r="CN111" s="2">
        <f t="shared" si="511"/>
        <v>196</v>
      </c>
      <c r="CO111" s="2">
        <f t="shared" si="511"/>
        <v>11</v>
      </c>
      <c r="CP111" s="2">
        <f t="shared" si="511"/>
        <v>4</v>
      </c>
      <c r="CQ111" s="2">
        <f t="shared" si="511"/>
        <v>1</v>
      </c>
      <c r="CR111" s="2">
        <f t="shared" si="862"/>
        <v>11</v>
      </c>
      <c r="CS111" s="2">
        <f t="shared" si="862"/>
        <v>19</v>
      </c>
      <c r="CT111" s="2">
        <f t="shared" si="862"/>
        <v>1</v>
      </c>
      <c r="CU111" s="15">
        <f t="shared" si="862"/>
        <v>243</v>
      </c>
      <c r="CV111" s="15">
        <f t="shared" si="856"/>
        <v>245.1</v>
      </c>
      <c r="CW111" s="32">
        <f t="shared" si="876"/>
        <v>93.822916666667041</v>
      </c>
      <c r="CX111" s="2">
        <f t="shared" si="512"/>
        <v>152</v>
      </c>
      <c r="CY111" s="2">
        <f t="shared" si="512"/>
        <v>16</v>
      </c>
      <c r="CZ111" s="2">
        <f t="shared" si="512"/>
        <v>2</v>
      </c>
      <c r="DA111" s="2">
        <f t="shared" si="512"/>
        <v>0</v>
      </c>
      <c r="DB111" s="2">
        <f t="shared" si="512"/>
        <v>16</v>
      </c>
      <c r="DC111" s="2">
        <f t="shared" si="512"/>
        <v>24</v>
      </c>
      <c r="DD111" s="2">
        <f t="shared" si="512"/>
        <v>10</v>
      </c>
      <c r="DE111" s="15">
        <f t="shared" si="512"/>
        <v>220</v>
      </c>
      <c r="DF111" s="15">
        <f t="shared" si="857"/>
        <v>214.6</v>
      </c>
      <c r="DG111" s="32">
        <f t="shared" si="877"/>
        <v>93.822916666667041</v>
      </c>
      <c r="DH111" s="2">
        <f t="shared" si="513"/>
        <v>193</v>
      </c>
      <c r="DI111" s="2">
        <f t="shared" si="513"/>
        <v>20</v>
      </c>
      <c r="DJ111" s="2">
        <f t="shared" si="513"/>
        <v>2</v>
      </c>
      <c r="DK111" s="2">
        <f t="shared" si="513"/>
        <v>0</v>
      </c>
      <c r="DL111" s="2">
        <f t="shared" si="513"/>
        <v>14</v>
      </c>
      <c r="DM111" s="2">
        <f t="shared" si="513"/>
        <v>29</v>
      </c>
      <c r="DN111" s="2">
        <f t="shared" si="513"/>
        <v>7</v>
      </c>
      <c r="DO111" s="15">
        <f t="shared" si="513"/>
        <v>265</v>
      </c>
      <c r="DP111" s="15">
        <f t="shared" si="858"/>
        <v>257</v>
      </c>
      <c r="DQ111" s="32">
        <f t="shared" si="878"/>
        <v>93.822916666667041</v>
      </c>
      <c r="DR111" s="2">
        <f t="shared" si="514"/>
        <v>192</v>
      </c>
      <c r="DS111" s="2">
        <f t="shared" si="514"/>
        <v>11</v>
      </c>
      <c r="DT111" s="2">
        <f t="shared" si="514"/>
        <v>5</v>
      </c>
      <c r="DU111" s="2">
        <f t="shared" si="514"/>
        <v>1</v>
      </c>
      <c r="DV111" s="2">
        <f t="shared" si="863"/>
        <v>11</v>
      </c>
      <c r="DW111" s="2">
        <f t="shared" si="863"/>
        <v>17</v>
      </c>
      <c r="DX111" s="2">
        <f t="shared" si="863"/>
        <v>1</v>
      </c>
      <c r="DY111" s="15">
        <f t="shared" si="863"/>
        <v>238</v>
      </c>
      <c r="DZ111" s="15">
        <f t="shared" si="859"/>
        <v>241.8</v>
      </c>
      <c r="EA111" s="32">
        <f t="shared" si="879"/>
        <v>93.822916666667041</v>
      </c>
      <c r="EB111" s="2">
        <f t="shared" si="515"/>
        <v>100</v>
      </c>
      <c r="EC111" s="2">
        <f t="shared" si="515"/>
        <v>5</v>
      </c>
      <c r="ED111" s="2">
        <f t="shared" si="515"/>
        <v>2</v>
      </c>
      <c r="EE111" s="2">
        <f t="shared" si="515"/>
        <v>0</v>
      </c>
      <c r="EF111" s="2">
        <f t="shared" si="864"/>
        <v>2</v>
      </c>
      <c r="EG111" s="2">
        <f t="shared" si="864"/>
        <v>5</v>
      </c>
      <c r="EH111" s="2">
        <f t="shared" si="864"/>
        <v>4</v>
      </c>
      <c r="EI111" s="15">
        <f t="shared" si="864"/>
        <v>118</v>
      </c>
      <c r="EJ111" s="15">
        <f t="shared" si="860"/>
        <v>114.8</v>
      </c>
      <c r="EK111" s="32">
        <f t="shared" si="880"/>
        <v>93.822916666667041</v>
      </c>
      <c r="EL111" s="2">
        <f t="shared" si="516"/>
        <v>145</v>
      </c>
      <c r="EM111" s="2">
        <f t="shared" si="516"/>
        <v>9</v>
      </c>
      <c r="EN111" s="2">
        <f t="shared" si="516"/>
        <v>1</v>
      </c>
      <c r="EO111" s="2">
        <f t="shared" si="516"/>
        <v>0</v>
      </c>
      <c r="EP111" s="2">
        <f t="shared" si="865"/>
        <v>0</v>
      </c>
      <c r="EQ111" s="2">
        <f t="shared" si="865"/>
        <v>12</v>
      </c>
      <c r="ER111" s="2">
        <f t="shared" si="865"/>
        <v>1</v>
      </c>
      <c r="ES111" s="15">
        <f t="shared" si="865"/>
        <v>168</v>
      </c>
      <c r="ET111" s="15">
        <f t="shared" si="861"/>
        <v>160.5</v>
      </c>
    </row>
    <row r="112" spans="1:150" ht="14.4" thickTop="1" thickBot="1" x14ac:dyDescent="0.3">
      <c r="A112" s="35" t="s">
        <v>5</v>
      </c>
      <c r="B112" s="3">
        <f t="shared" ref="B112:H112" si="881">SUM(B108:B111)</f>
        <v>156</v>
      </c>
      <c r="C112" s="3">
        <f t="shared" si="881"/>
        <v>13</v>
      </c>
      <c r="D112" s="3">
        <f t="shared" si="881"/>
        <v>2</v>
      </c>
      <c r="E112" s="3">
        <f t="shared" si="881"/>
        <v>0</v>
      </c>
      <c r="F112" s="3">
        <f t="shared" si="881"/>
        <v>7</v>
      </c>
      <c r="G112" s="3">
        <f t="shared" si="881"/>
        <v>22</v>
      </c>
      <c r="H112" s="3">
        <f t="shared" si="881"/>
        <v>8</v>
      </c>
      <c r="I112" s="16">
        <f t="shared" ref="I112" si="882">SUM(B112:H112)</f>
        <v>208</v>
      </c>
      <c r="J112" s="16">
        <f>B112+C112+D112*1.5+E112*2.3+F112*2+G112*0.4+H112*0.2</f>
        <v>196.4</v>
      </c>
      <c r="K112" s="35" t="s">
        <v>5</v>
      </c>
      <c r="L112" s="3">
        <f t="shared" ref="L112:R112" si="883">SUM(L108:L111)</f>
        <v>584</v>
      </c>
      <c r="M112" s="3">
        <f t="shared" si="883"/>
        <v>48</v>
      </c>
      <c r="N112" s="3">
        <f t="shared" si="883"/>
        <v>10</v>
      </c>
      <c r="O112" s="3">
        <f t="shared" si="883"/>
        <v>0</v>
      </c>
      <c r="P112" s="3">
        <f t="shared" si="883"/>
        <v>46</v>
      </c>
      <c r="Q112" s="3">
        <f t="shared" si="883"/>
        <v>76</v>
      </c>
      <c r="R112" s="3">
        <f t="shared" si="883"/>
        <v>42</v>
      </c>
      <c r="S112" s="16">
        <f t="shared" ref="S112" si="884">SUM(L112:R112)</f>
        <v>806</v>
      </c>
      <c r="T112" s="16">
        <f>L112+M112+N112*1.5+O112*2.3+P112*2+Q112*0.4+R112*0.2</f>
        <v>777.8</v>
      </c>
      <c r="U112" s="35" t="s">
        <v>5</v>
      </c>
      <c r="V112" s="3">
        <f t="shared" ref="V112:AB112" si="885">SUM(V108:V111)</f>
        <v>0</v>
      </c>
      <c r="W112" s="3">
        <f t="shared" si="885"/>
        <v>0</v>
      </c>
      <c r="X112" s="3">
        <f t="shared" si="885"/>
        <v>0</v>
      </c>
      <c r="Y112" s="3">
        <f t="shared" si="885"/>
        <v>0</v>
      </c>
      <c r="Z112" s="3">
        <f t="shared" si="885"/>
        <v>0</v>
      </c>
      <c r="AA112" s="3">
        <f t="shared" si="885"/>
        <v>0</v>
      </c>
      <c r="AB112" s="3">
        <f t="shared" si="885"/>
        <v>0</v>
      </c>
      <c r="AC112" s="16">
        <f t="shared" ref="AC112" si="886">SUM(V112:AB112)</f>
        <v>0</v>
      </c>
      <c r="AD112" s="16">
        <f>V112+W112+X112*1.5+Y112*2.3+Z112*2+AA112*0.4+AB112*0.2</f>
        <v>0</v>
      </c>
      <c r="AE112" s="35" t="s">
        <v>5</v>
      </c>
      <c r="AF112" s="3">
        <f t="shared" ref="AF112:AL112" si="887">SUM(AF108:AF111)</f>
        <v>534</v>
      </c>
      <c r="AG112" s="3">
        <f t="shared" si="887"/>
        <v>30</v>
      </c>
      <c r="AH112" s="3">
        <f t="shared" si="887"/>
        <v>13</v>
      </c>
      <c r="AI112" s="3">
        <f t="shared" si="887"/>
        <v>1</v>
      </c>
      <c r="AJ112" s="3">
        <f t="shared" si="887"/>
        <v>41</v>
      </c>
      <c r="AK112" s="3">
        <f t="shared" si="887"/>
        <v>60</v>
      </c>
      <c r="AL112" s="3">
        <f t="shared" si="887"/>
        <v>4</v>
      </c>
      <c r="AM112" s="16">
        <f t="shared" ref="AM112" si="888">SUM(AF112:AL112)</f>
        <v>683</v>
      </c>
      <c r="AN112" s="16">
        <f>AF112+AG112+AH112*1.5+AI112*2.3+AJ112*2+AK112*0.4+AL112*0.2</f>
        <v>692.59999999999991</v>
      </c>
      <c r="AO112" s="35" t="s">
        <v>5</v>
      </c>
      <c r="AP112" s="3">
        <f t="shared" ref="AP112:AV112" si="889">SUM(AP108:AP111)</f>
        <v>296</v>
      </c>
      <c r="AQ112" s="3">
        <f t="shared" si="889"/>
        <v>22</v>
      </c>
      <c r="AR112" s="3">
        <f t="shared" si="889"/>
        <v>5</v>
      </c>
      <c r="AS112" s="3">
        <f t="shared" si="889"/>
        <v>0</v>
      </c>
      <c r="AT112" s="3">
        <f t="shared" si="889"/>
        <v>0</v>
      </c>
      <c r="AU112" s="3">
        <f t="shared" si="889"/>
        <v>14</v>
      </c>
      <c r="AV112" s="3">
        <f t="shared" si="889"/>
        <v>3</v>
      </c>
      <c r="AW112" s="16">
        <f t="shared" ref="AW112" si="890">SUM(AP112:AV112)</f>
        <v>340</v>
      </c>
      <c r="AX112" s="16">
        <f>AP112+AQ112+AR112*1.5+AS112*2.3+AT112*2+AU112*0.4+AV112*0.2</f>
        <v>331.70000000000005</v>
      </c>
      <c r="AY112" s="35" t="s">
        <v>5</v>
      </c>
      <c r="AZ112" s="3">
        <f t="shared" ref="AZ112:BF112" si="891">SUM(AZ108:AZ111)</f>
        <v>0</v>
      </c>
      <c r="BA112" s="3">
        <f t="shared" si="891"/>
        <v>0</v>
      </c>
      <c r="BB112" s="3">
        <f t="shared" si="891"/>
        <v>0</v>
      </c>
      <c r="BC112" s="3">
        <f t="shared" si="891"/>
        <v>0</v>
      </c>
      <c r="BD112" s="3">
        <f t="shared" si="891"/>
        <v>0</v>
      </c>
      <c r="BE112" s="3">
        <f t="shared" si="891"/>
        <v>0</v>
      </c>
      <c r="BF112" s="3">
        <f t="shared" si="891"/>
        <v>0</v>
      </c>
      <c r="BG112" s="16">
        <f t="shared" ref="BG112" si="892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893">SUM(BJ108:BJ111)</f>
        <v>305</v>
      </c>
      <c r="BK112" s="3">
        <f t="shared" si="893"/>
        <v>28</v>
      </c>
      <c r="BL112" s="3">
        <f t="shared" si="893"/>
        <v>3</v>
      </c>
      <c r="BM112" s="3">
        <f t="shared" si="893"/>
        <v>0</v>
      </c>
      <c r="BN112" s="3">
        <f t="shared" si="893"/>
        <v>0</v>
      </c>
      <c r="BO112" s="3">
        <f t="shared" si="893"/>
        <v>19</v>
      </c>
      <c r="BP112" s="3">
        <f t="shared" si="893"/>
        <v>3</v>
      </c>
      <c r="BQ112" s="16">
        <f t="shared" ref="BQ112" si="894">SUM(BJ112:BP112)</f>
        <v>358</v>
      </c>
      <c r="BR112" s="16">
        <f>BJ112+BK112+BL112*1.5+BM112*2.3+BN112*2+BO112*0.4+BP112*0.2</f>
        <v>345.70000000000005</v>
      </c>
      <c r="BS112" s="35" t="s">
        <v>5</v>
      </c>
      <c r="BT112" s="3">
        <f t="shared" ref="BT112:BZ112" si="895">SUM(BT108:BT111)</f>
        <v>222</v>
      </c>
      <c r="BU112" s="3">
        <f t="shared" si="895"/>
        <v>12</v>
      </c>
      <c r="BV112" s="3">
        <f t="shared" si="895"/>
        <v>5</v>
      </c>
      <c r="BW112" s="3">
        <f t="shared" si="895"/>
        <v>0</v>
      </c>
      <c r="BX112" s="3">
        <f t="shared" si="895"/>
        <v>9</v>
      </c>
      <c r="BY112" s="3">
        <f t="shared" si="895"/>
        <v>19</v>
      </c>
      <c r="BZ112" s="3">
        <f t="shared" si="895"/>
        <v>3</v>
      </c>
      <c r="CA112" s="16">
        <f t="shared" ref="CA112" si="896">SUM(BT112:BZ112)</f>
        <v>270</v>
      </c>
      <c r="CB112" s="16">
        <f>BT112+BU112+BV112*1.5+BW112*2.3+BX112*2+BY112*0.4+BZ112*0.2</f>
        <v>267.70000000000005</v>
      </c>
      <c r="CC112" s="35" t="s">
        <v>5</v>
      </c>
      <c r="CD112" s="3">
        <f t="shared" ref="CD112:CJ112" si="897">SUM(CD108:CD111)</f>
        <v>0</v>
      </c>
      <c r="CE112" s="3">
        <f t="shared" si="897"/>
        <v>0</v>
      </c>
      <c r="CF112" s="3">
        <f t="shared" si="897"/>
        <v>0</v>
      </c>
      <c r="CG112" s="3">
        <f t="shared" si="897"/>
        <v>0</v>
      </c>
      <c r="CH112" s="3">
        <f t="shared" si="897"/>
        <v>0</v>
      </c>
      <c r="CI112" s="3">
        <f t="shared" si="897"/>
        <v>0</v>
      </c>
      <c r="CJ112" s="3">
        <f t="shared" si="897"/>
        <v>0</v>
      </c>
      <c r="CK112" s="16">
        <f t="shared" ref="CK112" si="898">SUM(CD112:CJ112)</f>
        <v>0</v>
      </c>
      <c r="CL112" s="16">
        <f>CD112+CE112+CF112*1.5+CG112*2.3+CH112*2+CI112*0.4+CJ112*0.2</f>
        <v>0</v>
      </c>
      <c r="CM112" s="35" t="s">
        <v>5</v>
      </c>
      <c r="CN112" s="3">
        <f t="shared" si="511"/>
        <v>756</v>
      </c>
      <c r="CO112" s="3">
        <f t="shared" si="511"/>
        <v>42</v>
      </c>
      <c r="CP112" s="3">
        <f t="shared" si="511"/>
        <v>18</v>
      </c>
      <c r="CQ112" s="3">
        <f t="shared" si="511"/>
        <v>1</v>
      </c>
      <c r="CR112" s="3">
        <f t="shared" si="862"/>
        <v>50</v>
      </c>
      <c r="CS112" s="3">
        <f t="shared" si="862"/>
        <v>79</v>
      </c>
      <c r="CT112" s="3">
        <f t="shared" si="862"/>
        <v>7</v>
      </c>
      <c r="CU112" s="16">
        <f t="shared" si="862"/>
        <v>953</v>
      </c>
      <c r="CV112" s="16">
        <f>CN112+CO112+CP112*1.5+CQ112*2.3+CR112*2+CS112*0.4+CT112*0.2</f>
        <v>960.3</v>
      </c>
      <c r="CW112" s="35" t="s">
        <v>5</v>
      </c>
      <c r="CX112" s="3">
        <f t="shared" si="512"/>
        <v>740</v>
      </c>
      <c r="CY112" s="3">
        <f t="shared" si="512"/>
        <v>61</v>
      </c>
      <c r="CZ112" s="3">
        <f t="shared" si="512"/>
        <v>12</v>
      </c>
      <c r="DA112" s="3">
        <f t="shared" si="512"/>
        <v>0</v>
      </c>
      <c r="DB112" s="3">
        <f t="shared" si="512"/>
        <v>53</v>
      </c>
      <c r="DC112" s="3">
        <f t="shared" si="512"/>
        <v>98</v>
      </c>
      <c r="DD112" s="3">
        <f t="shared" si="512"/>
        <v>50</v>
      </c>
      <c r="DE112" s="16">
        <f t="shared" si="512"/>
        <v>1014</v>
      </c>
      <c r="DF112" s="16">
        <f>CX112+CY112+CZ112*1.5+DA112*2.3+DB112*2+DC112*0.4+DD112*0.2</f>
        <v>974.2</v>
      </c>
      <c r="DG112" s="35" t="s">
        <v>5</v>
      </c>
      <c r="DH112" s="3">
        <f t="shared" si="513"/>
        <v>889</v>
      </c>
      <c r="DI112" s="3">
        <f t="shared" si="513"/>
        <v>76</v>
      </c>
      <c r="DJ112" s="3">
        <f t="shared" si="513"/>
        <v>13</v>
      </c>
      <c r="DK112" s="3">
        <f t="shared" si="513"/>
        <v>0</v>
      </c>
      <c r="DL112" s="3">
        <f t="shared" si="513"/>
        <v>46</v>
      </c>
      <c r="DM112" s="3">
        <f t="shared" si="513"/>
        <v>95</v>
      </c>
      <c r="DN112" s="3">
        <f t="shared" si="513"/>
        <v>45</v>
      </c>
      <c r="DO112" s="16">
        <f t="shared" si="513"/>
        <v>1164</v>
      </c>
      <c r="DP112" s="16">
        <f>DH112+DI112+DJ112*1.5+DK112*2.3+DL112*2+DM112*0.4+DN112*0.2</f>
        <v>1123.5</v>
      </c>
      <c r="DQ112" s="35" t="s">
        <v>5</v>
      </c>
      <c r="DR112" s="3">
        <f t="shared" si="514"/>
        <v>830</v>
      </c>
      <c r="DS112" s="3">
        <f t="shared" si="514"/>
        <v>52</v>
      </c>
      <c r="DT112" s="3">
        <f t="shared" si="514"/>
        <v>18</v>
      </c>
      <c r="DU112" s="3">
        <f t="shared" si="514"/>
        <v>1</v>
      </c>
      <c r="DV112" s="3">
        <f t="shared" si="863"/>
        <v>41</v>
      </c>
      <c r="DW112" s="3">
        <f t="shared" si="863"/>
        <v>74</v>
      </c>
      <c r="DX112" s="3">
        <f t="shared" si="863"/>
        <v>7</v>
      </c>
      <c r="DY112" s="16">
        <f t="shared" si="863"/>
        <v>1023</v>
      </c>
      <c r="DZ112" s="16">
        <f>DR112+DS112+DT112*1.5+DU112*2.3+DV112*2+DW112*0.4+DX112*0.2</f>
        <v>1024.3</v>
      </c>
      <c r="EA112" s="35" t="s">
        <v>5</v>
      </c>
      <c r="EB112" s="3">
        <f t="shared" si="515"/>
        <v>452</v>
      </c>
      <c r="EC112" s="3">
        <f t="shared" si="515"/>
        <v>35</v>
      </c>
      <c r="ED112" s="3">
        <f t="shared" si="515"/>
        <v>7</v>
      </c>
      <c r="EE112" s="3">
        <f t="shared" si="515"/>
        <v>0</v>
      </c>
      <c r="EF112" s="3">
        <f t="shared" si="864"/>
        <v>7</v>
      </c>
      <c r="EG112" s="3">
        <f t="shared" si="864"/>
        <v>36</v>
      </c>
      <c r="EH112" s="3">
        <f t="shared" si="864"/>
        <v>11</v>
      </c>
      <c r="EI112" s="16">
        <f t="shared" si="864"/>
        <v>548</v>
      </c>
      <c r="EJ112" s="16">
        <f>EB112+EC112+ED112*1.5+EE112*2.3+EF112*2+EG112*0.4+EH112*0.2</f>
        <v>528.1</v>
      </c>
      <c r="EK112" s="35" t="s">
        <v>5</v>
      </c>
      <c r="EL112" s="3">
        <f t="shared" si="516"/>
        <v>527</v>
      </c>
      <c r="EM112" s="3">
        <f t="shared" si="516"/>
        <v>40</v>
      </c>
      <c r="EN112" s="3">
        <f t="shared" si="516"/>
        <v>8</v>
      </c>
      <c r="EO112" s="3">
        <f t="shared" si="516"/>
        <v>0</v>
      </c>
      <c r="EP112" s="3">
        <f t="shared" si="865"/>
        <v>9</v>
      </c>
      <c r="EQ112" s="3">
        <f t="shared" si="865"/>
        <v>38</v>
      </c>
      <c r="ER112" s="3">
        <f t="shared" si="865"/>
        <v>6</v>
      </c>
      <c r="ES112" s="16">
        <f t="shared" si="865"/>
        <v>628</v>
      </c>
      <c r="ET112" s="16">
        <f>EL112+EM112+EN112*1.5+EO112*2.3+EP112*2+EQ112*0.4+ER112*0.2</f>
        <v>613.40000000000009</v>
      </c>
    </row>
    <row r="113" spans="1:150" ht="13.8" thickTop="1" x14ac:dyDescent="0.25">
      <c r="A113" s="32">
        <f>A111+"00:15"</f>
        <v>0.83333333333333248</v>
      </c>
      <c r="B113" s="65">
        <v>45</v>
      </c>
      <c r="C113" s="65">
        <v>3</v>
      </c>
      <c r="D113" s="65">
        <v>2</v>
      </c>
      <c r="E113" s="65">
        <v>1</v>
      </c>
      <c r="F113" s="65">
        <v>1</v>
      </c>
      <c r="G113" s="65">
        <v>3</v>
      </c>
      <c r="H113" s="65">
        <v>2</v>
      </c>
      <c r="I113" s="15">
        <f t="shared" si="550"/>
        <v>57</v>
      </c>
      <c r="J113" s="15">
        <f t="shared" ref="J113:J116" si="899">B113+C113+D113*1.5+E113*2.3+F113*2+G113*0.4+H113*0.2</f>
        <v>56.9</v>
      </c>
      <c r="K113" s="32">
        <f>K111+"00:15"</f>
        <v>0.83333333333333248</v>
      </c>
      <c r="L113" s="65">
        <v>138</v>
      </c>
      <c r="M113" s="65">
        <v>6</v>
      </c>
      <c r="N113" s="65">
        <v>3</v>
      </c>
      <c r="O113" s="65">
        <v>0</v>
      </c>
      <c r="P113" s="65">
        <v>8</v>
      </c>
      <c r="Q113" s="65">
        <v>21</v>
      </c>
      <c r="R113" s="65">
        <v>15</v>
      </c>
      <c r="S113" s="15">
        <f t="shared" si="552"/>
        <v>191</v>
      </c>
      <c r="T113" s="15">
        <f t="shared" ref="T113:T116" si="900">L113+M113+N113*1.5+O113*2.3+P113*2+Q113*0.4+R113*0.2</f>
        <v>175.9</v>
      </c>
      <c r="U113" s="32">
        <f>U111+"00:15"</f>
        <v>93.833333333333712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2">
        <v>0</v>
      </c>
      <c r="AC113" s="15">
        <f t="shared" si="554"/>
        <v>0</v>
      </c>
      <c r="AD113" s="15">
        <f t="shared" ref="AD113:AD116" si="901">V113+W113+X113*1.5+Y113*2.3+Z113*2+AA113*0.4+AB113*0.2</f>
        <v>0</v>
      </c>
      <c r="AE113" s="32">
        <f>AE111+"00:15"</f>
        <v>93.833333333333712</v>
      </c>
      <c r="AF113" s="65">
        <v>114</v>
      </c>
      <c r="AG113" s="65">
        <v>10</v>
      </c>
      <c r="AH113" s="65">
        <v>5</v>
      </c>
      <c r="AI113" s="65">
        <v>1</v>
      </c>
      <c r="AJ113" s="65">
        <v>6</v>
      </c>
      <c r="AK113" s="65">
        <v>19</v>
      </c>
      <c r="AL113" s="65">
        <v>0</v>
      </c>
      <c r="AM113" s="15">
        <f t="shared" si="556"/>
        <v>155</v>
      </c>
      <c r="AN113" s="15">
        <f t="shared" ref="AN113:AN116" si="902">AF113+AG113+AH113*1.5+AI113*2.3+AJ113*2+AK113*0.4+AL113*0.2</f>
        <v>153.4</v>
      </c>
      <c r="AO113" s="32">
        <f>AO111+"00:15"</f>
        <v>93.833333333333712</v>
      </c>
      <c r="AP113" s="65">
        <v>82</v>
      </c>
      <c r="AQ113" s="65">
        <v>8</v>
      </c>
      <c r="AR113" s="65">
        <v>2</v>
      </c>
      <c r="AS113" s="65">
        <v>0</v>
      </c>
      <c r="AT113" s="65">
        <v>1</v>
      </c>
      <c r="AU113" s="65">
        <v>4</v>
      </c>
      <c r="AV113" s="65">
        <v>0</v>
      </c>
      <c r="AW113" s="15">
        <f t="shared" si="558"/>
        <v>97</v>
      </c>
      <c r="AX113" s="15">
        <f t="shared" ref="AX113:AX116" si="903">AP113+AQ113+AR113*1.5+AS113*2.3+AT113*2+AU113*0.4+AV113*0.2</f>
        <v>96.6</v>
      </c>
      <c r="AY113" s="32">
        <f>AY111+"00:15"</f>
        <v>93.833333333333712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560"/>
        <v>0</v>
      </c>
      <c r="BH113" s="15">
        <f t="shared" ref="BH113:BH116" si="904">AZ113+BA113+BB113*1.5+BC113*2.3+BD113*2+BE113*0.4+BF113*0.2</f>
        <v>0</v>
      </c>
      <c r="BI113" s="32">
        <f>BI111+"00:15"</f>
        <v>93.833333333333712</v>
      </c>
      <c r="BJ113" s="2">
        <v>65</v>
      </c>
      <c r="BK113" s="2">
        <v>4</v>
      </c>
      <c r="BL113" s="2">
        <v>0</v>
      </c>
      <c r="BM113" s="2">
        <v>0</v>
      </c>
      <c r="BN113" s="2">
        <v>1</v>
      </c>
      <c r="BO113" s="2">
        <v>4</v>
      </c>
      <c r="BP113" s="2">
        <v>0</v>
      </c>
      <c r="BQ113" s="15">
        <f t="shared" si="562"/>
        <v>74</v>
      </c>
      <c r="BR113" s="15">
        <f t="shared" ref="BR113:BR116" si="905">BJ113+BK113+BL113*1.5+BM113*2.3+BN113*2+BO113*0.4+BP113*0.2</f>
        <v>72.599999999999994</v>
      </c>
      <c r="BS113" s="32">
        <f>BS111+"00:15"</f>
        <v>93.833333333333712</v>
      </c>
      <c r="BT113" s="65">
        <v>41</v>
      </c>
      <c r="BU113" s="65">
        <v>4</v>
      </c>
      <c r="BV113" s="65">
        <v>2</v>
      </c>
      <c r="BW113" s="65">
        <v>1</v>
      </c>
      <c r="BX113" s="65">
        <v>3</v>
      </c>
      <c r="BY113" s="65">
        <v>6</v>
      </c>
      <c r="BZ113" s="65">
        <v>0</v>
      </c>
      <c r="CA113" s="15">
        <f t="shared" si="564"/>
        <v>57</v>
      </c>
      <c r="CB113" s="15">
        <f t="shared" ref="CB113:CB116" si="906">BT113+BU113+BV113*1.5+BW113*2.3+BX113*2+BY113*0.4+BZ113*0.2</f>
        <v>58.699999999999996</v>
      </c>
      <c r="CC113" s="32">
        <f>CC111+"00:15"</f>
        <v>93.833333333333712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566"/>
        <v>0</v>
      </c>
      <c r="CL113" s="15">
        <f t="shared" ref="CL113:CL116" si="907">CD113+CE113+CF113*1.5+CG113*2.3+CH113*2+CI113*0.4+CJ113*0.2</f>
        <v>0</v>
      </c>
      <c r="CM113" s="32">
        <f>CM111+"00:15"</f>
        <v>93.833333333333712</v>
      </c>
      <c r="CN113" s="2">
        <f t="shared" si="511"/>
        <v>155</v>
      </c>
      <c r="CO113" s="2">
        <f t="shared" si="511"/>
        <v>14</v>
      </c>
      <c r="CP113" s="2">
        <f t="shared" si="511"/>
        <v>7</v>
      </c>
      <c r="CQ113" s="2">
        <f t="shared" si="511"/>
        <v>2</v>
      </c>
      <c r="CR113" s="2">
        <f t="shared" si="862"/>
        <v>9</v>
      </c>
      <c r="CS113" s="2">
        <f t="shared" si="862"/>
        <v>25</v>
      </c>
      <c r="CT113" s="2">
        <f t="shared" si="862"/>
        <v>0</v>
      </c>
      <c r="CU113" s="15">
        <f t="shared" si="862"/>
        <v>212</v>
      </c>
      <c r="CV113" s="15">
        <f t="shared" ref="CV113:CV116" si="908">CN113+CO113+CP113*1.5+CQ113*2.3+CR113*2+CS113*0.4+CT113*0.2</f>
        <v>212.1</v>
      </c>
      <c r="CW113" s="32">
        <f>CW111+"00:15"</f>
        <v>93.833333333333712</v>
      </c>
      <c r="CX113" s="2">
        <f t="shared" si="512"/>
        <v>183</v>
      </c>
      <c r="CY113" s="2">
        <f t="shared" si="512"/>
        <v>9</v>
      </c>
      <c r="CZ113" s="2">
        <f t="shared" si="512"/>
        <v>5</v>
      </c>
      <c r="DA113" s="2">
        <f t="shared" si="512"/>
        <v>1</v>
      </c>
      <c r="DB113" s="2">
        <f t="shared" si="512"/>
        <v>9</v>
      </c>
      <c r="DC113" s="2">
        <f t="shared" si="512"/>
        <v>24</v>
      </c>
      <c r="DD113" s="2">
        <f t="shared" si="512"/>
        <v>17</v>
      </c>
      <c r="DE113" s="15">
        <f t="shared" si="512"/>
        <v>248</v>
      </c>
      <c r="DF113" s="15">
        <f t="shared" ref="DF113:DF116" si="909">CX113+CY113+CZ113*1.5+DA113*2.3+DB113*2+DC113*0.4+DD113*0.2</f>
        <v>232.8</v>
      </c>
      <c r="DG113" s="32">
        <f>DG111+"00:15"</f>
        <v>93.833333333333712</v>
      </c>
      <c r="DH113" s="2">
        <f t="shared" si="513"/>
        <v>203</v>
      </c>
      <c r="DI113" s="2">
        <f t="shared" si="513"/>
        <v>10</v>
      </c>
      <c r="DJ113" s="2">
        <f t="shared" si="513"/>
        <v>3</v>
      </c>
      <c r="DK113" s="2">
        <f t="shared" si="513"/>
        <v>0</v>
      </c>
      <c r="DL113" s="2">
        <f t="shared" si="513"/>
        <v>9</v>
      </c>
      <c r="DM113" s="2">
        <f t="shared" si="513"/>
        <v>25</v>
      </c>
      <c r="DN113" s="2">
        <f t="shared" si="513"/>
        <v>15</v>
      </c>
      <c r="DO113" s="15">
        <f t="shared" si="513"/>
        <v>265</v>
      </c>
      <c r="DP113" s="15">
        <f t="shared" ref="DP113:DP116" si="910">DH113+DI113+DJ113*1.5+DK113*2.3+DL113*2+DM113*0.4+DN113*0.2</f>
        <v>248.5</v>
      </c>
      <c r="DQ113" s="32">
        <f>DQ111+"00:15"</f>
        <v>93.833333333333712</v>
      </c>
      <c r="DR113" s="2">
        <f t="shared" si="514"/>
        <v>196</v>
      </c>
      <c r="DS113" s="2">
        <f t="shared" si="514"/>
        <v>18</v>
      </c>
      <c r="DT113" s="2">
        <f t="shared" si="514"/>
        <v>7</v>
      </c>
      <c r="DU113" s="2">
        <f t="shared" si="514"/>
        <v>1</v>
      </c>
      <c r="DV113" s="2">
        <f t="shared" si="863"/>
        <v>7</v>
      </c>
      <c r="DW113" s="2">
        <f t="shared" si="863"/>
        <v>23</v>
      </c>
      <c r="DX113" s="2">
        <f t="shared" si="863"/>
        <v>0</v>
      </c>
      <c r="DY113" s="15">
        <f t="shared" si="863"/>
        <v>252</v>
      </c>
      <c r="DZ113" s="15">
        <f t="shared" ref="DZ113:DZ116" si="911">DR113+DS113+DT113*1.5+DU113*2.3+DV113*2+DW113*0.4+DX113*0.2</f>
        <v>250</v>
      </c>
      <c r="EA113" s="32">
        <f>EA111+"00:15"</f>
        <v>93.833333333333712</v>
      </c>
      <c r="EB113" s="2">
        <f t="shared" si="515"/>
        <v>127</v>
      </c>
      <c r="EC113" s="2">
        <f t="shared" si="515"/>
        <v>11</v>
      </c>
      <c r="ED113" s="2">
        <f t="shared" si="515"/>
        <v>4</v>
      </c>
      <c r="EE113" s="2">
        <f t="shared" si="515"/>
        <v>1</v>
      </c>
      <c r="EF113" s="2">
        <f t="shared" si="864"/>
        <v>2</v>
      </c>
      <c r="EG113" s="2">
        <f t="shared" si="864"/>
        <v>7</v>
      </c>
      <c r="EH113" s="2">
        <f t="shared" si="864"/>
        <v>2</v>
      </c>
      <c r="EI113" s="15">
        <f t="shared" si="864"/>
        <v>154</v>
      </c>
      <c r="EJ113" s="15">
        <f t="shared" ref="EJ113:EJ116" si="912">EB113+EC113+ED113*1.5+EE113*2.3+EF113*2+EG113*0.4+EH113*0.2</f>
        <v>153.50000000000003</v>
      </c>
      <c r="EK113" s="32">
        <f>EK111+"00:15"</f>
        <v>93.833333333333712</v>
      </c>
      <c r="EL113" s="2">
        <f t="shared" si="516"/>
        <v>106</v>
      </c>
      <c r="EM113" s="2">
        <f t="shared" si="516"/>
        <v>8</v>
      </c>
      <c r="EN113" s="2">
        <f t="shared" si="516"/>
        <v>2</v>
      </c>
      <c r="EO113" s="2">
        <f t="shared" si="516"/>
        <v>1</v>
      </c>
      <c r="EP113" s="2">
        <f t="shared" si="865"/>
        <v>4</v>
      </c>
      <c r="EQ113" s="2">
        <f t="shared" si="865"/>
        <v>10</v>
      </c>
      <c r="ER113" s="2">
        <f t="shared" si="865"/>
        <v>0</v>
      </c>
      <c r="ES113" s="15">
        <f t="shared" si="865"/>
        <v>131</v>
      </c>
      <c r="ET113" s="15">
        <f t="shared" ref="ET113:ET116" si="913">EL113+EM113+EN113*1.5+EO113*2.3+EP113*2+EQ113*0.4+ER113*0.2</f>
        <v>131.30000000000001</v>
      </c>
    </row>
    <row r="114" spans="1:150" x14ac:dyDescent="0.25">
      <c r="A114" s="32">
        <f>A113+"00:15"</f>
        <v>0.84374999999999911</v>
      </c>
      <c r="B114" s="65">
        <v>43</v>
      </c>
      <c r="C114" s="65">
        <v>3</v>
      </c>
      <c r="D114" s="65">
        <v>1</v>
      </c>
      <c r="E114" s="65">
        <v>0</v>
      </c>
      <c r="F114" s="65">
        <v>1</v>
      </c>
      <c r="G114" s="65">
        <v>5</v>
      </c>
      <c r="H114" s="65">
        <v>0</v>
      </c>
      <c r="I114" s="15">
        <f t="shared" si="550"/>
        <v>53</v>
      </c>
      <c r="J114" s="15">
        <f t="shared" si="899"/>
        <v>51.5</v>
      </c>
      <c r="K114" s="32">
        <f>K113+"00:15"</f>
        <v>0.84374999999999911</v>
      </c>
      <c r="L114" s="65">
        <v>118</v>
      </c>
      <c r="M114" s="65">
        <v>8</v>
      </c>
      <c r="N114" s="65">
        <v>2</v>
      </c>
      <c r="O114" s="65">
        <v>0</v>
      </c>
      <c r="P114" s="65">
        <v>13</v>
      </c>
      <c r="Q114" s="65">
        <v>21</v>
      </c>
      <c r="R114" s="65">
        <v>6</v>
      </c>
      <c r="S114" s="15">
        <f t="shared" si="552"/>
        <v>168</v>
      </c>
      <c r="T114" s="15">
        <f t="shared" si="900"/>
        <v>164.6</v>
      </c>
      <c r="U114" s="32">
        <f>U113+"00:15"</f>
        <v>93.843750000000384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2">
        <v>0</v>
      </c>
      <c r="AC114" s="15">
        <f t="shared" si="554"/>
        <v>0</v>
      </c>
      <c r="AD114" s="15">
        <f t="shared" si="901"/>
        <v>0</v>
      </c>
      <c r="AE114" s="32">
        <f>AE113+"00:15"</f>
        <v>93.843750000000384</v>
      </c>
      <c r="AF114" s="65">
        <v>106</v>
      </c>
      <c r="AG114" s="65">
        <v>6</v>
      </c>
      <c r="AH114" s="65">
        <v>1</v>
      </c>
      <c r="AI114" s="65">
        <v>0</v>
      </c>
      <c r="AJ114" s="65">
        <v>11</v>
      </c>
      <c r="AK114" s="65">
        <v>18</v>
      </c>
      <c r="AL114" s="65">
        <v>0</v>
      </c>
      <c r="AM114" s="15">
        <f t="shared" si="556"/>
        <v>142</v>
      </c>
      <c r="AN114" s="15">
        <f t="shared" si="902"/>
        <v>142.69999999999999</v>
      </c>
      <c r="AO114" s="32">
        <f>AO113+"00:15"</f>
        <v>93.843750000000384</v>
      </c>
      <c r="AP114" s="65">
        <v>68</v>
      </c>
      <c r="AQ114" s="65">
        <v>2</v>
      </c>
      <c r="AR114" s="65">
        <v>0</v>
      </c>
      <c r="AS114" s="65">
        <v>0</v>
      </c>
      <c r="AT114" s="65">
        <v>0</v>
      </c>
      <c r="AU114" s="65">
        <v>4</v>
      </c>
      <c r="AV114" s="65">
        <v>0</v>
      </c>
      <c r="AW114" s="15">
        <f t="shared" si="558"/>
        <v>74</v>
      </c>
      <c r="AX114" s="15">
        <f t="shared" si="903"/>
        <v>71.599999999999994</v>
      </c>
      <c r="AY114" s="32">
        <f>AY113+"00:15"</f>
        <v>93.843750000000384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560"/>
        <v>0</v>
      </c>
      <c r="BH114" s="15">
        <f t="shared" si="904"/>
        <v>0</v>
      </c>
      <c r="BI114" s="32">
        <f>BI113+"00:15"</f>
        <v>93.843750000000384</v>
      </c>
      <c r="BJ114" s="2">
        <v>58</v>
      </c>
      <c r="BK114" s="2">
        <v>7</v>
      </c>
      <c r="BL114" s="2">
        <v>1</v>
      </c>
      <c r="BM114" s="2">
        <v>0</v>
      </c>
      <c r="BN114" s="2">
        <v>0</v>
      </c>
      <c r="BO114" s="2">
        <v>5</v>
      </c>
      <c r="BP114" s="2">
        <v>0</v>
      </c>
      <c r="BQ114" s="15">
        <f t="shared" si="562"/>
        <v>71</v>
      </c>
      <c r="BR114" s="15">
        <f t="shared" si="905"/>
        <v>68.5</v>
      </c>
      <c r="BS114" s="32">
        <f>BS113+"00:15"</f>
        <v>93.843750000000384</v>
      </c>
      <c r="BT114" s="65">
        <v>45</v>
      </c>
      <c r="BU114" s="65">
        <v>4</v>
      </c>
      <c r="BV114" s="65">
        <v>0</v>
      </c>
      <c r="BW114" s="65">
        <v>0</v>
      </c>
      <c r="BX114" s="65">
        <v>2</v>
      </c>
      <c r="BY114" s="65">
        <v>6</v>
      </c>
      <c r="BZ114" s="65">
        <v>2</v>
      </c>
      <c r="CA114" s="15">
        <f t="shared" si="564"/>
        <v>59</v>
      </c>
      <c r="CB114" s="15">
        <f t="shared" si="906"/>
        <v>55.8</v>
      </c>
      <c r="CC114" s="32">
        <f>CC113+"00:15"</f>
        <v>93.843750000000384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566"/>
        <v>0</v>
      </c>
      <c r="CL114" s="15">
        <f t="shared" si="907"/>
        <v>0</v>
      </c>
      <c r="CM114" s="32">
        <f>CM113+"00:15"</f>
        <v>93.843750000000384</v>
      </c>
      <c r="CN114" s="2">
        <f t="shared" si="511"/>
        <v>151</v>
      </c>
      <c r="CO114" s="2">
        <f t="shared" si="511"/>
        <v>10</v>
      </c>
      <c r="CP114" s="2">
        <f t="shared" si="511"/>
        <v>1</v>
      </c>
      <c r="CQ114" s="2">
        <f t="shared" si="511"/>
        <v>0</v>
      </c>
      <c r="CR114" s="2">
        <f t="shared" si="862"/>
        <v>13</v>
      </c>
      <c r="CS114" s="2">
        <f t="shared" si="862"/>
        <v>24</v>
      </c>
      <c r="CT114" s="2">
        <f t="shared" si="862"/>
        <v>2</v>
      </c>
      <c r="CU114" s="15">
        <f t="shared" si="862"/>
        <v>201</v>
      </c>
      <c r="CV114" s="15">
        <f t="shared" si="908"/>
        <v>198.5</v>
      </c>
      <c r="CW114" s="32">
        <f>CW113+"00:15"</f>
        <v>93.843750000000384</v>
      </c>
      <c r="CX114" s="2">
        <f t="shared" si="512"/>
        <v>161</v>
      </c>
      <c r="CY114" s="2">
        <f t="shared" si="512"/>
        <v>11</v>
      </c>
      <c r="CZ114" s="2">
        <f t="shared" si="512"/>
        <v>3</v>
      </c>
      <c r="DA114" s="2">
        <f t="shared" si="512"/>
        <v>0</v>
      </c>
      <c r="DB114" s="2">
        <f t="shared" si="512"/>
        <v>14</v>
      </c>
      <c r="DC114" s="2">
        <f t="shared" si="512"/>
        <v>26</v>
      </c>
      <c r="DD114" s="2">
        <f t="shared" si="512"/>
        <v>6</v>
      </c>
      <c r="DE114" s="15">
        <f t="shared" si="512"/>
        <v>221</v>
      </c>
      <c r="DF114" s="15">
        <f t="shared" si="909"/>
        <v>216.1</v>
      </c>
      <c r="DG114" s="32">
        <f>DG113+"00:15"</f>
        <v>93.843750000000384</v>
      </c>
      <c r="DH114" s="2">
        <f t="shared" si="513"/>
        <v>176</v>
      </c>
      <c r="DI114" s="2">
        <f t="shared" si="513"/>
        <v>15</v>
      </c>
      <c r="DJ114" s="2">
        <f t="shared" si="513"/>
        <v>3</v>
      </c>
      <c r="DK114" s="2">
        <f t="shared" si="513"/>
        <v>0</v>
      </c>
      <c r="DL114" s="2">
        <f t="shared" si="513"/>
        <v>13</v>
      </c>
      <c r="DM114" s="2">
        <f t="shared" ref="DL114:DO132" si="914">SUM(Q114,BE114,BO114)</f>
        <v>26</v>
      </c>
      <c r="DN114" s="2">
        <f t="shared" si="914"/>
        <v>6</v>
      </c>
      <c r="DO114" s="15">
        <f t="shared" si="914"/>
        <v>239</v>
      </c>
      <c r="DP114" s="15">
        <f t="shared" si="910"/>
        <v>233.1</v>
      </c>
      <c r="DQ114" s="32">
        <f>DQ113+"00:15"</f>
        <v>93.843750000000384</v>
      </c>
      <c r="DR114" s="2">
        <f t="shared" si="514"/>
        <v>174</v>
      </c>
      <c r="DS114" s="2">
        <f t="shared" si="514"/>
        <v>8</v>
      </c>
      <c r="DT114" s="2">
        <f t="shared" si="514"/>
        <v>1</v>
      </c>
      <c r="DU114" s="2">
        <f t="shared" si="514"/>
        <v>0</v>
      </c>
      <c r="DV114" s="2">
        <f t="shared" si="863"/>
        <v>11</v>
      </c>
      <c r="DW114" s="2">
        <f t="shared" si="863"/>
        <v>22</v>
      </c>
      <c r="DX114" s="2">
        <f t="shared" si="863"/>
        <v>0</v>
      </c>
      <c r="DY114" s="15">
        <f t="shared" si="863"/>
        <v>216</v>
      </c>
      <c r="DZ114" s="15">
        <f t="shared" si="911"/>
        <v>214.3</v>
      </c>
      <c r="EA114" s="32">
        <f>EA113+"00:15"</f>
        <v>93.843750000000384</v>
      </c>
      <c r="EB114" s="2">
        <f t="shared" si="515"/>
        <v>111</v>
      </c>
      <c r="EC114" s="2">
        <f t="shared" si="515"/>
        <v>5</v>
      </c>
      <c r="ED114" s="2">
        <f t="shared" si="515"/>
        <v>1</v>
      </c>
      <c r="EE114" s="2">
        <f t="shared" si="515"/>
        <v>0</v>
      </c>
      <c r="EF114" s="2">
        <f t="shared" si="864"/>
        <v>1</v>
      </c>
      <c r="EG114" s="2">
        <f t="shared" si="864"/>
        <v>9</v>
      </c>
      <c r="EH114" s="2">
        <f t="shared" si="864"/>
        <v>0</v>
      </c>
      <c r="EI114" s="15">
        <f t="shared" si="864"/>
        <v>127</v>
      </c>
      <c r="EJ114" s="15">
        <f t="shared" si="912"/>
        <v>123.1</v>
      </c>
      <c r="EK114" s="32">
        <f>EK113+"00:15"</f>
        <v>93.843750000000384</v>
      </c>
      <c r="EL114" s="2">
        <f t="shared" si="516"/>
        <v>103</v>
      </c>
      <c r="EM114" s="2">
        <f t="shared" si="516"/>
        <v>11</v>
      </c>
      <c r="EN114" s="2">
        <f t="shared" si="516"/>
        <v>1</v>
      </c>
      <c r="EO114" s="2">
        <f t="shared" si="516"/>
        <v>0</v>
      </c>
      <c r="EP114" s="2">
        <f t="shared" si="865"/>
        <v>2</v>
      </c>
      <c r="EQ114" s="2">
        <f t="shared" si="865"/>
        <v>11</v>
      </c>
      <c r="ER114" s="2">
        <f t="shared" si="865"/>
        <v>2</v>
      </c>
      <c r="ES114" s="15">
        <f t="shared" si="865"/>
        <v>130</v>
      </c>
      <c r="ET114" s="15">
        <f t="shared" si="913"/>
        <v>124.30000000000001</v>
      </c>
    </row>
    <row r="115" spans="1:150" x14ac:dyDescent="0.25">
      <c r="A115" s="32">
        <f t="shared" ref="A115:A116" si="915">A114+"00:15"</f>
        <v>0.85416666666666574</v>
      </c>
      <c r="B115" s="65">
        <v>40</v>
      </c>
      <c r="C115" s="65">
        <v>3</v>
      </c>
      <c r="D115" s="65">
        <v>1</v>
      </c>
      <c r="E115" s="65">
        <v>0</v>
      </c>
      <c r="F115" s="65">
        <v>2</v>
      </c>
      <c r="G115" s="65">
        <v>9</v>
      </c>
      <c r="H115" s="65">
        <v>1</v>
      </c>
      <c r="I115" s="15">
        <f t="shared" si="550"/>
        <v>56</v>
      </c>
      <c r="J115" s="15">
        <f t="shared" si="899"/>
        <v>52.300000000000004</v>
      </c>
      <c r="K115" s="32">
        <f t="shared" ref="K115:K116" si="916">K114+"00:15"</f>
        <v>0.85416666666666574</v>
      </c>
      <c r="L115" s="65">
        <v>132</v>
      </c>
      <c r="M115" s="65">
        <v>7</v>
      </c>
      <c r="N115" s="65">
        <v>2</v>
      </c>
      <c r="O115" s="65">
        <v>0</v>
      </c>
      <c r="P115" s="65">
        <v>9</v>
      </c>
      <c r="Q115" s="65">
        <v>17</v>
      </c>
      <c r="R115" s="65">
        <v>9</v>
      </c>
      <c r="S115" s="15">
        <f t="shared" si="552"/>
        <v>176</v>
      </c>
      <c r="T115" s="15">
        <f t="shared" si="900"/>
        <v>168.60000000000002</v>
      </c>
      <c r="U115" s="32">
        <f t="shared" ref="U115:U116" si="917">U114+"00:15"</f>
        <v>93.854166666667055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2">
        <v>0</v>
      </c>
      <c r="AC115" s="15">
        <f t="shared" si="554"/>
        <v>0</v>
      </c>
      <c r="AD115" s="15">
        <f t="shared" si="901"/>
        <v>0</v>
      </c>
      <c r="AE115" s="32">
        <f t="shared" ref="AE115:AE116" si="918">AE114+"00:15"</f>
        <v>93.854166666667055</v>
      </c>
      <c r="AF115" s="65">
        <v>131</v>
      </c>
      <c r="AG115" s="65">
        <v>6</v>
      </c>
      <c r="AH115" s="65">
        <v>0</v>
      </c>
      <c r="AI115" s="65">
        <v>0</v>
      </c>
      <c r="AJ115" s="65">
        <v>8</v>
      </c>
      <c r="AK115" s="65">
        <v>9</v>
      </c>
      <c r="AL115" s="65">
        <v>1</v>
      </c>
      <c r="AM115" s="15">
        <f t="shared" si="556"/>
        <v>155</v>
      </c>
      <c r="AN115" s="15">
        <f t="shared" si="902"/>
        <v>156.79999999999998</v>
      </c>
      <c r="AO115" s="32">
        <f t="shared" ref="AO115:AO116" si="919">AO114+"00:15"</f>
        <v>93.854166666667055</v>
      </c>
      <c r="AP115" s="65">
        <v>55</v>
      </c>
      <c r="AQ115" s="65">
        <v>3</v>
      </c>
      <c r="AR115" s="65">
        <v>0</v>
      </c>
      <c r="AS115" s="65">
        <v>0</v>
      </c>
      <c r="AT115" s="65">
        <v>0</v>
      </c>
      <c r="AU115" s="65">
        <v>3</v>
      </c>
      <c r="AV115" s="65">
        <v>0</v>
      </c>
      <c r="AW115" s="15">
        <f t="shared" si="558"/>
        <v>61</v>
      </c>
      <c r="AX115" s="15">
        <f t="shared" si="903"/>
        <v>59.2</v>
      </c>
      <c r="AY115" s="32">
        <f t="shared" ref="AY115:AY116" si="920">AY114+"00:15"</f>
        <v>93.854166666667055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560"/>
        <v>0</v>
      </c>
      <c r="BH115" s="15">
        <f t="shared" si="904"/>
        <v>0</v>
      </c>
      <c r="BI115" s="32">
        <f t="shared" ref="BI115:BI116" si="921">BI114+"00:15"</f>
        <v>93.854166666667055</v>
      </c>
      <c r="BJ115" s="2">
        <v>41</v>
      </c>
      <c r="BK115" s="2">
        <v>2</v>
      </c>
      <c r="BL115" s="2">
        <v>1</v>
      </c>
      <c r="BM115" s="2">
        <v>0</v>
      </c>
      <c r="BN115" s="2">
        <v>0</v>
      </c>
      <c r="BO115" s="2">
        <v>4</v>
      </c>
      <c r="BP115" s="2">
        <v>1</v>
      </c>
      <c r="BQ115" s="15">
        <f t="shared" si="562"/>
        <v>49</v>
      </c>
      <c r="BR115" s="15">
        <f t="shared" si="905"/>
        <v>46.300000000000004</v>
      </c>
      <c r="BS115" s="32">
        <f t="shared" ref="BS115:BS116" si="922">BS114+"00:15"</f>
        <v>93.854166666667055</v>
      </c>
      <c r="BT115" s="65">
        <v>37</v>
      </c>
      <c r="BU115" s="65">
        <v>1</v>
      </c>
      <c r="BV115" s="65">
        <v>0</v>
      </c>
      <c r="BW115" s="65">
        <v>0</v>
      </c>
      <c r="BX115" s="65">
        <v>4</v>
      </c>
      <c r="BY115" s="65">
        <v>3</v>
      </c>
      <c r="BZ115" s="65">
        <v>0</v>
      </c>
      <c r="CA115" s="15">
        <f t="shared" si="564"/>
        <v>45</v>
      </c>
      <c r="CB115" s="15">
        <f t="shared" si="906"/>
        <v>47.2</v>
      </c>
      <c r="CC115" s="32">
        <f t="shared" ref="CC115:CC116" si="923">CC114+"00:15"</f>
        <v>93.854166666667055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566"/>
        <v>0</v>
      </c>
      <c r="CL115" s="15">
        <f t="shared" si="907"/>
        <v>0</v>
      </c>
      <c r="CM115" s="32">
        <f t="shared" ref="CM115:CM116" si="924">CM114+"00:15"</f>
        <v>93.854166666667055</v>
      </c>
      <c r="CN115" s="2">
        <f t="shared" si="511"/>
        <v>168</v>
      </c>
      <c r="CO115" s="2">
        <f t="shared" si="511"/>
        <v>7</v>
      </c>
      <c r="CP115" s="2">
        <f t="shared" si="511"/>
        <v>0</v>
      </c>
      <c r="CQ115" s="2">
        <f t="shared" si="511"/>
        <v>0</v>
      </c>
      <c r="CR115" s="2">
        <f t="shared" si="862"/>
        <v>12</v>
      </c>
      <c r="CS115" s="2">
        <f t="shared" si="862"/>
        <v>12</v>
      </c>
      <c r="CT115" s="2">
        <f t="shared" si="862"/>
        <v>1</v>
      </c>
      <c r="CU115" s="15">
        <f t="shared" si="862"/>
        <v>200</v>
      </c>
      <c r="CV115" s="15">
        <f t="shared" si="908"/>
        <v>204</v>
      </c>
      <c r="CW115" s="32">
        <f t="shared" ref="CW115:CW116" si="925">CW114+"00:15"</f>
        <v>93.854166666667055</v>
      </c>
      <c r="CX115" s="2">
        <f t="shared" si="512"/>
        <v>172</v>
      </c>
      <c r="CY115" s="2">
        <f t="shared" si="512"/>
        <v>10</v>
      </c>
      <c r="CZ115" s="2">
        <f t="shared" si="512"/>
        <v>3</v>
      </c>
      <c r="DA115" s="2">
        <f t="shared" si="512"/>
        <v>0</v>
      </c>
      <c r="DB115" s="2">
        <f t="shared" si="512"/>
        <v>11</v>
      </c>
      <c r="DC115" s="2">
        <f t="shared" si="512"/>
        <v>26</v>
      </c>
      <c r="DD115" s="2">
        <f t="shared" si="512"/>
        <v>10</v>
      </c>
      <c r="DE115" s="15">
        <f t="shared" si="512"/>
        <v>232</v>
      </c>
      <c r="DF115" s="15">
        <f t="shared" si="909"/>
        <v>220.9</v>
      </c>
      <c r="DG115" s="32">
        <f t="shared" ref="DG115:DG116" si="926">DG114+"00:15"</f>
        <v>93.854166666667055</v>
      </c>
      <c r="DH115" s="2">
        <f t="shared" ref="DH115:DK132" si="927">SUM(L115,AZ115,BJ115)</f>
        <v>173</v>
      </c>
      <c r="DI115" s="2">
        <f t="shared" si="927"/>
        <v>9</v>
      </c>
      <c r="DJ115" s="2">
        <f t="shared" si="927"/>
        <v>3</v>
      </c>
      <c r="DK115" s="2">
        <f t="shared" si="927"/>
        <v>0</v>
      </c>
      <c r="DL115" s="2">
        <f t="shared" si="914"/>
        <v>9</v>
      </c>
      <c r="DM115" s="2">
        <f t="shared" si="914"/>
        <v>21</v>
      </c>
      <c r="DN115" s="2">
        <f t="shared" si="914"/>
        <v>10</v>
      </c>
      <c r="DO115" s="15">
        <f t="shared" si="914"/>
        <v>225</v>
      </c>
      <c r="DP115" s="15">
        <f t="shared" si="910"/>
        <v>214.9</v>
      </c>
      <c r="DQ115" s="32">
        <f t="shared" ref="DQ115:DQ116" si="928">DQ114+"00:15"</f>
        <v>93.854166666667055</v>
      </c>
      <c r="DR115" s="2">
        <f t="shared" si="514"/>
        <v>186</v>
      </c>
      <c r="DS115" s="2">
        <f t="shared" si="514"/>
        <v>9</v>
      </c>
      <c r="DT115" s="2">
        <f t="shared" si="514"/>
        <v>0</v>
      </c>
      <c r="DU115" s="2">
        <f t="shared" si="514"/>
        <v>0</v>
      </c>
      <c r="DV115" s="2">
        <f t="shared" si="863"/>
        <v>8</v>
      </c>
      <c r="DW115" s="2">
        <f t="shared" si="863"/>
        <v>12</v>
      </c>
      <c r="DX115" s="2">
        <f t="shared" si="863"/>
        <v>1</v>
      </c>
      <c r="DY115" s="15">
        <f t="shared" si="863"/>
        <v>216</v>
      </c>
      <c r="DZ115" s="15">
        <f t="shared" si="911"/>
        <v>216</v>
      </c>
      <c r="EA115" s="32">
        <f t="shared" ref="EA115:EA116" si="929">EA114+"00:15"</f>
        <v>93.854166666667055</v>
      </c>
      <c r="EB115" s="2">
        <f t="shared" si="515"/>
        <v>95</v>
      </c>
      <c r="EC115" s="2">
        <f t="shared" si="515"/>
        <v>6</v>
      </c>
      <c r="ED115" s="2">
        <f t="shared" si="515"/>
        <v>1</v>
      </c>
      <c r="EE115" s="2">
        <f t="shared" si="515"/>
        <v>0</v>
      </c>
      <c r="EF115" s="2">
        <f t="shared" si="864"/>
        <v>2</v>
      </c>
      <c r="EG115" s="2">
        <f t="shared" si="864"/>
        <v>12</v>
      </c>
      <c r="EH115" s="2">
        <f t="shared" si="864"/>
        <v>1</v>
      </c>
      <c r="EI115" s="15">
        <f t="shared" si="864"/>
        <v>117</v>
      </c>
      <c r="EJ115" s="15">
        <f t="shared" si="912"/>
        <v>111.5</v>
      </c>
      <c r="EK115" s="32">
        <f t="shared" ref="EK115:EK116" si="930">EK114+"00:15"</f>
        <v>93.854166666667055</v>
      </c>
      <c r="EL115" s="2">
        <f t="shared" si="516"/>
        <v>78</v>
      </c>
      <c r="EM115" s="2">
        <f t="shared" si="516"/>
        <v>3</v>
      </c>
      <c r="EN115" s="2">
        <f t="shared" si="516"/>
        <v>1</v>
      </c>
      <c r="EO115" s="2">
        <f t="shared" si="516"/>
        <v>0</v>
      </c>
      <c r="EP115" s="2">
        <f t="shared" si="865"/>
        <v>4</v>
      </c>
      <c r="EQ115" s="2">
        <f t="shared" si="865"/>
        <v>7</v>
      </c>
      <c r="ER115" s="2">
        <f t="shared" si="865"/>
        <v>1</v>
      </c>
      <c r="ES115" s="15">
        <f t="shared" si="865"/>
        <v>94</v>
      </c>
      <c r="ET115" s="15">
        <f t="shared" si="913"/>
        <v>93.5</v>
      </c>
    </row>
    <row r="116" spans="1:150" ht="13.8" thickBot="1" x14ac:dyDescent="0.3">
      <c r="A116" s="32">
        <f t="shared" si="915"/>
        <v>0.86458333333333237</v>
      </c>
      <c r="B116" s="65">
        <v>44</v>
      </c>
      <c r="C116" s="65">
        <v>0</v>
      </c>
      <c r="D116" s="65">
        <v>1</v>
      </c>
      <c r="E116" s="65">
        <v>0</v>
      </c>
      <c r="F116" s="65">
        <v>1</v>
      </c>
      <c r="G116" s="65">
        <v>6</v>
      </c>
      <c r="H116" s="65">
        <v>3</v>
      </c>
      <c r="I116" s="15">
        <f t="shared" si="550"/>
        <v>55</v>
      </c>
      <c r="J116" s="15">
        <f t="shared" si="899"/>
        <v>50.5</v>
      </c>
      <c r="K116" s="32">
        <f t="shared" si="916"/>
        <v>0.86458333333333237</v>
      </c>
      <c r="L116" s="65">
        <v>102</v>
      </c>
      <c r="M116" s="65">
        <v>5</v>
      </c>
      <c r="N116" s="65">
        <v>2</v>
      </c>
      <c r="O116" s="65">
        <v>1</v>
      </c>
      <c r="P116" s="65">
        <v>7</v>
      </c>
      <c r="Q116" s="65">
        <v>21</v>
      </c>
      <c r="R116" s="65">
        <v>3</v>
      </c>
      <c r="S116" s="15">
        <f t="shared" si="552"/>
        <v>141</v>
      </c>
      <c r="T116" s="15">
        <f t="shared" si="900"/>
        <v>135.29999999999998</v>
      </c>
      <c r="U116" s="32">
        <f t="shared" si="917"/>
        <v>93.864583333333727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2">
        <v>0</v>
      </c>
      <c r="AC116" s="15">
        <f t="shared" si="554"/>
        <v>0</v>
      </c>
      <c r="AD116" s="15">
        <f t="shared" si="901"/>
        <v>0</v>
      </c>
      <c r="AE116" s="32">
        <f t="shared" si="918"/>
        <v>93.864583333333727</v>
      </c>
      <c r="AF116" s="65">
        <v>152</v>
      </c>
      <c r="AG116" s="65">
        <v>2</v>
      </c>
      <c r="AH116" s="65">
        <v>4</v>
      </c>
      <c r="AI116" s="65">
        <v>0</v>
      </c>
      <c r="AJ116" s="65">
        <v>8</v>
      </c>
      <c r="AK116" s="65">
        <v>18</v>
      </c>
      <c r="AL116" s="65">
        <v>2</v>
      </c>
      <c r="AM116" s="15">
        <f t="shared" si="556"/>
        <v>186</v>
      </c>
      <c r="AN116" s="15">
        <f t="shared" si="902"/>
        <v>183.6</v>
      </c>
      <c r="AO116" s="32">
        <f t="shared" si="919"/>
        <v>93.864583333333727</v>
      </c>
      <c r="AP116" s="65">
        <v>57</v>
      </c>
      <c r="AQ116" s="65">
        <v>3</v>
      </c>
      <c r="AR116" s="65">
        <v>2</v>
      </c>
      <c r="AS116" s="65">
        <v>0</v>
      </c>
      <c r="AT116" s="65">
        <v>1</v>
      </c>
      <c r="AU116" s="65">
        <v>2</v>
      </c>
      <c r="AV116" s="65">
        <v>0</v>
      </c>
      <c r="AW116" s="15">
        <f t="shared" si="558"/>
        <v>65</v>
      </c>
      <c r="AX116" s="15">
        <f t="shared" si="903"/>
        <v>65.8</v>
      </c>
      <c r="AY116" s="32">
        <f t="shared" si="920"/>
        <v>93.864583333333727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560"/>
        <v>0</v>
      </c>
      <c r="BH116" s="15">
        <f t="shared" si="904"/>
        <v>0</v>
      </c>
      <c r="BI116" s="32">
        <f t="shared" si="921"/>
        <v>93.864583333333727</v>
      </c>
      <c r="BJ116" s="2">
        <v>56</v>
      </c>
      <c r="BK116" s="2">
        <v>5</v>
      </c>
      <c r="BL116" s="2">
        <v>2</v>
      </c>
      <c r="BM116" s="2">
        <v>0</v>
      </c>
      <c r="BN116" s="2">
        <v>0</v>
      </c>
      <c r="BO116" s="2">
        <v>1</v>
      </c>
      <c r="BP116" s="2">
        <v>1</v>
      </c>
      <c r="BQ116" s="15">
        <f t="shared" si="562"/>
        <v>65</v>
      </c>
      <c r="BR116" s="15">
        <f t="shared" si="905"/>
        <v>64.600000000000009</v>
      </c>
      <c r="BS116" s="32">
        <f t="shared" si="922"/>
        <v>93.864583333333727</v>
      </c>
      <c r="BT116" s="65">
        <v>42</v>
      </c>
      <c r="BU116" s="65">
        <v>5</v>
      </c>
      <c r="BV116" s="65">
        <v>0</v>
      </c>
      <c r="BW116" s="65">
        <v>0</v>
      </c>
      <c r="BX116" s="65">
        <v>0</v>
      </c>
      <c r="BY116" s="65">
        <v>4</v>
      </c>
      <c r="BZ116" s="65">
        <v>0</v>
      </c>
      <c r="CA116" s="15">
        <f t="shared" si="564"/>
        <v>51</v>
      </c>
      <c r="CB116" s="15">
        <f t="shared" si="906"/>
        <v>48.6</v>
      </c>
      <c r="CC116" s="32">
        <f t="shared" si="923"/>
        <v>93.864583333333727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566"/>
        <v>0</v>
      </c>
      <c r="CL116" s="15">
        <f t="shared" si="907"/>
        <v>0</v>
      </c>
      <c r="CM116" s="32">
        <f t="shared" si="924"/>
        <v>93.864583333333727</v>
      </c>
      <c r="CN116" s="2">
        <f t="shared" si="511"/>
        <v>194</v>
      </c>
      <c r="CO116" s="2">
        <f t="shared" si="511"/>
        <v>7</v>
      </c>
      <c r="CP116" s="2">
        <f t="shared" si="511"/>
        <v>4</v>
      </c>
      <c r="CQ116" s="2">
        <f t="shared" si="511"/>
        <v>0</v>
      </c>
      <c r="CR116" s="2">
        <f t="shared" si="862"/>
        <v>8</v>
      </c>
      <c r="CS116" s="2">
        <f t="shared" si="862"/>
        <v>22</v>
      </c>
      <c r="CT116" s="2">
        <f t="shared" si="862"/>
        <v>2</v>
      </c>
      <c r="CU116" s="15">
        <f t="shared" si="862"/>
        <v>237</v>
      </c>
      <c r="CV116" s="15">
        <f t="shared" si="908"/>
        <v>232.20000000000002</v>
      </c>
      <c r="CW116" s="32">
        <f t="shared" si="925"/>
        <v>93.864583333333727</v>
      </c>
      <c r="CX116" s="2">
        <f t="shared" si="512"/>
        <v>146</v>
      </c>
      <c r="CY116" s="2">
        <f t="shared" si="512"/>
        <v>5</v>
      </c>
      <c r="CZ116" s="2">
        <f t="shared" si="512"/>
        <v>3</v>
      </c>
      <c r="DA116" s="2">
        <f t="shared" si="512"/>
        <v>1</v>
      </c>
      <c r="DB116" s="2">
        <f t="shared" si="512"/>
        <v>8</v>
      </c>
      <c r="DC116" s="2">
        <f t="shared" si="512"/>
        <v>27</v>
      </c>
      <c r="DD116" s="2">
        <f t="shared" si="512"/>
        <v>6</v>
      </c>
      <c r="DE116" s="15">
        <f t="shared" si="512"/>
        <v>196</v>
      </c>
      <c r="DF116" s="15">
        <f t="shared" si="909"/>
        <v>185.8</v>
      </c>
      <c r="DG116" s="32">
        <f t="shared" si="926"/>
        <v>93.864583333333727</v>
      </c>
      <c r="DH116" s="2">
        <f t="shared" si="927"/>
        <v>158</v>
      </c>
      <c r="DI116" s="2">
        <f t="shared" si="927"/>
        <v>10</v>
      </c>
      <c r="DJ116" s="2">
        <f t="shared" si="927"/>
        <v>4</v>
      </c>
      <c r="DK116" s="2">
        <f t="shared" si="927"/>
        <v>1</v>
      </c>
      <c r="DL116" s="2">
        <f t="shared" si="914"/>
        <v>7</v>
      </c>
      <c r="DM116" s="2">
        <f t="shared" si="914"/>
        <v>22</v>
      </c>
      <c r="DN116" s="2">
        <f t="shared" si="914"/>
        <v>4</v>
      </c>
      <c r="DO116" s="15">
        <f t="shared" si="914"/>
        <v>206</v>
      </c>
      <c r="DP116" s="15">
        <f t="shared" si="910"/>
        <v>199.90000000000003</v>
      </c>
      <c r="DQ116" s="32">
        <f t="shared" si="928"/>
        <v>93.864583333333727</v>
      </c>
      <c r="DR116" s="2">
        <f t="shared" si="514"/>
        <v>209</v>
      </c>
      <c r="DS116" s="2">
        <f t="shared" si="514"/>
        <v>5</v>
      </c>
      <c r="DT116" s="2">
        <f t="shared" si="514"/>
        <v>6</v>
      </c>
      <c r="DU116" s="2">
        <f t="shared" si="514"/>
        <v>0</v>
      </c>
      <c r="DV116" s="2">
        <f t="shared" si="863"/>
        <v>9</v>
      </c>
      <c r="DW116" s="2">
        <f t="shared" si="863"/>
        <v>20</v>
      </c>
      <c r="DX116" s="2">
        <f t="shared" si="863"/>
        <v>2</v>
      </c>
      <c r="DY116" s="15">
        <f t="shared" si="863"/>
        <v>251</v>
      </c>
      <c r="DZ116" s="15">
        <f t="shared" si="911"/>
        <v>249.4</v>
      </c>
      <c r="EA116" s="32">
        <f t="shared" si="929"/>
        <v>93.864583333333727</v>
      </c>
      <c r="EB116" s="2">
        <f t="shared" si="515"/>
        <v>101</v>
      </c>
      <c r="EC116" s="2">
        <f t="shared" si="515"/>
        <v>3</v>
      </c>
      <c r="ED116" s="2">
        <f t="shared" si="515"/>
        <v>3</v>
      </c>
      <c r="EE116" s="2">
        <f t="shared" si="515"/>
        <v>0</v>
      </c>
      <c r="EF116" s="2">
        <f t="shared" si="864"/>
        <v>2</v>
      </c>
      <c r="EG116" s="2">
        <f t="shared" si="864"/>
        <v>8</v>
      </c>
      <c r="EH116" s="2">
        <f t="shared" si="864"/>
        <v>3</v>
      </c>
      <c r="EI116" s="15">
        <f t="shared" si="864"/>
        <v>120</v>
      </c>
      <c r="EJ116" s="15">
        <f t="shared" si="912"/>
        <v>116.3</v>
      </c>
      <c r="EK116" s="32">
        <f t="shared" si="930"/>
        <v>93.864583333333727</v>
      </c>
      <c r="EL116" s="2">
        <f t="shared" si="516"/>
        <v>98</v>
      </c>
      <c r="EM116" s="2">
        <f t="shared" si="516"/>
        <v>10</v>
      </c>
      <c r="EN116" s="2">
        <f t="shared" si="516"/>
        <v>2</v>
      </c>
      <c r="EO116" s="2">
        <f t="shared" si="516"/>
        <v>0</v>
      </c>
      <c r="EP116" s="2">
        <f t="shared" si="865"/>
        <v>0</v>
      </c>
      <c r="EQ116" s="2">
        <f t="shared" si="865"/>
        <v>5</v>
      </c>
      <c r="ER116" s="2">
        <f t="shared" si="865"/>
        <v>1</v>
      </c>
      <c r="ES116" s="15">
        <f t="shared" si="865"/>
        <v>116</v>
      </c>
      <c r="ET116" s="15">
        <f t="shared" si="913"/>
        <v>113.2</v>
      </c>
    </row>
    <row r="117" spans="1:150" ht="14.4" thickTop="1" thickBot="1" x14ac:dyDescent="0.3">
      <c r="A117" s="35" t="s">
        <v>5</v>
      </c>
      <c r="B117" s="3">
        <f t="shared" ref="B117:H117" si="931">SUM(B113:B116)</f>
        <v>172</v>
      </c>
      <c r="C117" s="3">
        <f t="shared" si="931"/>
        <v>9</v>
      </c>
      <c r="D117" s="3">
        <f t="shared" si="931"/>
        <v>5</v>
      </c>
      <c r="E117" s="3">
        <f t="shared" si="931"/>
        <v>1</v>
      </c>
      <c r="F117" s="3">
        <f t="shared" si="931"/>
        <v>5</v>
      </c>
      <c r="G117" s="3">
        <f t="shared" si="931"/>
        <v>23</v>
      </c>
      <c r="H117" s="3">
        <f t="shared" si="931"/>
        <v>6</v>
      </c>
      <c r="I117" s="16">
        <f t="shared" ref="I117" si="932">SUM(B117:H117)</f>
        <v>221</v>
      </c>
      <c r="J117" s="16">
        <f>B117+C117+D117*1.5+E117*2.3+F117*2+G117*0.4+H117*0.2</f>
        <v>211.2</v>
      </c>
      <c r="K117" s="35" t="s">
        <v>5</v>
      </c>
      <c r="L117" s="3">
        <f t="shared" ref="L117:R117" si="933">SUM(L113:L116)</f>
        <v>490</v>
      </c>
      <c r="M117" s="3">
        <f t="shared" si="933"/>
        <v>26</v>
      </c>
      <c r="N117" s="3">
        <f t="shared" si="933"/>
        <v>9</v>
      </c>
      <c r="O117" s="3">
        <f t="shared" si="933"/>
        <v>1</v>
      </c>
      <c r="P117" s="3">
        <f t="shared" si="933"/>
        <v>37</v>
      </c>
      <c r="Q117" s="3">
        <f t="shared" si="933"/>
        <v>80</v>
      </c>
      <c r="R117" s="3">
        <f t="shared" si="933"/>
        <v>33</v>
      </c>
      <c r="S117" s="16">
        <f t="shared" ref="S117" si="934">SUM(L117:R117)</f>
        <v>676</v>
      </c>
      <c r="T117" s="16">
        <f>L117+M117+N117*1.5+O117*2.3+P117*2+Q117*0.4+R117*0.2</f>
        <v>644.4</v>
      </c>
      <c r="U117" s="35" t="s">
        <v>5</v>
      </c>
      <c r="V117" s="3">
        <f t="shared" ref="V117:AB117" si="935">SUM(V113:V116)</f>
        <v>0</v>
      </c>
      <c r="W117" s="3">
        <f t="shared" si="935"/>
        <v>0</v>
      </c>
      <c r="X117" s="3">
        <f t="shared" si="935"/>
        <v>0</v>
      </c>
      <c r="Y117" s="3">
        <f t="shared" si="935"/>
        <v>0</v>
      </c>
      <c r="Z117" s="3">
        <f t="shared" si="935"/>
        <v>0</v>
      </c>
      <c r="AA117" s="3">
        <f t="shared" si="935"/>
        <v>0</v>
      </c>
      <c r="AB117" s="3">
        <f t="shared" si="935"/>
        <v>0</v>
      </c>
      <c r="AC117" s="16">
        <f t="shared" ref="AC117" si="936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937">SUM(AF113:AF116)</f>
        <v>503</v>
      </c>
      <c r="AG117" s="3">
        <f t="shared" si="937"/>
        <v>24</v>
      </c>
      <c r="AH117" s="3">
        <f t="shared" si="937"/>
        <v>10</v>
      </c>
      <c r="AI117" s="3">
        <f t="shared" si="937"/>
        <v>1</v>
      </c>
      <c r="AJ117" s="3">
        <f t="shared" si="937"/>
        <v>33</v>
      </c>
      <c r="AK117" s="3">
        <f t="shared" si="937"/>
        <v>64</v>
      </c>
      <c r="AL117" s="3">
        <f t="shared" si="937"/>
        <v>3</v>
      </c>
      <c r="AM117" s="16">
        <f t="shared" ref="AM117" si="938">SUM(AF117:AL117)</f>
        <v>638</v>
      </c>
      <c r="AN117" s="16">
        <f>AF117+AG117+AH117*1.5+AI117*2.3+AJ117*2+AK117*0.4+AL117*0.2</f>
        <v>636.5</v>
      </c>
      <c r="AO117" s="35" t="s">
        <v>5</v>
      </c>
      <c r="AP117" s="3">
        <f t="shared" ref="AP117:AV117" si="939">SUM(AP113:AP116)</f>
        <v>262</v>
      </c>
      <c r="AQ117" s="3">
        <f t="shared" si="939"/>
        <v>16</v>
      </c>
      <c r="AR117" s="3">
        <f t="shared" si="939"/>
        <v>4</v>
      </c>
      <c r="AS117" s="3">
        <f t="shared" si="939"/>
        <v>0</v>
      </c>
      <c r="AT117" s="3">
        <f t="shared" si="939"/>
        <v>2</v>
      </c>
      <c r="AU117" s="3">
        <f t="shared" si="939"/>
        <v>13</v>
      </c>
      <c r="AV117" s="3">
        <f t="shared" si="939"/>
        <v>0</v>
      </c>
      <c r="AW117" s="16">
        <f t="shared" ref="AW117" si="940">SUM(AP117:AV117)</f>
        <v>297</v>
      </c>
      <c r="AX117" s="16">
        <f>AP117+AQ117+AR117*1.5+AS117*2.3+AT117*2+AU117*0.4+AV117*0.2</f>
        <v>293.2</v>
      </c>
      <c r="AY117" s="35" t="s">
        <v>5</v>
      </c>
      <c r="AZ117" s="3">
        <f t="shared" ref="AZ117:BF117" si="941">SUM(AZ113:AZ116)</f>
        <v>0</v>
      </c>
      <c r="BA117" s="3">
        <f t="shared" si="941"/>
        <v>0</v>
      </c>
      <c r="BB117" s="3">
        <f t="shared" si="941"/>
        <v>0</v>
      </c>
      <c r="BC117" s="3">
        <f t="shared" si="941"/>
        <v>0</v>
      </c>
      <c r="BD117" s="3">
        <f t="shared" si="941"/>
        <v>0</v>
      </c>
      <c r="BE117" s="3">
        <f t="shared" si="941"/>
        <v>0</v>
      </c>
      <c r="BF117" s="3">
        <f t="shared" si="941"/>
        <v>0</v>
      </c>
      <c r="BG117" s="16">
        <f t="shared" ref="BG117" si="942">SUM(AZ117:BF117)</f>
        <v>0</v>
      </c>
      <c r="BH117" s="16">
        <f>AZ117+BA117+BB117*1.5+BC117*2.3+BD117*2+BE117*0.4+BF117*0.2</f>
        <v>0</v>
      </c>
      <c r="BI117" s="35" t="s">
        <v>5</v>
      </c>
      <c r="BJ117" s="3">
        <f t="shared" ref="BJ117:BP117" si="943">SUM(BJ113:BJ116)</f>
        <v>220</v>
      </c>
      <c r="BK117" s="3">
        <f t="shared" si="943"/>
        <v>18</v>
      </c>
      <c r="BL117" s="3">
        <f t="shared" si="943"/>
        <v>4</v>
      </c>
      <c r="BM117" s="3">
        <f t="shared" si="943"/>
        <v>0</v>
      </c>
      <c r="BN117" s="3">
        <f t="shared" si="943"/>
        <v>1</v>
      </c>
      <c r="BO117" s="3">
        <f t="shared" si="943"/>
        <v>14</v>
      </c>
      <c r="BP117" s="3">
        <f t="shared" si="943"/>
        <v>2</v>
      </c>
      <c r="BQ117" s="16">
        <f t="shared" ref="BQ117" si="944">SUM(BJ117:BP117)</f>
        <v>259</v>
      </c>
      <c r="BR117" s="16">
        <f>BJ117+BK117+BL117*1.5+BM117*2.3+BN117*2+BO117*0.4+BP117*0.2</f>
        <v>252</v>
      </c>
      <c r="BS117" s="35" t="s">
        <v>5</v>
      </c>
      <c r="BT117" s="3">
        <f t="shared" ref="BT117:BZ117" si="945">SUM(BT113:BT116)</f>
        <v>165</v>
      </c>
      <c r="BU117" s="3">
        <f t="shared" si="945"/>
        <v>14</v>
      </c>
      <c r="BV117" s="3">
        <f t="shared" si="945"/>
        <v>2</v>
      </c>
      <c r="BW117" s="3">
        <f t="shared" si="945"/>
        <v>1</v>
      </c>
      <c r="BX117" s="3">
        <f t="shared" si="945"/>
        <v>9</v>
      </c>
      <c r="BY117" s="3">
        <f t="shared" si="945"/>
        <v>19</v>
      </c>
      <c r="BZ117" s="3">
        <f t="shared" si="945"/>
        <v>2</v>
      </c>
      <c r="CA117" s="16">
        <f t="shared" ref="CA117" si="946">SUM(BT117:BZ117)</f>
        <v>212</v>
      </c>
      <c r="CB117" s="16">
        <f>BT117+BU117+BV117*1.5+BW117*2.3+BX117*2+BY117*0.4+BZ117*0.2</f>
        <v>210.3</v>
      </c>
      <c r="CC117" s="35" t="s">
        <v>5</v>
      </c>
      <c r="CD117" s="3">
        <f t="shared" ref="CD117:CJ117" si="947">SUM(CD113:CD116)</f>
        <v>0</v>
      </c>
      <c r="CE117" s="3">
        <f t="shared" si="947"/>
        <v>0</v>
      </c>
      <c r="CF117" s="3">
        <f t="shared" si="947"/>
        <v>0</v>
      </c>
      <c r="CG117" s="3">
        <f t="shared" si="947"/>
        <v>0</v>
      </c>
      <c r="CH117" s="3">
        <f t="shared" si="947"/>
        <v>0</v>
      </c>
      <c r="CI117" s="3">
        <f t="shared" si="947"/>
        <v>0</v>
      </c>
      <c r="CJ117" s="3">
        <f t="shared" si="947"/>
        <v>0</v>
      </c>
      <c r="CK117" s="16">
        <f t="shared" ref="CK117" si="948">SUM(CD117:CJ117)</f>
        <v>0</v>
      </c>
      <c r="CL117" s="16">
        <f>CD117+CE117+CF117*1.5+CG117*2.3+CH117*2+CI117*0.4+CJ117*0.2</f>
        <v>0</v>
      </c>
      <c r="CM117" s="35" t="s">
        <v>5</v>
      </c>
      <c r="CN117" s="3">
        <f t="shared" si="511"/>
        <v>668</v>
      </c>
      <c r="CO117" s="3">
        <f t="shared" si="511"/>
        <v>38</v>
      </c>
      <c r="CP117" s="3">
        <f t="shared" si="511"/>
        <v>12</v>
      </c>
      <c r="CQ117" s="3">
        <f t="shared" si="511"/>
        <v>2</v>
      </c>
      <c r="CR117" s="3">
        <f t="shared" si="862"/>
        <v>42</v>
      </c>
      <c r="CS117" s="3">
        <f t="shared" si="862"/>
        <v>83</v>
      </c>
      <c r="CT117" s="3">
        <f t="shared" si="862"/>
        <v>5</v>
      </c>
      <c r="CU117" s="16">
        <f t="shared" si="862"/>
        <v>850</v>
      </c>
      <c r="CV117" s="16">
        <f>CN117+CO117+CP117*1.5+CQ117*2.3+CR117*2+CS117*0.4+CT117*0.2</f>
        <v>846.80000000000007</v>
      </c>
      <c r="CW117" s="35" t="s">
        <v>5</v>
      </c>
      <c r="CX117" s="3">
        <f t="shared" si="512"/>
        <v>662</v>
      </c>
      <c r="CY117" s="3">
        <f t="shared" si="512"/>
        <v>35</v>
      </c>
      <c r="CZ117" s="3">
        <f t="shared" si="512"/>
        <v>14</v>
      </c>
      <c r="DA117" s="3">
        <f t="shared" si="512"/>
        <v>2</v>
      </c>
      <c r="DB117" s="3">
        <f t="shared" si="512"/>
        <v>42</v>
      </c>
      <c r="DC117" s="3">
        <f t="shared" si="512"/>
        <v>103</v>
      </c>
      <c r="DD117" s="3">
        <f t="shared" si="512"/>
        <v>39</v>
      </c>
      <c r="DE117" s="16">
        <f t="shared" si="512"/>
        <v>897</v>
      </c>
      <c r="DF117" s="16">
        <f>CX117+CY117+CZ117*1.5+DA117*2.3+DB117*2+DC117*0.4+DD117*0.2</f>
        <v>855.6</v>
      </c>
      <c r="DG117" s="35" t="s">
        <v>5</v>
      </c>
      <c r="DH117" s="3">
        <f t="shared" si="927"/>
        <v>710</v>
      </c>
      <c r="DI117" s="3">
        <f t="shared" si="927"/>
        <v>44</v>
      </c>
      <c r="DJ117" s="3">
        <f t="shared" si="927"/>
        <v>13</v>
      </c>
      <c r="DK117" s="3">
        <f t="shared" si="927"/>
        <v>1</v>
      </c>
      <c r="DL117" s="3">
        <f t="shared" si="914"/>
        <v>38</v>
      </c>
      <c r="DM117" s="3">
        <f t="shared" si="914"/>
        <v>94</v>
      </c>
      <c r="DN117" s="3">
        <f t="shared" si="914"/>
        <v>35</v>
      </c>
      <c r="DO117" s="16">
        <f t="shared" si="914"/>
        <v>935</v>
      </c>
      <c r="DP117" s="16">
        <f>DH117+DI117+DJ117*1.5+DK117*2.3+DL117*2+DM117*0.4+DN117*0.2</f>
        <v>896.4</v>
      </c>
      <c r="DQ117" s="35" t="s">
        <v>5</v>
      </c>
      <c r="DR117" s="3">
        <f t="shared" si="514"/>
        <v>765</v>
      </c>
      <c r="DS117" s="3">
        <f t="shared" si="514"/>
        <v>40</v>
      </c>
      <c r="DT117" s="3">
        <f t="shared" si="514"/>
        <v>14</v>
      </c>
      <c r="DU117" s="3">
        <f t="shared" si="514"/>
        <v>1</v>
      </c>
      <c r="DV117" s="3">
        <f t="shared" si="863"/>
        <v>35</v>
      </c>
      <c r="DW117" s="3">
        <f t="shared" si="863"/>
        <v>77</v>
      </c>
      <c r="DX117" s="3">
        <f t="shared" si="863"/>
        <v>3</v>
      </c>
      <c r="DY117" s="16">
        <f t="shared" si="863"/>
        <v>935</v>
      </c>
      <c r="DZ117" s="16">
        <f>DR117+DS117+DT117*1.5+DU117*2.3+DV117*2+DW117*0.4+DX117*0.2</f>
        <v>929.69999999999993</v>
      </c>
      <c r="EA117" s="35" t="s">
        <v>5</v>
      </c>
      <c r="EB117" s="3">
        <f t="shared" si="515"/>
        <v>434</v>
      </c>
      <c r="EC117" s="3">
        <f t="shared" si="515"/>
        <v>25</v>
      </c>
      <c r="ED117" s="3">
        <f t="shared" si="515"/>
        <v>9</v>
      </c>
      <c r="EE117" s="3">
        <f t="shared" si="515"/>
        <v>1</v>
      </c>
      <c r="EF117" s="3">
        <f t="shared" si="864"/>
        <v>7</v>
      </c>
      <c r="EG117" s="3">
        <f t="shared" si="864"/>
        <v>36</v>
      </c>
      <c r="EH117" s="3">
        <f t="shared" si="864"/>
        <v>6</v>
      </c>
      <c r="EI117" s="16">
        <f t="shared" si="864"/>
        <v>518</v>
      </c>
      <c r="EJ117" s="16">
        <f>EB117+EC117+ED117*1.5+EE117*2.3+EF117*2+EG117*0.4+EH117*0.2</f>
        <v>504.4</v>
      </c>
      <c r="EK117" s="35" t="s">
        <v>5</v>
      </c>
      <c r="EL117" s="3">
        <f t="shared" si="516"/>
        <v>385</v>
      </c>
      <c r="EM117" s="3">
        <f t="shared" si="516"/>
        <v>32</v>
      </c>
      <c r="EN117" s="3">
        <f t="shared" si="516"/>
        <v>6</v>
      </c>
      <c r="EO117" s="3">
        <f t="shared" si="516"/>
        <v>1</v>
      </c>
      <c r="EP117" s="3">
        <f t="shared" si="865"/>
        <v>10</v>
      </c>
      <c r="EQ117" s="3">
        <f t="shared" si="865"/>
        <v>33</v>
      </c>
      <c r="ER117" s="3">
        <f t="shared" si="865"/>
        <v>4</v>
      </c>
      <c r="ES117" s="16">
        <f t="shared" si="865"/>
        <v>471</v>
      </c>
      <c r="ET117" s="16">
        <f>EL117+EM117+EN117*1.5+EO117*2.3+EP117*2+EQ117*0.4+ER117*0.2</f>
        <v>462.3</v>
      </c>
    </row>
    <row r="118" spans="1:150" ht="13.8" thickTop="1" x14ac:dyDescent="0.25">
      <c r="A118" s="32">
        <f>A116+"00:15"</f>
        <v>0.874999999999999</v>
      </c>
      <c r="B118" s="65">
        <v>46</v>
      </c>
      <c r="C118" s="65">
        <v>2</v>
      </c>
      <c r="D118" s="65">
        <v>3</v>
      </c>
      <c r="E118" s="65">
        <v>0</v>
      </c>
      <c r="F118" s="65">
        <v>2</v>
      </c>
      <c r="G118" s="65">
        <v>3</v>
      </c>
      <c r="H118" s="65">
        <v>2</v>
      </c>
      <c r="I118" s="15">
        <f t="shared" si="550"/>
        <v>58</v>
      </c>
      <c r="J118" s="15">
        <f t="shared" ref="J118:J121" si="949">B118+C118+D118*1.5+E118*2.3+F118*2+G118*0.4+H118*0.2</f>
        <v>58.1</v>
      </c>
      <c r="K118" s="32">
        <f>K116+"00:15"</f>
        <v>0.874999999999999</v>
      </c>
      <c r="L118" s="65">
        <v>143</v>
      </c>
      <c r="M118" s="65">
        <v>7</v>
      </c>
      <c r="N118" s="65">
        <v>3</v>
      </c>
      <c r="O118" s="65">
        <v>1</v>
      </c>
      <c r="P118" s="65">
        <v>6</v>
      </c>
      <c r="Q118" s="65">
        <v>22</v>
      </c>
      <c r="R118" s="65">
        <v>5</v>
      </c>
      <c r="S118" s="15">
        <f t="shared" si="552"/>
        <v>187</v>
      </c>
      <c r="T118" s="15">
        <f t="shared" ref="T118:T121" si="950">L118+M118+N118*1.5+O118*2.3+P118*2+Q118*0.4+R118*0.2</f>
        <v>178.60000000000002</v>
      </c>
      <c r="U118" s="32">
        <f>U116+"00:15"</f>
        <v>93.875000000000398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2">
        <v>0</v>
      </c>
      <c r="AC118" s="15">
        <f t="shared" si="554"/>
        <v>0</v>
      </c>
      <c r="AD118" s="15">
        <f t="shared" ref="AD118:AD121" si="951">V118+W118+X118*1.5+Y118*2.3+Z118*2+AA118*0.4+AB118*0.2</f>
        <v>0</v>
      </c>
      <c r="AE118" s="32">
        <f>AE116+"00:15"</f>
        <v>93.875000000000398</v>
      </c>
      <c r="AF118" s="65">
        <v>120</v>
      </c>
      <c r="AG118" s="65">
        <v>12</v>
      </c>
      <c r="AH118" s="65">
        <v>1</v>
      </c>
      <c r="AI118" s="65">
        <v>0</v>
      </c>
      <c r="AJ118" s="65">
        <v>9</v>
      </c>
      <c r="AK118" s="65">
        <v>8</v>
      </c>
      <c r="AL118" s="65">
        <v>3</v>
      </c>
      <c r="AM118" s="15">
        <f t="shared" si="556"/>
        <v>153</v>
      </c>
      <c r="AN118" s="15">
        <f t="shared" ref="AN118:AN121" si="952">AF118+AG118+AH118*1.5+AI118*2.3+AJ118*2+AK118*0.4+AL118*0.2</f>
        <v>155.29999999999998</v>
      </c>
      <c r="AO118" s="32">
        <f>AO116+"00:15"</f>
        <v>93.875000000000398</v>
      </c>
      <c r="AP118" s="65">
        <v>34</v>
      </c>
      <c r="AQ118" s="65">
        <v>5</v>
      </c>
      <c r="AR118" s="65">
        <v>1</v>
      </c>
      <c r="AS118" s="65">
        <v>0</v>
      </c>
      <c r="AT118" s="65">
        <v>0</v>
      </c>
      <c r="AU118" s="65">
        <v>1</v>
      </c>
      <c r="AV118" s="65">
        <v>0</v>
      </c>
      <c r="AW118" s="15">
        <f t="shared" si="558"/>
        <v>41</v>
      </c>
      <c r="AX118" s="15">
        <f t="shared" ref="AX118:AX121" si="953">AP118+AQ118+AR118*1.5+AS118*2.3+AT118*2+AU118*0.4+AV118*0.2</f>
        <v>40.9</v>
      </c>
      <c r="AY118" s="32">
        <f>AY116+"00:15"</f>
        <v>93.875000000000398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560"/>
        <v>0</v>
      </c>
      <c r="BH118" s="15">
        <f t="shared" ref="BH118:BH121" si="954">AZ118+BA118+BB118*1.5+BC118*2.3+BD118*2+BE118*0.4+BF118*0.2</f>
        <v>0</v>
      </c>
      <c r="BI118" s="32">
        <f>BI116+"00:15"</f>
        <v>93.875000000000398</v>
      </c>
      <c r="BJ118" s="2">
        <v>56</v>
      </c>
      <c r="BK118" s="2">
        <v>6</v>
      </c>
      <c r="BL118" s="2">
        <v>1</v>
      </c>
      <c r="BM118" s="2">
        <v>0</v>
      </c>
      <c r="BN118" s="2">
        <v>0</v>
      </c>
      <c r="BO118" s="2">
        <v>3</v>
      </c>
      <c r="BP118" s="2">
        <v>0</v>
      </c>
      <c r="BQ118" s="15">
        <f t="shared" si="562"/>
        <v>66</v>
      </c>
      <c r="BR118" s="15">
        <f t="shared" ref="BR118:BR121" si="955">BJ118+BK118+BL118*1.5+BM118*2.3+BN118*2+BO118*0.4+BP118*0.2</f>
        <v>64.7</v>
      </c>
      <c r="BS118" s="32">
        <f>BS116+"00:15"</f>
        <v>93.875000000000398</v>
      </c>
      <c r="BT118" s="65">
        <v>28</v>
      </c>
      <c r="BU118" s="65">
        <v>2</v>
      </c>
      <c r="BV118" s="65">
        <v>0</v>
      </c>
      <c r="BW118" s="65">
        <v>0</v>
      </c>
      <c r="BX118" s="65">
        <v>2</v>
      </c>
      <c r="BY118" s="65">
        <v>4</v>
      </c>
      <c r="BZ118" s="65">
        <v>1</v>
      </c>
      <c r="CA118" s="15">
        <f t="shared" si="564"/>
        <v>37</v>
      </c>
      <c r="CB118" s="15">
        <f t="shared" ref="CB118:CB121" si="956">BT118+BU118+BV118*1.5+BW118*2.3+BX118*2+BY118*0.4+BZ118*0.2</f>
        <v>35.800000000000004</v>
      </c>
      <c r="CC118" s="32">
        <f>CC116+"00:15"</f>
        <v>93.875000000000398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566"/>
        <v>0</v>
      </c>
      <c r="CL118" s="15">
        <f t="shared" ref="CL118:CL121" si="957">CD118+CE118+CF118*1.5+CG118*2.3+CH118*2+CI118*0.4+CJ118*0.2</f>
        <v>0</v>
      </c>
      <c r="CM118" s="32">
        <f>CM116+"00:15"</f>
        <v>93.875000000000398</v>
      </c>
      <c r="CN118" s="2">
        <f t="shared" si="511"/>
        <v>148</v>
      </c>
      <c r="CO118" s="2">
        <f t="shared" si="511"/>
        <v>14</v>
      </c>
      <c r="CP118" s="2">
        <f t="shared" si="511"/>
        <v>1</v>
      </c>
      <c r="CQ118" s="2">
        <f t="shared" si="511"/>
        <v>0</v>
      </c>
      <c r="CR118" s="2">
        <f t="shared" si="862"/>
        <v>11</v>
      </c>
      <c r="CS118" s="2">
        <f t="shared" si="862"/>
        <v>12</v>
      </c>
      <c r="CT118" s="2">
        <f t="shared" si="862"/>
        <v>4</v>
      </c>
      <c r="CU118" s="15">
        <f t="shared" si="862"/>
        <v>190</v>
      </c>
      <c r="CV118" s="15">
        <f t="shared" ref="CV118:CV121" si="958">CN118+CO118+CP118*1.5+CQ118*2.3+CR118*2+CS118*0.4+CT118*0.2</f>
        <v>191.10000000000002</v>
      </c>
      <c r="CW118" s="32">
        <f>CW116+"00:15"</f>
        <v>93.875000000000398</v>
      </c>
      <c r="CX118" s="2">
        <f t="shared" si="512"/>
        <v>189</v>
      </c>
      <c r="CY118" s="2">
        <f t="shared" ref="CX118:DE132" si="959">SUM(C118,M118,W118)</f>
        <v>9</v>
      </c>
      <c r="CZ118" s="2">
        <f t="shared" si="959"/>
        <v>6</v>
      </c>
      <c r="DA118" s="2">
        <f t="shared" si="959"/>
        <v>1</v>
      </c>
      <c r="DB118" s="2">
        <f t="shared" si="959"/>
        <v>8</v>
      </c>
      <c r="DC118" s="2">
        <f t="shared" si="959"/>
        <v>25</v>
      </c>
      <c r="DD118" s="2">
        <f t="shared" si="959"/>
        <v>7</v>
      </c>
      <c r="DE118" s="15">
        <f t="shared" si="959"/>
        <v>245</v>
      </c>
      <c r="DF118" s="15">
        <f t="shared" ref="DF118:DF121" si="960">CX118+CY118+CZ118*1.5+DA118*2.3+DB118*2+DC118*0.4+DD118*0.2</f>
        <v>236.70000000000002</v>
      </c>
      <c r="DG118" s="32">
        <f>DG116+"00:15"</f>
        <v>93.875000000000398</v>
      </c>
      <c r="DH118" s="2">
        <f t="shared" si="927"/>
        <v>199</v>
      </c>
      <c r="DI118" s="2">
        <f t="shared" si="927"/>
        <v>13</v>
      </c>
      <c r="DJ118" s="2">
        <f t="shared" si="927"/>
        <v>4</v>
      </c>
      <c r="DK118" s="2">
        <f t="shared" si="927"/>
        <v>1</v>
      </c>
      <c r="DL118" s="2">
        <f t="shared" si="914"/>
        <v>6</v>
      </c>
      <c r="DM118" s="2">
        <f t="shared" si="914"/>
        <v>25</v>
      </c>
      <c r="DN118" s="2">
        <f t="shared" si="914"/>
        <v>5</v>
      </c>
      <c r="DO118" s="15">
        <f t="shared" si="914"/>
        <v>253</v>
      </c>
      <c r="DP118" s="15">
        <f t="shared" ref="DP118:DP121" si="961">DH118+DI118+DJ118*1.5+DK118*2.3+DL118*2+DM118*0.4+DN118*0.2</f>
        <v>243.3</v>
      </c>
      <c r="DQ118" s="32">
        <f>DQ116+"00:15"</f>
        <v>93.875000000000398</v>
      </c>
      <c r="DR118" s="2">
        <f t="shared" si="514"/>
        <v>154</v>
      </c>
      <c r="DS118" s="2">
        <f t="shared" si="514"/>
        <v>17</v>
      </c>
      <c r="DT118" s="2">
        <f t="shared" si="514"/>
        <v>2</v>
      </c>
      <c r="DU118" s="2">
        <f t="shared" si="514"/>
        <v>0</v>
      </c>
      <c r="DV118" s="2">
        <f t="shared" si="863"/>
        <v>9</v>
      </c>
      <c r="DW118" s="2">
        <f t="shared" si="863"/>
        <v>9</v>
      </c>
      <c r="DX118" s="2">
        <f t="shared" si="863"/>
        <v>3</v>
      </c>
      <c r="DY118" s="15">
        <f t="shared" si="863"/>
        <v>194</v>
      </c>
      <c r="DZ118" s="15">
        <f t="shared" ref="DZ118:DZ121" si="962">DR118+DS118+DT118*1.5+DU118*2.3+DV118*2+DW118*0.4+DX118*0.2</f>
        <v>196.2</v>
      </c>
      <c r="EA118" s="32">
        <f>EA116+"00:15"</f>
        <v>93.875000000000398</v>
      </c>
      <c r="EB118" s="2">
        <f t="shared" si="515"/>
        <v>80</v>
      </c>
      <c r="EC118" s="2">
        <f t="shared" si="515"/>
        <v>7</v>
      </c>
      <c r="ED118" s="2">
        <f t="shared" si="515"/>
        <v>4</v>
      </c>
      <c r="EE118" s="2">
        <f t="shared" si="515"/>
        <v>0</v>
      </c>
      <c r="EF118" s="2">
        <f t="shared" si="864"/>
        <v>2</v>
      </c>
      <c r="EG118" s="2">
        <f t="shared" si="864"/>
        <v>4</v>
      </c>
      <c r="EH118" s="2">
        <f t="shared" si="864"/>
        <v>2</v>
      </c>
      <c r="EI118" s="15">
        <f t="shared" si="864"/>
        <v>99</v>
      </c>
      <c r="EJ118" s="15">
        <f t="shared" ref="EJ118:EJ121" si="963">EB118+EC118+ED118*1.5+EE118*2.3+EF118*2+EG118*0.4+EH118*0.2</f>
        <v>99</v>
      </c>
      <c r="EK118" s="32">
        <f>EK116+"00:15"</f>
        <v>93.875000000000398</v>
      </c>
      <c r="EL118" s="2">
        <f t="shared" si="516"/>
        <v>84</v>
      </c>
      <c r="EM118" s="2">
        <f t="shared" si="516"/>
        <v>8</v>
      </c>
      <c r="EN118" s="2">
        <f t="shared" si="516"/>
        <v>1</v>
      </c>
      <c r="EO118" s="2">
        <f t="shared" si="516"/>
        <v>0</v>
      </c>
      <c r="EP118" s="2">
        <f t="shared" si="865"/>
        <v>2</v>
      </c>
      <c r="EQ118" s="2">
        <f t="shared" si="865"/>
        <v>7</v>
      </c>
      <c r="ER118" s="2">
        <f t="shared" si="865"/>
        <v>1</v>
      </c>
      <c r="ES118" s="15">
        <f t="shared" si="865"/>
        <v>103</v>
      </c>
      <c r="ET118" s="15">
        <f t="shared" ref="ET118:ET121" si="964">EL118+EM118+EN118*1.5+EO118*2.3+EP118*2+EQ118*0.4+ER118*0.2</f>
        <v>100.5</v>
      </c>
    </row>
    <row r="119" spans="1:150" x14ac:dyDescent="0.25">
      <c r="A119" s="32">
        <f>A118+"00:15"</f>
        <v>0.88541666666666563</v>
      </c>
      <c r="B119" s="65">
        <v>46</v>
      </c>
      <c r="C119" s="65">
        <v>1</v>
      </c>
      <c r="D119" s="65">
        <v>0</v>
      </c>
      <c r="E119" s="65">
        <v>0</v>
      </c>
      <c r="F119" s="65">
        <v>1</v>
      </c>
      <c r="G119" s="65">
        <v>6</v>
      </c>
      <c r="H119" s="65">
        <v>1</v>
      </c>
      <c r="I119" s="15">
        <f t="shared" si="550"/>
        <v>55</v>
      </c>
      <c r="J119" s="15">
        <f t="shared" si="949"/>
        <v>51.6</v>
      </c>
      <c r="K119" s="32">
        <f>K118+"00:15"</f>
        <v>0.88541666666666563</v>
      </c>
      <c r="L119" s="65">
        <v>147</v>
      </c>
      <c r="M119" s="65">
        <v>9</v>
      </c>
      <c r="N119" s="65">
        <v>7</v>
      </c>
      <c r="O119" s="65">
        <v>0</v>
      </c>
      <c r="P119" s="65">
        <v>7</v>
      </c>
      <c r="Q119" s="65">
        <v>18</v>
      </c>
      <c r="R119" s="65">
        <v>6</v>
      </c>
      <c r="S119" s="15">
        <f t="shared" si="552"/>
        <v>194</v>
      </c>
      <c r="T119" s="15">
        <f t="shared" si="950"/>
        <v>188.89999999999998</v>
      </c>
      <c r="U119" s="32">
        <f>U118+"00:15"</f>
        <v>93.885416666667069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2">
        <v>0</v>
      </c>
      <c r="AC119" s="15">
        <f t="shared" si="554"/>
        <v>0</v>
      </c>
      <c r="AD119" s="15">
        <f t="shared" si="951"/>
        <v>0</v>
      </c>
      <c r="AE119" s="32">
        <f>AE118+"00:15"</f>
        <v>93.885416666667069</v>
      </c>
      <c r="AF119" s="65">
        <v>107</v>
      </c>
      <c r="AG119" s="65">
        <v>8</v>
      </c>
      <c r="AH119" s="65">
        <v>3</v>
      </c>
      <c r="AI119" s="65">
        <v>0</v>
      </c>
      <c r="AJ119" s="65">
        <v>9</v>
      </c>
      <c r="AK119" s="65">
        <v>12</v>
      </c>
      <c r="AL119" s="65">
        <v>1</v>
      </c>
      <c r="AM119" s="15">
        <f t="shared" si="556"/>
        <v>140</v>
      </c>
      <c r="AN119" s="15">
        <f t="shared" si="952"/>
        <v>142.5</v>
      </c>
      <c r="AO119" s="32">
        <f>AO118+"00:15"</f>
        <v>93.885416666667069</v>
      </c>
      <c r="AP119" s="65">
        <v>56</v>
      </c>
      <c r="AQ119" s="65">
        <v>3</v>
      </c>
      <c r="AR119" s="65">
        <v>0</v>
      </c>
      <c r="AS119" s="65">
        <v>0</v>
      </c>
      <c r="AT119" s="65">
        <v>0</v>
      </c>
      <c r="AU119" s="65">
        <v>4</v>
      </c>
      <c r="AV119" s="65">
        <v>0</v>
      </c>
      <c r="AW119" s="15">
        <f t="shared" si="558"/>
        <v>63</v>
      </c>
      <c r="AX119" s="15">
        <f t="shared" si="953"/>
        <v>60.6</v>
      </c>
      <c r="AY119" s="32">
        <f>AY118+"00:15"</f>
        <v>93.885416666667069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560"/>
        <v>0</v>
      </c>
      <c r="BH119" s="15">
        <f t="shared" si="954"/>
        <v>0</v>
      </c>
      <c r="BI119" s="32">
        <f>BI118+"00:15"</f>
        <v>93.885416666667069</v>
      </c>
      <c r="BJ119" s="2">
        <v>45</v>
      </c>
      <c r="BK119" s="2">
        <v>4</v>
      </c>
      <c r="BL119" s="2">
        <v>2</v>
      </c>
      <c r="BM119" s="2">
        <v>0</v>
      </c>
      <c r="BN119" s="2">
        <v>0</v>
      </c>
      <c r="BO119" s="2">
        <v>4</v>
      </c>
      <c r="BP119" s="2">
        <v>1</v>
      </c>
      <c r="BQ119" s="15">
        <f t="shared" si="562"/>
        <v>56</v>
      </c>
      <c r="BR119" s="15">
        <f t="shared" si="955"/>
        <v>53.800000000000004</v>
      </c>
      <c r="BS119" s="32">
        <f>BS118+"00:15"</f>
        <v>93.885416666667069</v>
      </c>
      <c r="BT119" s="65">
        <v>38</v>
      </c>
      <c r="BU119" s="65">
        <v>2</v>
      </c>
      <c r="BV119" s="65">
        <v>1</v>
      </c>
      <c r="BW119" s="65">
        <v>0</v>
      </c>
      <c r="BX119" s="65">
        <v>1</v>
      </c>
      <c r="BY119" s="65">
        <v>6</v>
      </c>
      <c r="BZ119" s="65">
        <v>0</v>
      </c>
      <c r="CA119" s="15">
        <f t="shared" si="564"/>
        <v>48</v>
      </c>
      <c r="CB119" s="15">
        <f t="shared" si="956"/>
        <v>45.9</v>
      </c>
      <c r="CC119" s="32">
        <f>CC118+"00:15"</f>
        <v>93.885416666667069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566"/>
        <v>0</v>
      </c>
      <c r="CL119" s="15">
        <f t="shared" si="957"/>
        <v>0</v>
      </c>
      <c r="CM119" s="32">
        <f>CM118+"00:15"</f>
        <v>93.885416666667069</v>
      </c>
      <c r="CN119" s="2">
        <f t="shared" si="511"/>
        <v>145</v>
      </c>
      <c r="CO119" s="2">
        <f t="shared" si="511"/>
        <v>10</v>
      </c>
      <c r="CP119" s="2">
        <f t="shared" si="511"/>
        <v>4</v>
      </c>
      <c r="CQ119" s="2">
        <f t="shared" si="511"/>
        <v>0</v>
      </c>
      <c r="CR119" s="2">
        <f t="shared" si="862"/>
        <v>10</v>
      </c>
      <c r="CS119" s="2">
        <f t="shared" si="862"/>
        <v>18</v>
      </c>
      <c r="CT119" s="2">
        <f t="shared" si="862"/>
        <v>1</v>
      </c>
      <c r="CU119" s="15">
        <f t="shared" si="862"/>
        <v>188</v>
      </c>
      <c r="CV119" s="15">
        <f t="shared" si="958"/>
        <v>188.39999999999998</v>
      </c>
      <c r="CW119" s="32">
        <f>CW118+"00:15"</f>
        <v>93.885416666667069</v>
      </c>
      <c r="CX119" s="2">
        <f t="shared" si="959"/>
        <v>193</v>
      </c>
      <c r="CY119" s="2">
        <f t="shared" si="959"/>
        <v>10</v>
      </c>
      <c r="CZ119" s="2">
        <f t="shared" si="959"/>
        <v>7</v>
      </c>
      <c r="DA119" s="2">
        <f t="shared" si="959"/>
        <v>0</v>
      </c>
      <c r="DB119" s="2">
        <f t="shared" si="959"/>
        <v>8</v>
      </c>
      <c r="DC119" s="2">
        <f t="shared" si="959"/>
        <v>24</v>
      </c>
      <c r="DD119" s="2">
        <f t="shared" si="959"/>
        <v>7</v>
      </c>
      <c r="DE119" s="15">
        <f t="shared" si="959"/>
        <v>249</v>
      </c>
      <c r="DF119" s="15">
        <f t="shared" si="960"/>
        <v>240.5</v>
      </c>
      <c r="DG119" s="32">
        <f>DG118+"00:15"</f>
        <v>93.885416666667069</v>
      </c>
      <c r="DH119" s="2">
        <f t="shared" si="927"/>
        <v>192</v>
      </c>
      <c r="DI119" s="2">
        <f t="shared" si="927"/>
        <v>13</v>
      </c>
      <c r="DJ119" s="2">
        <f t="shared" si="927"/>
        <v>9</v>
      </c>
      <c r="DK119" s="2">
        <f t="shared" si="927"/>
        <v>0</v>
      </c>
      <c r="DL119" s="2">
        <f t="shared" si="914"/>
        <v>7</v>
      </c>
      <c r="DM119" s="2">
        <f t="shared" si="914"/>
        <v>22</v>
      </c>
      <c r="DN119" s="2">
        <f t="shared" si="914"/>
        <v>7</v>
      </c>
      <c r="DO119" s="15">
        <f t="shared" si="914"/>
        <v>250</v>
      </c>
      <c r="DP119" s="15">
        <f t="shared" si="961"/>
        <v>242.70000000000002</v>
      </c>
      <c r="DQ119" s="32">
        <f>DQ118+"00:15"</f>
        <v>93.885416666667069</v>
      </c>
      <c r="DR119" s="2">
        <f t="shared" si="514"/>
        <v>163</v>
      </c>
      <c r="DS119" s="2">
        <f t="shared" si="514"/>
        <v>11</v>
      </c>
      <c r="DT119" s="2">
        <f t="shared" si="514"/>
        <v>3</v>
      </c>
      <c r="DU119" s="2">
        <f t="shared" si="514"/>
        <v>0</v>
      </c>
      <c r="DV119" s="2">
        <f t="shared" si="863"/>
        <v>9</v>
      </c>
      <c r="DW119" s="2">
        <f t="shared" si="863"/>
        <v>16</v>
      </c>
      <c r="DX119" s="2">
        <f t="shared" si="863"/>
        <v>1</v>
      </c>
      <c r="DY119" s="15">
        <f t="shared" si="863"/>
        <v>203</v>
      </c>
      <c r="DZ119" s="15">
        <f t="shared" si="962"/>
        <v>203.1</v>
      </c>
      <c r="EA119" s="32">
        <f>EA118+"00:15"</f>
        <v>93.885416666667069</v>
      </c>
      <c r="EB119" s="2">
        <f t="shared" si="515"/>
        <v>102</v>
      </c>
      <c r="EC119" s="2">
        <f t="shared" si="515"/>
        <v>4</v>
      </c>
      <c r="ED119" s="2">
        <f t="shared" si="515"/>
        <v>0</v>
      </c>
      <c r="EE119" s="2">
        <f t="shared" si="515"/>
        <v>0</v>
      </c>
      <c r="EF119" s="2">
        <f t="shared" si="864"/>
        <v>1</v>
      </c>
      <c r="EG119" s="2">
        <f t="shared" si="864"/>
        <v>10</v>
      </c>
      <c r="EH119" s="2">
        <f t="shared" si="864"/>
        <v>1</v>
      </c>
      <c r="EI119" s="15">
        <f t="shared" si="864"/>
        <v>118</v>
      </c>
      <c r="EJ119" s="15">
        <f t="shared" si="963"/>
        <v>112.2</v>
      </c>
      <c r="EK119" s="32">
        <f>EK118+"00:15"</f>
        <v>93.885416666667069</v>
      </c>
      <c r="EL119" s="2">
        <f t="shared" si="516"/>
        <v>83</v>
      </c>
      <c r="EM119" s="2">
        <f t="shared" si="516"/>
        <v>6</v>
      </c>
      <c r="EN119" s="2">
        <f t="shared" si="516"/>
        <v>3</v>
      </c>
      <c r="EO119" s="2">
        <f t="shared" si="516"/>
        <v>0</v>
      </c>
      <c r="EP119" s="2">
        <f t="shared" si="865"/>
        <v>1</v>
      </c>
      <c r="EQ119" s="2">
        <f t="shared" si="865"/>
        <v>10</v>
      </c>
      <c r="ER119" s="2">
        <f t="shared" si="865"/>
        <v>1</v>
      </c>
      <c r="ES119" s="15">
        <f t="shared" si="865"/>
        <v>104</v>
      </c>
      <c r="ET119" s="15">
        <f t="shared" si="964"/>
        <v>99.7</v>
      </c>
    </row>
    <row r="120" spans="1:150" x14ac:dyDescent="0.25">
      <c r="A120" s="32">
        <f t="shared" ref="A120:A121" si="965">A119+"00:15"</f>
        <v>0.89583333333333226</v>
      </c>
      <c r="B120" s="65">
        <v>42</v>
      </c>
      <c r="C120" s="65">
        <v>1</v>
      </c>
      <c r="D120" s="65">
        <v>0</v>
      </c>
      <c r="E120" s="65">
        <v>0</v>
      </c>
      <c r="F120" s="65">
        <v>1</v>
      </c>
      <c r="G120" s="65">
        <v>3</v>
      </c>
      <c r="H120" s="65">
        <v>0</v>
      </c>
      <c r="I120" s="15">
        <f t="shared" si="550"/>
        <v>47</v>
      </c>
      <c r="J120" s="15">
        <f t="shared" si="949"/>
        <v>46.2</v>
      </c>
      <c r="K120" s="32">
        <f t="shared" ref="K120:K121" si="966">K119+"00:15"</f>
        <v>0.89583333333333226</v>
      </c>
      <c r="L120" s="65">
        <v>147</v>
      </c>
      <c r="M120" s="65">
        <v>8</v>
      </c>
      <c r="N120" s="65">
        <v>9</v>
      </c>
      <c r="O120" s="65">
        <v>1</v>
      </c>
      <c r="P120" s="65">
        <v>7</v>
      </c>
      <c r="Q120" s="65">
        <v>27</v>
      </c>
      <c r="R120" s="65">
        <v>8</v>
      </c>
      <c r="S120" s="15">
        <f t="shared" si="552"/>
        <v>207</v>
      </c>
      <c r="T120" s="15">
        <f t="shared" si="950"/>
        <v>197.20000000000002</v>
      </c>
      <c r="U120" s="32">
        <f t="shared" ref="U120:U121" si="967">U119+"00:15"</f>
        <v>93.895833333333741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2">
        <v>0</v>
      </c>
      <c r="AC120" s="15">
        <f t="shared" si="554"/>
        <v>0</v>
      </c>
      <c r="AD120" s="15">
        <f t="shared" si="951"/>
        <v>0</v>
      </c>
      <c r="AE120" s="32">
        <f t="shared" ref="AE120:AE121" si="968">AE119+"00:15"</f>
        <v>93.895833333333741</v>
      </c>
      <c r="AF120" s="65">
        <v>106</v>
      </c>
      <c r="AG120" s="65">
        <v>4</v>
      </c>
      <c r="AH120" s="65">
        <v>1</v>
      </c>
      <c r="AI120" s="65">
        <v>0</v>
      </c>
      <c r="AJ120" s="65">
        <v>8</v>
      </c>
      <c r="AK120" s="65">
        <v>7</v>
      </c>
      <c r="AL120" s="65">
        <v>2</v>
      </c>
      <c r="AM120" s="15">
        <f t="shared" si="556"/>
        <v>128</v>
      </c>
      <c r="AN120" s="15">
        <f t="shared" si="952"/>
        <v>130.70000000000002</v>
      </c>
      <c r="AO120" s="32">
        <f t="shared" ref="AO120:AO121" si="969">AO119+"00:15"</f>
        <v>93.895833333333741</v>
      </c>
      <c r="AP120" s="65">
        <v>37</v>
      </c>
      <c r="AQ120" s="65">
        <v>3</v>
      </c>
      <c r="AR120" s="65">
        <v>0</v>
      </c>
      <c r="AS120" s="65">
        <v>0</v>
      </c>
      <c r="AT120" s="65">
        <v>0</v>
      </c>
      <c r="AU120" s="65">
        <v>3</v>
      </c>
      <c r="AV120" s="65">
        <v>0</v>
      </c>
      <c r="AW120" s="15">
        <f t="shared" si="558"/>
        <v>43</v>
      </c>
      <c r="AX120" s="15">
        <f t="shared" si="953"/>
        <v>41.2</v>
      </c>
      <c r="AY120" s="32">
        <f t="shared" ref="AY120:AY121" si="970">AY119+"00:15"</f>
        <v>93.895833333333741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560"/>
        <v>0</v>
      </c>
      <c r="BH120" s="15">
        <f t="shared" si="954"/>
        <v>0</v>
      </c>
      <c r="BI120" s="32">
        <f t="shared" ref="BI120:BI121" si="971">BI119+"00:15"</f>
        <v>93.895833333333741</v>
      </c>
      <c r="BJ120" s="2">
        <v>36</v>
      </c>
      <c r="BK120" s="2">
        <v>4</v>
      </c>
      <c r="BL120" s="2">
        <v>2</v>
      </c>
      <c r="BM120" s="2">
        <v>0</v>
      </c>
      <c r="BN120" s="2">
        <v>0</v>
      </c>
      <c r="BO120" s="2">
        <v>2</v>
      </c>
      <c r="BP120" s="2">
        <v>0</v>
      </c>
      <c r="BQ120" s="15">
        <f t="shared" si="562"/>
        <v>44</v>
      </c>
      <c r="BR120" s="15">
        <f t="shared" si="955"/>
        <v>43.8</v>
      </c>
      <c r="BS120" s="32">
        <f t="shared" ref="BS120:BS121" si="972">BS119+"00:15"</f>
        <v>93.895833333333741</v>
      </c>
      <c r="BT120" s="65">
        <v>40</v>
      </c>
      <c r="BU120" s="65">
        <v>1</v>
      </c>
      <c r="BV120" s="65">
        <v>1</v>
      </c>
      <c r="BW120" s="65">
        <v>0</v>
      </c>
      <c r="BX120" s="65">
        <v>2</v>
      </c>
      <c r="BY120" s="65">
        <v>7</v>
      </c>
      <c r="BZ120" s="65">
        <v>0</v>
      </c>
      <c r="CA120" s="15">
        <f t="shared" si="564"/>
        <v>51</v>
      </c>
      <c r="CB120" s="15">
        <f t="shared" si="956"/>
        <v>49.3</v>
      </c>
      <c r="CC120" s="32">
        <f t="shared" ref="CC120:CC121" si="973">CC119+"00:15"</f>
        <v>93.895833333333741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566"/>
        <v>0</v>
      </c>
      <c r="CL120" s="15">
        <f t="shared" si="957"/>
        <v>0</v>
      </c>
      <c r="CM120" s="32">
        <f t="shared" ref="CM120:CM121" si="974">CM119+"00:15"</f>
        <v>93.895833333333741</v>
      </c>
      <c r="CN120" s="2">
        <f t="shared" si="511"/>
        <v>146</v>
      </c>
      <c r="CO120" s="2">
        <f t="shared" si="511"/>
        <v>5</v>
      </c>
      <c r="CP120" s="2">
        <f t="shared" si="511"/>
        <v>2</v>
      </c>
      <c r="CQ120" s="2">
        <f t="shared" si="511"/>
        <v>0</v>
      </c>
      <c r="CR120" s="2">
        <f t="shared" si="862"/>
        <v>10</v>
      </c>
      <c r="CS120" s="2">
        <f t="shared" si="862"/>
        <v>14</v>
      </c>
      <c r="CT120" s="2">
        <f t="shared" si="862"/>
        <v>2</v>
      </c>
      <c r="CU120" s="15">
        <f t="shared" si="862"/>
        <v>179</v>
      </c>
      <c r="CV120" s="15">
        <f t="shared" si="958"/>
        <v>180</v>
      </c>
      <c r="CW120" s="32">
        <f t="shared" ref="CW120:CW121" si="975">CW119+"00:15"</f>
        <v>93.895833333333741</v>
      </c>
      <c r="CX120" s="2">
        <f t="shared" si="959"/>
        <v>189</v>
      </c>
      <c r="CY120" s="2">
        <f t="shared" si="959"/>
        <v>9</v>
      </c>
      <c r="CZ120" s="2">
        <f t="shared" si="959"/>
        <v>9</v>
      </c>
      <c r="DA120" s="2">
        <f t="shared" si="959"/>
        <v>1</v>
      </c>
      <c r="DB120" s="2">
        <f t="shared" si="959"/>
        <v>8</v>
      </c>
      <c r="DC120" s="2">
        <f t="shared" si="959"/>
        <v>30</v>
      </c>
      <c r="DD120" s="2">
        <f t="shared" si="959"/>
        <v>8</v>
      </c>
      <c r="DE120" s="15">
        <f t="shared" si="959"/>
        <v>254</v>
      </c>
      <c r="DF120" s="15">
        <f t="shared" si="960"/>
        <v>243.4</v>
      </c>
      <c r="DG120" s="32">
        <f t="shared" ref="DG120:DG121" si="976">DG119+"00:15"</f>
        <v>93.895833333333741</v>
      </c>
      <c r="DH120" s="2">
        <f t="shared" si="927"/>
        <v>183</v>
      </c>
      <c r="DI120" s="2">
        <f t="shared" si="927"/>
        <v>12</v>
      </c>
      <c r="DJ120" s="2">
        <f t="shared" si="927"/>
        <v>11</v>
      </c>
      <c r="DK120" s="2">
        <f t="shared" si="927"/>
        <v>1</v>
      </c>
      <c r="DL120" s="2">
        <f t="shared" si="914"/>
        <v>7</v>
      </c>
      <c r="DM120" s="2">
        <f t="shared" si="914"/>
        <v>29</v>
      </c>
      <c r="DN120" s="2">
        <f t="shared" si="914"/>
        <v>8</v>
      </c>
      <c r="DO120" s="15">
        <f t="shared" si="914"/>
        <v>251</v>
      </c>
      <c r="DP120" s="15">
        <f t="shared" si="961"/>
        <v>241</v>
      </c>
      <c r="DQ120" s="32">
        <f t="shared" ref="DQ120:DQ121" si="977">DQ119+"00:15"</f>
        <v>93.895833333333741</v>
      </c>
      <c r="DR120" s="2">
        <f t="shared" si="514"/>
        <v>143</v>
      </c>
      <c r="DS120" s="2">
        <f t="shared" si="514"/>
        <v>7</v>
      </c>
      <c r="DT120" s="2">
        <f t="shared" si="514"/>
        <v>1</v>
      </c>
      <c r="DU120" s="2">
        <f t="shared" si="514"/>
        <v>0</v>
      </c>
      <c r="DV120" s="2">
        <f t="shared" si="863"/>
        <v>8</v>
      </c>
      <c r="DW120" s="2">
        <f t="shared" si="863"/>
        <v>10</v>
      </c>
      <c r="DX120" s="2">
        <f t="shared" si="863"/>
        <v>2</v>
      </c>
      <c r="DY120" s="15">
        <f t="shared" si="863"/>
        <v>171</v>
      </c>
      <c r="DZ120" s="15">
        <f t="shared" si="962"/>
        <v>171.9</v>
      </c>
      <c r="EA120" s="32">
        <f t="shared" ref="EA120:EA121" si="978">EA119+"00:15"</f>
        <v>93.895833333333741</v>
      </c>
      <c r="EB120" s="2">
        <f t="shared" si="515"/>
        <v>79</v>
      </c>
      <c r="EC120" s="2">
        <f t="shared" si="515"/>
        <v>4</v>
      </c>
      <c r="ED120" s="2">
        <f t="shared" si="515"/>
        <v>0</v>
      </c>
      <c r="EE120" s="2">
        <f t="shared" si="515"/>
        <v>0</v>
      </c>
      <c r="EF120" s="2">
        <f t="shared" si="864"/>
        <v>1</v>
      </c>
      <c r="EG120" s="2">
        <f t="shared" si="864"/>
        <v>6</v>
      </c>
      <c r="EH120" s="2">
        <f t="shared" si="864"/>
        <v>0</v>
      </c>
      <c r="EI120" s="15">
        <f t="shared" si="864"/>
        <v>90</v>
      </c>
      <c r="EJ120" s="15">
        <f t="shared" si="963"/>
        <v>87.4</v>
      </c>
      <c r="EK120" s="32">
        <f t="shared" ref="EK120:EK121" si="979">EK119+"00:15"</f>
        <v>93.895833333333741</v>
      </c>
      <c r="EL120" s="2">
        <f t="shared" si="516"/>
        <v>76</v>
      </c>
      <c r="EM120" s="2">
        <f t="shared" si="516"/>
        <v>5</v>
      </c>
      <c r="EN120" s="2">
        <f t="shared" si="516"/>
        <v>3</v>
      </c>
      <c r="EO120" s="2">
        <f t="shared" si="516"/>
        <v>0</v>
      </c>
      <c r="EP120" s="2">
        <f t="shared" si="865"/>
        <v>2</v>
      </c>
      <c r="EQ120" s="2">
        <f t="shared" si="865"/>
        <v>9</v>
      </c>
      <c r="ER120" s="2">
        <f t="shared" si="865"/>
        <v>0</v>
      </c>
      <c r="ES120" s="15">
        <f t="shared" si="865"/>
        <v>95</v>
      </c>
      <c r="ET120" s="15">
        <f t="shared" si="964"/>
        <v>93.1</v>
      </c>
    </row>
    <row r="121" spans="1:150" ht="13.8" thickBot="1" x14ac:dyDescent="0.3">
      <c r="A121" s="32">
        <f t="shared" si="965"/>
        <v>0.90624999999999889</v>
      </c>
      <c r="B121" s="65">
        <v>33</v>
      </c>
      <c r="C121" s="65">
        <v>4</v>
      </c>
      <c r="D121" s="65">
        <v>0</v>
      </c>
      <c r="E121" s="65">
        <v>0</v>
      </c>
      <c r="F121" s="65">
        <v>2</v>
      </c>
      <c r="G121" s="65">
        <v>5</v>
      </c>
      <c r="H121" s="65">
        <v>0</v>
      </c>
      <c r="I121" s="15">
        <f t="shared" si="550"/>
        <v>44</v>
      </c>
      <c r="J121" s="15">
        <f t="shared" si="949"/>
        <v>43</v>
      </c>
      <c r="K121" s="32">
        <f t="shared" si="966"/>
        <v>0.90624999999999889</v>
      </c>
      <c r="L121" s="65">
        <v>138</v>
      </c>
      <c r="M121" s="65">
        <v>6</v>
      </c>
      <c r="N121" s="65">
        <v>5</v>
      </c>
      <c r="O121" s="65">
        <v>1</v>
      </c>
      <c r="P121" s="65">
        <v>6</v>
      </c>
      <c r="Q121" s="65">
        <v>16</v>
      </c>
      <c r="R121" s="65">
        <v>2</v>
      </c>
      <c r="S121" s="15">
        <f t="shared" si="552"/>
        <v>174</v>
      </c>
      <c r="T121" s="15">
        <f t="shared" si="950"/>
        <v>172.60000000000002</v>
      </c>
      <c r="U121" s="32">
        <f t="shared" si="967"/>
        <v>93.906250000000412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2">
        <v>0</v>
      </c>
      <c r="AC121" s="15">
        <f t="shared" si="554"/>
        <v>0</v>
      </c>
      <c r="AD121" s="15">
        <f t="shared" si="951"/>
        <v>0</v>
      </c>
      <c r="AE121" s="32">
        <f t="shared" si="968"/>
        <v>93.906250000000412</v>
      </c>
      <c r="AF121" s="65">
        <v>110</v>
      </c>
      <c r="AG121" s="65">
        <v>5</v>
      </c>
      <c r="AH121" s="65">
        <v>2</v>
      </c>
      <c r="AI121" s="65">
        <v>1</v>
      </c>
      <c r="AJ121" s="65">
        <v>6</v>
      </c>
      <c r="AK121" s="65">
        <v>9</v>
      </c>
      <c r="AL121" s="65">
        <v>2</v>
      </c>
      <c r="AM121" s="15">
        <f t="shared" si="556"/>
        <v>135</v>
      </c>
      <c r="AN121" s="15">
        <f t="shared" si="952"/>
        <v>136.30000000000001</v>
      </c>
      <c r="AO121" s="32">
        <f t="shared" si="969"/>
        <v>93.906250000000412</v>
      </c>
      <c r="AP121" s="65">
        <v>43</v>
      </c>
      <c r="AQ121" s="65">
        <v>3</v>
      </c>
      <c r="AR121" s="65">
        <v>0</v>
      </c>
      <c r="AS121" s="65">
        <v>0</v>
      </c>
      <c r="AT121" s="65">
        <v>0</v>
      </c>
      <c r="AU121" s="65">
        <v>1</v>
      </c>
      <c r="AV121" s="65">
        <v>0</v>
      </c>
      <c r="AW121" s="15">
        <f t="shared" si="558"/>
        <v>47</v>
      </c>
      <c r="AX121" s="15">
        <f t="shared" si="953"/>
        <v>46.4</v>
      </c>
      <c r="AY121" s="32">
        <f t="shared" si="970"/>
        <v>93.906250000000412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560"/>
        <v>0</v>
      </c>
      <c r="BH121" s="15">
        <f t="shared" si="954"/>
        <v>0</v>
      </c>
      <c r="BI121" s="32">
        <f t="shared" si="971"/>
        <v>93.906250000000412</v>
      </c>
      <c r="BJ121" s="2">
        <v>44</v>
      </c>
      <c r="BK121" s="2">
        <v>1</v>
      </c>
      <c r="BL121" s="2">
        <v>2</v>
      </c>
      <c r="BM121" s="2">
        <v>0</v>
      </c>
      <c r="BN121" s="2">
        <v>0</v>
      </c>
      <c r="BO121" s="2">
        <v>5</v>
      </c>
      <c r="BP121" s="2">
        <v>0</v>
      </c>
      <c r="BQ121" s="15">
        <f t="shared" si="562"/>
        <v>52</v>
      </c>
      <c r="BR121" s="15">
        <f t="shared" si="955"/>
        <v>50</v>
      </c>
      <c r="BS121" s="32">
        <f t="shared" si="972"/>
        <v>93.906250000000412</v>
      </c>
      <c r="BT121" s="65">
        <v>28</v>
      </c>
      <c r="BU121" s="65">
        <v>0</v>
      </c>
      <c r="BV121" s="65">
        <v>2</v>
      </c>
      <c r="BW121" s="65">
        <v>0</v>
      </c>
      <c r="BX121" s="65">
        <v>2</v>
      </c>
      <c r="BY121" s="65">
        <v>3</v>
      </c>
      <c r="BZ121" s="65">
        <v>0</v>
      </c>
      <c r="CA121" s="15">
        <f t="shared" si="564"/>
        <v>35</v>
      </c>
      <c r="CB121" s="15">
        <f t="shared" si="956"/>
        <v>36.200000000000003</v>
      </c>
      <c r="CC121" s="32">
        <f t="shared" si="973"/>
        <v>93.906250000000412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566"/>
        <v>0</v>
      </c>
      <c r="CL121" s="15">
        <f t="shared" si="957"/>
        <v>0</v>
      </c>
      <c r="CM121" s="32">
        <f t="shared" si="974"/>
        <v>93.906250000000412</v>
      </c>
      <c r="CN121" s="2">
        <f t="shared" si="511"/>
        <v>138</v>
      </c>
      <c r="CO121" s="2">
        <f t="shared" si="511"/>
        <v>5</v>
      </c>
      <c r="CP121" s="2">
        <f t="shared" si="511"/>
        <v>4</v>
      </c>
      <c r="CQ121" s="2">
        <f t="shared" si="511"/>
        <v>1</v>
      </c>
      <c r="CR121" s="2">
        <f t="shared" si="862"/>
        <v>8</v>
      </c>
      <c r="CS121" s="2">
        <f t="shared" si="862"/>
        <v>12</v>
      </c>
      <c r="CT121" s="2">
        <f t="shared" si="862"/>
        <v>2</v>
      </c>
      <c r="CU121" s="15">
        <f t="shared" si="862"/>
        <v>170</v>
      </c>
      <c r="CV121" s="15">
        <f t="shared" si="958"/>
        <v>172.50000000000003</v>
      </c>
      <c r="CW121" s="32">
        <f t="shared" si="975"/>
        <v>93.906250000000412</v>
      </c>
      <c r="CX121" s="2">
        <f t="shared" si="959"/>
        <v>171</v>
      </c>
      <c r="CY121" s="2">
        <f t="shared" si="959"/>
        <v>10</v>
      </c>
      <c r="CZ121" s="2">
        <f t="shared" si="959"/>
        <v>5</v>
      </c>
      <c r="DA121" s="2">
        <f t="shared" si="959"/>
        <v>1</v>
      </c>
      <c r="DB121" s="2">
        <f t="shared" si="959"/>
        <v>8</v>
      </c>
      <c r="DC121" s="2">
        <f t="shared" si="959"/>
        <v>21</v>
      </c>
      <c r="DD121" s="2">
        <f t="shared" si="959"/>
        <v>2</v>
      </c>
      <c r="DE121" s="15">
        <f t="shared" si="959"/>
        <v>218</v>
      </c>
      <c r="DF121" s="15">
        <f t="shared" si="960"/>
        <v>215.60000000000002</v>
      </c>
      <c r="DG121" s="32">
        <f t="shared" si="976"/>
        <v>93.906250000000412</v>
      </c>
      <c r="DH121" s="2">
        <f t="shared" si="927"/>
        <v>182</v>
      </c>
      <c r="DI121" s="2">
        <f t="shared" si="927"/>
        <v>7</v>
      </c>
      <c r="DJ121" s="2">
        <f t="shared" si="927"/>
        <v>7</v>
      </c>
      <c r="DK121" s="2">
        <f t="shared" si="927"/>
        <v>1</v>
      </c>
      <c r="DL121" s="2">
        <f t="shared" si="914"/>
        <v>6</v>
      </c>
      <c r="DM121" s="2">
        <f t="shared" si="914"/>
        <v>21</v>
      </c>
      <c r="DN121" s="2">
        <f t="shared" si="914"/>
        <v>2</v>
      </c>
      <c r="DO121" s="15">
        <f t="shared" si="914"/>
        <v>226</v>
      </c>
      <c r="DP121" s="15">
        <f t="shared" si="961"/>
        <v>222.60000000000002</v>
      </c>
      <c r="DQ121" s="32">
        <f t="shared" si="977"/>
        <v>93.906250000000412</v>
      </c>
      <c r="DR121" s="2">
        <f t="shared" si="514"/>
        <v>153</v>
      </c>
      <c r="DS121" s="2">
        <f t="shared" si="514"/>
        <v>8</v>
      </c>
      <c r="DT121" s="2">
        <f t="shared" si="514"/>
        <v>2</v>
      </c>
      <c r="DU121" s="2">
        <f t="shared" si="514"/>
        <v>1</v>
      </c>
      <c r="DV121" s="2">
        <f t="shared" si="863"/>
        <v>6</v>
      </c>
      <c r="DW121" s="2">
        <f t="shared" si="863"/>
        <v>10</v>
      </c>
      <c r="DX121" s="2">
        <f t="shared" si="863"/>
        <v>2</v>
      </c>
      <c r="DY121" s="15">
        <f t="shared" si="863"/>
        <v>182</v>
      </c>
      <c r="DZ121" s="15">
        <f t="shared" si="962"/>
        <v>182.70000000000002</v>
      </c>
      <c r="EA121" s="32">
        <f t="shared" si="978"/>
        <v>93.906250000000412</v>
      </c>
      <c r="EB121" s="2">
        <f t="shared" si="515"/>
        <v>76</v>
      </c>
      <c r="EC121" s="2">
        <f t="shared" si="515"/>
        <v>7</v>
      </c>
      <c r="ED121" s="2">
        <f t="shared" si="515"/>
        <v>0</v>
      </c>
      <c r="EE121" s="2">
        <f t="shared" si="515"/>
        <v>0</v>
      </c>
      <c r="EF121" s="2">
        <f t="shared" si="864"/>
        <v>2</v>
      </c>
      <c r="EG121" s="2">
        <f t="shared" si="864"/>
        <v>6</v>
      </c>
      <c r="EH121" s="2">
        <f t="shared" si="864"/>
        <v>0</v>
      </c>
      <c r="EI121" s="15">
        <f t="shared" si="864"/>
        <v>91</v>
      </c>
      <c r="EJ121" s="15">
        <f t="shared" si="963"/>
        <v>89.4</v>
      </c>
      <c r="EK121" s="32">
        <f t="shared" si="979"/>
        <v>93.906250000000412</v>
      </c>
      <c r="EL121" s="2">
        <f t="shared" si="516"/>
        <v>72</v>
      </c>
      <c r="EM121" s="2">
        <f t="shared" si="516"/>
        <v>1</v>
      </c>
      <c r="EN121" s="2">
        <f t="shared" si="516"/>
        <v>4</v>
      </c>
      <c r="EO121" s="2">
        <f t="shared" si="516"/>
        <v>0</v>
      </c>
      <c r="EP121" s="2">
        <f t="shared" si="865"/>
        <v>2</v>
      </c>
      <c r="EQ121" s="2">
        <f t="shared" si="865"/>
        <v>8</v>
      </c>
      <c r="ER121" s="2">
        <f t="shared" si="865"/>
        <v>0</v>
      </c>
      <c r="ES121" s="15">
        <f t="shared" si="865"/>
        <v>87</v>
      </c>
      <c r="ET121" s="15">
        <f t="shared" si="964"/>
        <v>86.2</v>
      </c>
    </row>
    <row r="122" spans="1:150" ht="14.4" thickTop="1" thickBot="1" x14ac:dyDescent="0.3">
      <c r="A122" s="35" t="s">
        <v>5</v>
      </c>
      <c r="B122" s="3">
        <f t="shared" ref="B122:H122" si="980">SUM(B118:B121)</f>
        <v>167</v>
      </c>
      <c r="C122" s="3">
        <f t="shared" si="980"/>
        <v>8</v>
      </c>
      <c r="D122" s="3">
        <f t="shared" si="980"/>
        <v>3</v>
      </c>
      <c r="E122" s="3">
        <f t="shared" si="980"/>
        <v>0</v>
      </c>
      <c r="F122" s="3">
        <f t="shared" si="980"/>
        <v>6</v>
      </c>
      <c r="G122" s="3">
        <f t="shared" si="980"/>
        <v>17</v>
      </c>
      <c r="H122" s="3">
        <f t="shared" si="980"/>
        <v>3</v>
      </c>
      <c r="I122" s="16">
        <f t="shared" ref="I122" si="981">SUM(B122:H122)</f>
        <v>204</v>
      </c>
      <c r="J122" s="16">
        <f>B122+C122+D122*1.5+E122*2.3+F122*2+G122*0.4+H122*0.2</f>
        <v>198.9</v>
      </c>
      <c r="K122" s="35" t="s">
        <v>5</v>
      </c>
      <c r="L122" s="3">
        <f t="shared" ref="L122:R122" si="982">SUM(L118:L121)</f>
        <v>575</v>
      </c>
      <c r="M122" s="3">
        <f t="shared" si="982"/>
        <v>30</v>
      </c>
      <c r="N122" s="3">
        <f t="shared" si="982"/>
        <v>24</v>
      </c>
      <c r="O122" s="3">
        <f t="shared" si="982"/>
        <v>3</v>
      </c>
      <c r="P122" s="3">
        <f t="shared" si="982"/>
        <v>26</v>
      </c>
      <c r="Q122" s="3">
        <f t="shared" si="982"/>
        <v>83</v>
      </c>
      <c r="R122" s="3">
        <f t="shared" si="982"/>
        <v>21</v>
      </c>
      <c r="S122" s="16">
        <f t="shared" ref="S122" si="983">SUM(L122:R122)</f>
        <v>762</v>
      </c>
      <c r="T122" s="16">
        <f>L122+M122+N122*1.5+O122*2.3+P122*2+Q122*0.4+R122*0.2</f>
        <v>737.30000000000007</v>
      </c>
      <c r="U122" s="35" t="s">
        <v>5</v>
      </c>
      <c r="V122" s="3">
        <f t="shared" ref="V122:AB122" si="984">SUM(V118:V121)</f>
        <v>0</v>
      </c>
      <c r="W122" s="3">
        <f t="shared" si="984"/>
        <v>0</v>
      </c>
      <c r="X122" s="3">
        <f t="shared" si="984"/>
        <v>0</v>
      </c>
      <c r="Y122" s="3">
        <f t="shared" si="984"/>
        <v>0</v>
      </c>
      <c r="Z122" s="3">
        <f t="shared" si="984"/>
        <v>0</v>
      </c>
      <c r="AA122" s="3">
        <f t="shared" si="984"/>
        <v>0</v>
      </c>
      <c r="AB122" s="3">
        <f t="shared" si="984"/>
        <v>0</v>
      </c>
      <c r="AC122" s="16">
        <f t="shared" ref="AC122" si="985">SUM(V122:AB122)</f>
        <v>0</v>
      </c>
      <c r="AD122" s="16">
        <f>V122+W122+X122*1.5+Y122*2.3+Z122*2+AA122*0.4+AB122*0.2</f>
        <v>0</v>
      </c>
      <c r="AE122" s="35" t="s">
        <v>5</v>
      </c>
      <c r="AF122" s="3">
        <f t="shared" ref="AF122:AL122" si="986">SUM(AF118:AF121)</f>
        <v>443</v>
      </c>
      <c r="AG122" s="3">
        <f t="shared" si="986"/>
        <v>29</v>
      </c>
      <c r="AH122" s="3">
        <f t="shared" si="986"/>
        <v>7</v>
      </c>
      <c r="AI122" s="3">
        <f t="shared" si="986"/>
        <v>1</v>
      </c>
      <c r="AJ122" s="3">
        <f t="shared" si="986"/>
        <v>32</v>
      </c>
      <c r="AK122" s="3">
        <f t="shared" si="986"/>
        <v>36</v>
      </c>
      <c r="AL122" s="3">
        <f t="shared" si="986"/>
        <v>8</v>
      </c>
      <c r="AM122" s="16">
        <f t="shared" ref="AM122" si="987">SUM(AF122:AL122)</f>
        <v>556</v>
      </c>
      <c r="AN122" s="16">
        <f>AF122+AG122+AH122*1.5+AI122*2.3+AJ122*2+AK122*0.4+AL122*0.2</f>
        <v>564.79999999999995</v>
      </c>
      <c r="AO122" s="35" t="s">
        <v>5</v>
      </c>
      <c r="AP122" s="3">
        <f t="shared" ref="AP122:AV122" si="988">SUM(AP118:AP121)</f>
        <v>170</v>
      </c>
      <c r="AQ122" s="3">
        <f t="shared" si="988"/>
        <v>14</v>
      </c>
      <c r="AR122" s="3">
        <f t="shared" si="988"/>
        <v>1</v>
      </c>
      <c r="AS122" s="3">
        <f t="shared" si="988"/>
        <v>0</v>
      </c>
      <c r="AT122" s="3">
        <f t="shared" si="988"/>
        <v>0</v>
      </c>
      <c r="AU122" s="3">
        <f t="shared" si="988"/>
        <v>9</v>
      </c>
      <c r="AV122" s="3">
        <f t="shared" si="988"/>
        <v>0</v>
      </c>
      <c r="AW122" s="16">
        <f t="shared" ref="AW122" si="989">SUM(AP122:AV122)</f>
        <v>194</v>
      </c>
      <c r="AX122" s="16">
        <f>AP122+AQ122+AR122*1.5+AS122*2.3+AT122*2+AU122*0.4+AV122*0.2</f>
        <v>189.1</v>
      </c>
      <c r="AY122" s="35" t="s">
        <v>5</v>
      </c>
      <c r="AZ122" s="3">
        <f t="shared" ref="AZ122:BF122" si="990">SUM(AZ118:AZ121)</f>
        <v>0</v>
      </c>
      <c r="BA122" s="3">
        <f t="shared" si="990"/>
        <v>0</v>
      </c>
      <c r="BB122" s="3">
        <f t="shared" si="990"/>
        <v>0</v>
      </c>
      <c r="BC122" s="3">
        <f t="shared" si="990"/>
        <v>0</v>
      </c>
      <c r="BD122" s="3">
        <f t="shared" si="990"/>
        <v>0</v>
      </c>
      <c r="BE122" s="3">
        <f t="shared" si="990"/>
        <v>0</v>
      </c>
      <c r="BF122" s="3">
        <f t="shared" si="990"/>
        <v>0</v>
      </c>
      <c r="BG122" s="16">
        <f t="shared" ref="BG122" si="991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992">SUM(BJ118:BJ121)</f>
        <v>181</v>
      </c>
      <c r="BK122" s="3">
        <f t="shared" si="992"/>
        <v>15</v>
      </c>
      <c r="BL122" s="3">
        <f t="shared" si="992"/>
        <v>7</v>
      </c>
      <c r="BM122" s="3">
        <f t="shared" si="992"/>
        <v>0</v>
      </c>
      <c r="BN122" s="3">
        <f t="shared" si="992"/>
        <v>0</v>
      </c>
      <c r="BO122" s="3">
        <f t="shared" si="992"/>
        <v>14</v>
      </c>
      <c r="BP122" s="3">
        <f t="shared" si="992"/>
        <v>1</v>
      </c>
      <c r="BQ122" s="16">
        <f t="shared" ref="BQ122" si="993">SUM(BJ122:BP122)</f>
        <v>218</v>
      </c>
      <c r="BR122" s="16">
        <f>BJ122+BK122+BL122*1.5+BM122*2.3+BN122*2+BO122*0.4+BP122*0.2</f>
        <v>212.29999999999998</v>
      </c>
      <c r="BS122" s="35" t="s">
        <v>5</v>
      </c>
      <c r="BT122" s="3">
        <f t="shared" ref="BT122:BZ122" si="994">SUM(BT118:BT121)</f>
        <v>134</v>
      </c>
      <c r="BU122" s="3">
        <f t="shared" si="994"/>
        <v>5</v>
      </c>
      <c r="BV122" s="3">
        <f t="shared" si="994"/>
        <v>4</v>
      </c>
      <c r="BW122" s="3">
        <f t="shared" si="994"/>
        <v>0</v>
      </c>
      <c r="BX122" s="3">
        <f t="shared" si="994"/>
        <v>7</v>
      </c>
      <c r="BY122" s="3">
        <f t="shared" si="994"/>
        <v>20</v>
      </c>
      <c r="BZ122" s="3">
        <f t="shared" si="994"/>
        <v>1</v>
      </c>
      <c r="CA122" s="16">
        <f t="shared" ref="CA122" si="995">SUM(BT122:BZ122)</f>
        <v>171</v>
      </c>
      <c r="CB122" s="16">
        <f>BT122+BU122+BV122*1.5+BW122*2.3+BX122*2+BY122*0.4+BZ122*0.2</f>
        <v>167.2</v>
      </c>
      <c r="CC122" s="35" t="s">
        <v>5</v>
      </c>
      <c r="CD122" s="3">
        <f t="shared" ref="CD122:CJ122" si="996">SUM(CD118:CD121)</f>
        <v>0</v>
      </c>
      <c r="CE122" s="3">
        <f t="shared" si="996"/>
        <v>0</v>
      </c>
      <c r="CF122" s="3">
        <f t="shared" si="996"/>
        <v>0</v>
      </c>
      <c r="CG122" s="3">
        <f t="shared" si="996"/>
        <v>0</v>
      </c>
      <c r="CH122" s="3">
        <f t="shared" si="996"/>
        <v>0</v>
      </c>
      <c r="CI122" s="3">
        <f t="shared" si="996"/>
        <v>0</v>
      </c>
      <c r="CJ122" s="3">
        <f t="shared" si="996"/>
        <v>0</v>
      </c>
      <c r="CK122" s="16">
        <f t="shared" ref="CK122" si="997">SUM(CD122:CJ122)</f>
        <v>0</v>
      </c>
      <c r="CL122" s="16">
        <f>CD122+CE122+CF122*1.5+CG122*2.3+CH122*2+CI122*0.4+CJ122*0.2</f>
        <v>0</v>
      </c>
      <c r="CM122" s="35" t="s">
        <v>5</v>
      </c>
      <c r="CN122" s="3">
        <f t="shared" si="511"/>
        <v>577</v>
      </c>
      <c r="CO122" s="3">
        <f t="shared" si="511"/>
        <v>34</v>
      </c>
      <c r="CP122" s="3">
        <f t="shared" si="511"/>
        <v>11</v>
      </c>
      <c r="CQ122" s="3">
        <f t="shared" si="511"/>
        <v>1</v>
      </c>
      <c r="CR122" s="3">
        <f t="shared" si="862"/>
        <v>39</v>
      </c>
      <c r="CS122" s="3">
        <f t="shared" si="862"/>
        <v>56</v>
      </c>
      <c r="CT122" s="3">
        <f t="shared" si="862"/>
        <v>9</v>
      </c>
      <c r="CU122" s="16">
        <f t="shared" si="862"/>
        <v>727</v>
      </c>
      <c r="CV122" s="16">
        <f>CN122+CO122+CP122*1.5+CQ122*2.3+CR122*2+CS122*0.4+CT122*0.2</f>
        <v>731.99999999999989</v>
      </c>
      <c r="CW122" s="35" t="s">
        <v>5</v>
      </c>
      <c r="CX122" s="3">
        <f t="shared" si="959"/>
        <v>742</v>
      </c>
      <c r="CY122" s="3">
        <f t="shared" si="959"/>
        <v>38</v>
      </c>
      <c r="CZ122" s="3">
        <f t="shared" si="959"/>
        <v>27</v>
      </c>
      <c r="DA122" s="3">
        <f t="shared" si="959"/>
        <v>3</v>
      </c>
      <c r="DB122" s="3">
        <f t="shared" si="959"/>
        <v>32</v>
      </c>
      <c r="DC122" s="3">
        <f t="shared" si="959"/>
        <v>100</v>
      </c>
      <c r="DD122" s="3">
        <f t="shared" si="959"/>
        <v>24</v>
      </c>
      <c r="DE122" s="16">
        <f t="shared" si="959"/>
        <v>966</v>
      </c>
      <c r="DF122" s="16">
        <f>CX122+CY122+CZ122*1.5+DA122*2.3+DB122*2+DC122*0.4+DD122*0.2</f>
        <v>936.19999999999993</v>
      </c>
      <c r="DG122" s="35" t="s">
        <v>5</v>
      </c>
      <c r="DH122" s="3">
        <f t="shared" si="927"/>
        <v>756</v>
      </c>
      <c r="DI122" s="3">
        <f t="shared" si="927"/>
        <v>45</v>
      </c>
      <c r="DJ122" s="3">
        <f t="shared" si="927"/>
        <v>31</v>
      </c>
      <c r="DK122" s="3">
        <f t="shared" si="927"/>
        <v>3</v>
      </c>
      <c r="DL122" s="3">
        <f t="shared" si="914"/>
        <v>26</v>
      </c>
      <c r="DM122" s="3">
        <f t="shared" si="914"/>
        <v>97</v>
      </c>
      <c r="DN122" s="3">
        <f t="shared" si="914"/>
        <v>22</v>
      </c>
      <c r="DO122" s="16">
        <f t="shared" si="914"/>
        <v>980</v>
      </c>
      <c r="DP122" s="16">
        <f>DH122+DI122+DJ122*1.5+DK122*2.3+DL122*2+DM122*0.4+DN122*0.2</f>
        <v>949.59999999999991</v>
      </c>
      <c r="DQ122" s="35" t="s">
        <v>5</v>
      </c>
      <c r="DR122" s="3">
        <f t="shared" si="514"/>
        <v>613</v>
      </c>
      <c r="DS122" s="3">
        <f t="shared" si="514"/>
        <v>43</v>
      </c>
      <c r="DT122" s="3">
        <f t="shared" si="514"/>
        <v>8</v>
      </c>
      <c r="DU122" s="3">
        <f t="shared" si="514"/>
        <v>1</v>
      </c>
      <c r="DV122" s="3">
        <f t="shared" si="863"/>
        <v>32</v>
      </c>
      <c r="DW122" s="3">
        <f t="shared" si="863"/>
        <v>45</v>
      </c>
      <c r="DX122" s="3">
        <f t="shared" si="863"/>
        <v>8</v>
      </c>
      <c r="DY122" s="16">
        <f t="shared" si="863"/>
        <v>750</v>
      </c>
      <c r="DZ122" s="16">
        <f>DR122+DS122+DT122*1.5+DU122*2.3+DV122*2+DW122*0.4+DX122*0.2</f>
        <v>753.9</v>
      </c>
      <c r="EA122" s="35" t="s">
        <v>5</v>
      </c>
      <c r="EB122" s="3">
        <f t="shared" si="515"/>
        <v>337</v>
      </c>
      <c r="EC122" s="3">
        <f t="shared" si="515"/>
        <v>22</v>
      </c>
      <c r="ED122" s="3">
        <f t="shared" si="515"/>
        <v>4</v>
      </c>
      <c r="EE122" s="3">
        <f t="shared" si="515"/>
        <v>0</v>
      </c>
      <c r="EF122" s="3">
        <f t="shared" si="864"/>
        <v>6</v>
      </c>
      <c r="EG122" s="3">
        <f t="shared" si="864"/>
        <v>26</v>
      </c>
      <c r="EH122" s="3">
        <f t="shared" si="864"/>
        <v>3</v>
      </c>
      <c r="EI122" s="16">
        <f t="shared" si="864"/>
        <v>398</v>
      </c>
      <c r="EJ122" s="16">
        <f>EB122+EC122+ED122*1.5+EE122*2.3+EF122*2+EG122*0.4+EH122*0.2</f>
        <v>388</v>
      </c>
      <c r="EK122" s="35" t="s">
        <v>5</v>
      </c>
      <c r="EL122" s="3">
        <f t="shared" si="516"/>
        <v>315</v>
      </c>
      <c r="EM122" s="3">
        <f t="shared" si="516"/>
        <v>20</v>
      </c>
      <c r="EN122" s="3">
        <f t="shared" si="516"/>
        <v>11</v>
      </c>
      <c r="EO122" s="3">
        <f t="shared" si="516"/>
        <v>0</v>
      </c>
      <c r="EP122" s="3">
        <f t="shared" si="865"/>
        <v>7</v>
      </c>
      <c r="EQ122" s="3">
        <f t="shared" si="865"/>
        <v>34</v>
      </c>
      <c r="ER122" s="3">
        <f t="shared" si="865"/>
        <v>2</v>
      </c>
      <c r="ES122" s="16">
        <f t="shared" si="865"/>
        <v>389</v>
      </c>
      <c r="ET122" s="16">
        <f>EL122+EM122+EN122*1.5+EO122*2.3+EP122*2+EQ122*0.4+ER122*0.2</f>
        <v>379.5</v>
      </c>
    </row>
    <row r="123" spans="1:150" ht="13.8" thickTop="1" x14ac:dyDescent="0.25">
      <c r="A123" s="32">
        <f>A121+"00:15"</f>
        <v>0.91666666666666552</v>
      </c>
      <c r="B123" s="65">
        <v>41</v>
      </c>
      <c r="C123" s="65">
        <v>4</v>
      </c>
      <c r="D123" s="65">
        <v>0</v>
      </c>
      <c r="E123" s="65">
        <v>0</v>
      </c>
      <c r="F123" s="65">
        <v>1</v>
      </c>
      <c r="G123" s="65">
        <v>4</v>
      </c>
      <c r="H123" s="65">
        <v>2</v>
      </c>
      <c r="I123" s="15">
        <f t="shared" si="550"/>
        <v>52</v>
      </c>
      <c r="J123" s="15">
        <f t="shared" ref="J123:J126" si="998">B123+C123+D123*1.5+E123*2.3+F123*2+G123*0.4+H123*0.2</f>
        <v>49</v>
      </c>
      <c r="K123" s="32">
        <f>K121+"00:15"</f>
        <v>0.91666666666666552</v>
      </c>
      <c r="L123" s="65">
        <v>134</v>
      </c>
      <c r="M123" s="65">
        <v>6</v>
      </c>
      <c r="N123" s="65">
        <v>4</v>
      </c>
      <c r="O123" s="65">
        <v>0</v>
      </c>
      <c r="P123" s="65">
        <v>10</v>
      </c>
      <c r="Q123" s="65">
        <v>27</v>
      </c>
      <c r="R123" s="65">
        <v>3</v>
      </c>
      <c r="S123" s="15">
        <f t="shared" si="552"/>
        <v>184</v>
      </c>
      <c r="T123" s="15">
        <f t="shared" ref="T123:T126" si="999">L123+M123+N123*1.5+O123*2.3+P123*2+Q123*0.4+R123*0.2</f>
        <v>177.4</v>
      </c>
      <c r="U123" s="32">
        <f>U121+"00:15"</f>
        <v>93.916666666667084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2">
        <v>0</v>
      </c>
      <c r="AC123" s="15">
        <f t="shared" si="554"/>
        <v>0</v>
      </c>
      <c r="AD123" s="15">
        <f t="shared" ref="AD123:AD126" si="1000">V123+W123+X123*1.5+Y123*2.3+Z123*2+AA123*0.4+AB123*0.2</f>
        <v>0</v>
      </c>
      <c r="AE123" s="32">
        <f>AE121+"00:15"</f>
        <v>93.916666666667084</v>
      </c>
      <c r="AF123" s="65">
        <v>125</v>
      </c>
      <c r="AG123" s="65">
        <v>2</v>
      </c>
      <c r="AH123" s="65">
        <v>0</v>
      </c>
      <c r="AI123" s="65">
        <v>0</v>
      </c>
      <c r="AJ123" s="65">
        <v>7</v>
      </c>
      <c r="AK123" s="65">
        <v>7</v>
      </c>
      <c r="AL123" s="65">
        <v>2</v>
      </c>
      <c r="AM123" s="15">
        <f t="shared" si="556"/>
        <v>143</v>
      </c>
      <c r="AN123" s="15">
        <f t="shared" ref="AN123:AN126" si="1001">AF123+AG123+AH123*1.5+AI123*2.3+AJ123*2+AK123*0.4+AL123*0.2</f>
        <v>144.20000000000002</v>
      </c>
      <c r="AO123" s="32">
        <f>AO121+"00:15"</f>
        <v>93.916666666667084</v>
      </c>
      <c r="AP123" s="65">
        <v>33</v>
      </c>
      <c r="AQ123" s="65">
        <v>2</v>
      </c>
      <c r="AR123" s="65">
        <v>1</v>
      </c>
      <c r="AS123" s="65">
        <v>0</v>
      </c>
      <c r="AT123" s="65">
        <v>0</v>
      </c>
      <c r="AU123" s="65">
        <v>4</v>
      </c>
      <c r="AV123" s="65">
        <v>0</v>
      </c>
      <c r="AW123" s="15">
        <f t="shared" si="558"/>
        <v>40</v>
      </c>
      <c r="AX123" s="15">
        <f t="shared" ref="AX123:AX126" si="1002">AP123+AQ123+AR123*1.5+AS123*2.3+AT123*2+AU123*0.4+AV123*0.2</f>
        <v>38.1</v>
      </c>
      <c r="AY123" s="32">
        <f>AY121+"00:15"</f>
        <v>93.916666666667084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560"/>
        <v>0</v>
      </c>
      <c r="BH123" s="15">
        <f t="shared" ref="BH123:BH126" si="1003">AZ123+BA123+BB123*1.5+BC123*2.3+BD123*2+BE123*0.4+BF123*0.2</f>
        <v>0</v>
      </c>
      <c r="BI123" s="32">
        <f>BI121+"00:15"</f>
        <v>93.916666666667084</v>
      </c>
      <c r="BJ123" s="2">
        <v>38</v>
      </c>
      <c r="BK123" s="2">
        <v>4</v>
      </c>
      <c r="BL123" s="2">
        <v>0</v>
      </c>
      <c r="BM123" s="2">
        <v>0</v>
      </c>
      <c r="BN123" s="2">
        <v>1</v>
      </c>
      <c r="BO123" s="2">
        <v>5</v>
      </c>
      <c r="BP123" s="2">
        <v>0</v>
      </c>
      <c r="BQ123" s="15">
        <f t="shared" si="562"/>
        <v>48</v>
      </c>
      <c r="BR123" s="15">
        <f t="shared" ref="BR123:BR126" si="1004">BJ123+BK123+BL123*1.5+BM123*2.3+BN123*2+BO123*0.4+BP123*0.2</f>
        <v>46</v>
      </c>
      <c r="BS123" s="32">
        <f>BS121+"00:15"</f>
        <v>93.916666666667084</v>
      </c>
      <c r="BT123" s="65">
        <v>38</v>
      </c>
      <c r="BU123" s="65">
        <v>0</v>
      </c>
      <c r="BV123" s="65">
        <v>1</v>
      </c>
      <c r="BW123" s="65">
        <v>0</v>
      </c>
      <c r="BX123" s="65">
        <v>1</v>
      </c>
      <c r="BY123" s="65">
        <v>4</v>
      </c>
      <c r="BZ123" s="65">
        <v>0</v>
      </c>
      <c r="CA123" s="15">
        <f t="shared" si="564"/>
        <v>44</v>
      </c>
      <c r="CB123" s="15">
        <f t="shared" ref="CB123:CB126" si="1005">BT123+BU123+BV123*1.5+BW123*2.3+BX123*2+BY123*0.4+BZ123*0.2</f>
        <v>43.1</v>
      </c>
      <c r="CC123" s="32">
        <f>CC121+"00:15"</f>
        <v>93.916666666667084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566"/>
        <v>0</v>
      </c>
      <c r="CL123" s="15">
        <f t="shared" ref="CL123:CL126" si="1006">CD123+CE123+CF123*1.5+CG123*2.3+CH123*2+CI123*0.4+CJ123*0.2</f>
        <v>0</v>
      </c>
      <c r="CM123" s="32">
        <f>CM121+"00:15"</f>
        <v>93.916666666667084</v>
      </c>
      <c r="CN123" s="2">
        <f t="shared" si="511"/>
        <v>163</v>
      </c>
      <c r="CO123" s="2">
        <f t="shared" si="511"/>
        <v>2</v>
      </c>
      <c r="CP123" s="2">
        <f t="shared" si="511"/>
        <v>1</v>
      </c>
      <c r="CQ123" s="2">
        <f t="shared" si="511"/>
        <v>0</v>
      </c>
      <c r="CR123" s="2">
        <f t="shared" si="862"/>
        <v>8</v>
      </c>
      <c r="CS123" s="2">
        <f t="shared" si="862"/>
        <v>11</v>
      </c>
      <c r="CT123" s="2">
        <f t="shared" si="862"/>
        <v>2</v>
      </c>
      <c r="CU123" s="15">
        <f t="shared" si="862"/>
        <v>187</v>
      </c>
      <c r="CV123" s="15">
        <f t="shared" ref="CV123:CV126" si="1007">CN123+CO123+CP123*1.5+CQ123*2.3+CR123*2+CS123*0.4+CT123*0.2</f>
        <v>187.3</v>
      </c>
      <c r="CW123" s="32">
        <f>CW121+"00:15"</f>
        <v>93.916666666667084</v>
      </c>
      <c r="CX123" s="2">
        <f t="shared" si="959"/>
        <v>175</v>
      </c>
      <c r="CY123" s="2">
        <f t="shared" si="959"/>
        <v>10</v>
      </c>
      <c r="CZ123" s="2">
        <f t="shared" si="959"/>
        <v>4</v>
      </c>
      <c r="DA123" s="2">
        <f t="shared" si="959"/>
        <v>0</v>
      </c>
      <c r="DB123" s="2">
        <f t="shared" si="959"/>
        <v>11</v>
      </c>
      <c r="DC123" s="2">
        <f t="shared" si="959"/>
        <v>31</v>
      </c>
      <c r="DD123" s="2">
        <f t="shared" si="959"/>
        <v>5</v>
      </c>
      <c r="DE123" s="15">
        <f t="shared" si="959"/>
        <v>236</v>
      </c>
      <c r="DF123" s="15">
        <f t="shared" ref="DF123:DF126" si="1008">CX123+CY123+CZ123*1.5+DA123*2.3+DB123*2+DC123*0.4+DD123*0.2</f>
        <v>226.4</v>
      </c>
      <c r="DG123" s="32">
        <f>DG121+"00:15"</f>
        <v>93.916666666667084</v>
      </c>
      <c r="DH123" s="2">
        <f t="shared" si="927"/>
        <v>172</v>
      </c>
      <c r="DI123" s="2">
        <f t="shared" si="927"/>
        <v>10</v>
      </c>
      <c r="DJ123" s="2">
        <f t="shared" si="927"/>
        <v>4</v>
      </c>
      <c r="DK123" s="2">
        <f t="shared" si="927"/>
        <v>0</v>
      </c>
      <c r="DL123" s="2">
        <f t="shared" si="914"/>
        <v>11</v>
      </c>
      <c r="DM123" s="2">
        <f t="shared" si="914"/>
        <v>32</v>
      </c>
      <c r="DN123" s="2">
        <f t="shared" si="914"/>
        <v>3</v>
      </c>
      <c r="DO123" s="15">
        <f t="shared" si="914"/>
        <v>232</v>
      </c>
      <c r="DP123" s="15">
        <f t="shared" ref="DP123:DP126" si="1009">DH123+DI123+DJ123*1.5+DK123*2.3+DL123*2+DM123*0.4+DN123*0.2</f>
        <v>223.4</v>
      </c>
      <c r="DQ123" s="32">
        <f>DQ121+"00:15"</f>
        <v>93.916666666667084</v>
      </c>
      <c r="DR123" s="2">
        <f t="shared" si="514"/>
        <v>158</v>
      </c>
      <c r="DS123" s="2">
        <f t="shared" si="514"/>
        <v>4</v>
      </c>
      <c r="DT123" s="2">
        <f t="shared" si="514"/>
        <v>1</v>
      </c>
      <c r="DU123" s="2">
        <f t="shared" si="514"/>
        <v>0</v>
      </c>
      <c r="DV123" s="2">
        <f t="shared" si="863"/>
        <v>7</v>
      </c>
      <c r="DW123" s="2">
        <f t="shared" si="863"/>
        <v>11</v>
      </c>
      <c r="DX123" s="2">
        <f t="shared" si="863"/>
        <v>2</v>
      </c>
      <c r="DY123" s="15">
        <f t="shared" si="863"/>
        <v>183</v>
      </c>
      <c r="DZ123" s="15">
        <f t="shared" ref="DZ123:DZ126" si="1010">DR123+DS123+DT123*1.5+DU123*2.3+DV123*2+DW123*0.4+DX123*0.2</f>
        <v>182.3</v>
      </c>
      <c r="EA123" s="32">
        <f>EA121+"00:15"</f>
        <v>93.916666666667084</v>
      </c>
      <c r="EB123" s="2">
        <f t="shared" si="515"/>
        <v>74</v>
      </c>
      <c r="EC123" s="2">
        <f t="shared" si="515"/>
        <v>6</v>
      </c>
      <c r="ED123" s="2">
        <f t="shared" si="515"/>
        <v>1</v>
      </c>
      <c r="EE123" s="2">
        <f t="shared" si="515"/>
        <v>0</v>
      </c>
      <c r="EF123" s="2">
        <f t="shared" si="864"/>
        <v>1</v>
      </c>
      <c r="EG123" s="2">
        <f t="shared" si="864"/>
        <v>8</v>
      </c>
      <c r="EH123" s="2">
        <f t="shared" si="864"/>
        <v>2</v>
      </c>
      <c r="EI123" s="15">
        <f t="shared" si="864"/>
        <v>92</v>
      </c>
      <c r="EJ123" s="15">
        <f t="shared" ref="EJ123:EJ126" si="1011">EB123+EC123+ED123*1.5+EE123*2.3+EF123*2+EG123*0.4+EH123*0.2</f>
        <v>87.100000000000009</v>
      </c>
      <c r="EK123" s="32">
        <f>EK121+"00:15"</f>
        <v>93.916666666667084</v>
      </c>
      <c r="EL123" s="2">
        <f t="shared" si="516"/>
        <v>76</v>
      </c>
      <c r="EM123" s="2">
        <f t="shared" si="516"/>
        <v>4</v>
      </c>
      <c r="EN123" s="2">
        <f t="shared" si="516"/>
        <v>1</v>
      </c>
      <c r="EO123" s="2">
        <f t="shared" si="516"/>
        <v>0</v>
      </c>
      <c r="EP123" s="2">
        <f t="shared" si="865"/>
        <v>2</v>
      </c>
      <c r="EQ123" s="2">
        <f t="shared" si="865"/>
        <v>9</v>
      </c>
      <c r="ER123" s="2">
        <f t="shared" si="865"/>
        <v>0</v>
      </c>
      <c r="ES123" s="15">
        <f t="shared" si="865"/>
        <v>92</v>
      </c>
      <c r="ET123" s="15">
        <f t="shared" ref="ET123:ET126" si="1012">EL123+EM123+EN123*1.5+EO123*2.3+EP123*2+EQ123*0.4+ER123*0.2</f>
        <v>89.1</v>
      </c>
    </row>
    <row r="124" spans="1:150" x14ac:dyDescent="0.25">
      <c r="A124" s="32">
        <f>A123+"00:15"</f>
        <v>0.92708333333333215</v>
      </c>
      <c r="B124" s="65">
        <v>49</v>
      </c>
      <c r="C124" s="65">
        <v>0</v>
      </c>
      <c r="D124" s="65">
        <v>0</v>
      </c>
      <c r="E124" s="65">
        <v>0</v>
      </c>
      <c r="F124" s="65">
        <v>2</v>
      </c>
      <c r="G124" s="65">
        <v>5</v>
      </c>
      <c r="H124" s="65">
        <v>0</v>
      </c>
      <c r="I124" s="15">
        <f t="shared" si="550"/>
        <v>56</v>
      </c>
      <c r="J124" s="15">
        <f t="shared" si="998"/>
        <v>55</v>
      </c>
      <c r="K124" s="32">
        <f>K123+"00:15"</f>
        <v>0.92708333333333215</v>
      </c>
      <c r="L124" s="65">
        <v>117</v>
      </c>
      <c r="M124" s="65">
        <v>7</v>
      </c>
      <c r="N124" s="65">
        <v>2</v>
      </c>
      <c r="O124" s="65">
        <v>0</v>
      </c>
      <c r="P124" s="65">
        <v>8</v>
      </c>
      <c r="Q124" s="65">
        <v>24</v>
      </c>
      <c r="R124" s="65">
        <v>6</v>
      </c>
      <c r="S124" s="15">
        <f t="shared" si="552"/>
        <v>164</v>
      </c>
      <c r="T124" s="15">
        <f t="shared" si="999"/>
        <v>153.79999999999998</v>
      </c>
      <c r="U124" s="32">
        <f>U123+"00:15"</f>
        <v>93.927083333333755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2">
        <v>0</v>
      </c>
      <c r="AC124" s="15">
        <f t="shared" si="554"/>
        <v>0</v>
      </c>
      <c r="AD124" s="15">
        <f t="shared" si="1000"/>
        <v>0</v>
      </c>
      <c r="AE124" s="32">
        <f>AE123+"00:15"</f>
        <v>93.927083333333755</v>
      </c>
      <c r="AF124" s="65">
        <v>112</v>
      </c>
      <c r="AG124" s="65">
        <v>6</v>
      </c>
      <c r="AH124" s="65">
        <v>1</v>
      </c>
      <c r="AI124" s="65">
        <v>0</v>
      </c>
      <c r="AJ124" s="65">
        <v>8</v>
      </c>
      <c r="AK124" s="65">
        <v>12</v>
      </c>
      <c r="AL124" s="65">
        <v>0</v>
      </c>
      <c r="AM124" s="15">
        <f t="shared" si="556"/>
        <v>139</v>
      </c>
      <c r="AN124" s="15">
        <f t="shared" si="1001"/>
        <v>140.30000000000001</v>
      </c>
      <c r="AO124" s="32">
        <f>AO123+"00:15"</f>
        <v>93.927083333333755</v>
      </c>
      <c r="AP124" s="65">
        <v>52</v>
      </c>
      <c r="AQ124" s="65">
        <v>3</v>
      </c>
      <c r="AR124" s="65">
        <v>2</v>
      </c>
      <c r="AS124" s="65">
        <v>0</v>
      </c>
      <c r="AT124" s="65">
        <v>0</v>
      </c>
      <c r="AU124" s="65">
        <v>2</v>
      </c>
      <c r="AV124" s="65">
        <v>0</v>
      </c>
      <c r="AW124" s="15">
        <f t="shared" si="558"/>
        <v>59</v>
      </c>
      <c r="AX124" s="15">
        <f t="shared" si="1002"/>
        <v>58.8</v>
      </c>
      <c r="AY124" s="32">
        <f>AY123+"00:15"</f>
        <v>93.927083333333755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560"/>
        <v>0</v>
      </c>
      <c r="BH124" s="15">
        <f t="shared" si="1003"/>
        <v>0</v>
      </c>
      <c r="BI124" s="32">
        <f>BI123+"00:15"</f>
        <v>93.927083333333755</v>
      </c>
      <c r="BJ124" s="2">
        <v>37</v>
      </c>
      <c r="BK124" s="2">
        <v>3</v>
      </c>
      <c r="BL124" s="2">
        <v>1</v>
      </c>
      <c r="BM124" s="2">
        <v>0</v>
      </c>
      <c r="BN124" s="2">
        <v>0</v>
      </c>
      <c r="BO124" s="2">
        <v>2</v>
      </c>
      <c r="BP124" s="2">
        <v>1</v>
      </c>
      <c r="BQ124" s="15">
        <f t="shared" si="562"/>
        <v>44</v>
      </c>
      <c r="BR124" s="15">
        <f t="shared" si="1004"/>
        <v>42.5</v>
      </c>
      <c r="BS124" s="32">
        <f>BS123+"00:15"</f>
        <v>93.927083333333755</v>
      </c>
      <c r="BT124" s="65">
        <v>36</v>
      </c>
      <c r="BU124" s="65">
        <v>1</v>
      </c>
      <c r="BV124" s="65">
        <v>0</v>
      </c>
      <c r="BW124" s="65">
        <v>0</v>
      </c>
      <c r="BX124" s="65">
        <v>1</v>
      </c>
      <c r="BY124" s="65">
        <v>2</v>
      </c>
      <c r="BZ124" s="65">
        <v>0</v>
      </c>
      <c r="CA124" s="15">
        <f t="shared" si="564"/>
        <v>40</v>
      </c>
      <c r="CB124" s="15">
        <f t="shared" si="1005"/>
        <v>39.799999999999997</v>
      </c>
      <c r="CC124" s="32">
        <f>CC123+"00:15"</f>
        <v>93.927083333333755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566"/>
        <v>0</v>
      </c>
      <c r="CL124" s="15">
        <f t="shared" si="1006"/>
        <v>0</v>
      </c>
      <c r="CM124" s="32">
        <f>CM123+"00:15"</f>
        <v>93.927083333333755</v>
      </c>
      <c r="CN124" s="2">
        <f t="shared" si="511"/>
        <v>148</v>
      </c>
      <c r="CO124" s="2">
        <f t="shared" si="511"/>
        <v>7</v>
      </c>
      <c r="CP124" s="2">
        <f t="shared" si="511"/>
        <v>1</v>
      </c>
      <c r="CQ124" s="2">
        <f t="shared" si="511"/>
        <v>0</v>
      </c>
      <c r="CR124" s="2">
        <f t="shared" si="862"/>
        <v>9</v>
      </c>
      <c r="CS124" s="2">
        <f t="shared" si="862"/>
        <v>14</v>
      </c>
      <c r="CT124" s="2">
        <f t="shared" si="862"/>
        <v>0</v>
      </c>
      <c r="CU124" s="15">
        <f t="shared" si="862"/>
        <v>179</v>
      </c>
      <c r="CV124" s="15">
        <f t="shared" si="1007"/>
        <v>180.1</v>
      </c>
      <c r="CW124" s="32">
        <f>CW123+"00:15"</f>
        <v>93.927083333333755</v>
      </c>
      <c r="CX124" s="2">
        <f t="shared" si="959"/>
        <v>166</v>
      </c>
      <c r="CY124" s="2">
        <f t="shared" si="959"/>
        <v>7</v>
      </c>
      <c r="CZ124" s="2">
        <f t="shared" si="959"/>
        <v>2</v>
      </c>
      <c r="DA124" s="2">
        <f t="shared" si="959"/>
        <v>0</v>
      </c>
      <c r="DB124" s="2">
        <f t="shared" si="959"/>
        <v>10</v>
      </c>
      <c r="DC124" s="2">
        <f t="shared" si="959"/>
        <v>29</v>
      </c>
      <c r="DD124" s="2">
        <f t="shared" si="959"/>
        <v>6</v>
      </c>
      <c r="DE124" s="15">
        <f t="shared" si="959"/>
        <v>220</v>
      </c>
      <c r="DF124" s="15">
        <f t="shared" si="1008"/>
        <v>208.79999999999998</v>
      </c>
      <c r="DG124" s="32">
        <f>DG123+"00:15"</f>
        <v>93.927083333333755</v>
      </c>
      <c r="DH124" s="2">
        <f t="shared" si="927"/>
        <v>154</v>
      </c>
      <c r="DI124" s="2">
        <f t="shared" si="927"/>
        <v>10</v>
      </c>
      <c r="DJ124" s="2">
        <f t="shared" si="927"/>
        <v>3</v>
      </c>
      <c r="DK124" s="2">
        <f t="shared" si="927"/>
        <v>0</v>
      </c>
      <c r="DL124" s="2">
        <f t="shared" si="914"/>
        <v>8</v>
      </c>
      <c r="DM124" s="2">
        <f t="shared" si="914"/>
        <v>26</v>
      </c>
      <c r="DN124" s="2">
        <f t="shared" si="914"/>
        <v>7</v>
      </c>
      <c r="DO124" s="15">
        <f t="shared" si="914"/>
        <v>208</v>
      </c>
      <c r="DP124" s="15">
        <f t="shared" si="1009"/>
        <v>196.3</v>
      </c>
      <c r="DQ124" s="32">
        <f>DQ123+"00:15"</f>
        <v>93.927083333333755</v>
      </c>
      <c r="DR124" s="2">
        <f t="shared" si="514"/>
        <v>164</v>
      </c>
      <c r="DS124" s="2">
        <f t="shared" si="514"/>
        <v>9</v>
      </c>
      <c r="DT124" s="2">
        <f t="shared" si="514"/>
        <v>3</v>
      </c>
      <c r="DU124" s="2">
        <f t="shared" si="514"/>
        <v>0</v>
      </c>
      <c r="DV124" s="2">
        <f t="shared" si="863"/>
        <v>8</v>
      </c>
      <c r="DW124" s="2">
        <f t="shared" si="863"/>
        <v>14</v>
      </c>
      <c r="DX124" s="2">
        <f t="shared" si="863"/>
        <v>0</v>
      </c>
      <c r="DY124" s="15">
        <f t="shared" si="863"/>
        <v>198</v>
      </c>
      <c r="DZ124" s="15">
        <f t="shared" si="1010"/>
        <v>199.1</v>
      </c>
      <c r="EA124" s="32">
        <f>EA123+"00:15"</f>
        <v>93.927083333333755</v>
      </c>
      <c r="EB124" s="2">
        <f t="shared" si="515"/>
        <v>101</v>
      </c>
      <c r="EC124" s="2">
        <f t="shared" si="515"/>
        <v>3</v>
      </c>
      <c r="ED124" s="2">
        <f t="shared" si="515"/>
        <v>2</v>
      </c>
      <c r="EE124" s="2">
        <f t="shared" si="515"/>
        <v>0</v>
      </c>
      <c r="EF124" s="2">
        <f t="shared" si="864"/>
        <v>2</v>
      </c>
      <c r="EG124" s="2">
        <f t="shared" si="864"/>
        <v>7</v>
      </c>
      <c r="EH124" s="2">
        <f t="shared" si="864"/>
        <v>0</v>
      </c>
      <c r="EI124" s="15">
        <f t="shared" si="864"/>
        <v>115</v>
      </c>
      <c r="EJ124" s="15">
        <f t="shared" si="1011"/>
        <v>113.8</v>
      </c>
      <c r="EK124" s="32">
        <f>EK123+"00:15"</f>
        <v>93.927083333333755</v>
      </c>
      <c r="EL124" s="2">
        <f t="shared" si="516"/>
        <v>73</v>
      </c>
      <c r="EM124" s="2">
        <f t="shared" si="516"/>
        <v>4</v>
      </c>
      <c r="EN124" s="2">
        <f t="shared" si="516"/>
        <v>1</v>
      </c>
      <c r="EO124" s="2">
        <f t="shared" si="516"/>
        <v>0</v>
      </c>
      <c r="EP124" s="2">
        <f t="shared" si="865"/>
        <v>1</v>
      </c>
      <c r="EQ124" s="2">
        <f t="shared" si="865"/>
        <v>4</v>
      </c>
      <c r="ER124" s="2">
        <f t="shared" si="865"/>
        <v>1</v>
      </c>
      <c r="ES124" s="15">
        <f t="shared" si="865"/>
        <v>84</v>
      </c>
      <c r="ET124" s="15">
        <f t="shared" si="1012"/>
        <v>82.3</v>
      </c>
    </row>
    <row r="125" spans="1:150" x14ac:dyDescent="0.25">
      <c r="A125" s="32">
        <f t="shared" ref="A125:A126" si="1013">A124+"00:15"</f>
        <v>0.93749999999999878</v>
      </c>
      <c r="B125" s="65">
        <v>54</v>
      </c>
      <c r="C125" s="65">
        <v>2</v>
      </c>
      <c r="D125" s="65">
        <v>0</v>
      </c>
      <c r="E125" s="65">
        <v>0</v>
      </c>
      <c r="F125" s="65">
        <v>1</v>
      </c>
      <c r="G125" s="65">
        <v>7</v>
      </c>
      <c r="H125" s="65">
        <v>2</v>
      </c>
      <c r="I125" s="15">
        <f t="shared" si="550"/>
        <v>66</v>
      </c>
      <c r="J125" s="15">
        <f t="shared" si="998"/>
        <v>61.199999999999996</v>
      </c>
      <c r="K125" s="32">
        <f t="shared" ref="K125:K126" si="1014">K124+"00:15"</f>
        <v>0.93749999999999878</v>
      </c>
      <c r="L125" s="65">
        <v>127</v>
      </c>
      <c r="M125" s="65">
        <v>6</v>
      </c>
      <c r="N125" s="65">
        <v>1</v>
      </c>
      <c r="O125" s="65">
        <v>0</v>
      </c>
      <c r="P125" s="65">
        <v>7</v>
      </c>
      <c r="Q125" s="65">
        <v>16</v>
      </c>
      <c r="R125" s="65">
        <v>5</v>
      </c>
      <c r="S125" s="15">
        <f t="shared" si="552"/>
        <v>162</v>
      </c>
      <c r="T125" s="15">
        <f t="shared" si="999"/>
        <v>155.9</v>
      </c>
      <c r="U125" s="32">
        <f t="shared" ref="U125:U126" si="1015">U124+"00:15"</f>
        <v>93.937500000000426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2">
        <v>0</v>
      </c>
      <c r="AC125" s="15">
        <f t="shared" si="554"/>
        <v>0</v>
      </c>
      <c r="AD125" s="15">
        <f t="shared" si="1000"/>
        <v>0</v>
      </c>
      <c r="AE125" s="32">
        <f t="shared" ref="AE125:AE126" si="1016">AE124+"00:15"</f>
        <v>93.937500000000426</v>
      </c>
      <c r="AF125" s="65">
        <v>93</v>
      </c>
      <c r="AG125" s="65">
        <v>4</v>
      </c>
      <c r="AH125" s="65">
        <v>4</v>
      </c>
      <c r="AI125" s="65">
        <v>1</v>
      </c>
      <c r="AJ125" s="65">
        <v>6</v>
      </c>
      <c r="AK125" s="65">
        <v>13</v>
      </c>
      <c r="AL125" s="65">
        <v>1</v>
      </c>
      <c r="AM125" s="15">
        <f t="shared" si="556"/>
        <v>122</v>
      </c>
      <c r="AN125" s="15">
        <f t="shared" si="1001"/>
        <v>122.7</v>
      </c>
      <c r="AO125" s="32">
        <f t="shared" ref="AO125:AO126" si="1017">AO124+"00:15"</f>
        <v>93.937500000000426</v>
      </c>
      <c r="AP125" s="65">
        <v>28</v>
      </c>
      <c r="AQ125" s="65">
        <v>1</v>
      </c>
      <c r="AR125" s="65">
        <v>0</v>
      </c>
      <c r="AS125" s="65">
        <v>0</v>
      </c>
      <c r="AT125" s="65">
        <v>0</v>
      </c>
      <c r="AU125" s="65">
        <v>0</v>
      </c>
      <c r="AV125" s="65">
        <v>0</v>
      </c>
      <c r="AW125" s="15">
        <f t="shared" si="558"/>
        <v>29</v>
      </c>
      <c r="AX125" s="15">
        <f t="shared" si="1002"/>
        <v>29</v>
      </c>
      <c r="AY125" s="32">
        <f t="shared" ref="AY125:AY126" si="1018">AY124+"00:15"</f>
        <v>93.937500000000426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560"/>
        <v>0</v>
      </c>
      <c r="BH125" s="15">
        <f t="shared" si="1003"/>
        <v>0</v>
      </c>
      <c r="BI125" s="32">
        <f t="shared" ref="BI125:BI126" si="1019">BI124+"00:15"</f>
        <v>93.937500000000426</v>
      </c>
      <c r="BJ125" s="2">
        <v>34</v>
      </c>
      <c r="BK125" s="2">
        <v>3</v>
      </c>
      <c r="BL125" s="2">
        <v>0</v>
      </c>
      <c r="BM125" s="2">
        <v>0</v>
      </c>
      <c r="BN125" s="2">
        <v>0</v>
      </c>
      <c r="BO125" s="2">
        <v>2</v>
      </c>
      <c r="BP125" s="2">
        <v>0</v>
      </c>
      <c r="BQ125" s="15">
        <f t="shared" si="562"/>
        <v>39</v>
      </c>
      <c r="BR125" s="15">
        <f t="shared" si="1004"/>
        <v>37.799999999999997</v>
      </c>
      <c r="BS125" s="32">
        <f t="shared" ref="BS125:BS126" si="1020">BS124+"00:15"</f>
        <v>93.937500000000426</v>
      </c>
      <c r="BT125" s="65">
        <v>28</v>
      </c>
      <c r="BU125" s="65">
        <v>3</v>
      </c>
      <c r="BV125" s="65">
        <v>1</v>
      </c>
      <c r="BW125" s="65">
        <v>0</v>
      </c>
      <c r="BX125" s="65">
        <v>1</v>
      </c>
      <c r="BY125" s="65">
        <v>4</v>
      </c>
      <c r="BZ125" s="65">
        <v>0</v>
      </c>
      <c r="CA125" s="15">
        <f t="shared" si="564"/>
        <v>37</v>
      </c>
      <c r="CB125" s="15">
        <f t="shared" si="1005"/>
        <v>36.1</v>
      </c>
      <c r="CC125" s="32">
        <f t="shared" ref="CC125:CC126" si="1021">CC124+"00:15"</f>
        <v>93.937500000000426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566"/>
        <v>0</v>
      </c>
      <c r="CL125" s="15">
        <f t="shared" si="1006"/>
        <v>0</v>
      </c>
      <c r="CM125" s="32">
        <f t="shared" ref="CM125:CM126" si="1022">CM124+"00:15"</f>
        <v>93.937500000000426</v>
      </c>
      <c r="CN125" s="2">
        <f t="shared" si="511"/>
        <v>121</v>
      </c>
      <c r="CO125" s="2">
        <f t="shared" si="511"/>
        <v>7</v>
      </c>
      <c r="CP125" s="2">
        <f t="shared" si="511"/>
        <v>5</v>
      </c>
      <c r="CQ125" s="2">
        <f t="shared" si="511"/>
        <v>1</v>
      </c>
      <c r="CR125" s="2">
        <f t="shared" si="862"/>
        <v>7</v>
      </c>
      <c r="CS125" s="2">
        <f t="shared" si="862"/>
        <v>17</v>
      </c>
      <c r="CT125" s="2">
        <f t="shared" si="862"/>
        <v>1</v>
      </c>
      <c r="CU125" s="15">
        <f t="shared" si="862"/>
        <v>159</v>
      </c>
      <c r="CV125" s="15">
        <f t="shared" si="1007"/>
        <v>158.80000000000001</v>
      </c>
      <c r="CW125" s="32">
        <f t="shared" ref="CW125:CW126" si="1023">CW124+"00:15"</f>
        <v>93.937500000000426</v>
      </c>
      <c r="CX125" s="2">
        <f t="shared" si="959"/>
        <v>181</v>
      </c>
      <c r="CY125" s="2">
        <f t="shared" si="959"/>
        <v>8</v>
      </c>
      <c r="CZ125" s="2">
        <f t="shared" si="959"/>
        <v>1</v>
      </c>
      <c r="DA125" s="2">
        <f t="shared" si="959"/>
        <v>0</v>
      </c>
      <c r="DB125" s="2">
        <f t="shared" si="959"/>
        <v>8</v>
      </c>
      <c r="DC125" s="2">
        <f t="shared" si="959"/>
        <v>23</v>
      </c>
      <c r="DD125" s="2">
        <f t="shared" si="959"/>
        <v>7</v>
      </c>
      <c r="DE125" s="15">
        <f t="shared" si="959"/>
        <v>228</v>
      </c>
      <c r="DF125" s="15">
        <f t="shared" si="1008"/>
        <v>217.1</v>
      </c>
      <c r="DG125" s="32">
        <f t="shared" ref="DG125:DG126" si="1024">DG124+"00:15"</f>
        <v>93.937500000000426</v>
      </c>
      <c r="DH125" s="2">
        <f t="shared" si="927"/>
        <v>161</v>
      </c>
      <c r="DI125" s="2">
        <f t="shared" si="927"/>
        <v>9</v>
      </c>
      <c r="DJ125" s="2">
        <f t="shared" si="927"/>
        <v>1</v>
      </c>
      <c r="DK125" s="2">
        <f t="shared" si="927"/>
        <v>0</v>
      </c>
      <c r="DL125" s="2">
        <f t="shared" si="914"/>
        <v>7</v>
      </c>
      <c r="DM125" s="2">
        <f t="shared" si="914"/>
        <v>18</v>
      </c>
      <c r="DN125" s="2">
        <f t="shared" si="914"/>
        <v>5</v>
      </c>
      <c r="DO125" s="15">
        <f t="shared" si="914"/>
        <v>201</v>
      </c>
      <c r="DP125" s="15">
        <f t="shared" si="1009"/>
        <v>193.7</v>
      </c>
      <c r="DQ125" s="32">
        <f t="shared" ref="DQ125:DQ126" si="1025">DQ124+"00:15"</f>
        <v>93.937500000000426</v>
      </c>
      <c r="DR125" s="2">
        <f t="shared" si="514"/>
        <v>121</v>
      </c>
      <c r="DS125" s="2">
        <f t="shared" si="514"/>
        <v>5</v>
      </c>
      <c r="DT125" s="2">
        <f t="shared" si="514"/>
        <v>4</v>
      </c>
      <c r="DU125" s="2">
        <f t="shared" si="514"/>
        <v>1</v>
      </c>
      <c r="DV125" s="2">
        <f t="shared" si="863"/>
        <v>6</v>
      </c>
      <c r="DW125" s="2">
        <f t="shared" si="863"/>
        <v>13</v>
      </c>
      <c r="DX125" s="2">
        <f t="shared" si="863"/>
        <v>1</v>
      </c>
      <c r="DY125" s="15">
        <f t="shared" si="863"/>
        <v>151</v>
      </c>
      <c r="DZ125" s="15">
        <f t="shared" si="1010"/>
        <v>151.69999999999999</v>
      </c>
      <c r="EA125" s="32">
        <f t="shared" ref="EA125:EA126" si="1026">EA124+"00:15"</f>
        <v>93.937500000000426</v>
      </c>
      <c r="EB125" s="2">
        <f t="shared" si="515"/>
        <v>82</v>
      </c>
      <c r="EC125" s="2">
        <f t="shared" si="515"/>
        <v>3</v>
      </c>
      <c r="ED125" s="2">
        <f t="shared" si="515"/>
        <v>0</v>
      </c>
      <c r="EE125" s="2">
        <f t="shared" si="515"/>
        <v>0</v>
      </c>
      <c r="EF125" s="2">
        <f t="shared" si="864"/>
        <v>1</v>
      </c>
      <c r="EG125" s="2">
        <f t="shared" si="864"/>
        <v>7</v>
      </c>
      <c r="EH125" s="2">
        <f t="shared" si="864"/>
        <v>2</v>
      </c>
      <c r="EI125" s="15">
        <f t="shared" si="864"/>
        <v>95</v>
      </c>
      <c r="EJ125" s="15">
        <f t="shared" si="1011"/>
        <v>90.2</v>
      </c>
      <c r="EK125" s="32">
        <f t="shared" ref="EK125:EK126" si="1027">EK124+"00:15"</f>
        <v>93.937500000000426</v>
      </c>
      <c r="EL125" s="2">
        <f t="shared" si="516"/>
        <v>62</v>
      </c>
      <c r="EM125" s="2">
        <f t="shared" si="516"/>
        <v>6</v>
      </c>
      <c r="EN125" s="2">
        <f t="shared" si="516"/>
        <v>1</v>
      </c>
      <c r="EO125" s="2">
        <f t="shared" si="516"/>
        <v>0</v>
      </c>
      <c r="EP125" s="2">
        <f t="shared" si="865"/>
        <v>1</v>
      </c>
      <c r="EQ125" s="2">
        <f t="shared" si="865"/>
        <v>6</v>
      </c>
      <c r="ER125" s="2">
        <f t="shared" si="865"/>
        <v>0</v>
      </c>
      <c r="ES125" s="15">
        <f t="shared" si="865"/>
        <v>76</v>
      </c>
      <c r="ET125" s="15">
        <f t="shared" si="1012"/>
        <v>73.900000000000006</v>
      </c>
    </row>
    <row r="126" spans="1:150" ht="13.8" thickBot="1" x14ac:dyDescent="0.3">
      <c r="A126" s="32">
        <f t="shared" si="1013"/>
        <v>0.94791666666666541</v>
      </c>
      <c r="B126" s="65">
        <v>37</v>
      </c>
      <c r="C126" s="65">
        <v>1</v>
      </c>
      <c r="D126" s="65">
        <v>0</v>
      </c>
      <c r="E126" s="65">
        <v>0</v>
      </c>
      <c r="F126" s="65">
        <v>1</v>
      </c>
      <c r="G126" s="65">
        <v>5</v>
      </c>
      <c r="H126" s="65">
        <v>2</v>
      </c>
      <c r="I126" s="15">
        <f t="shared" si="550"/>
        <v>46</v>
      </c>
      <c r="J126" s="15">
        <f t="shared" si="998"/>
        <v>42.4</v>
      </c>
      <c r="K126" s="32">
        <f t="shared" si="1014"/>
        <v>0.94791666666666541</v>
      </c>
      <c r="L126" s="65">
        <v>137</v>
      </c>
      <c r="M126" s="65">
        <v>6</v>
      </c>
      <c r="N126" s="65">
        <v>1</v>
      </c>
      <c r="O126" s="65">
        <v>1</v>
      </c>
      <c r="P126" s="65">
        <v>7</v>
      </c>
      <c r="Q126" s="65">
        <v>20</v>
      </c>
      <c r="R126" s="65">
        <v>5</v>
      </c>
      <c r="S126" s="15">
        <f t="shared" si="552"/>
        <v>177</v>
      </c>
      <c r="T126" s="15">
        <f t="shared" si="999"/>
        <v>169.8</v>
      </c>
      <c r="U126" s="32">
        <f t="shared" si="1015"/>
        <v>93.947916666667098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2">
        <v>0</v>
      </c>
      <c r="AC126" s="15">
        <f t="shared" si="554"/>
        <v>0</v>
      </c>
      <c r="AD126" s="15">
        <f t="shared" si="1000"/>
        <v>0</v>
      </c>
      <c r="AE126" s="32">
        <f t="shared" si="1016"/>
        <v>93.947916666667098</v>
      </c>
      <c r="AF126" s="65">
        <v>101</v>
      </c>
      <c r="AG126" s="65">
        <v>4</v>
      </c>
      <c r="AH126" s="65">
        <v>3</v>
      </c>
      <c r="AI126" s="65">
        <v>1</v>
      </c>
      <c r="AJ126" s="65">
        <v>4</v>
      </c>
      <c r="AK126" s="65">
        <v>9</v>
      </c>
      <c r="AL126" s="65">
        <v>1</v>
      </c>
      <c r="AM126" s="15">
        <f t="shared" si="556"/>
        <v>123</v>
      </c>
      <c r="AN126" s="15">
        <f t="shared" si="1001"/>
        <v>123.6</v>
      </c>
      <c r="AO126" s="32">
        <f t="shared" si="1017"/>
        <v>93.947916666667098</v>
      </c>
      <c r="AP126" s="65">
        <v>21</v>
      </c>
      <c r="AQ126" s="65">
        <v>2</v>
      </c>
      <c r="AR126" s="65">
        <v>1</v>
      </c>
      <c r="AS126" s="65">
        <v>0</v>
      </c>
      <c r="AT126" s="65">
        <v>0</v>
      </c>
      <c r="AU126" s="65">
        <v>2</v>
      </c>
      <c r="AV126" s="65">
        <v>0</v>
      </c>
      <c r="AW126" s="15">
        <f t="shared" si="558"/>
        <v>26</v>
      </c>
      <c r="AX126" s="15">
        <f t="shared" si="1002"/>
        <v>25.3</v>
      </c>
      <c r="AY126" s="32">
        <f t="shared" si="1018"/>
        <v>93.947916666667098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560"/>
        <v>0</v>
      </c>
      <c r="BH126" s="15">
        <f t="shared" si="1003"/>
        <v>0</v>
      </c>
      <c r="BI126" s="32">
        <f t="shared" si="1019"/>
        <v>93.947916666667098</v>
      </c>
      <c r="BJ126" s="2">
        <v>29</v>
      </c>
      <c r="BK126" s="2">
        <v>2</v>
      </c>
      <c r="BL126" s="2">
        <v>2</v>
      </c>
      <c r="BM126" s="2">
        <v>0</v>
      </c>
      <c r="BN126" s="2">
        <v>0</v>
      </c>
      <c r="BO126" s="2">
        <v>4</v>
      </c>
      <c r="BP126" s="2">
        <v>0</v>
      </c>
      <c r="BQ126" s="15">
        <f t="shared" si="562"/>
        <v>37</v>
      </c>
      <c r="BR126" s="15">
        <f t="shared" si="1004"/>
        <v>35.6</v>
      </c>
      <c r="BS126" s="32">
        <f t="shared" si="1020"/>
        <v>93.947916666667098</v>
      </c>
      <c r="BT126" s="65">
        <v>27</v>
      </c>
      <c r="BU126" s="65">
        <v>2</v>
      </c>
      <c r="BV126" s="65">
        <v>2</v>
      </c>
      <c r="BW126" s="65">
        <v>0</v>
      </c>
      <c r="BX126" s="65">
        <v>2</v>
      </c>
      <c r="BY126" s="65">
        <v>4</v>
      </c>
      <c r="BZ126" s="65">
        <v>0</v>
      </c>
      <c r="CA126" s="15">
        <f t="shared" si="564"/>
        <v>37</v>
      </c>
      <c r="CB126" s="15">
        <f t="shared" si="1005"/>
        <v>37.6</v>
      </c>
      <c r="CC126" s="32">
        <f t="shared" si="1021"/>
        <v>93.947916666667098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566"/>
        <v>0</v>
      </c>
      <c r="CL126" s="15">
        <f t="shared" si="1006"/>
        <v>0</v>
      </c>
      <c r="CM126" s="32">
        <f t="shared" si="1022"/>
        <v>93.947916666667098</v>
      </c>
      <c r="CN126" s="2">
        <f t="shared" si="511"/>
        <v>128</v>
      </c>
      <c r="CO126" s="2">
        <f t="shared" si="511"/>
        <v>6</v>
      </c>
      <c r="CP126" s="2">
        <f t="shared" si="511"/>
        <v>5</v>
      </c>
      <c r="CQ126" s="2">
        <f t="shared" si="511"/>
        <v>1</v>
      </c>
      <c r="CR126" s="2">
        <f t="shared" si="862"/>
        <v>6</v>
      </c>
      <c r="CS126" s="2">
        <f t="shared" si="862"/>
        <v>13</v>
      </c>
      <c r="CT126" s="2">
        <f t="shared" si="862"/>
        <v>1</v>
      </c>
      <c r="CU126" s="15">
        <f t="shared" si="862"/>
        <v>160</v>
      </c>
      <c r="CV126" s="15">
        <f t="shared" si="1007"/>
        <v>161.19999999999999</v>
      </c>
      <c r="CW126" s="32">
        <f t="shared" si="1023"/>
        <v>93.947916666667098</v>
      </c>
      <c r="CX126" s="2">
        <f t="shared" si="959"/>
        <v>174</v>
      </c>
      <c r="CY126" s="2">
        <f t="shared" si="959"/>
        <v>7</v>
      </c>
      <c r="CZ126" s="2">
        <f t="shared" si="959"/>
        <v>1</v>
      </c>
      <c r="DA126" s="2">
        <f t="shared" si="959"/>
        <v>1</v>
      </c>
      <c r="DB126" s="2">
        <f t="shared" si="959"/>
        <v>8</v>
      </c>
      <c r="DC126" s="2">
        <f t="shared" si="959"/>
        <v>25</v>
      </c>
      <c r="DD126" s="2">
        <f t="shared" si="959"/>
        <v>7</v>
      </c>
      <c r="DE126" s="15">
        <f t="shared" si="959"/>
        <v>223</v>
      </c>
      <c r="DF126" s="15">
        <f t="shared" si="1008"/>
        <v>212.20000000000002</v>
      </c>
      <c r="DG126" s="32">
        <f t="shared" si="1024"/>
        <v>93.947916666667098</v>
      </c>
      <c r="DH126" s="2">
        <f t="shared" si="927"/>
        <v>166</v>
      </c>
      <c r="DI126" s="2">
        <f t="shared" si="927"/>
        <v>8</v>
      </c>
      <c r="DJ126" s="2">
        <f t="shared" si="927"/>
        <v>3</v>
      </c>
      <c r="DK126" s="2">
        <f t="shared" si="927"/>
        <v>1</v>
      </c>
      <c r="DL126" s="2">
        <f t="shared" si="914"/>
        <v>7</v>
      </c>
      <c r="DM126" s="2">
        <f t="shared" si="914"/>
        <v>24</v>
      </c>
      <c r="DN126" s="2">
        <f t="shared" si="914"/>
        <v>5</v>
      </c>
      <c r="DO126" s="15">
        <f t="shared" si="914"/>
        <v>214</v>
      </c>
      <c r="DP126" s="15">
        <f t="shared" si="1009"/>
        <v>205.4</v>
      </c>
      <c r="DQ126" s="32">
        <f t="shared" si="1025"/>
        <v>93.947916666667098</v>
      </c>
      <c r="DR126" s="2">
        <f t="shared" si="514"/>
        <v>122</v>
      </c>
      <c r="DS126" s="2">
        <f t="shared" si="514"/>
        <v>6</v>
      </c>
      <c r="DT126" s="2">
        <f t="shared" si="514"/>
        <v>4</v>
      </c>
      <c r="DU126" s="2">
        <f t="shared" si="514"/>
        <v>1</v>
      </c>
      <c r="DV126" s="2">
        <f t="shared" si="863"/>
        <v>4</v>
      </c>
      <c r="DW126" s="2">
        <f t="shared" si="863"/>
        <v>11</v>
      </c>
      <c r="DX126" s="2">
        <f t="shared" si="863"/>
        <v>1</v>
      </c>
      <c r="DY126" s="15">
        <f t="shared" si="863"/>
        <v>149</v>
      </c>
      <c r="DZ126" s="15">
        <f t="shared" si="1010"/>
        <v>148.9</v>
      </c>
      <c r="EA126" s="32">
        <f t="shared" si="1026"/>
        <v>93.947916666667098</v>
      </c>
      <c r="EB126" s="2">
        <f t="shared" si="515"/>
        <v>58</v>
      </c>
      <c r="EC126" s="2">
        <f t="shared" si="515"/>
        <v>3</v>
      </c>
      <c r="ED126" s="2">
        <f t="shared" si="515"/>
        <v>1</v>
      </c>
      <c r="EE126" s="2">
        <f t="shared" si="515"/>
        <v>0</v>
      </c>
      <c r="EF126" s="2">
        <f t="shared" si="864"/>
        <v>1</v>
      </c>
      <c r="EG126" s="2">
        <f t="shared" si="864"/>
        <v>7</v>
      </c>
      <c r="EH126" s="2">
        <f t="shared" si="864"/>
        <v>2</v>
      </c>
      <c r="EI126" s="15">
        <f t="shared" si="864"/>
        <v>72</v>
      </c>
      <c r="EJ126" s="15">
        <f t="shared" si="1011"/>
        <v>67.7</v>
      </c>
      <c r="EK126" s="32">
        <f t="shared" si="1027"/>
        <v>93.947916666667098</v>
      </c>
      <c r="EL126" s="2">
        <f t="shared" si="516"/>
        <v>56</v>
      </c>
      <c r="EM126" s="2">
        <f t="shared" si="516"/>
        <v>4</v>
      </c>
      <c r="EN126" s="2">
        <f t="shared" si="516"/>
        <v>4</v>
      </c>
      <c r="EO126" s="2">
        <f t="shared" si="516"/>
        <v>0</v>
      </c>
      <c r="EP126" s="2">
        <f t="shared" si="865"/>
        <v>2</v>
      </c>
      <c r="EQ126" s="2">
        <f t="shared" si="865"/>
        <v>8</v>
      </c>
      <c r="ER126" s="2">
        <f t="shared" si="865"/>
        <v>0</v>
      </c>
      <c r="ES126" s="15">
        <f t="shared" si="865"/>
        <v>74</v>
      </c>
      <c r="ET126" s="15">
        <f t="shared" si="1012"/>
        <v>73.2</v>
      </c>
    </row>
    <row r="127" spans="1:150" ht="14.4" thickTop="1" thickBot="1" x14ac:dyDescent="0.3">
      <c r="A127" s="35" t="s">
        <v>5</v>
      </c>
      <c r="B127" s="3">
        <f t="shared" ref="B127:H127" si="1028">SUM(B123:B126)</f>
        <v>181</v>
      </c>
      <c r="C127" s="3">
        <f t="shared" si="1028"/>
        <v>7</v>
      </c>
      <c r="D127" s="3">
        <f t="shared" si="1028"/>
        <v>0</v>
      </c>
      <c r="E127" s="3">
        <f t="shared" si="1028"/>
        <v>0</v>
      </c>
      <c r="F127" s="3">
        <f t="shared" si="1028"/>
        <v>5</v>
      </c>
      <c r="G127" s="3">
        <f t="shared" si="1028"/>
        <v>21</v>
      </c>
      <c r="H127" s="3">
        <f t="shared" si="1028"/>
        <v>6</v>
      </c>
      <c r="I127" s="16">
        <f t="shared" ref="I127" si="1029">SUM(B127:H127)</f>
        <v>220</v>
      </c>
      <c r="J127" s="16">
        <f>B127+C127+D127*1.5+E127*2.3+F127*2+G127*0.4+H127*0.2</f>
        <v>207.6</v>
      </c>
      <c r="K127" s="35" t="s">
        <v>5</v>
      </c>
      <c r="L127" s="3">
        <f t="shared" ref="L127:R127" si="1030">SUM(L123:L126)</f>
        <v>515</v>
      </c>
      <c r="M127" s="3">
        <f t="shared" si="1030"/>
        <v>25</v>
      </c>
      <c r="N127" s="3">
        <f t="shared" si="1030"/>
        <v>8</v>
      </c>
      <c r="O127" s="3">
        <f t="shared" si="1030"/>
        <v>1</v>
      </c>
      <c r="P127" s="3">
        <f t="shared" si="1030"/>
        <v>32</v>
      </c>
      <c r="Q127" s="3">
        <f t="shared" si="1030"/>
        <v>87</v>
      </c>
      <c r="R127" s="3">
        <f t="shared" si="1030"/>
        <v>19</v>
      </c>
      <c r="S127" s="16">
        <f t="shared" ref="S127" si="1031">SUM(L127:R127)</f>
        <v>687</v>
      </c>
      <c r="T127" s="16">
        <f>L127+M127+N127*1.5+O127*2.3+P127*2+Q127*0.4+R127*0.2</f>
        <v>656.89999999999986</v>
      </c>
      <c r="U127" s="35" t="s">
        <v>5</v>
      </c>
      <c r="V127" s="3">
        <f t="shared" ref="V127:AB127" si="1032">SUM(V123:V126)</f>
        <v>0</v>
      </c>
      <c r="W127" s="3">
        <f t="shared" si="1032"/>
        <v>0</v>
      </c>
      <c r="X127" s="3">
        <f t="shared" si="1032"/>
        <v>0</v>
      </c>
      <c r="Y127" s="3">
        <f t="shared" si="1032"/>
        <v>0</v>
      </c>
      <c r="Z127" s="3">
        <f t="shared" si="1032"/>
        <v>0</v>
      </c>
      <c r="AA127" s="3">
        <f t="shared" si="1032"/>
        <v>0</v>
      </c>
      <c r="AB127" s="3">
        <f t="shared" si="1032"/>
        <v>0</v>
      </c>
      <c r="AC127" s="16">
        <f t="shared" ref="AC127" si="1033">SUM(V127:AB127)</f>
        <v>0</v>
      </c>
      <c r="AD127" s="16">
        <f>V127+W127+X127*1.5+Y127*2.3+Z127*2+AA127*0.4+AB127*0.2</f>
        <v>0</v>
      </c>
      <c r="AE127" s="35" t="s">
        <v>5</v>
      </c>
      <c r="AF127" s="3">
        <f t="shared" ref="AF127:AL127" si="1034">SUM(AF123:AF126)</f>
        <v>431</v>
      </c>
      <c r="AG127" s="3">
        <f t="shared" si="1034"/>
        <v>16</v>
      </c>
      <c r="AH127" s="3">
        <f t="shared" si="1034"/>
        <v>8</v>
      </c>
      <c r="AI127" s="3">
        <f t="shared" si="1034"/>
        <v>2</v>
      </c>
      <c r="AJ127" s="3">
        <f t="shared" si="1034"/>
        <v>25</v>
      </c>
      <c r="AK127" s="3">
        <f t="shared" si="1034"/>
        <v>41</v>
      </c>
      <c r="AL127" s="3">
        <f t="shared" si="1034"/>
        <v>4</v>
      </c>
      <c r="AM127" s="16">
        <f t="shared" ref="AM127" si="1035">SUM(AF127:AL127)</f>
        <v>527</v>
      </c>
      <c r="AN127" s="16">
        <f>AF127+AG127+AH127*1.5+AI127*2.3+AJ127*2+AK127*0.4+AL127*0.2</f>
        <v>530.79999999999995</v>
      </c>
      <c r="AO127" s="35" t="s">
        <v>5</v>
      </c>
      <c r="AP127" s="3">
        <f t="shared" ref="AP127:AV127" si="1036">SUM(AP123:AP126)</f>
        <v>134</v>
      </c>
      <c r="AQ127" s="3">
        <f t="shared" si="1036"/>
        <v>8</v>
      </c>
      <c r="AR127" s="3">
        <f t="shared" si="1036"/>
        <v>4</v>
      </c>
      <c r="AS127" s="3">
        <f t="shared" si="1036"/>
        <v>0</v>
      </c>
      <c r="AT127" s="3">
        <f t="shared" si="1036"/>
        <v>0</v>
      </c>
      <c r="AU127" s="3">
        <f t="shared" si="1036"/>
        <v>8</v>
      </c>
      <c r="AV127" s="3">
        <f t="shared" si="1036"/>
        <v>0</v>
      </c>
      <c r="AW127" s="16">
        <f t="shared" ref="AW127" si="1037">SUM(AP127:AV127)</f>
        <v>154</v>
      </c>
      <c r="AX127" s="16">
        <f>AP127+AQ127+AR127*1.5+AS127*2.3+AT127*2+AU127*0.4+AV127*0.2</f>
        <v>151.19999999999999</v>
      </c>
      <c r="AY127" s="35" t="s">
        <v>5</v>
      </c>
      <c r="AZ127" s="3">
        <f t="shared" ref="AZ127:BF127" si="1038">SUM(AZ123:AZ126)</f>
        <v>0</v>
      </c>
      <c r="BA127" s="3">
        <f t="shared" si="1038"/>
        <v>0</v>
      </c>
      <c r="BB127" s="3">
        <f t="shared" si="1038"/>
        <v>0</v>
      </c>
      <c r="BC127" s="3">
        <f t="shared" si="1038"/>
        <v>0</v>
      </c>
      <c r="BD127" s="3">
        <f t="shared" si="1038"/>
        <v>0</v>
      </c>
      <c r="BE127" s="3">
        <f t="shared" si="1038"/>
        <v>0</v>
      </c>
      <c r="BF127" s="3">
        <f t="shared" si="1038"/>
        <v>0</v>
      </c>
      <c r="BG127" s="16">
        <f t="shared" ref="BG127" si="1039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040">SUM(BJ123:BJ126)</f>
        <v>138</v>
      </c>
      <c r="BK127" s="3">
        <f t="shared" si="1040"/>
        <v>12</v>
      </c>
      <c r="BL127" s="3">
        <f t="shared" si="1040"/>
        <v>3</v>
      </c>
      <c r="BM127" s="3">
        <f t="shared" si="1040"/>
        <v>0</v>
      </c>
      <c r="BN127" s="3">
        <f t="shared" si="1040"/>
        <v>1</v>
      </c>
      <c r="BO127" s="3">
        <f t="shared" si="1040"/>
        <v>13</v>
      </c>
      <c r="BP127" s="3">
        <f t="shared" si="1040"/>
        <v>1</v>
      </c>
      <c r="BQ127" s="16">
        <f t="shared" ref="BQ127" si="1041">SUM(BJ127:BP127)</f>
        <v>168</v>
      </c>
      <c r="BR127" s="16">
        <f>BJ127+BK127+BL127*1.5+BM127*2.3+BN127*2+BO127*0.4+BP127*0.2</f>
        <v>161.89999999999998</v>
      </c>
      <c r="BS127" s="35" t="s">
        <v>5</v>
      </c>
      <c r="BT127" s="3">
        <f t="shared" ref="BT127:BZ127" si="1042">SUM(BT123:BT126)</f>
        <v>129</v>
      </c>
      <c r="BU127" s="3">
        <f t="shared" si="1042"/>
        <v>6</v>
      </c>
      <c r="BV127" s="3">
        <f t="shared" si="1042"/>
        <v>4</v>
      </c>
      <c r="BW127" s="3">
        <f t="shared" si="1042"/>
        <v>0</v>
      </c>
      <c r="BX127" s="3">
        <f t="shared" si="1042"/>
        <v>5</v>
      </c>
      <c r="BY127" s="3">
        <f t="shared" si="1042"/>
        <v>14</v>
      </c>
      <c r="BZ127" s="3">
        <f t="shared" si="1042"/>
        <v>0</v>
      </c>
      <c r="CA127" s="16">
        <f t="shared" ref="CA127" si="1043">SUM(BT127:BZ127)</f>
        <v>158</v>
      </c>
      <c r="CB127" s="16">
        <f>BT127+BU127+BV127*1.5+BW127*2.3+BX127*2+BY127*0.4+BZ127*0.2</f>
        <v>156.6</v>
      </c>
      <c r="CC127" s="35" t="s">
        <v>5</v>
      </c>
      <c r="CD127" s="3">
        <f t="shared" ref="CD127:CJ127" si="1044">SUM(CD123:CD126)</f>
        <v>0</v>
      </c>
      <c r="CE127" s="3">
        <f t="shared" si="1044"/>
        <v>0</v>
      </c>
      <c r="CF127" s="3">
        <f t="shared" si="1044"/>
        <v>0</v>
      </c>
      <c r="CG127" s="3">
        <f t="shared" si="1044"/>
        <v>0</v>
      </c>
      <c r="CH127" s="3">
        <f t="shared" si="1044"/>
        <v>0</v>
      </c>
      <c r="CI127" s="3">
        <f t="shared" si="1044"/>
        <v>0</v>
      </c>
      <c r="CJ127" s="3">
        <f t="shared" si="1044"/>
        <v>0</v>
      </c>
      <c r="CK127" s="16">
        <f t="shared" ref="CK127" si="1045">SUM(CD127:CJ127)</f>
        <v>0</v>
      </c>
      <c r="CL127" s="16">
        <f>CD127+CE127+CF127*1.5+CG127*2.3+CH127*2+CI127*0.4+CJ127*0.2</f>
        <v>0</v>
      </c>
      <c r="CM127" s="35" t="s">
        <v>5</v>
      </c>
      <c r="CN127" s="3">
        <f t="shared" si="511"/>
        <v>560</v>
      </c>
      <c r="CO127" s="3">
        <f t="shared" si="511"/>
        <v>22</v>
      </c>
      <c r="CP127" s="3">
        <f t="shared" si="511"/>
        <v>12</v>
      </c>
      <c r="CQ127" s="3">
        <f t="shared" si="511"/>
        <v>2</v>
      </c>
      <c r="CR127" s="3">
        <f t="shared" si="862"/>
        <v>30</v>
      </c>
      <c r="CS127" s="3">
        <f t="shared" si="862"/>
        <v>55</v>
      </c>
      <c r="CT127" s="3">
        <f t="shared" si="862"/>
        <v>4</v>
      </c>
      <c r="CU127" s="16">
        <f t="shared" si="862"/>
        <v>685</v>
      </c>
      <c r="CV127" s="16">
        <f>CN127+CO127+CP127*1.5+CQ127*2.3+CR127*2+CS127*0.4+CT127*0.2</f>
        <v>687.4</v>
      </c>
      <c r="CW127" s="35" t="s">
        <v>5</v>
      </c>
      <c r="CX127" s="3">
        <f t="shared" si="959"/>
        <v>696</v>
      </c>
      <c r="CY127" s="3">
        <f t="shared" si="959"/>
        <v>32</v>
      </c>
      <c r="CZ127" s="3">
        <f t="shared" si="959"/>
        <v>8</v>
      </c>
      <c r="DA127" s="3">
        <f t="shared" si="959"/>
        <v>1</v>
      </c>
      <c r="DB127" s="3">
        <f t="shared" si="959"/>
        <v>37</v>
      </c>
      <c r="DC127" s="3">
        <f t="shared" si="959"/>
        <v>108</v>
      </c>
      <c r="DD127" s="3">
        <f t="shared" si="959"/>
        <v>25</v>
      </c>
      <c r="DE127" s="16">
        <f t="shared" si="959"/>
        <v>907</v>
      </c>
      <c r="DF127" s="16">
        <f>CX127+CY127+CZ127*1.5+DA127*2.3+DB127*2+DC127*0.4+DD127*0.2</f>
        <v>864.5</v>
      </c>
      <c r="DG127" s="35" t="s">
        <v>5</v>
      </c>
      <c r="DH127" s="3">
        <f t="shared" si="927"/>
        <v>653</v>
      </c>
      <c r="DI127" s="3">
        <f t="shared" si="927"/>
        <v>37</v>
      </c>
      <c r="DJ127" s="3">
        <f t="shared" si="927"/>
        <v>11</v>
      </c>
      <c r="DK127" s="3">
        <f t="shared" si="927"/>
        <v>1</v>
      </c>
      <c r="DL127" s="3">
        <f t="shared" si="914"/>
        <v>33</v>
      </c>
      <c r="DM127" s="3">
        <f t="shared" si="914"/>
        <v>100</v>
      </c>
      <c r="DN127" s="3">
        <f t="shared" si="914"/>
        <v>20</v>
      </c>
      <c r="DO127" s="16">
        <f t="shared" si="914"/>
        <v>855</v>
      </c>
      <c r="DP127" s="16">
        <f>DH127+DI127+DJ127*1.5+DK127*2.3+DL127*2+DM127*0.4+DN127*0.2</f>
        <v>818.8</v>
      </c>
      <c r="DQ127" s="35" t="s">
        <v>5</v>
      </c>
      <c r="DR127" s="3">
        <f t="shared" si="514"/>
        <v>565</v>
      </c>
      <c r="DS127" s="3">
        <f t="shared" si="514"/>
        <v>24</v>
      </c>
      <c r="DT127" s="3">
        <f t="shared" si="514"/>
        <v>12</v>
      </c>
      <c r="DU127" s="3">
        <f t="shared" si="514"/>
        <v>2</v>
      </c>
      <c r="DV127" s="3">
        <f t="shared" si="863"/>
        <v>25</v>
      </c>
      <c r="DW127" s="3">
        <f t="shared" si="863"/>
        <v>49</v>
      </c>
      <c r="DX127" s="3">
        <f t="shared" si="863"/>
        <v>4</v>
      </c>
      <c r="DY127" s="16">
        <f t="shared" si="863"/>
        <v>681</v>
      </c>
      <c r="DZ127" s="16">
        <f>DR127+DS127+DT127*1.5+DU127*2.3+DV127*2+DW127*0.4+DX127*0.2</f>
        <v>682</v>
      </c>
      <c r="EA127" s="35" t="s">
        <v>5</v>
      </c>
      <c r="EB127" s="3">
        <f t="shared" si="515"/>
        <v>315</v>
      </c>
      <c r="EC127" s="3">
        <f t="shared" si="515"/>
        <v>15</v>
      </c>
      <c r="ED127" s="3">
        <f t="shared" si="515"/>
        <v>4</v>
      </c>
      <c r="EE127" s="3">
        <f t="shared" si="515"/>
        <v>0</v>
      </c>
      <c r="EF127" s="3">
        <f t="shared" si="864"/>
        <v>5</v>
      </c>
      <c r="EG127" s="3">
        <f t="shared" si="864"/>
        <v>29</v>
      </c>
      <c r="EH127" s="3">
        <f t="shared" si="864"/>
        <v>6</v>
      </c>
      <c r="EI127" s="16">
        <f t="shared" si="864"/>
        <v>374</v>
      </c>
      <c r="EJ127" s="16">
        <f>EB127+EC127+ED127*1.5+EE127*2.3+EF127*2+EG127*0.4+EH127*0.2</f>
        <v>358.8</v>
      </c>
      <c r="EK127" s="35" t="s">
        <v>5</v>
      </c>
      <c r="EL127" s="3">
        <f t="shared" si="516"/>
        <v>267</v>
      </c>
      <c r="EM127" s="3">
        <f t="shared" si="516"/>
        <v>18</v>
      </c>
      <c r="EN127" s="3">
        <f t="shared" si="516"/>
        <v>7</v>
      </c>
      <c r="EO127" s="3">
        <f t="shared" si="516"/>
        <v>0</v>
      </c>
      <c r="EP127" s="3">
        <f t="shared" si="865"/>
        <v>6</v>
      </c>
      <c r="EQ127" s="3">
        <f t="shared" si="865"/>
        <v>27</v>
      </c>
      <c r="ER127" s="3">
        <f t="shared" si="865"/>
        <v>1</v>
      </c>
      <c r="ES127" s="16">
        <f t="shared" si="865"/>
        <v>326</v>
      </c>
      <c r="ET127" s="16">
        <f>EL127+EM127+EN127*1.5+EO127*2.3+EP127*2+EQ127*0.4+ER127*0.2</f>
        <v>318.5</v>
      </c>
    </row>
    <row r="128" spans="1:150" ht="13.8" thickTop="1" x14ac:dyDescent="0.25">
      <c r="A128" s="32">
        <f>A126+"00:15"</f>
        <v>0.95833333333333204</v>
      </c>
      <c r="B128" s="65">
        <v>38</v>
      </c>
      <c r="C128" s="65">
        <v>0</v>
      </c>
      <c r="D128" s="65">
        <v>0</v>
      </c>
      <c r="E128" s="65">
        <v>0</v>
      </c>
      <c r="F128" s="65">
        <v>1</v>
      </c>
      <c r="G128" s="65">
        <v>3</v>
      </c>
      <c r="H128" s="65">
        <v>0</v>
      </c>
      <c r="I128" s="15">
        <f t="shared" si="550"/>
        <v>42</v>
      </c>
      <c r="J128" s="15">
        <f t="shared" ref="J128:J130" si="1046">B128+C128+D128*1.5+E128*2.3+F128*2+G128*0.4+H128*0.2</f>
        <v>41.2</v>
      </c>
      <c r="K128" s="32">
        <f>K126+"00:15"</f>
        <v>0.95833333333333204</v>
      </c>
      <c r="L128" s="65">
        <v>118</v>
      </c>
      <c r="M128" s="65">
        <v>9</v>
      </c>
      <c r="N128" s="65">
        <v>0</v>
      </c>
      <c r="O128" s="65">
        <v>1</v>
      </c>
      <c r="P128" s="65">
        <v>5</v>
      </c>
      <c r="Q128" s="65">
        <v>18</v>
      </c>
      <c r="R128" s="65">
        <v>4</v>
      </c>
      <c r="S128" s="15">
        <f t="shared" si="552"/>
        <v>155</v>
      </c>
      <c r="T128" s="15">
        <f t="shared" ref="T128:T130" si="1047">L128+M128+N128*1.5+O128*2.3+P128*2+Q128*0.4+R128*0.2</f>
        <v>147.30000000000001</v>
      </c>
      <c r="U128" s="32">
        <f>U126+"00:15"</f>
        <v>93.958333333333769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2">
        <v>0</v>
      </c>
      <c r="AC128" s="15">
        <f t="shared" si="554"/>
        <v>0</v>
      </c>
      <c r="AD128" s="15">
        <f t="shared" ref="AD128:AD130" si="1048">V128+W128+X128*1.5+Y128*2.3+Z128*2+AA128*0.4+AB128*0.2</f>
        <v>0</v>
      </c>
      <c r="AE128" s="32">
        <f>AE126+"00:15"</f>
        <v>93.958333333333769</v>
      </c>
      <c r="AF128" s="65">
        <v>89</v>
      </c>
      <c r="AG128" s="65">
        <v>1</v>
      </c>
      <c r="AH128" s="65">
        <v>3</v>
      </c>
      <c r="AI128" s="65">
        <v>1</v>
      </c>
      <c r="AJ128" s="65">
        <v>10</v>
      </c>
      <c r="AK128" s="65">
        <v>9</v>
      </c>
      <c r="AL128" s="65">
        <v>0</v>
      </c>
      <c r="AM128" s="15">
        <f t="shared" si="556"/>
        <v>113</v>
      </c>
      <c r="AN128" s="15">
        <f t="shared" ref="AN128:AN130" si="1049">AF128+AG128+AH128*1.5+AI128*2.3+AJ128*2+AK128*0.4+AL128*0.2</f>
        <v>120.39999999999999</v>
      </c>
      <c r="AO128" s="32">
        <f>AO126+"00:15"</f>
        <v>93.958333333333769</v>
      </c>
      <c r="AP128" s="65">
        <v>25</v>
      </c>
      <c r="AQ128" s="65">
        <v>2</v>
      </c>
      <c r="AR128" s="65">
        <v>0</v>
      </c>
      <c r="AS128" s="65">
        <v>0</v>
      </c>
      <c r="AT128" s="65">
        <v>0</v>
      </c>
      <c r="AU128" s="65">
        <v>2</v>
      </c>
      <c r="AV128" s="65">
        <v>0</v>
      </c>
      <c r="AW128" s="15">
        <f t="shared" si="558"/>
        <v>29</v>
      </c>
      <c r="AX128" s="15">
        <f t="shared" ref="AX128:AX130" si="1050">AP128+AQ128+AR128*1.5+AS128*2.3+AT128*2+AU128*0.4+AV128*0.2</f>
        <v>27.8</v>
      </c>
      <c r="AY128" s="32">
        <f>AY126+"00:15"</f>
        <v>93.958333333333769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560"/>
        <v>0</v>
      </c>
      <c r="BH128" s="15">
        <f t="shared" ref="BH128:BH130" si="1051">AZ128+BA128+BB128*1.5+BC128*2.3+BD128*2+BE128*0.4+BF128*0.2</f>
        <v>0</v>
      </c>
      <c r="BI128" s="32">
        <f>BI126+"00:15"</f>
        <v>93.958333333333769</v>
      </c>
      <c r="BJ128" s="2">
        <v>30</v>
      </c>
      <c r="BK128" s="2">
        <v>2</v>
      </c>
      <c r="BL128" s="2">
        <v>0</v>
      </c>
      <c r="BM128" s="2">
        <v>0</v>
      </c>
      <c r="BN128" s="2">
        <v>0</v>
      </c>
      <c r="BO128" s="2">
        <v>5</v>
      </c>
      <c r="BP128" s="2">
        <v>0</v>
      </c>
      <c r="BQ128" s="15">
        <f t="shared" si="562"/>
        <v>37</v>
      </c>
      <c r="BR128" s="15">
        <f t="shared" ref="BR128:BR130" si="1052">BJ128+BK128+BL128*1.5+BM128*2.3+BN128*2+BO128*0.4+BP128*0.2</f>
        <v>34</v>
      </c>
      <c r="BS128" s="32">
        <f>BS126+"00:15"</f>
        <v>93.958333333333769</v>
      </c>
      <c r="BT128" s="65">
        <v>25</v>
      </c>
      <c r="BU128" s="65">
        <v>2</v>
      </c>
      <c r="BV128" s="65">
        <v>0</v>
      </c>
      <c r="BW128" s="65">
        <v>0</v>
      </c>
      <c r="BX128" s="65">
        <v>2</v>
      </c>
      <c r="BY128" s="65">
        <v>2</v>
      </c>
      <c r="BZ128" s="65">
        <v>1</v>
      </c>
      <c r="CA128" s="15">
        <f t="shared" si="564"/>
        <v>32</v>
      </c>
      <c r="CB128" s="15">
        <f t="shared" ref="CB128:CB130" si="1053">BT128+BU128+BV128*1.5+BW128*2.3+BX128*2+BY128*0.4+BZ128*0.2</f>
        <v>32</v>
      </c>
      <c r="CC128" s="32">
        <f>CC126+"00:15"</f>
        <v>93.958333333333769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566"/>
        <v>0</v>
      </c>
      <c r="CL128" s="15">
        <f t="shared" ref="CL128:CL130" si="1054">CD128+CE128+CF128*1.5+CG128*2.3+CH128*2+CI128*0.4+CJ128*0.2</f>
        <v>0</v>
      </c>
      <c r="CM128" s="32">
        <f>CM126+"00:15"</f>
        <v>93.958333333333769</v>
      </c>
      <c r="CN128" s="2">
        <f t="shared" si="511"/>
        <v>114</v>
      </c>
      <c r="CO128" s="2">
        <f t="shared" si="511"/>
        <v>3</v>
      </c>
      <c r="CP128" s="2">
        <f t="shared" si="511"/>
        <v>3</v>
      </c>
      <c r="CQ128" s="2">
        <f t="shared" si="511"/>
        <v>1</v>
      </c>
      <c r="CR128" s="2">
        <f t="shared" si="862"/>
        <v>12</v>
      </c>
      <c r="CS128" s="2">
        <f t="shared" si="862"/>
        <v>11</v>
      </c>
      <c r="CT128" s="2">
        <f t="shared" si="862"/>
        <v>1</v>
      </c>
      <c r="CU128" s="15">
        <f t="shared" si="862"/>
        <v>145</v>
      </c>
      <c r="CV128" s="15">
        <f t="shared" ref="CV128:CV130" si="1055">CN128+CO128+CP128*1.5+CQ128*2.3+CR128*2+CS128*0.4+CT128*0.2</f>
        <v>152.4</v>
      </c>
      <c r="CW128" s="32">
        <f>CW126+"00:15"</f>
        <v>93.958333333333769</v>
      </c>
      <c r="CX128" s="2">
        <f t="shared" si="959"/>
        <v>156</v>
      </c>
      <c r="CY128" s="2">
        <f t="shared" si="959"/>
        <v>9</v>
      </c>
      <c r="CZ128" s="2">
        <f t="shared" si="959"/>
        <v>0</v>
      </c>
      <c r="DA128" s="2">
        <f t="shared" si="959"/>
        <v>1</v>
      </c>
      <c r="DB128" s="2">
        <f t="shared" si="959"/>
        <v>6</v>
      </c>
      <c r="DC128" s="2">
        <f t="shared" si="959"/>
        <v>21</v>
      </c>
      <c r="DD128" s="2">
        <f t="shared" si="959"/>
        <v>4</v>
      </c>
      <c r="DE128" s="15">
        <f t="shared" si="959"/>
        <v>197</v>
      </c>
      <c r="DF128" s="15">
        <f t="shared" ref="DF128:DF130" si="1056">CX128+CY128+CZ128*1.5+DA128*2.3+DB128*2+DC128*0.4+DD128*0.2</f>
        <v>188.50000000000003</v>
      </c>
      <c r="DG128" s="32">
        <f>DG126+"00:15"</f>
        <v>93.958333333333769</v>
      </c>
      <c r="DH128" s="2">
        <f t="shared" si="927"/>
        <v>148</v>
      </c>
      <c r="DI128" s="2">
        <f t="shared" si="927"/>
        <v>11</v>
      </c>
      <c r="DJ128" s="2">
        <f t="shared" si="927"/>
        <v>0</v>
      </c>
      <c r="DK128" s="2">
        <f t="shared" si="927"/>
        <v>1</v>
      </c>
      <c r="DL128" s="2">
        <f t="shared" si="914"/>
        <v>5</v>
      </c>
      <c r="DM128" s="2">
        <f t="shared" si="914"/>
        <v>23</v>
      </c>
      <c r="DN128" s="2">
        <f t="shared" si="914"/>
        <v>4</v>
      </c>
      <c r="DO128" s="15">
        <f t="shared" si="914"/>
        <v>192</v>
      </c>
      <c r="DP128" s="15">
        <f t="shared" ref="DP128:DP130" si="1057">DH128+DI128+DJ128*1.5+DK128*2.3+DL128*2+DM128*0.4+DN128*0.2</f>
        <v>181.3</v>
      </c>
      <c r="DQ128" s="32">
        <f>DQ126+"00:15"</f>
        <v>93.958333333333769</v>
      </c>
      <c r="DR128" s="2">
        <f t="shared" si="514"/>
        <v>114</v>
      </c>
      <c r="DS128" s="2">
        <f t="shared" si="514"/>
        <v>3</v>
      </c>
      <c r="DT128" s="2">
        <f t="shared" si="514"/>
        <v>3</v>
      </c>
      <c r="DU128" s="2">
        <f t="shared" si="514"/>
        <v>1</v>
      </c>
      <c r="DV128" s="2">
        <f t="shared" si="863"/>
        <v>10</v>
      </c>
      <c r="DW128" s="2">
        <f t="shared" si="863"/>
        <v>11</v>
      </c>
      <c r="DX128" s="2">
        <f t="shared" si="863"/>
        <v>0</v>
      </c>
      <c r="DY128" s="15">
        <f t="shared" si="863"/>
        <v>142</v>
      </c>
      <c r="DZ128" s="15">
        <f t="shared" ref="DZ128:DZ130" si="1058">DR128+DS128+DT128*1.5+DU128*2.3+DV128*2+DW128*0.4+DX128*0.2</f>
        <v>148.20000000000002</v>
      </c>
      <c r="EA128" s="32">
        <f>EA126+"00:15"</f>
        <v>93.958333333333769</v>
      </c>
      <c r="EB128" s="2">
        <f t="shared" si="515"/>
        <v>63</v>
      </c>
      <c r="EC128" s="2">
        <f t="shared" si="515"/>
        <v>2</v>
      </c>
      <c r="ED128" s="2">
        <f t="shared" si="515"/>
        <v>0</v>
      </c>
      <c r="EE128" s="2">
        <f t="shared" si="515"/>
        <v>0</v>
      </c>
      <c r="EF128" s="2">
        <f t="shared" si="864"/>
        <v>1</v>
      </c>
      <c r="EG128" s="2">
        <f t="shared" si="864"/>
        <v>5</v>
      </c>
      <c r="EH128" s="2">
        <f t="shared" si="864"/>
        <v>0</v>
      </c>
      <c r="EI128" s="15">
        <f t="shared" si="864"/>
        <v>71</v>
      </c>
      <c r="EJ128" s="15">
        <f t="shared" ref="EJ128:EJ130" si="1059">EB128+EC128+ED128*1.5+EE128*2.3+EF128*2+EG128*0.4+EH128*0.2</f>
        <v>69</v>
      </c>
      <c r="EK128" s="32">
        <f>EK126+"00:15"</f>
        <v>93.958333333333769</v>
      </c>
      <c r="EL128" s="2">
        <f t="shared" si="516"/>
        <v>55</v>
      </c>
      <c r="EM128" s="2">
        <f t="shared" si="516"/>
        <v>4</v>
      </c>
      <c r="EN128" s="2">
        <f t="shared" si="516"/>
        <v>0</v>
      </c>
      <c r="EO128" s="2">
        <f t="shared" si="516"/>
        <v>0</v>
      </c>
      <c r="EP128" s="2">
        <f t="shared" si="865"/>
        <v>2</v>
      </c>
      <c r="EQ128" s="2">
        <f t="shared" si="865"/>
        <v>7</v>
      </c>
      <c r="ER128" s="2">
        <f t="shared" si="865"/>
        <v>1</v>
      </c>
      <c r="ES128" s="15">
        <f t="shared" si="865"/>
        <v>69</v>
      </c>
      <c r="ET128" s="15">
        <f t="shared" ref="ET128:ET130" si="1060">EL128+EM128+EN128*1.5+EO128*2.3+EP128*2+EQ128*0.4+ER128*0.2</f>
        <v>66</v>
      </c>
    </row>
    <row r="129" spans="1:150" x14ac:dyDescent="0.25">
      <c r="A129" s="32">
        <f>A128+"00:15"</f>
        <v>0.96874999999999867</v>
      </c>
      <c r="B129" s="65">
        <v>43</v>
      </c>
      <c r="C129" s="65">
        <v>2</v>
      </c>
      <c r="D129" s="65">
        <v>1</v>
      </c>
      <c r="E129" s="65">
        <v>0</v>
      </c>
      <c r="F129" s="65">
        <v>2</v>
      </c>
      <c r="G129" s="65">
        <v>1</v>
      </c>
      <c r="H129" s="65">
        <v>0</v>
      </c>
      <c r="I129" s="15">
        <f t="shared" si="550"/>
        <v>49</v>
      </c>
      <c r="J129" s="15">
        <f t="shared" si="1046"/>
        <v>50.9</v>
      </c>
      <c r="K129" s="32">
        <f>K128+"00:15"</f>
        <v>0.96874999999999867</v>
      </c>
      <c r="L129" s="65">
        <v>131</v>
      </c>
      <c r="M129" s="65">
        <v>4</v>
      </c>
      <c r="N129" s="65">
        <v>1</v>
      </c>
      <c r="O129" s="65">
        <v>0</v>
      </c>
      <c r="P129" s="65">
        <v>7</v>
      </c>
      <c r="Q129" s="65">
        <v>21</v>
      </c>
      <c r="R129" s="65">
        <v>6</v>
      </c>
      <c r="S129" s="15">
        <f t="shared" si="552"/>
        <v>170</v>
      </c>
      <c r="T129" s="15">
        <f t="shared" si="1047"/>
        <v>160.1</v>
      </c>
      <c r="U129" s="32">
        <f>U128+"00:15"</f>
        <v>93.968750000000441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2">
        <v>0</v>
      </c>
      <c r="AC129" s="15">
        <f t="shared" si="554"/>
        <v>0</v>
      </c>
      <c r="AD129" s="15">
        <f t="shared" si="1048"/>
        <v>0</v>
      </c>
      <c r="AE129" s="32">
        <f>AE128+"00:15"</f>
        <v>93.968750000000441</v>
      </c>
      <c r="AF129" s="65">
        <v>93</v>
      </c>
      <c r="AG129" s="65">
        <v>2</v>
      </c>
      <c r="AH129" s="65">
        <v>1</v>
      </c>
      <c r="AI129" s="65">
        <v>0</v>
      </c>
      <c r="AJ129" s="65">
        <v>5</v>
      </c>
      <c r="AK129" s="65">
        <v>8</v>
      </c>
      <c r="AL129" s="65">
        <v>2</v>
      </c>
      <c r="AM129" s="15">
        <f t="shared" si="556"/>
        <v>111</v>
      </c>
      <c r="AN129" s="15">
        <f t="shared" si="1049"/>
        <v>110.10000000000001</v>
      </c>
      <c r="AO129" s="32">
        <f>AO128+"00:15"</f>
        <v>93.968750000000441</v>
      </c>
      <c r="AP129" s="65">
        <v>18</v>
      </c>
      <c r="AQ129" s="65">
        <v>2</v>
      </c>
      <c r="AR129" s="65">
        <v>0</v>
      </c>
      <c r="AS129" s="65">
        <v>0</v>
      </c>
      <c r="AT129" s="65">
        <v>0</v>
      </c>
      <c r="AU129" s="65">
        <v>4</v>
      </c>
      <c r="AV129" s="65">
        <v>0</v>
      </c>
      <c r="AW129" s="15">
        <f t="shared" si="558"/>
        <v>24</v>
      </c>
      <c r="AX129" s="15">
        <f t="shared" si="1050"/>
        <v>21.6</v>
      </c>
      <c r="AY129" s="32">
        <f>AY128+"00:15"</f>
        <v>93.968750000000441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560"/>
        <v>0</v>
      </c>
      <c r="BH129" s="15">
        <f t="shared" si="1051"/>
        <v>0</v>
      </c>
      <c r="BI129" s="32">
        <f>BI128+"00:15"</f>
        <v>93.968750000000441</v>
      </c>
      <c r="BJ129" s="2">
        <v>24</v>
      </c>
      <c r="BK129" s="2">
        <v>0</v>
      </c>
      <c r="BL129" s="2">
        <v>0</v>
      </c>
      <c r="BM129" s="2">
        <v>0</v>
      </c>
      <c r="BN129" s="2">
        <v>0</v>
      </c>
      <c r="BO129" s="2">
        <v>3</v>
      </c>
      <c r="BP129" s="2">
        <v>0</v>
      </c>
      <c r="BQ129" s="15">
        <f t="shared" si="562"/>
        <v>27</v>
      </c>
      <c r="BR129" s="15">
        <f t="shared" si="1052"/>
        <v>25.2</v>
      </c>
      <c r="BS129" s="32">
        <f>BS128+"00:15"</f>
        <v>93.968750000000441</v>
      </c>
      <c r="BT129" s="65">
        <v>35</v>
      </c>
      <c r="BU129" s="65">
        <v>1</v>
      </c>
      <c r="BV129" s="65">
        <v>1</v>
      </c>
      <c r="BW129" s="65">
        <v>0</v>
      </c>
      <c r="BX129" s="65">
        <v>2</v>
      </c>
      <c r="BY129" s="65">
        <v>4</v>
      </c>
      <c r="BZ129" s="65">
        <v>0</v>
      </c>
      <c r="CA129" s="15">
        <f t="shared" si="564"/>
        <v>43</v>
      </c>
      <c r="CB129" s="15">
        <f t="shared" si="1053"/>
        <v>43.1</v>
      </c>
      <c r="CC129" s="32">
        <f>CC128+"00:15"</f>
        <v>93.968750000000441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566"/>
        <v>0</v>
      </c>
      <c r="CL129" s="15">
        <f t="shared" si="1054"/>
        <v>0</v>
      </c>
      <c r="CM129" s="32">
        <f>CM128+"00:15"</f>
        <v>93.968750000000441</v>
      </c>
      <c r="CN129" s="2">
        <f t="shared" si="511"/>
        <v>128</v>
      </c>
      <c r="CO129" s="2">
        <f t="shared" si="511"/>
        <v>3</v>
      </c>
      <c r="CP129" s="2">
        <f t="shared" si="511"/>
        <v>2</v>
      </c>
      <c r="CQ129" s="2">
        <f t="shared" si="511"/>
        <v>0</v>
      </c>
      <c r="CR129" s="2">
        <f t="shared" si="862"/>
        <v>7</v>
      </c>
      <c r="CS129" s="2">
        <f t="shared" si="862"/>
        <v>12</v>
      </c>
      <c r="CT129" s="2">
        <f t="shared" si="862"/>
        <v>2</v>
      </c>
      <c r="CU129" s="15">
        <f t="shared" si="862"/>
        <v>154</v>
      </c>
      <c r="CV129" s="15">
        <f t="shared" si="1055"/>
        <v>153.20000000000002</v>
      </c>
      <c r="CW129" s="32">
        <f>CW128+"00:15"</f>
        <v>93.968750000000441</v>
      </c>
      <c r="CX129" s="2">
        <f t="shared" si="959"/>
        <v>174</v>
      </c>
      <c r="CY129" s="2">
        <f t="shared" si="959"/>
        <v>6</v>
      </c>
      <c r="CZ129" s="2">
        <f t="shared" si="959"/>
        <v>2</v>
      </c>
      <c r="DA129" s="2">
        <f t="shared" si="959"/>
        <v>0</v>
      </c>
      <c r="DB129" s="2">
        <f t="shared" si="959"/>
        <v>9</v>
      </c>
      <c r="DC129" s="2">
        <f t="shared" si="959"/>
        <v>22</v>
      </c>
      <c r="DD129" s="2">
        <f t="shared" si="959"/>
        <v>6</v>
      </c>
      <c r="DE129" s="15">
        <f t="shared" si="959"/>
        <v>219</v>
      </c>
      <c r="DF129" s="15">
        <f t="shared" si="1056"/>
        <v>211</v>
      </c>
      <c r="DG129" s="32">
        <f>DG128+"00:15"</f>
        <v>93.968750000000441</v>
      </c>
      <c r="DH129" s="2">
        <f t="shared" si="927"/>
        <v>155</v>
      </c>
      <c r="DI129" s="2">
        <f t="shared" si="927"/>
        <v>4</v>
      </c>
      <c r="DJ129" s="2">
        <f t="shared" si="927"/>
        <v>1</v>
      </c>
      <c r="DK129" s="2">
        <f t="shared" si="927"/>
        <v>0</v>
      </c>
      <c r="DL129" s="2">
        <f t="shared" si="914"/>
        <v>7</v>
      </c>
      <c r="DM129" s="2">
        <f t="shared" si="914"/>
        <v>24</v>
      </c>
      <c r="DN129" s="2">
        <f t="shared" si="914"/>
        <v>6</v>
      </c>
      <c r="DO129" s="15">
        <f t="shared" si="914"/>
        <v>197</v>
      </c>
      <c r="DP129" s="15">
        <f t="shared" si="1057"/>
        <v>185.29999999999998</v>
      </c>
      <c r="DQ129" s="32">
        <f>DQ128+"00:15"</f>
        <v>93.968750000000441</v>
      </c>
      <c r="DR129" s="2">
        <f t="shared" si="514"/>
        <v>111</v>
      </c>
      <c r="DS129" s="2">
        <f t="shared" si="514"/>
        <v>4</v>
      </c>
      <c r="DT129" s="2">
        <f t="shared" si="514"/>
        <v>1</v>
      </c>
      <c r="DU129" s="2">
        <f t="shared" si="514"/>
        <v>0</v>
      </c>
      <c r="DV129" s="2">
        <f t="shared" si="863"/>
        <v>5</v>
      </c>
      <c r="DW129" s="2">
        <f t="shared" si="863"/>
        <v>12</v>
      </c>
      <c r="DX129" s="2">
        <f t="shared" si="863"/>
        <v>2</v>
      </c>
      <c r="DY129" s="15">
        <f t="shared" si="863"/>
        <v>135</v>
      </c>
      <c r="DZ129" s="15">
        <f t="shared" si="1058"/>
        <v>131.70000000000002</v>
      </c>
      <c r="EA129" s="32">
        <f>EA128+"00:15"</f>
        <v>93.968750000000441</v>
      </c>
      <c r="EB129" s="2">
        <f t="shared" si="515"/>
        <v>61</v>
      </c>
      <c r="EC129" s="2">
        <f t="shared" si="515"/>
        <v>4</v>
      </c>
      <c r="ED129" s="2">
        <f t="shared" si="515"/>
        <v>1</v>
      </c>
      <c r="EE129" s="2">
        <f t="shared" si="515"/>
        <v>0</v>
      </c>
      <c r="EF129" s="2">
        <f t="shared" si="864"/>
        <v>2</v>
      </c>
      <c r="EG129" s="2">
        <f t="shared" si="864"/>
        <v>5</v>
      </c>
      <c r="EH129" s="2">
        <f t="shared" si="864"/>
        <v>0</v>
      </c>
      <c r="EI129" s="15">
        <f t="shared" si="864"/>
        <v>73</v>
      </c>
      <c r="EJ129" s="15">
        <f t="shared" si="1059"/>
        <v>72.5</v>
      </c>
      <c r="EK129" s="32">
        <f>EK128+"00:15"</f>
        <v>93.968750000000441</v>
      </c>
      <c r="EL129" s="2">
        <f t="shared" si="516"/>
        <v>59</v>
      </c>
      <c r="EM129" s="2">
        <f t="shared" si="516"/>
        <v>1</v>
      </c>
      <c r="EN129" s="2">
        <f t="shared" si="516"/>
        <v>1</v>
      </c>
      <c r="EO129" s="2">
        <f t="shared" si="516"/>
        <v>0</v>
      </c>
      <c r="EP129" s="2">
        <f t="shared" si="865"/>
        <v>2</v>
      </c>
      <c r="EQ129" s="2">
        <f t="shared" si="865"/>
        <v>7</v>
      </c>
      <c r="ER129" s="2">
        <f t="shared" si="865"/>
        <v>0</v>
      </c>
      <c r="ES129" s="15">
        <f t="shared" si="865"/>
        <v>70</v>
      </c>
      <c r="ET129" s="15">
        <f t="shared" si="1060"/>
        <v>68.3</v>
      </c>
    </row>
    <row r="130" spans="1:150" x14ac:dyDescent="0.25">
      <c r="A130" s="32">
        <f t="shared" ref="A130:A131" si="1061">A129+"00:15"</f>
        <v>0.9791666666666653</v>
      </c>
      <c r="B130" s="65">
        <v>31</v>
      </c>
      <c r="C130" s="65">
        <v>0</v>
      </c>
      <c r="D130" s="65">
        <v>0</v>
      </c>
      <c r="E130" s="65">
        <v>0</v>
      </c>
      <c r="F130" s="65">
        <v>1</v>
      </c>
      <c r="G130" s="65">
        <v>1</v>
      </c>
      <c r="H130" s="65">
        <v>2</v>
      </c>
      <c r="I130" s="15">
        <f t="shared" si="550"/>
        <v>35</v>
      </c>
      <c r="J130" s="15">
        <f t="shared" si="1046"/>
        <v>33.799999999999997</v>
      </c>
      <c r="K130" s="32">
        <f t="shared" ref="K130:K131" si="1062">K129+"00:15"</f>
        <v>0.9791666666666653</v>
      </c>
      <c r="L130" s="65">
        <v>109</v>
      </c>
      <c r="M130" s="65">
        <v>4</v>
      </c>
      <c r="N130" s="65">
        <v>1</v>
      </c>
      <c r="O130" s="65">
        <v>3</v>
      </c>
      <c r="P130" s="65">
        <v>8</v>
      </c>
      <c r="Q130" s="65">
        <v>15</v>
      </c>
      <c r="R130" s="65">
        <v>3</v>
      </c>
      <c r="S130" s="15">
        <f t="shared" si="552"/>
        <v>143</v>
      </c>
      <c r="T130" s="15">
        <f t="shared" si="1047"/>
        <v>144</v>
      </c>
      <c r="U130" s="32">
        <f t="shared" ref="U130:U131" si="1063">U129+"00:15"</f>
        <v>93.979166666667112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2">
        <v>0</v>
      </c>
      <c r="AC130" s="15">
        <f t="shared" si="554"/>
        <v>0</v>
      </c>
      <c r="AD130" s="15">
        <f t="shared" si="1048"/>
        <v>0</v>
      </c>
      <c r="AE130" s="32">
        <f t="shared" ref="AE130:AE131" si="1064">AE129+"00:15"</f>
        <v>93.979166666667112</v>
      </c>
      <c r="AF130" s="65">
        <v>72</v>
      </c>
      <c r="AG130" s="65">
        <v>3</v>
      </c>
      <c r="AH130" s="65">
        <v>4</v>
      </c>
      <c r="AI130" s="65">
        <v>0</v>
      </c>
      <c r="AJ130" s="65">
        <v>9</v>
      </c>
      <c r="AK130" s="65">
        <v>7</v>
      </c>
      <c r="AL130" s="65">
        <v>1</v>
      </c>
      <c r="AM130" s="15">
        <f t="shared" si="556"/>
        <v>96</v>
      </c>
      <c r="AN130" s="15">
        <f t="shared" si="1049"/>
        <v>102</v>
      </c>
      <c r="AO130" s="32">
        <f t="shared" ref="AO130:AO131" si="1065">AO129+"00:15"</f>
        <v>93.979166666667112</v>
      </c>
      <c r="AP130" s="65">
        <v>28</v>
      </c>
      <c r="AQ130" s="65">
        <v>3</v>
      </c>
      <c r="AR130" s="65">
        <v>1</v>
      </c>
      <c r="AS130" s="65">
        <v>0</v>
      </c>
      <c r="AT130" s="65">
        <v>0</v>
      </c>
      <c r="AU130" s="65">
        <v>0</v>
      </c>
      <c r="AV130" s="65">
        <v>0</v>
      </c>
      <c r="AW130" s="15">
        <f t="shared" si="558"/>
        <v>32</v>
      </c>
      <c r="AX130" s="15">
        <f t="shared" si="1050"/>
        <v>32.5</v>
      </c>
      <c r="AY130" s="32">
        <f t="shared" ref="AY130:AY131" si="1066">AY129+"00:15"</f>
        <v>93.979166666667112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560"/>
        <v>0</v>
      </c>
      <c r="BH130" s="15">
        <f t="shared" si="1051"/>
        <v>0</v>
      </c>
      <c r="BI130" s="32">
        <f t="shared" ref="BI130:BI131" si="1067">BI129+"00:15"</f>
        <v>93.979166666667112</v>
      </c>
      <c r="BJ130" s="2">
        <v>27</v>
      </c>
      <c r="BK130" s="2">
        <v>0</v>
      </c>
      <c r="BL130" s="2">
        <v>1</v>
      </c>
      <c r="BM130" s="2">
        <v>0</v>
      </c>
      <c r="BN130" s="2">
        <v>0</v>
      </c>
      <c r="BO130" s="2">
        <v>4</v>
      </c>
      <c r="BP130" s="2">
        <v>0</v>
      </c>
      <c r="BQ130" s="15">
        <f t="shared" si="562"/>
        <v>32</v>
      </c>
      <c r="BR130" s="15">
        <f t="shared" si="1052"/>
        <v>30.1</v>
      </c>
      <c r="BS130" s="32">
        <f t="shared" ref="BS130:BS131" si="1068">BS129+"00:15"</f>
        <v>93.979166666667112</v>
      </c>
      <c r="BT130" s="65">
        <v>29</v>
      </c>
      <c r="BU130" s="65">
        <v>3</v>
      </c>
      <c r="BV130" s="65">
        <v>1</v>
      </c>
      <c r="BW130" s="65">
        <v>0</v>
      </c>
      <c r="BX130" s="65">
        <v>2</v>
      </c>
      <c r="BY130" s="65">
        <v>1</v>
      </c>
      <c r="BZ130" s="65">
        <v>1</v>
      </c>
      <c r="CA130" s="15">
        <f t="shared" si="564"/>
        <v>37</v>
      </c>
      <c r="CB130" s="15">
        <f t="shared" si="1053"/>
        <v>38.1</v>
      </c>
      <c r="CC130" s="32">
        <f t="shared" ref="CC130:CC131" si="1069">CC129+"00:15"</f>
        <v>93.979166666667112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566"/>
        <v>0</v>
      </c>
      <c r="CL130" s="15">
        <f t="shared" si="1054"/>
        <v>0</v>
      </c>
      <c r="CM130" s="32">
        <f t="shared" ref="CM130:CM131" si="1070">CM129+"00:15"</f>
        <v>93.979166666667112</v>
      </c>
      <c r="CN130" s="2">
        <f t="shared" si="511"/>
        <v>101</v>
      </c>
      <c r="CO130" s="2">
        <f t="shared" si="511"/>
        <v>6</v>
      </c>
      <c r="CP130" s="2">
        <f t="shared" si="511"/>
        <v>5</v>
      </c>
      <c r="CQ130" s="2">
        <f t="shared" si="511"/>
        <v>0</v>
      </c>
      <c r="CR130" s="2">
        <f t="shared" si="862"/>
        <v>11</v>
      </c>
      <c r="CS130" s="2">
        <f t="shared" si="862"/>
        <v>8</v>
      </c>
      <c r="CT130" s="2">
        <f t="shared" si="862"/>
        <v>2</v>
      </c>
      <c r="CU130" s="15">
        <f t="shared" si="862"/>
        <v>133</v>
      </c>
      <c r="CV130" s="15">
        <f t="shared" si="1055"/>
        <v>140.1</v>
      </c>
      <c r="CW130" s="32">
        <f t="shared" ref="CW130:CW131" si="1071">CW129+"00:15"</f>
        <v>93.979166666667112</v>
      </c>
      <c r="CX130" s="2">
        <f t="shared" si="959"/>
        <v>140</v>
      </c>
      <c r="CY130" s="2">
        <f t="shared" si="959"/>
        <v>4</v>
      </c>
      <c r="CZ130" s="2">
        <f t="shared" si="959"/>
        <v>1</v>
      </c>
      <c r="DA130" s="2">
        <f t="shared" si="959"/>
        <v>3</v>
      </c>
      <c r="DB130" s="2">
        <f t="shared" si="959"/>
        <v>9</v>
      </c>
      <c r="DC130" s="2">
        <f t="shared" si="959"/>
        <v>16</v>
      </c>
      <c r="DD130" s="2">
        <f t="shared" si="959"/>
        <v>5</v>
      </c>
      <c r="DE130" s="15">
        <f t="shared" si="959"/>
        <v>178</v>
      </c>
      <c r="DF130" s="15">
        <f t="shared" si="1056"/>
        <v>177.8</v>
      </c>
      <c r="DG130" s="32">
        <f t="shared" ref="DG130:DG131" si="1072">DG129+"00:15"</f>
        <v>93.979166666667112</v>
      </c>
      <c r="DH130" s="2">
        <f t="shared" si="927"/>
        <v>136</v>
      </c>
      <c r="DI130" s="2">
        <f t="shared" si="927"/>
        <v>4</v>
      </c>
      <c r="DJ130" s="2">
        <f t="shared" si="927"/>
        <v>2</v>
      </c>
      <c r="DK130" s="2">
        <f t="shared" si="927"/>
        <v>3</v>
      </c>
      <c r="DL130" s="2">
        <f t="shared" si="914"/>
        <v>8</v>
      </c>
      <c r="DM130" s="2">
        <f t="shared" si="914"/>
        <v>19</v>
      </c>
      <c r="DN130" s="2">
        <f t="shared" si="914"/>
        <v>3</v>
      </c>
      <c r="DO130" s="15">
        <f t="shared" si="914"/>
        <v>175</v>
      </c>
      <c r="DP130" s="15">
        <f t="shared" si="1057"/>
        <v>174.1</v>
      </c>
      <c r="DQ130" s="32">
        <f t="shared" ref="DQ130:DQ131" si="1073">DQ129+"00:15"</f>
        <v>93.979166666667112</v>
      </c>
      <c r="DR130" s="2">
        <f t="shared" si="514"/>
        <v>100</v>
      </c>
      <c r="DS130" s="2">
        <f t="shared" si="514"/>
        <v>6</v>
      </c>
      <c r="DT130" s="2">
        <f t="shared" si="514"/>
        <v>5</v>
      </c>
      <c r="DU130" s="2">
        <f t="shared" si="514"/>
        <v>0</v>
      </c>
      <c r="DV130" s="2">
        <f t="shared" si="863"/>
        <v>9</v>
      </c>
      <c r="DW130" s="2">
        <f t="shared" si="863"/>
        <v>7</v>
      </c>
      <c r="DX130" s="2">
        <f t="shared" si="863"/>
        <v>1</v>
      </c>
      <c r="DY130" s="15">
        <f t="shared" si="863"/>
        <v>128</v>
      </c>
      <c r="DZ130" s="15">
        <f t="shared" si="1058"/>
        <v>134.5</v>
      </c>
      <c r="EA130" s="32">
        <f t="shared" ref="EA130:EA131" si="1074">EA129+"00:15"</f>
        <v>93.979166666667112</v>
      </c>
      <c r="EB130" s="2">
        <f t="shared" si="515"/>
        <v>59</v>
      </c>
      <c r="EC130" s="2">
        <f t="shared" si="515"/>
        <v>3</v>
      </c>
      <c r="ED130" s="2">
        <f t="shared" si="515"/>
        <v>1</v>
      </c>
      <c r="EE130" s="2">
        <f t="shared" si="515"/>
        <v>0</v>
      </c>
      <c r="EF130" s="2">
        <f t="shared" si="864"/>
        <v>1</v>
      </c>
      <c r="EG130" s="2">
        <f t="shared" si="864"/>
        <v>1</v>
      </c>
      <c r="EH130" s="2">
        <f t="shared" si="864"/>
        <v>2</v>
      </c>
      <c r="EI130" s="15">
        <f t="shared" si="864"/>
        <v>67</v>
      </c>
      <c r="EJ130" s="15">
        <f t="shared" si="1059"/>
        <v>66.300000000000011</v>
      </c>
      <c r="EK130" s="32">
        <f t="shared" ref="EK130:EK131" si="1075">EK129+"00:15"</f>
        <v>93.979166666667112</v>
      </c>
      <c r="EL130" s="2">
        <f t="shared" si="516"/>
        <v>56</v>
      </c>
      <c r="EM130" s="2">
        <f t="shared" si="516"/>
        <v>3</v>
      </c>
      <c r="EN130" s="2">
        <f t="shared" si="516"/>
        <v>2</v>
      </c>
      <c r="EO130" s="2">
        <f t="shared" si="516"/>
        <v>0</v>
      </c>
      <c r="EP130" s="2">
        <f t="shared" si="865"/>
        <v>2</v>
      </c>
      <c r="EQ130" s="2">
        <f t="shared" si="865"/>
        <v>5</v>
      </c>
      <c r="ER130" s="2">
        <f t="shared" si="865"/>
        <v>1</v>
      </c>
      <c r="ES130" s="15">
        <f t="shared" si="865"/>
        <v>69</v>
      </c>
      <c r="ET130" s="15">
        <f t="shared" si="1060"/>
        <v>68.2</v>
      </c>
    </row>
    <row r="131" spans="1:150" ht="13.8" thickBot="1" x14ac:dyDescent="0.3">
      <c r="A131" s="32">
        <f t="shared" si="1061"/>
        <v>0.98958333333333193</v>
      </c>
      <c r="B131" s="65">
        <v>27</v>
      </c>
      <c r="C131" s="65">
        <v>2</v>
      </c>
      <c r="D131" s="65">
        <v>0</v>
      </c>
      <c r="E131" s="65">
        <v>0</v>
      </c>
      <c r="F131" s="65">
        <v>1</v>
      </c>
      <c r="G131" s="65">
        <v>2</v>
      </c>
      <c r="H131" s="65">
        <v>1</v>
      </c>
      <c r="I131" s="15">
        <f t="shared" si="550"/>
        <v>33</v>
      </c>
      <c r="J131" s="15">
        <f>B131+C131+D131*1.5+E131*2.3+F131*2+G131*0.4+H131*0.2</f>
        <v>32</v>
      </c>
      <c r="K131" s="32">
        <f t="shared" si="1062"/>
        <v>0.98958333333333193</v>
      </c>
      <c r="L131" s="65">
        <v>98</v>
      </c>
      <c r="M131" s="65">
        <v>2</v>
      </c>
      <c r="N131" s="65">
        <v>2</v>
      </c>
      <c r="O131" s="65">
        <v>1</v>
      </c>
      <c r="P131" s="65">
        <v>8</v>
      </c>
      <c r="Q131" s="65">
        <v>10</v>
      </c>
      <c r="R131" s="65">
        <v>5</v>
      </c>
      <c r="S131" s="15">
        <f t="shared" si="552"/>
        <v>126</v>
      </c>
      <c r="T131" s="15">
        <f>L131+M131+N131*1.5+O131*2.3+P131*2+Q131*0.4+R131*0.2</f>
        <v>126.3</v>
      </c>
      <c r="U131" s="32">
        <f t="shared" si="1063"/>
        <v>93.989583333333783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2">
        <v>0</v>
      </c>
      <c r="AC131" s="15">
        <f t="shared" si="554"/>
        <v>0</v>
      </c>
      <c r="AD131" s="15">
        <f>V131+W131+X131*1.5+Y131*2.3+Z131*2+AA131*0.4+AB131*0.2</f>
        <v>0</v>
      </c>
      <c r="AE131" s="32">
        <f t="shared" si="1064"/>
        <v>93.989583333333783</v>
      </c>
      <c r="AF131" s="65">
        <v>94</v>
      </c>
      <c r="AG131" s="65">
        <v>4</v>
      </c>
      <c r="AH131" s="65">
        <v>3</v>
      </c>
      <c r="AI131" s="65">
        <v>0</v>
      </c>
      <c r="AJ131" s="65">
        <v>10</v>
      </c>
      <c r="AK131" s="65">
        <v>3</v>
      </c>
      <c r="AL131" s="65">
        <v>1</v>
      </c>
      <c r="AM131" s="15">
        <f t="shared" si="556"/>
        <v>115</v>
      </c>
      <c r="AN131" s="15">
        <f>AF131+AG131+AH131*1.5+AI131*2.3+AJ131*2+AK131*0.4+AL131*0.2</f>
        <v>123.9</v>
      </c>
      <c r="AO131" s="32">
        <f t="shared" si="1065"/>
        <v>93.989583333333783</v>
      </c>
      <c r="AP131" s="65">
        <v>19</v>
      </c>
      <c r="AQ131" s="65">
        <v>1</v>
      </c>
      <c r="AR131" s="65">
        <v>1</v>
      </c>
      <c r="AS131" s="65">
        <v>0</v>
      </c>
      <c r="AT131" s="65">
        <v>0</v>
      </c>
      <c r="AU131" s="65">
        <v>1</v>
      </c>
      <c r="AV131" s="65">
        <v>0</v>
      </c>
      <c r="AW131" s="15">
        <f t="shared" si="558"/>
        <v>22</v>
      </c>
      <c r="AX131" s="15">
        <f>AP131+AQ131+AR131*1.5+AS131*2.3+AT131*2+AU131*0.4+AV131*0.2</f>
        <v>21.9</v>
      </c>
      <c r="AY131" s="32">
        <f t="shared" si="1066"/>
        <v>93.989583333333783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560"/>
        <v>0</v>
      </c>
      <c r="BH131" s="15">
        <f>AZ131+BA131+BB131*1.5+BC131*2.3+BD131*2+BE131*0.4+BF131*0.2</f>
        <v>0</v>
      </c>
      <c r="BI131" s="32">
        <f t="shared" si="1067"/>
        <v>93.989583333333783</v>
      </c>
      <c r="BJ131" s="2">
        <v>11</v>
      </c>
      <c r="BK131" s="2">
        <v>1</v>
      </c>
      <c r="BL131" s="2">
        <v>0</v>
      </c>
      <c r="BM131" s="2">
        <v>0</v>
      </c>
      <c r="BN131" s="2">
        <v>0</v>
      </c>
      <c r="BO131" s="2">
        <v>2</v>
      </c>
      <c r="BP131" s="2">
        <v>0</v>
      </c>
      <c r="BQ131" s="15">
        <f t="shared" si="562"/>
        <v>14</v>
      </c>
      <c r="BR131" s="15">
        <f>BJ131+BK131+BL131*1.5+BM131*2.3+BN131*2+BO131*0.4+BP131*0.2</f>
        <v>12.8</v>
      </c>
      <c r="BS131" s="32">
        <f t="shared" si="1068"/>
        <v>93.989583333333783</v>
      </c>
      <c r="BT131" s="65">
        <v>23</v>
      </c>
      <c r="BU131" s="65">
        <v>1</v>
      </c>
      <c r="BV131" s="65">
        <v>0</v>
      </c>
      <c r="BW131" s="65">
        <v>0</v>
      </c>
      <c r="BX131" s="65">
        <v>1</v>
      </c>
      <c r="BY131" s="65">
        <v>2</v>
      </c>
      <c r="BZ131" s="65">
        <v>1</v>
      </c>
      <c r="CA131" s="15">
        <f t="shared" si="564"/>
        <v>28</v>
      </c>
      <c r="CB131" s="15">
        <f>BT131+BU131+BV131*1.5+BW131*2.3+BX131*2+BY131*0.4+BZ131*0.2</f>
        <v>27</v>
      </c>
      <c r="CC131" s="32">
        <f t="shared" si="1069"/>
        <v>93.989583333333783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566"/>
        <v>0</v>
      </c>
      <c r="CL131" s="15">
        <f>CD131+CE131+CF131*1.5+CG131*2.3+CH131*2+CI131*0.4+CJ131*0.2</f>
        <v>0</v>
      </c>
      <c r="CM131" s="32">
        <f t="shared" si="1070"/>
        <v>93.989583333333783</v>
      </c>
      <c r="CN131" s="2">
        <f t="shared" si="511"/>
        <v>117</v>
      </c>
      <c r="CO131" s="2">
        <f t="shared" si="511"/>
        <v>5</v>
      </c>
      <c r="CP131" s="2">
        <f t="shared" si="511"/>
        <v>3</v>
      </c>
      <c r="CQ131" s="2">
        <f t="shared" si="511"/>
        <v>0</v>
      </c>
      <c r="CR131" s="2">
        <f t="shared" si="862"/>
        <v>11</v>
      </c>
      <c r="CS131" s="2">
        <f t="shared" si="862"/>
        <v>5</v>
      </c>
      <c r="CT131" s="2">
        <f t="shared" si="862"/>
        <v>2</v>
      </c>
      <c r="CU131" s="15">
        <f t="shared" si="862"/>
        <v>143</v>
      </c>
      <c r="CV131" s="15">
        <f>CN131+CO131+CP131*1.5+CQ131*2.3+CR131*2+CS131*0.4+CT131*0.2</f>
        <v>150.9</v>
      </c>
      <c r="CW131" s="32">
        <f t="shared" si="1071"/>
        <v>93.989583333333783</v>
      </c>
      <c r="CX131" s="2">
        <f t="shared" si="959"/>
        <v>125</v>
      </c>
      <c r="CY131" s="2">
        <f t="shared" si="959"/>
        <v>4</v>
      </c>
      <c r="CZ131" s="2">
        <f t="shared" si="959"/>
        <v>2</v>
      </c>
      <c r="DA131" s="2">
        <f t="shared" si="959"/>
        <v>1</v>
      </c>
      <c r="DB131" s="2">
        <f t="shared" si="959"/>
        <v>9</v>
      </c>
      <c r="DC131" s="2">
        <f t="shared" si="959"/>
        <v>12</v>
      </c>
      <c r="DD131" s="2">
        <f t="shared" si="959"/>
        <v>6</v>
      </c>
      <c r="DE131" s="15">
        <f t="shared" si="959"/>
        <v>159</v>
      </c>
      <c r="DF131" s="15">
        <f>CX131+CY131+CZ131*1.5+DA131*2.3+DB131*2+DC131*0.4+DD131*0.2</f>
        <v>158.30000000000001</v>
      </c>
      <c r="DG131" s="32">
        <f t="shared" si="1072"/>
        <v>93.989583333333783</v>
      </c>
      <c r="DH131" s="2">
        <f t="shared" si="927"/>
        <v>109</v>
      </c>
      <c r="DI131" s="2">
        <f t="shared" si="927"/>
        <v>3</v>
      </c>
      <c r="DJ131" s="2">
        <f t="shared" si="927"/>
        <v>2</v>
      </c>
      <c r="DK131" s="2">
        <f t="shared" si="927"/>
        <v>1</v>
      </c>
      <c r="DL131" s="2">
        <f t="shared" si="914"/>
        <v>8</v>
      </c>
      <c r="DM131" s="2">
        <f t="shared" si="914"/>
        <v>12</v>
      </c>
      <c r="DN131" s="2">
        <f t="shared" si="914"/>
        <v>5</v>
      </c>
      <c r="DO131" s="15">
        <f t="shared" si="914"/>
        <v>140</v>
      </c>
      <c r="DP131" s="15">
        <f>DH131+DI131+DJ131*1.5+DK131*2.3+DL131*2+DM131*0.4+DN131*0.2</f>
        <v>139.10000000000002</v>
      </c>
      <c r="DQ131" s="32">
        <f t="shared" si="1073"/>
        <v>93.989583333333783</v>
      </c>
      <c r="DR131" s="2">
        <f t="shared" si="514"/>
        <v>113</v>
      </c>
      <c r="DS131" s="2">
        <f t="shared" si="514"/>
        <v>5</v>
      </c>
      <c r="DT131" s="2">
        <f t="shared" si="514"/>
        <v>4</v>
      </c>
      <c r="DU131" s="2">
        <f t="shared" si="514"/>
        <v>0</v>
      </c>
      <c r="DV131" s="2">
        <f t="shared" si="863"/>
        <v>10</v>
      </c>
      <c r="DW131" s="2">
        <f t="shared" si="863"/>
        <v>4</v>
      </c>
      <c r="DX131" s="2">
        <f t="shared" si="863"/>
        <v>1</v>
      </c>
      <c r="DY131" s="15">
        <f t="shared" si="863"/>
        <v>137</v>
      </c>
      <c r="DZ131" s="15">
        <f>DR131+DS131+DT131*1.5+DU131*2.3+DV131*2+DW131*0.4+DX131*0.2</f>
        <v>145.79999999999998</v>
      </c>
      <c r="EA131" s="32">
        <f t="shared" si="1074"/>
        <v>93.989583333333783</v>
      </c>
      <c r="EB131" s="2">
        <f t="shared" si="515"/>
        <v>46</v>
      </c>
      <c r="EC131" s="2">
        <f t="shared" si="515"/>
        <v>3</v>
      </c>
      <c r="ED131" s="2">
        <f t="shared" si="515"/>
        <v>1</v>
      </c>
      <c r="EE131" s="2">
        <f t="shared" si="515"/>
        <v>0</v>
      </c>
      <c r="EF131" s="2">
        <f t="shared" si="864"/>
        <v>1</v>
      </c>
      <c r="EG131" s="2">
        <f t="shared" si="864"/>
        <v>3</v>
      </c>
      <c r="EH131" s="2">
        <f t="shared" si="864"/>
        <v>1</v>
      </c>
      <c r="EI131" s="15">
        <f t="shared" si="864"/>
        <v>55</v>
      </c>
      <c r="EJ131" s="15">
        <f>EB131+EC131+ED131*1.5+EE131*2.3+EF131*2+EG131*0.4+EH131*0.2</f>
        <v>53.900000000000006</v>
      </c>
      <c r="EK131" s="32">
        <f t="shared" si="1075"/>
        <v>93.989583333333783</v>
      </c>
      <c r="EL131" s="2">
        <f t="shared" si="516"/>
        <v>34</v>
      </c>
      <c r="EM131" s="2">
        <f t="shared" si="516"/>
        <v>2</v>
      </c>
      <c r="EN131" s="2">
        <f t="shared" si="516"/>
        <v>0</v>
      </c>
      <c r="EO131" s="2">
        <f t="shared" si="516"/>
        <v>0</v>
      </c>
      <c r="EP131" s="2">
        <f t="shared" si="865"/>
        <v>1</v>
      </c>
      <c r="EQ131" s="2">
        <f t="shared" si="865"/>
        <v>4</v>
      </c>
      <c r="ER131" s="2">
        <f t="shared" si="865"/>
        <v>1</v>
      </c>
      <c r="ES131" s="15">
        <f t="shared" si="865"/>
        <v>42</v>
      </c>
      <c r="ET131" s="15">
        <f>EL131+EM131+EN131*1.5+EO131*2.3+EP131*2+EQ131*0.4+ER131*0.2</f>
        <v>39.800000000000004</v>
      </c>
    </row>
    <row r="132" spans="1:150" ht="14.4" thickTop="1" thickBot="1" x14ac:dyDescent="0.3">
      <c r="A132" s="35" t="s">
        <v>5</v>
      </c>
      <c r="B132" s="3">
        <f t="shared" ref="B132:H132" si="1076">SUM(B128:B131)</f>
        <v>139</v>
      </c>
      <c r="C132" s="3">
        <f t="shared" si="1076"/>
        <v>4</v>
      </c>
      <c r="D132" s="3">
        <f t="shared" si="1076"/>
        <v>1</v>
      </c>
      <c r="E132" s="3">
        <f t="shared" si="1076"/>
        <v>0</v>
      </c>
      <c r="F132" s="3">
        <f t="shared" si="1076"/>
        <v>5</v>
      </c>
      <c r="G132" s="3">
        <f t="shared" si="1076"/>
        <v>7</v>
      </c>
      <c r="H132" s="3">
        <f t="shared" si="1076"/>
        <v>3</v>
      </c>
      <c r="I132" s="16">
        <f t="shared" si="550"/>
        <v>159</v>
      </c>
      <c r="J132" s="16">
        <f>B132+C132+D132*1.5+E132*2.3+F132*2+G132*0.4+H132*0.2</f>
        <v>157.9</v>
      </c>
      <c r="K132" s="35" t="s">
        <v>5</v>
      </c>
      <c r="L132" s="3">
        <f t="shared" ref="L132:R132" si="1077">SUM(L128:L131)</f>
        <v>456</v>
      </c>
      <c r="M132" s="3">
        <f t="shared" si="1077"/>
        <v>19</v>
      </c>
      <c r="N132" s="3">
        <f t="shared" si="1077"/>
        <v>4</v>
      </c>
      <c r="O132" s="3">
        <f t="shared" si="1077"/>
        <v>5</v>
      </c>
      <c r="P132" s="3">
        <f t="shared" si="1077"/>
        <v>28</v>
      </c>
      <c r="Q132" s="3">
        <f t="shared" si="1077"/>
        <v>64</v>
      </c>
      <c r="R132" s="3">
        <f t="shared" si="1077"/>
        <v>18</v>
      </c>
      <c r="S132" s="16">
        <f t="shared" si="552"/>
        <v>594</v>
      </c>
      <c r="T132" s="16">
        <f>L132+M132+N132*1.5+O132*2.3+P132*2+Q132*0.4+R132*0.2</f>
        <v>577.70000000000005</v>
      </c>
      <c r="U132" s="35" t="s">
        <v>5</v>
      </c>
      <c r="V132" s="3">
        <f t="shared" ref="V132:AB132" si="1078">SUM(V128:V131)</f>
        <v>0</v>
      </c>
      <c r="W132" s="3">
        <f t="shared" si="1078"/>
        <v>0</v>
      </c>
      <c r="X132" s="3">
        <f t="shared" si="1078"/>
        <v>0</v>
      </c>
      <c r="Y132" s="3">
        <f t="shared" si="1078"/>
        <v>0</v>
      </c>
      <c r="Z132" s="3">
        <f t="shared" si="1078"/>
        <v>0</v>
      </c>
      <c r="AA132" s="3">
        <f t="shared" si="1078"/>
        <v>0</v>
      </c>
      <c r="AB132" s="3">
        <f t="shared" si="1078"/>
        <v>0</v>
      </c>
      <c r="AC132" s="16">
        <f t="shared" si="554"/>
        <v>0</v>
      </c>
      <c r="AD132" s="16">
        <f>V132+W132+X132*1.5+Y132*2.3+Z132*2+AA132*0.4+AB132*0.2</f>
        <v>0</v>
      </c>
      <c r="AE132" s="35" t="s">
        <v>5</v>
      </c>
      <c r="AF132" s="3">
        <f t="shared" ref="AF132:AL132" si="1079">SUM(AF128:AF131)</f>
        <v>348</v>
      </c>
      <c r="AG132" s="3">
        <f t="shared" si="1079"/>
        <v>10</v>
      </c>
      <c r="AH132" s="3">
        <f t="shared" si="1079"/>
        <v>11</v>
      </c>
      <c r="AI132" s="3">
        <f t="shared" si="1079"/>
        <v>1</v>
      </c>
      <c r="AJ132" s="3">
        <f t="shared" si="1079"/>
        <v>34</v>
      </c>
      <c r="AK132" s="3">
        <f t="shared" si="1079"/>
        <v>27</v>
      </c>
      <c r="AL132" s="3">
        <f t="shared" si="1079"/>
        <v>4</v>
      </c>
      <c r="AM132" s="16">
        <f t="shared" si="556"/>
        <v>435</v>
      </c>
      <c r="AN132" s="16">
        <f>AF132+AG132+AH132*1.5+AI132*2.3+AJ132*2+AK132*0.4+AL132*0.2</f>
        <v>456.40000000000003</v>
      </c>
      <c r="AO132" s="35" t="s">
        <v>5</v>
      </c>
      <c r="AP132" s="3">
        <f t="shared" ref="AP132:AV132" si="1080">SUM(AP128:AP131)</f>
        <v>90</v>
      </c>
      <c r="AQ132" s="3">
        <f t="shared" si="1080"/>
        <v>8</v>
      </c>
      <c r="AR132" s="3">
        <f t="shared" si="1080"/>
        <v>2</v>
      </c>
      <c r="AS132" s="3">
        <f t="shared" si="1080"/>
        <v>0</v>
      </c>
      <c r="AT132" s="3">
        <f t="shared" si="1080"/>
        <v>0</v>
      </c>
      <c r="AU132" s="3">
        <f t="shared" si="1080"/>
        <v>7</v>
      </c>
      <c r="AV132" s="3">
        <f t="shared" si="1080"/>
        <v>0</v>
      </c>
      <c r="AW132" s="16">
        <f t="shared" si="558"/>
        <v>107</v>
      </c>
      <c r="AX132" s="16">
        <f>AP132+AQ132+AR132*1.5+AS132*2.3+AT132*2+AU132*0.4+AV132*0.2</f>
        <v>103.8</v>
      </c>
      <c r="AY132" s="35" t="s">
        <v>5</v>
      </c>
      <c r="AZ132" s="3">
        <f t="shared" ref="AZ132:BF132" si="1081">SUM(AZ128:AZ131)</f>
        <v>0</v>
      </c>
      <c r="BA132" s="3">
        <f t="shared" si="1081"/>
        <v>0</v>
      </c>
      <c r="BB132" s="3">
        <f t="shared" si="1081"/>
        <v>0</v>
      </c>
      <c r="BC132" s="3">
        <f t="shared" si="1081"/>
        <v>0</v>
      </c>
      <c r="BD132" s="3">
        <f t="shared" si="1081"/>
        <v>0</v>
      </c>
      <c r="BE132" s="3">
        <f t="shared" si="1081"/>
        <v>0</v>
      </c>
      <c r="BF132" s="3">
        <f t="shared" si="1081"/>
        <v>0</v>
      </c>
      <c r="BG132" s="16">
        <f t="shared" si="560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082">SUM(BJ128:BJ131)</f>
        <v>92</v>
      </c>
      <c r="BK132" s="3">
        <f t="shared" si="1082"/>
        <v>3</v>
      </c>
      <c r="BL132" s="3">
        <f t="shared" si="1082"/>
        <v>1</v>
      </c>
      <c r="BM132" s="3">
        <f t="shared" si="1082"/>
        <v>0</v>
      </c>
      <c r="BN132" s="3">
        <f t="shared" si="1082"/>
        <v>0</v>
      </c>
      <c r="BO132" s="3">
        <f t="shared" si="1082"/>
        <v>14</v>
      </c>
      <c r="BP132" s="3">
        <f t="shared" si="1082"/>
        <v>0</v>
      </c>
      <c r="BQ132" s="16">
        <f t="shared" si="562"/>
        <v>110</v>
      </c>
      <c r="BR132" s="16">
        <f>BJ132+BK132+BL132*1.5+BM132*2.3+BN132*2+BO132*0.4+BP132*0.2</f>
        <v>102.1</v>
      </c>
      <c r="BS132" s="35" t="s">
        <v>5</v>
      </c>
      <c r="BT132" s="3">
        <f t="shared" ref="BT132:BZ132" si="1083">SUM(BT128:BT131)</f>
        <v>112</v>
      </c>
      <c r="BU132" s="3">
        <f t="shared" si="1083"/>
        <v>7</v>
      </c>
      <c r="BV132" s="3">
        <f t="shared" si="1083"/>
        <v>2</v>
      </c>
      <c r="BW132" s="3">
        <f t="shared" si="1083"/>
        <v>0</v>
      </c>
      <c r="BX132" s="3">
        <f t="shared" si="1083"/>
        <v>7</v>
      </c>
      <c r="BY132" s="3">
        <f t="shared" si="1083"/>
        <v>9</v>
      </c>
      <c r="BZ132" s="3">
        <f t="shared" si="1083"/>
        <v>3</v>
      </c>
      <c r="CA132" s="16">
        <f t="shared" si="564"/>
        <v>140</v>
      </c>
      <c r="CB132" s="16">
        <f>BT132+BU132+BV132*1.5+BW132*2.3+BX132*2+BY132*0.4+BZ132*0.2</f>
        <v>140.19999999999999</v>
      </c>
      <c r="CC132" s="35" t="s">
        <v>5</v>
      </c>
      <c r="CD132" s="3">
        <f t="shared" ref="CD132:CJ132" si="1084">SUM(CD128:CD131)</f>
        <v>0</v>
      </c>
      <c r="CE132" s="3">
        <f t="shared" si="1084"/>
        <v>0</v>
      </c>
      <c r="CF132" s="3">
        <f t="shared" si="1084"/>
        <v>0</v>
      </c>
      <c r="CG132" s="3">
        <f t="shared" si="1084"/>
        <v>0</v>
      </c>
      <c r="CH132" s="3">
        <f t="shared" si="1084"/>
        <v>0</v>
      </c>
      <c r="CI132" s="3">
        <f t="shared" si="1084"/>
        <v>0</v>
      </c>
      <c r="CJ132" s="3">
        <f t="shared" si="1084"/>
        <v>0</v>
      </c>
      <c r="CK132" s="16">
        <f t="shared" si="566"/>
        <v>0</v>
      </c>
      <c r="CL132" s="16">
        <f>CD132+CE132+CF132*1.5+CG132*2.3+CH132*2+CI132*0.4+CJ132*0.2</f>
        <v>0</v>
      </c>
      <c r="CM132" s="35" t="s">
        <v>5</v>
      </c>
      <c r="CN132" s="3">
        <f t="shared" si="511"/>
        <v>460</v>
      </c>
      <c r="CO132" s="3">
        <f t="shared" si="511"/>
        <v>17</v>
      </c>
      <c r="CP132" s="3">
        <f t="shared" si="511"/>
        <v>13</v>
      </c>
      <c r="CQ132" s="3">
        <f t="shared" si="511"/>
        <v>1</v>
      </c>
      <c r="CR132" s="3">
        <f t="shared" si="862"/>
        <v>41</v>
      </c>
      <c r="CS132" s="3">
        <f t="shared" si="862"/>
        <v>36</v>
      </c>
      <c r="CT132" s="3">
        <f t="shared" si="862"/>
        <v>7</v>
      </c>
      <c r="CU132" s="16">
        <f t="shared" si="862"/>
        <v>575</v>
      </c>
      <c r="CV132" s="16">
        <f>CN132+CO132+CP132*1.5+CQ132*2.3+CR132*2+CS132*0.4+CT132*0.2</f>
        <v>596.59999999999991</v>
      </c>
      <c r="CW132" s="35" t="s">
        <v>5</v>
      </c>
      <c r="CX132" s="3">
        <f t="shared" si="959"/>
        <v>595</v>
      </c>
      <c r="CY132" s="3">
        <f t="shared" si="959"/>
        <v>23</v>
      </c>
      <c r="CZ132" s="3">
        <f t="shared" si="959"/>
        <v>5</v>
      </c>
      <c r="DA132" s="3">
        <f t="shared" si="959"/>
        <v>5</v>
      </c>
      <c r="DB132" s="3">
        <f t="shared" si="959"/>
        <v>33</v>
      </c>
      <c r="DC132" s="3">
        <f t="shared" si="959"/>
        <v>71</v>
      </c>
      <c r="DD132" s="3">
        <f t="shared" si="959"/>
        <v>21</v>
      </c>
      <c r="DE132" s="16">
        <f t="shared" si="959"/>
        <v>753</v>
      </c>
      <c r="DF132" s="16">
        <f>CX132+CY132+CZ132*1.5+DA132*2.3+DB132*2+DC132*0.4+DD132*0.2</f>
        <v>735.6</v>
      </c>
      <c r="DG132" s="35" t="s">
        <v>5</v>
      </c>
      <c r="DH132" s="3">
        <f t="shared" si="927"/>
        <v>548</v>
      </c>
      <c r="DI132" s="3">
        <f t="shared" si="927"/>
        <v>22</v>
      </c>
      <c r="DJ132" s="3">
        <f t="shared" si="927"/>
        <v>5</v>
      </c>
      <c r="DK132" s="3">
        <f t="shared" si="927"/>
        <v>5</v>
      </c>
      <c r="DL132" s="3">
        <f t="shared" si="914"/>
        <v>28</v>
      </c>
      <c r="DM132" s="3">
        <f t="shared" si="914"/>
        <v>78</v>
      </c>
      <c r="DN132" s="3">
        <f t="shared" si="914"/>
        <v>18</v>
      </c>
      <c r="DO132" s="16">
        <f t="shared" si="914"/>
        <v>704</v>
      </c>
      <c r="DP132" s="16">
        <f>DH132+DI132+DJ132*1.5+DK132*2.3+DL132*2+DM132*0.4+DN132*0.2</f>
        <v>679.80000000000007</v>
      </c>
      <c r="DQ132" s="35" t="s">
        <v>5</v>
      </c>
      <c r="DR132" s="3">
        <f t="shared" si="514"/>
        <v>438</v>
      </c>
      <c r="DS132" s="3">
        <f t="shared" si="514"/>
        <v>18</v>
      </c>
      <c r="DT132" s="3">
        <f t="shared" si="514"/>
        <v>13</v>
      </c>
      <c r="DU132" s="3">
        <f t="shared" si="514"/>
        <v>1</v>
      </c>
      <c r="DV132" s="3">
        <f t="shared" si="863"/>
        <v>34</v>
      </c>
      <c r="DW132" s="3">
        <f t="shared" si="863"/>
        <v>34</v>
      </c>
      <c r="DX132" s="3">
        <f t="shared" si="863"/>
        <v>4</v>
      </c>
      <c r="DY132" s="16">
        <f t="shared" si="863"/>
        <v>542</v>
      </c>
      <c r="DZ132" s="16">
        <f>DR132+DS132+DT132*1.5+DU132*2.3+DV132*2+DW132*0.4+DX132*0.2</f>
        <v>560.19999999999993</v>
      </c>
      <c r="EA132" s="35" t="s">
        <v>5</v>
      </c>
      <c r="EB132" s="3">
        <f t="shared" si="515"/>
        <v>229</v>
      </c>
      <c r="EC132" s="3">
        <f t="shared" si="515"/>
        <v>12</v>
      </c>
      <c r="ED132" s="3">
        <f t="shared" si="515"/>
        <v>3</v>
      </c>
      <c r="EE132" s="3">
        <f t="shared" si="515"/>
        <v>0</v>
      </c>
      <c r="EF132" s="3">
        <f t="shared" si="864"/>
        <v>5</v>
      </c>
      <c r="EG132" s="3">
        <f t="shared" si="864"/>
        <v>14</v>
      </c>
      <c r="EH132" s="3">
        <f t="shared" si="864"/>
        <v>3</v>
      </c>
      <c r="EI132" s="16">
        <f t="shared" si="864"/>
        <v>266</v>
      </c>
      <c r="EJ132" s="16">
        <f>EB132+EC132+ED132*1.5+EE132*2.3+EF132*2+EG132*0.4+EH132*0.2</f>
        <v>261.70000000000005</v>
      </c>
      <c r="EK132" s="35" t="s">
        <v>5</v>
      </c>
      <c r="EL132" s="3">
        <f t="shared" si="516"/>
        <v>204</v>
      </c>
      <c r="EM132" s="3">
        <f t="shared" si="516"/>
        <v>10</v>
      </c>
      <c r="EN132" s="3">
        <f t="shared" si="516"/>
        <v>3</v>
      </c>
      <c r="EO132" s="3">
        <f t="shared" si="516"/>
        <v>0</v>
      </c>
      <c r="EP132" s="3">
        <f t="shared" si="865"/>
        <v>7</v>
      </c>
      <c r="EQ132" s="3">
        <f t="shared" si="865"/>
        <v>23</v>
      </c>
      <c r="ER132" s="3">
        <f t="shared" si="865"/>
        <v>3</v>
      </c>
      <c r="ES132" s="16">
        <f t="shared" si="865"/>
        <v>250</v>
      </c>
      <c r="ET132" s="16">
        <f>EL132+EM132+EN132*1.5+EO132*2.3+EP132*2+EQ132*0.4+ER132*0.2</f>
        <v>242.29999999999998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2869</v>
      </c>
      <c r="C133" s="37">
        <f t="shared" ref="C133:J133" si="1085">SUM(C132,C127,C122,C117,C112,C107,C102,C97,C92,C87,C82,C77,C72,C67,C62,C57,C52,C47,C42,C37,C32,C27,C22,C17)</f>
        <v>498</v>
      </c>
      <c r="D133" s="37">
        <f t="shared" si="1085"/>
        <v>120</v>
      </c>
      <c r="E133" s="37">
        <f t="shared" si="1085"/>
        <v>19</v>
      </c>
      <c r="F133" s="37">
        <f t="shared" si="1085"/>
        <v>124</v>
      </c>
      <c r="G133" s="37">
        <f t="shared" si="1085"/>
        <v>252</v>
      </c>
      <c r="H133" s="37">
        <f t="shared" si="1085"/>
        <v>92</v>
      </c>
      <c r="I133" s="38">
        <f t="shared" si="1085"/>
        <v>3974</v>
      </c>
      <c r="J133" s="38">
        <f t="shared" si="1085"/>
        <v>3957.8999999999992</v>
      </c>
      <c r="K133" s="36" t="s">
        <v>6</v>
      </c>
      <c r="L133" s="37">
        <f>SUM(L132,L127,L122,L117,L112,L107,L102,L97,L92,L87,L82,L77,L72,L67,L62,L57,L52,L47,L42,L37,L32,L27,L22,L17)</f>
        <v>9322</v>
      </c>
      <c r="M133" s="37">
        <f t="shared" ref="M133:T133" si="1086">SUM(M132,M127,M122,M117,M112,M107,M102,M97,M92,M87,M82,M77,M72,M67,M62,M57,M52,M47,M42,M37,M32,M27,M22,M17)</f>
        <v>1352</v>
      </c>
      <c r="N133" s="37">
        <f t="shared" si="1086"/>
        <v>476</v>
      </c>
      <c r="O133" s="37">
        <f t="shared" si="1086"/>
        <v>79</v>
      </c>
      <c r="P133" s="37">
        <f t="shared" si="1086"/>
        <v>791</v>
      </c>
      <c r="Q133" s="37">
        <f t="shared" si="1086"/>
        <v>1138</v>
      </c>
      <c r="R133" s="37">
        <f t="shared" si="1086"/>
        <v>441</v>
      </c>
      <c r="S133" s="38">
        <f t="shared" si="1086"/>
        <v>13599</v>
      </c>
      <c r="T133" s="38">
        <f t="shared" si="1086"/>
        <v>13695.1</v>
      </c>
      <c r="U133" s="36" t="s">
        <v>6</v>
      </c>
      <c r="V133" s="37">
        <f>SUM(V132,V127,V122,V117,V112,V107,V102,V97,V92,V87,V82,V77,V72,V67,V62,V57,V52,V47,V42,V37,V32,V27,V22,V17)</f>
        <v>2</v>
      </c>
      <c r="W133" s="37">
        <f t="shared" ref="W133:AD133" si="1087">SUM(W132,W127,W122,W117,W112,W107,W102,W97,W92,W87,W82,W77,W72,W67,W62,W57,W52,W47,W42,W37,W32,W27,W22,W17)</f>
        <v>0</v>
      </c>
      <c r="X133" s="37">
        <f t="shared" si="1087"/>
        <v>0</v>
      </c>
      <c r="Y133" s="37">
        <f t="shared" si="1087"/>
        <v>0</v>
      </c>
      <c r="Z133" s="37">
        <f t="shared" si="1087"/>
        <v>0</v>
      </c>
      <c r="AA133" s="37">
        <f t="shared" si="1087"/>
        <v>0</v>
      </c>
      <c r="AB133" s="37">
        <f t="shared" si="1087"/>
        <v>0</v>
      </c>
      <c r="AC133" s="38">
        <f t="shared" si="1087"/>
        <v>2</v>
      </c>
      <c r="AD133" s="38">
        <f t="shared" si="1087"/>
        <v>2</v>
      </c>
      <c r="AE133" s="36" t="s">
        <v>6</v>
      </c>
      <c r="AF133" s="37">
        <f>SUM(AF132,AF127,AF122,AF117,AF112,AF107,AF102,AF97,AF92,AF87,AF82,AF77,AF72,AF67,AF62,AF57,AF52,AF47,AF42,AF37,AF32,AF27,AF22,AF17)</f>
        <v>10221</v>
      </c>
      <c r="AG133" s="37">
        <f t="shared" ref="AG133:AN133" si="1088">SUM(AG132,AG127,AG122,AG117,AG112,AG107,AG102,AG97,AG92,AG87,AG82,AG77,AG72,AG67,AG62,AG57,AG52,AG47,AG42,AG37,AG32,AG27,AG22,AG17)</f>
        <v>1038</v>
      </c>
      <c r="AH133" s="37">
        <f t="shared" si="1088"/>
        <v>513</v>
      </c>
      <c r="AI133" s="37">
        <f t="shared" si="1088"/>
        <v>48</v>
      </c>
      <c r="AJ133" s="37">
        <f t="shared" si="1088"/>
        <v>767</v>
      </c>
      <c r="AK133" s="37">
        <f t="shared" si="1088"/>
        <v>729</v>
      </c>
      <c r="AL133" s="37">
        <f t="shared" si="1088"/>
        <v>158</v>
      </c>
      <c r="AM133" s="38">
        <f t="shared" si="1088"/>
        <v>13474</v>
      </c>
      <c r="AN133" s="38">
        <f t="shared" si="1088"/>
        <v>13996.1</v>
      </c>
      <c r="AO133" s="36" t="s">
        <v>6</v>
      </c>
      <c r="AP133" s="37">
        <f>SUM(AP132,AP127,AP122,AP117,AP112,AP107,AP102,AP97,AP92,AP87,AP82,AP77,AP72,AP67,AP62,AP57,AP52,AP47,AP42,AP37,AP32,AP27,AP22,AP17)</f>
        <v>4145</v>
      </c>
      <c r="AQ133" s="37">
        <f t="shared" ref="AQ133:AX133" si="1089">SUM(AQ132,AQ127,AQ122,AQ117,AQ112,AQ107,AQ102,AQ97,AQ92,AQ87,AQ82,AQ77,AQ72,AQ67,AQ62,AQ57,AQ52,AQ47,AQ42,AQ37,AQ32,AQ27,AQ22,AQ17)</f>
        <v>552</v>
      </c>
      <c r="AR133" s="37">
        <f t="shared" si="1089"/>
        <v>187</v>
      </c>
      <c r="AS133" s="37">
        <f t="shared" si="1089"/>
        <v>7</v>
      </c>
      <c r="AT133" s="37">
        <f t="shared" si="1089"/>
        <v>31</v>
      </c>
      <c r="AU133" s="37">
        <f t="shared" si="1089"/>
        <v>177</v>
      </c>
      <c r="AV133" s="37">
        <f t="shared" si="1089"/>
        <v>23</v>
      </c>
      <c r="AW133" s="38">
        <f t="shared" si="1089"/>
        <v>5122</v>
      </c>
      <c r="AX133" s="38">
        <f t="shared" si="1089"/>
        <v>5130.9999999999991</v>
      </c>
      <c r="AY133" s="36" t="s">
        <v>6</v>
      </c>
      <c r="AZ133" s="37">
        <f>SUM(AZ132,AZ127,AZ122,AZ117,AZ112,AZ107,AZ102,AZ97,AZ92,AZ87,AZ82,AZ77,AZ72,AZ67,AZ62,AZ57,AZ52,AZ47,AZ42,AZ37,AZ32,AZ27,AZ22,AZ17)</f>
        <v>0</v>
      </c>
      <c r="BA133" s="37">
        <f t="shared" ref="BA133:BH133" si="1090">SUM(BA132,BA127,BA122,BA117,BA112,BA107,BA102,BA97,BA92,BA87,BA82,BA77,BA72,BA67,BA62,BA57,BA52,BA47,BA42,BA37,BA32,BA27,BA22,BA17)</f>
        <v>1</v>
      </c>
      <c r="BB133" s="37">
        <f t="shared" si="1090"/>
        <v>0</v>
      </c>
      <c r="BC133" s="37">
        <f t="shared" si="1090"/>
        <v>0</v>
      </c>
      <c r="BD133" s="37">
        <f t="shared" si="1090"/>
        <v>0</v>
      </c>
      <c r="BE133" s="37">
        <f t="shared" si="1090"/>
        <v>0</v>
      </c>
      <c r="BF133" s="37">
        <f t="shared" si="1090"/>
        <v>0</v>
      </c>
      <c r="BG133" s="38">
        <f t="shared" si="1090"/>
        <v>1</v>
      </c>
      <c r="BH133" s="38">
        <f t="shared" si="1090"/>
        <v>1</v>
      </c>
      <c r="BI133" s="36" t="s">
        <v>6</v>
      </c>
      <c r="BJ133" s="37">
        <f>SUM(BJ132,BJ127,BJ122,BJ117,BJ112,BJ107,BJ102,BJ97,BJ92,BJ87,BJ82,BJ77,BJ72,BJ67,BJ62,BJ57,BJ52,BJ47,BJ42,BJ37,BJ32,BJ27,BJ22,BJ17)</f>
        <v>4057</v>
      </c>
      <c r="BK133" s="37">
        <f t="shared" ref="BK133:BR133" si="1091">SUM(BK132,BK127,BK122,BK117,BK112,BK107,BK102,BK97,BK92,BK87,BK82,BK77,BK72,BK67,BK62,BK57,BK52,BK47,BK42,BK37,BK32,BK27,BK22,BK17)</f>
        <v>750</v>
      </c>
      <c r="BL133" s="37">
        <f t="shared" si="1091"/>
        <v>215</v>
      </c>
      <c r="BM133" s="37">
        <f t="shared" si="1091"/>
        <v>7</v>
      </c>
      <c r="BN133" s="37">
        <f t="shared" si="1091"/>
        <v>32</v>
      </c>
      <c r="BO133" s="37">
        <f t="shared" si="1091"/>
        <v>219</v>
      </c>
      <c r="BP133" s="37">
        <f t="shared" si="1091"/>
        <v>77</v>
      </c>
      <c r="BQ133" s="38">
        <f t="shared" si="1091"/>
        <v>5357</v>
      </c>
      <c r="BR133" s="38">
        <f t="shared" si="1091"/>
        <v>5312.6</v>
      </c>
      <c r="BS133" s="36" t="s">
        <v>6</v>
      </c>
      <c r="BT133" s="37">
        <f>SUM(BT132,BT127,BT122,BT117,BT112,BT107,BT102,BT97,BT92,BT87,BT82,BT77,BT72,BT67,BT62,BT57,BT52,BT47,BT42,BT37,BT32,BT27,BT22,BT17)</f>
        <v>3216</v>
      </c>
      <c r="BU133" s="37">
        <f t="shared" ref="BU133:CB133" si="1092">SUM(BU132,BU127,BU122,BU117,BU112,BU107,BU102,BU97,BU92,BU87,BU82,BU77,BU72,BU67,BU62,BU57,BU52,BU47,BU42,BU37,BU32,BU27,BU22,BU17)</f>
        <v>490</v>
      </c>
      <c r="BV133" s="37">
        <f t="shared" si="1092"/>
        <v>152</v>
      </c>
      <c r="BW133" s="37">
        <f t="shared" si="1092"/>
        <v>7</v>
      </c>
      <c r="BX133" s="37">
        <f t="shared" si="1092"/>
        <v>132</v>
      </c>
      <c r="BY133" s="37">
        <f t="shared" si="1092"/>
        <v>254</v>
      </c>
      <c r="BZ133" s="37">
        <f t="shared" si="1092"/>
        <v>49</v>
      </c>
      <c r="CA133" s="38">
        <f t="shared" si="1092"/>
        <v>4300</v>
      </c>
      <c r="CB133" s="38">
        <f t="shared" si="1092"/>
        <v>4325.4999999999991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1093">SUM(CE132,CE127,CE122,CE117,CE112,CE107,CE102,CE97,CE92,CE87,CE82,CE77,CE72,CE67,CE62,CE57,CE52,CE47,CE42,CE37,CE32,CE27,CE22,CE17)</f>
        <v>0</v>
      </c>
      <c r="CF133" s="37">
        <f t="shared" si="1093"/>
        <v>0</v>
      </c>
      <c r="CG133" s="37">
        <f t="shared" si="1093"/>
        <v>0</v>
      </c>
      <c r="CH133" s="37">
        <f t="shared" si="1093"/>
        <v>0</v>
      </c>
      <c r="CI133" s="37">
        <f t="shared" si="1093"/>
        <v>0</v>
      </c>
      <c r="CJ133" s="37">
        <f t="shared" si="1093"/>
        <v>0</v>
      </c>
      <c r="CK133" s="38">
        <f t="shared" si="1093"/>
        <v>0</v>
      </c>
      <c r="CL133" s="38">
        <f t="shared" si="1093"/>
        <v>0</v>
      </c>
      <c r="CM133" s="36" t="s">
        <v>6</v>
      </c>
      <c r="CN133" s="37">
        <f>SUM(CN132,CN127,CN122,CN117,CN112,CN107,CN102,CN97,CN92,CN87,CN82,CN77,CN72,CN67,CN62,CN57,CN52,CN47,CN42,CN37,CN32,CN27,CN22,CN17)</f>
        <v>13439</v>
      </c>
      <c r="CO133" s="37">
        <f t="shared" ref="CO133:CV133" si="1094">SUM(CO132,CO127,CO122,CO117,CO112,CO107,CO102,CO97,CO92,CO87,CO82,CO77,CO72,CO67,CO62,CO57,CO52,CO47,CO42,CO37,CO32,CO27,CO22,CO17)</f>
        <v>1528</v>
      </c>
      <c r="CP133" s="37">
        <f t="shared" si="1094"/>
        <v>665</v>
      </c>
      <c r="CQ133" s="37">
        <f t="shared" si="1094"/>
        <v>55</v>
      </c>
      <c r="CR133" s="37">
        <f t="shared" si="1094"/>
        <v>899</v>
      </c>
      <c r="CS133" s="37">
        <f t="shared" si="1094"/>
        <v>983</v>
      </c>
      <c r="CT133" s="37">
        <f t="shared" si="1094"/>
        <v>207</v>
      </c>
      <c r="CU133" s="38">
        <f t="shared" si="1094"/>
        <v>17776</v>
      </c>
      <c r="CV133" s="38">
        <f t="shared" si="1094"/>
        <v>18323.600000000002</v>
      </c>
      <c r="CW133" s="36" t="s">
        <v>6</v>
      </c>
      <c r="CX133" s="37">
        <f>SUM(CX132,CX127,CX122,CX117,CX112,CX107,CX102,CX97,CX92,CX87,CX82,CX77,CX72,CX67,CX62,CX57,CX52,CX47,CX42,CX37,CX32,CX27,CX22,CX17)</f>
        <v>12193</v>
      </c>
      <c r="CY133" s="37">
        <f t="shared" ref="CY133:DF133" si="1095">SUM(CY132,CY127,CY122,CY117,CY112,CY107,CY102,CY97,CY92,CY87,CY82,CY77,CY72,CY67,CY62,CY57,CY52,CY47,CY42,CY37,CY32,CY27,CY22,CY17)</f>
        <v>1850</v>
      </c>
      <c r="CZ133" s="37">
        <f t="shared" si="1095"/>
        <v>596</v>
      </c>
      <c r="DA133" s="37">
        <f t="shared" si="1095"/>
        <v>98</v>
      </c>
      <c r="DB133" s="37">
        <f t="shared" si="1095"/>
        <v>915</v>
      </c>
      <c r="DC133" s="37">
        <f t="shared" si="1095"/>
        <v>1390</v>
      </c>
      <c r="DD133" s="37">
        <f t="shared" si="1095"/>
        <v>533</v>
      </c>
      <c r="DE133" s="38">
        <f t="shared" si="1095"/>
        <v>17575</v>
      </c>
      <c r="DF133" s="38">
        <f t="shared" si="1095"/>
        <v>17654.999999999996</v>
      </c>
      <c r="DG133" s="36" t="s">
        <v>6</v>
      </c>
      <c r="DH133" s="37">
        <f>SUM(DH132,DH127,DH122,DH117,DH112,DH107,DH102,DH97,DH92,DH87,DH82,DH77,DH72,DH67,DH62,DH57,DH52,DH47,DH42,DH37,DH32,DH27,DH22,DH17)</f>
        <v>13379</v>
      </c>
      <c r="DI133" s="37">
        <f t="shared" ref="DI133:DP133" si="1096">SUM(DI132,DI127,DI122,DI117,DI112,DI107,DI102,DI97,DI92,DI87,DI82,DI77,DI72,DI67,DI62,DI57,DI52,DI47,DI42,DI37,DI32,DI27,DI22,DI17)</f>
        <v>2103</v>
      </c>
      <c r="DJ133" s="37">
        <f t="shared" si="1096"/>
        <v>691</v>
      </c>
      <c r="DK133" s="37">
        <f t="shared" si="1096"/>
        <v>86</v>
      </c>
      <c r="DL133" s="37">
        <f t="shared" si="1096"/>
        <v>823</v>
      </c>
      <c r="DM133" s="37">
        <f t="shared" si="1096"/>
        <v>1357</v>
      </c>
      <c r="DN133" s="37">
        <f t="shared" si="1096"/>
        <v>518</v>
      </c>
      <c r="DO133" s="38">
        <f t="shared" si="1096"/>
        <v>18957</v>
      </c>
      <c r="DP133" s="38">
        <f t="shared" si="1096"/>
        <v>19008.700000000004</v>
      </c>
      <c r="DQ133" s="36" t="s">
        <v>6</v>
      </c>
      <c r="DR133" s="37">
        <f>SUM(DR132,DR127,DR122,DR117,DR112,DR107,DR102,DR97,DR92,DR87,DR82,DR77,DR72,DR67,DR62,DR57,DR52,DR47,DR42,DR37,DR32,DR27,DR22,DR17)</f>
        <v>14366</v>
      </c>
      <c r="DS133" s="37">
        <f t="shared" ref="DS133:DZ133" si="1097">SUM(DS132,DS127,DS122,DS117,DS112,DS107,DS102,DS97,DS92,DS87,DS82,DS77,DS72,DS67,DS62,DS57,DS52,DS47,DS42,DS37,DS32,DS27,DS22,DS17)</f>
        <v>1591</v>
      </c>
      <c r="DT133" s="37">
        <f t="shared" si="1097"/>
        <v>700</v>
      </c>
      <c r="DU133" s="37">
        <f t="shared" si="1097"/>
        <v>55</v>
      </c>
      <c r="DV133" s="37">
        <f t="shared" si="1097"/>
        <v>798</v>
      </c>
      <c r="DW133" s="37">
        <f t="shared" si="1097"/>
        <v>906</v>
      </c>
      <c r="DX133" s="37">
        <f t="shared" si="1097"/>
        <v>181</v>
      </c>
      <c r="DY133" s="38">
        <f t="shared" si="1097"/>
        <v>18597</v>
      </c>
      <c r="DZ133" s="38">
        <f t="shared" si="1097"/>
        <v>19128.100000000002</v>
      </c>
      <c r="EA133" s="36" t="s">
        <v>6</v>
      </c>
      <c r="EB133" s="37">
        <f>SUM(EB132,EB127,EB122,EB117,EB112,EB107,EB102,EB97,EB92,EB87,EB82,EB77,EB72,EB67,EB62,EB57,EB52,EB47,EB42,EB37,EB32,EB27,EB22,EB17)</f>
        <v>7014</v>
      </c>
      <c r="EC133" s="37">
        <f t="shared" ref="EC133:EJ133" si="1098">SUM(EC132,EC127,EC122,EC117,EC112,EC107,EC102,EC97,EC92,EC87,EC82,EC77,EC72,EC67,EC62,EC57,EC52,EC47,EC42,EC37,EC32,EC27,EC22,EC17)</f>
        <v>1050</v>
      </c>
      <c r="ED133" s="37">
        <f t="shared" si="1098"/>
        <v>307</v>
      </c>
      <c r="EE133" s="37">
        <f t="shared" si="1098"/>
        <v>26</v>
      </c>
      <c r="EF133" s="37">
        <f t="shared" si="1098"/>
        <v>155</v>
      </c>
      <c r="EG133" s="37">
        <f t="shared" si="1098"/>
        <v>429</v>
      </c>
      <c r="EH133" s="37">
        <f t="shared" si="1098"/>
        <v>115</v>
      </c>
      <c r="EI133" s="38">
        <f t="shared" si="1098"/>
        <v>9096</v>
      </c>
      <c r="EJ133" s="38">
        <f t="shared" si="1098"/>
        <v>9088.9000000000033</v>
      </c>
      <c r="EK133" s="36" t="s">
        <v>6</v>
      </c>
      <c r="EL133" s="37">
        <f>SUM(EL132,EL127,EL122,EL117,EL112,EL107,EL102,EL97,EL92,EL87,EL82,EL77,EL72,EL67,EL62,EL57,EL52,EL47,EL42,EL37,EL32,EL27,EL22,EL17)</f>
        <v>7273</v>
      </c>
      <c r="EM133" s="37">
        <f t="shared" ref="EM133:ET133" si="1099">SUM(EM132,EM127,EM122,EM117,EM112,EM107,EM102,EM97,EM92,EM87,EM82,EM77,EM72,EM67,EM62,EM57,EM52,EM47,EM42,EM37,EM32,EM27,EM22,EM17)</f>
        <v>1240</v>
      </c>
      <c r="EN133" s="37">
        <f t="shared" si="1099"/>
        <v>367</v>
      </c>
      <c r="EO133" s="37">
        <f t="shared" si="1099"/>
        <v>14</v>
      </c>
      <c r="EP133" s="37">
        <f t="shared" si="1099"/>
        <v>164</v>
      </c>
      <c r="EQ133" s="37">
        <f t="shared" si="1099"/>
        <v>473</v>
      </c>
      <c r="ER133" s="37">
        <f t="shared" si="1099"/>
        <v>126</v>
      </c>
      <c r="ES133" s="38">
        <f t="shared" si="1099"/>
        <v>9657</v>
      </c>
      <c r="ET133" s="38">
        <f t="shared" si="1099"/>
        <v>9638.0999999999985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01022024'!S17</f>
        <v>396</v>
      </c>
      <c r="X4" s="49">
        <f>'Site 2 01022024'!I17</f>
        <v>77</v>
      </c>
      <c r="Y4" s="49">
        <f>'Site 2 01022024'!AC17</f>
        <v>0</v>
      </c>
      <c r="Z4" s="49">
        <f>'Site 2 01022024'!AM17</f>
        <v>325</v>
      </c>
      <c r="AA4" s="49">
        <f>'Site 2 01022024'!AW17</f>
        <v>49</v>
      </c>
      <c r="AB4" s="49">
        <f>'Site 2 01022024'!BG17</f>
        <v>0</v>
      </c>
      <c r="AC4" s="49">
        <f>'Site 2 01022024'!CA17</f>
        <v>59</v>
      </c>
      <c r="AD4" s="49">
        <f>'Site 2 01022024'!BQ17</f>
        <v>51</v>
      </c>
      <c r="AE4" s="49">
        <f>'Site 2 01022024'!CK17</f>
        <v>0</v>
      </c>
      <c r="AF4" s="50">
        <f t="shared" ref="AF4:AF15" si="0">SUM(W4:AE4)</f>
        <v>957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78" t="s">
        <v>66</v>
      </c>
      <c r="Q5" s="46"/>
      <c r="R5" s="46"/>
      <c r="S5" s="44"/>
      <c r="T5" s="45"/>
      <c r="U5" s="42"/>
      <c r="V5" s="32">
        <v>4.1666666666666664E-2</v>
      </c>
      <c r="W5" s="2">
        <f>'Site 2 01022024'!S22</f>
        <v>288</v>
      </c>
      <c r="X5" s="2">
        <f>'Site 2 01022024'!I22</f>
        <v>52</v>
      </c>
      <c r="Y5" s="2">
        <f>'Site 2 01022024'!AC22</f>
        <v>0</v>
      </c>
      <c r="Z5" s="2">
        <f>'Site 2 01022024'!AM22</f>
        <v>233</v>
      </c>
      <c r="AA5" s="2">
        <f>'Site 2 01022024'!AW22</f>
        <v>29</v>
      </c>
      <c r="AB5" s="2">
        <f>'Site 2 01022024'!BG22</f>
        <v>0</v>
      </c>
      <c r="AC5" s="2">
        <f>'Site 2 01022024'!CA22</f>
        <v>38</v>
      </c>
      <c r="AD5" s="2">
        <f>'Site 2 01022024'!BQ22</f>
        <v>30</v>
      </c>
      <c r="AE5" s="2">
        <f>'Site 2 01022024'!CK22</f>
        <v>0</v>
      </c>
      <c r="AF5" s="15">
        <f t="shared" si="0"/>
        <v>670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79">
        <v>0.70833333333333337</v>
      </c>
      <c r="Q6" s="46"/>
      <c r="R6" s="46"/>
      <c r="S6" s="44"/>
      <c r="T6" s="45"/>
      <c r="U6" s="42"/>
      <c r="V6" s="32">
        <v>8.3333333333333329E-2</v>
      </c>
      <c r="W6" s="2">
        <f>'Site 2 01022024'!S27</f>
        <v>217</v>
      </c>
      <c r="X6" s="2">
        <f>'Site 2 01022024'!I27</f>
        <v>30</v>
      </c>
      <c r="Y6" s="2">
        <f>'Site 2 01022024'!AC27</f>
        <v>1</v>
      </c>
      <c r="Z6" s="2">
        <f>'Site 2 01022024'!AM27</f>
        <v>178</v>
      </c>
      <c r="AA6" s="2">
        <f>'Site 2 01022024'!AW27</f>
        <v>21</v>
      </c>
      <c r="AB6" s="2">
        <f>'Site 2 01022024'!BG27</f>
        <v>1</v>
      </c>
      <c r="AC6" s="2">
        <f>'Site 2 01022024'!CA27</f>
        <v>17</v>
      </c>
      <c r="AD6" s="2">
        <f>'Site 2 01022024'!BQ27</f>
        <v>23</v>
      </c>
      <c r="AE6" s="2">
        <f>'Site 2 01022024'!CK27</f>
        <v>0</v>
      </c>
      <c r="AF6" s="15">
        <f t="shared" si="0"/>
        <v>488</v>
      </c>
      <c r="AN6" s="45"/>
    </row>
    <row r="7" spans="1:40" x14ac:dyDescent="0.25">
      <c r="A7" s="42"/>
      <c r="E7" s="56">
        <f>E49</f>
        <v>0.375</v>
      </c>
      <c r="F7" s="57">
        <f>VLOOKUP($E$49,$V$3:$AE$27,5,FALSE)</f>
        <v>716</v>
      </c>
      <c r="G7" s="57">
        <f>VLOOKUP($E$49,$V$3:$AE$27,6,FALSE)</f>
        <v>254</v>
      </c>
      <c r="H7" s="57">
        <f>VLOOKUP($E$49,$V$3:$AE$27,7,FALSE)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01022024'!S32</f>
        <v>172</v>
      </c>
      <c r="X7" s="2">
        <f>'Site 2 01022024'!I32</f>
        <v>29</v>
      </c>
      <c r="Y7" s="2">
        <f>'Site 2 01022024'!AC32</f>
        <v>0</v>
      </c>
      <c r="Z7" s="2">
        <f>'Site 2 01022024'!AM32</f>
        <v>172</v>
      </c>
      <c r="AA7" s="2">
        <f>'Site 2 01022024'!AW32</f>
        <v>19</v>
      </c>
      <c r="AB7" s="2">
        <f>'Site 2 01022024'!BG32</f>
        <v>0</v>
      </c>
      <c r="AC7" s="2">
        <f>'Site 2 01022024'!CA32</f>
        <v>28</v>
      </c>
      <c r="AD7" s="2">
        <f>'Site 2 01022024'!BQ32</f>
        <v>14</v>
      </c>
      <c r="AE7" s="2">
        <f>'Site 2 01022024'!CK32</f>
        <v>0</v>
      </c>
      <c r="AF7" s="15">
        <f t="shared" si="0"/>
        <v>434</v>
      </c>
      <c r="AN7" s="45"/>
    </row>
    <row r="8" spans="1:40" x14ac:dyDescent="0.25">
      <c r="A8" s="42"/>
      <c r="E8" s="56">
        <f>E50</f>
        <v>0.70833333333333337</v>
      </c>
      <c r="F8" s="57">
        <f>VLOOKUP($E$50,$V$3:$AE$27,5,FALSE)</f>
        <v>802</v>
      </c>
      <c r="G8" s="57">
        <f>VLOOKUP($E$50,$V$3:$AE$27,6,FALSE)</f>
        <v>300</v>
      </c>
      <c r="H8" s="57">
        <f>VLOOKUP($E$50,$V$3:$AE$27,7,FALSE)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01022024'!S37</f>
        <v>205</v>
      </c>
      <c r="X8" s="2">
        <f>'Site 2 01022024'!I37</f>
        <v>28</v>
      </c>
      <c r="Y8" s="2">
        <f>'Site 2 01022024'!AC37</f>
        <v>0</v>
      </c>
      <c r="Z8" s="2">
        <f>'Site 2 01022024'!AM37</f>
        <v>238</v>
      </c>
      <c r="AA8" s="2">
        <f>'Site 2 01022024'!AW37</f>
        <v>30</v>
      </c>
      <c r="AB8" s="2">
        <f>'Site 2 01022024'!BG37</f>
        <v>0</v>
      </c>
      <c r="AC8" s="2">
        <f>'Site 2 01022024'!CA37</f>
        <v>51</v>
      </c>
      <c r="AD8" s="2">
        <f>'Site 2 01022024'!BQ37</f>
        <v>34</v>
      </c>
      <c r="AE8" s="2">
        <f>'Site 2 01022024'!CK37</f>
        <v>0</v>
      </c>
      <c r="AF8" s="15">
        <f t="shared" si="0"/>
        <v>586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01022024'!S42</f>
        <v>232</v>
      </c>
      <c r="X9" s="2">
        <f>'Site 2 01022024'!I42</f>
        <v>41</v>
      </c>
      <c r="Y9" s="2">
        <f>'Site 2 01022024'!AC42</f>
        <v>0</v>
      </c>
      <c r="Z9" s="2">
        <f>'Site 2 01022024'!AM42</f>
        <v>524</v>
      </c>
      <c r="AA9" s="2">
        <f>'Site 2 01022024'!AW42</f>
        <v>92</v>
      </c>
      <c r="AB9" s="2">
        <f>'Site 2 01022024'!BG42</f>
        <v>0</v>
      </c>
      <c r="AC9" s="2">
        <f>'Site 2 01022024'!CA42</f>
        <v>155</v>
      </c>
      <c r="AD9" s="2">
        <f>'Site 2 01022024'!BQ42</f>
        <v>74</v>
      </c>
      <c r="AE9" s="2">
        <f>'Site 2 01022024'!CK42</f>
        <v>0</v>
      </c>
      <c r="AF9" s="15">
        <f t="shared" si="0"/>
        <v>1118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01022024'!S47</f>
        <v>401</v>
      </c>
      <c r="X10" s="2">
        <f>'Site 2 01022024'!I47</f>
        <v>106</v>
      </c>
      <c r="Y10" s="2">
        <f>'Site 2 01022024'!AC47</f>
        <v>0</v>
      </c>
      <c r="Z10" s="2">
        <f>'Site 2 01022024'!AM47</f>
        <v>827</v>
      </c>
      <c r="AA10" s="2">
        <f>'Site 2 01022024'!AW47</f>
        <v>223</v>
      </c>
      <c r="AB10" s="2">
        <f>'Site 2 01022024'!BG47</f>
        <v>0</v>
      </c>
      <c r="AC10" s="2">
        <f>'Site 2 01022024'!CA47</f>
        <v>250</v>
      </c>
      <c r="AD10" s="2">
        <f>'Site 2 01022024'!BQ47</f>
        <v>172</v>
      </c>
      <c r="AE10" s="2">
        <f>'Site 2 01022024'!CK47</f>
        <v>0</v>
      </c>
      <c r="AF10" s="15">
        <f t="shared" si="0"/>
        <v>1979</v>
      </c>
      <c r="AN10" s="45"/>
    </row>
    <row r="11" spans="1:40" x14ac:dyDescent="0.25">
      <c r="A11" s="42"/>
      <c r="E11" s="56">
        <f>E49</f>
        <v>0.375</v>
      </c>
      <c r="F11" s="57">
        <f>VLOOKUP($E$49,$V$34:$AE$57,5,FALSE)</f>
        <v>755.5</v>
      </c>
      <c r="G11" s="57">
        <f>VLOOKUP($E$49,$V$34:$AE$57,6,FALSE)</f>
        <v>258.7</v>
      </c>
      <c r="H11" s="57">
        <f>VLOOKUP($E$49,$V$34:$AE$57,7,FALSE)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01022024'!S52</f>
        <v>525</v>
      </c>
      <c r="X11" s="2">
        <f>'Site 2 01022024'!I52</f>
        <v>257</v>
      </c>
      <c r="Y11" s="2">
        <f>'Site 2 01022024'!AC52</f>
        <v>0</v>
      </c>
      <c r="Z11" s="2">
        <f>'Site 2 01022024'!AM52</f>
        <v>600</v>
      </c>
      <c r="AA11" s="2">
        <f>'Site 2 01022024'!AW52</f>
        <v>276</v>
      </c>
      <c r="AB11" s="2">
        <f>'Site 2 01022024'!BG52</f>
        <v>0</v>
      </c>
      <c r="AC11" s="2">
        <f>'Site 2 01022024'!CA52</f>
        <v>177</v>
      </c>
      <c r="AD11" s="2">
        <f>'Site 2 01022024'!BQ52</f>
        <v>176</v>
      </c>
      <c r="AE11" s="2">
        <f>'Site 2 01022024'!CK52</f>
        <v>0</v>
      </c>
      <c r="AF11" s="15">
        <f t="shared" si="0"/>
        <v>2011</v>
      </c>
      <c r="AN11" s="45"/>
    </row>
    <row r="12" spans="1:40" x14ac:dyDescent="0.25">
      <c r="A12" s="42"/>
      <c r="E12" s="56">
        <f>E50</f>
        <v>0.70833333333333337</v>
      </c>
      <c r="F12" s="57">
        <f>VLOOKUP($E$50,$V$34:$AE$57,5,FALSE)</f>
        <v>805.5</v>
      </c>
      <c r="G12" s="57">
        <f>VLOOKUP($E$50,$V$34:$AE$57,6,FALSE)</f>
        <v>293.89999999999998</v>
      </c>
      <c r="H12" s="57">
        <f>VLOOKUP($E$50,$V$34:$AE$57,7,FALSE)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01022024'!S57</f>
        <v>532</v>
      </c>
      <c r="X12" s="2">
        <f>'Site 2 01022024'!I57</f>
        <v>236</v>
      </c>
      <c r="Y12" s="2">
        <f>'Site 2 01022024'!AC57</f>
        <v>0</v>
      </c>
      <c r="Z12" s="2">
        <f>'Site 2 01022024'!AM57</f>
        <v>624</v>
      </c>
      <c r="AA12" s="2">
        <f>'Site 2 01022024'!AW57</f>
        <v>213</v>
      </c>
      <c r="AB12" s="2">
        <f>'Site 2 01022024'!BG57</f>
        <v>0</v>
      </c>
      <c r="AC12" s="2">
        <f>'Site 2 01022024'!CA57</f>
        <v>176</v>
      </c>
      <c r="AD12" s="2">
        <f>'Site 2 01022024'!BQ57</f>
        <v>152</v>
      </c>
      <c r="AE12" s="2">
        <f>'Site 2 01022024'!CK57</f>
        <v>0</v>
      </c>
      <c r="AF12" s="15">
        <f t="shared" si="0"/>
        <v>1933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01022024'!S62</f>
        <v>566</v>
      </c>
      <c r="X13" s="2">
        <f>'Site 2 01022024'!I62</f>
        <v>172</v>
      </c>
      <c r="Y13" s="2">
        <f>'Site 2 01022024'!AC62</f>
        <v>0</v>
      </c>
      <c r="Z13" s="2">
        <f>'Site 2 01022024'!AM62</f>
        <v>716</v>
      </c>
      <c r="AA13" s="2">
        <f>'Site 2 01022024'!AW62</f>
        <v>254</v>
      </c>
      <c r="AB13" s="2">
        <f>'Site 2 01022024'!BG62</f>
        <v>0</v>
      </c>
      <c r="AC13" s="2">
        <f>'Site 2 01022024'!CA62</f>
        <v>201</v>
      </c>
      <c r="AD13" s="2">
        <f>'Site 2 01022024'!BQ62</f>
        <v>241</v>
      </c>
      <c r="AE13" s="2">
        <f>'Site 2 01022024'!CK62</f>
        <v>0</v>
      </c>
      <c r="AF13" s="15">
        <f t="shared" si="0"/>
        <v>2150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01022024'!S67</f>
        <v>589</v>
      </c>
      <c r="X14" s="2">
        <f>'Site 2 01022024'!I67</f>
        <v>161</v>
      </c>
      <c r="Y14" s="2">
        <f>'Site 2 01022024'!AC67</f>
        <v>0</v>
      </c>
      <c r="Z14" s="2">
        <f>'Site 2 01022024'!AM67</f>
        <v>699</v>
      </c>
      <c r="AA14" s="2">
        <f>'Site 2 01022024'!AW67</f>
        <v>305</v>
      </c>
      <c r="AB14" s="2">
        <f>'Site 2 01022024'!BG67</f>
        <v>0</v>
      </c>
      <c r="AC14" s="2">
        <f>'Site 2 01022024'!CA67</f>
        <v>240</v>
      </c>
      <c r="AD14" s="2">
        <f>'Site 2 01022024'!BQ67</f>
        <v>241</v>
      </c>
      <c r="AE14" s="2">
        <f>'Site 2 01022024'!CK67</f>
        <v>0</v>
      </c>
      <c r="AF14" s="15">
        <f t="shared" si="0"/>
        <v>2235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01022024'!S72</f>
        <v>599</v>
      </c>
      <c r="X15" s="2">
        <f>'Site 2 01022024'!I72</f>
        <v>175</v>
      </c>
      <c r="Y15" s="2">
        <f>'Site 2 01022024'!AC72</f>
        <v>0</v>
      </c>
      <c r="Z15" s="2">
        <f>'Site 2 01022024'!AM72</f>
        <v>685</v>
      </c>
      <c r="AA15" s="2">
        <f>'Site 2 01022024'!AW72</f>
        <v>303</v>
      </c>
      <c r="AB15" s="2">
        <f>'Site 2 01022024'!BG72</f>
        <v>0</v>
      </c>
      <c r="AC15" s="2">
        <f>'Site 2 01022024'!CA72</f>
        <v>247</v>
      </c>
      <c r="AD15" s="2">
        <f>'Site 2 01022024'!BQ72</f>
        <v>279</v>
      </c>
      <c r="AE15" s="2">
        <f>'Site 2 01022024'!CK72</f>
        <v>0</v>
      </c>
      <c r="AF15" s="15">
        <f t="shared" si="0"/>
        <v>2288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01022024'!S77</f>
        <v>611</v>
      </c>
      <c r="X16" s="2">
        <f>'Site 2 01022024'!I77</f>
        <v>201</v>
      </c>
      <c r="Y16" s="2">
        <f>'Site 2 01022024'!AC77</f>
        <v>0</v>
      </c>
      <c r="Z16" s="2">
        <f>'Site 2 01022024'!AM77</f>
        <v>605</v>
      </c>
      <c r="AA16" s="2">
        <f>'Site 2 01022024'!AW77</f>
        <v>300</v>
      </c>
      <c r="AB16" s="2">
        <f>'Site 2 01022024'!BG77</f>
        <v>0</v>
      </c>
      <c r="AC16" s="2">
        <f>'Site 2 01022024'!CA77</f>
        <v>217</v>
      </c>
      <c r="AD16" s="2">
        <f>'Site 2 01022024'!BQ77</f>
        <v>310</v>
      </c>
      <c r="AE16" s="2">
        <f>'Site 2 01022024'!CK77</f>
        <v>0</v>
      </c>
      <c r="AF16" s="15">
        <f t="shared" ref="AF16:AF27" si="1">SUM(W16:AE16)</f>
        <v>2244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01022024'!S82</f>
        <v>624</v>
      </c>
      <c r="X17" s="2">
        <f>'Site 2 01022024'!I82</f>
        <v>233</v>
      </c>
      <c r="Y17" s="2">
        <f>'Site 2 01022024'!AC82</f>
        <v>0</v>
      </c>
      <c r="Z17" s="2">
        <f>'Site 2 01022024'!AM82</f>
        <v>549</v>
      </c>
      <c r="AA17" s="2">
        <f>'Site 2 01022024'!AW82</f>
        <v>331</v>
      </c>
      <c r="AB17" s="2">
        <f>'Site 2 01022024'!BG82</f>
        <v>0</v>
      </c>
      <c r="AC17" s="2">
        <f>'Site 2 01022024'!CA82</f>
        <v>211</v>
      </c>
      <c r="AD17" s="2">
        <f>'Site 2 01022024'!BQ82</f>
        <v>329</v>
      </c>
      <c r="AE17" s="2">
        <f>'Site 2 01022024'!CK82</f>
        <v>0</v>
      </c>
      <c r="AF17" s="15">
        <f t="shared" si="1"/>
        <v>2277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01022024'!S87</f>
        <v>673</v>
      </c>
      <c r="X18" s="2">
        <f>'Site 2 01022024'!I87</f>
        <v>208</v>
      </c>
      <c r="Y18" s="2">
        <f>'Site 2 01022024'!AC87</f>
        <v>0</v>
      </c>
      <c r="Z18" s="2">
        <f>'Site 2 01022024'!AM87</f>
        <v>669</v>
      </c>
      <c r="AA18" s="2">
        <f>'Site 2 01022024'!AW87</f>
        <v>332</v>
      </c>
      <c r="AB18" s="2">
        <f>'Site 2 01022024'!BG87</f>
        <v>0</v>
      </c>
      <c r="AC18" s="2">
        <f>'Site 2 01022024'!CA87</f>
        <v>251</v>
      </c>
      <c r="AD18" s="2">
        <f>'Site 2 01022024'!BQ87</f>
        <v>394</v>
      </c>
      <c r="AE18" s="2">
        <f>'Site 2 01022024'!CK87</f>
        <v>0</v>
      </c>
      <c r="AF18" s="15">
        <f t="shared" si="1"/>
        <v>2527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01022024'!S92</f>
        <v>786</v>
      </c>
      <c r="X19" s="2">
        <f>'Site 2 01022024'!I92</f>
        <v>245</v>
      </c>
      <c r="Y19" s="2">
        <f>'Site 2 01022024'!AC92</f>
        <v>1</v>
      </c>
      <c r="Z19" s="2">
        <f>'Site 2 01022024'!AM92</f>
        <v>673</v>
      </c>
      <c r="AA19" s="2">
        <f>'Site 2 01022024'!AW92</f>
        <v>334</v>
      </c>
      <c r="AB19" s="2">
        <f>'Site 2 01022024'!BG92</f>
        <v>0</v>
      </c>
      <c r="AC19" s="2">
        <f>'Site 2 01022024'!CA92</f>
        <v>241</v>
      </c>
      <c r="AD19" s="2">
        <f>'Site 2 01022024'!BQ92</f>
        <v>364</v>
      </c>
      <c r="AE19" s="2">
        <f>'Site 2 01022024'!CK92</f>
        <v>0</v>
      </c>
      <c r="AF19" s="15">
        <f t="shared" si="1"/>
        <v>2644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01022024'!S97</f>
        <v>792</v>
      </c>
      <c r="X20" s="2">
        <f>'Site 2 01022024'!I97</f>
        <v>233</v>
      </c>
      <c r="Y20" s="2">
        <f>'Site 2 01022024'!AC97</f>
        <v>0</v>
      </c>
      <c r="Z20" s="2">
        <f>'Site 2 01022024'!AM97</f>
        <v>713</v>
      </c>
      <c r="AA20" s="2">
        <f>'Site 2 01022024'!AW97</f>
        <v>311</v>
      </c>
      <c r="AB20" s="2">
        <f>'Site 2 01022024'!BG97</f>
        <v>0</v>
      </c>
      <c r="AC20" s="2">
        <f>'Site 2 01022024'!CA97</f>
        <v>263</v>
      </c>
      <c r="AD20" s="2">
        <f>'Site 2 01022024'!BQ97</f>
        <v>472</v>
      </c>
      <c r="AE20" s="2">
        <f>'Site 2 01022024'!CK97</f>
        <v>0</v>
      </c>
      <c r="AF20" s="15">
        <f t="shared" si="1"/>
        <v>2784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01022024'!S102</f>
        <v>945</v>
      </c>
      <c r="X21" s="2">
        <f>'Site 2 01022024'!I102</f>
        <v>249</v>
      </c>
      <c r="Y21" s="2">
        <f>'Site 2 01022024'!AC102</f>
        <v>0</v>
      </c>
      <c r="Z21" s="2">
        <f>'Site 2 01022024'!AM102</f>
        <v>802</v>
      </c>
      <c r="AA21" s="2">
        <f>'Site 2 01022024'!AW102</f>
        <v>300</v>
      </c>
      <c r="AB21" s="2">
        <f>'Site 2 01022024'!BG102</f>
        <v>0</v>
      </c>
      <c r="AC21" s="2">
        <f>'Site 2 01022024'!CA102</f>
        <v>239</v>
      </c>
      <c r="AD21" s="2">
        <f>'Site 2 01022024'!BQ102</f>
        <v>444</v>
      </c>
      <c r="AE21" s="2">
        <f>'Site 2 01022024'!CK102</f>
        <v>0</v>
      </c>
      <c r="AF21" s="15">
        <f t="shared" si="1"/>
        <v>2979</v>
      </c>
      <c r="AN21" s="45"/>
    </row>
    <row r="22" spans="1:40" x14ac:dyDescent="0.25">
      <c r="A22" s="42"/>
      <c r="B22" s="56">
        <f>E49</f>
        <v>0.375</v>
      </c>
      <c r="C22" s="57">
        <f>VLOOKUP($E$49,$V$34:$AE$57,9,FALSE)</f>
        <v>255.5</v>
      </c>
      <c r="D22" s="57">
        <f>VLOOKUP($E$49,$V$34:$AE$57,8,FALSE)</f>
        <v>207.5</v>
      </c>
      <c r="E22" s="57">
        <f>VLOOKUP($E$49,$V$34:$AE$57,10,FALSE)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01022024'!S107</f>
        <v>921</v>
      </c>
      <c r="X22" s="2">
        <f>'Site 2 01022024'!I107</f>
        <v>229</v>
      </c>
      <c r="Y22" s="2">
        <f>'Site 2 01022024'!AC107</f>
        <v>0</v>
      </c>
      <c r="Z22" s="2">
        <f>'Site 2 01022024'!AM107</f>
        <v>803</v>
      </c>
      <c r="AA22" s="2">
        <f>'Site 2 01022024'!AW107</f>
        <v>308</v>
      </c>
      <c r="AB22" s="2">
        <f>'Site 2 01022024'!BG107</f>
        <v>0</v>
      </c>
      <c r="AC22" s="2">
        <f>'Site 2 01022024'!CA107</f>
        <v>288</v>
      </c>
      <c r="AD22" s="2">
        <f>'Site 2 01022024'!BQ107</f>
        <v>444</v>
      </c>
      <c r="AE22" s="2">
        <f>'Site 2 01022024'!CK107</f>
        <v>0</v>
      </c>
      <c r="AF22" s="15">
        <f t="shared" si="1"/>
        <v>2993</v>
      </c>
      <c r="AN22" s="45"/>
    </row>
    <row r="23" spans="1:40" x14ac:dyDescent="0.25">
      <c r="A23" s="42"/>
      <c r="B23" s="56">
        <f>E50</f>
        <v>0.70833333333333337</v>
      </c>
      <c r="C23" s="57">
        <f>VLOOKUP($E$50,$V$34:$AE$57,9,FALSE)</f>
        <v>436.8</v>
      </c>
      <c r="D23" s="57">
        <f>VLOOKUP($E$50,$V$34:$AE$57,8,FALSE)</f>
        <v>231.7</v>
      </c>
      <c r="E23" s="57">
        <f>VLOOKUP($E$50,$V$34:$AE$57,10,FALSE)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01022024'!S112</f>
        <v>806</v>
      </c>
      <c r="X23" s="2">
        <f>'Site 2 01022024'!I112</f>
        <v>208</v>
      </c>
      <c r="Y23" s="2">
        <f>'Site 2 01022024'!AC112</f>
        <v>0</v>
      </c>
      <c r="Z23" s="2">
        <f>'Site 2 01022024'!AM112</f>
        <v>683</v>
      </c>
      <c r="AA23" s="2">
        <f>'Site 2 01022024'!AW112</f>
        <v>340</v>
      </c>
      <c r="AB23" s="2">
        <f>'Site 2 01022024'!BG112</f>
        <v>0</v>
      </c>
      <c r="AC23" s="2">
        <f>'Site 2 01022024'!CA112</f>
        <v>270</v>
      </c>
      <c r="AD23" s="2">
        <f>'Site 2 01022024'!BQ112</f>
        <v>358</v>
      </c>
      <c r="AE23" s="2">
        <f>'Site 2 01022024'!CK112</f>
        <v>0</v>
      </c>
      <c r="AF23" s="15">
        <f t="shared" si="1"/>
        <v>2665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01022024'!S117</f>
        <v>676</v>
      </c>
      <c r="X24" s="2">
        <f>'Site 2 01022024'!I117</f>
        <v>221</v>
      </c>
      <c r="Y24" s="2">
        <f>'Site 2 01022024'!AC117</f>
        <v>0</v>
      </c>
      <c r="Z24" s="2">
        <f>'Site 2 01022024'!AM117</f>
        <v>638</v>
      </c>
      <c r="AA24" s="2">
        <f>'Site 2 01022024'!AW117</f>
        <v>297</v>
      </c>
      <c r="AB24" s="2">
        <f>'Site 2 01022024'!BG117</f>
        <v>0</v>
      </c>
      <c r="AC24" s="2">
        <f>'Site 2 01022024'!CA117</f>
        <v>212</v>
      </c>
      <c r="AD24" s="2">
        <f>'Site 2 01022024'!BQ117</f>
        <v>259</v>
      </c>
      <c r="AE24" s="2">
        <f>'Site 2 01022024'!CK117</f>
        <v>0</v>
      </c>
      <c r="AF24" s="15">
        <f t="shared" si="1"/>
        <v>2303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01022024'!S122</f>
        <v>762</v>
      </c>
      <c r="X25" s="2">
        <f>'Site 2 01022024'!I122</f>
        <v>204</v>
      </c>
      <c r="Y25" s="2">
        <f>'Site 2 01022024'!AC122</f>
        <v>0</v>
      </c>
      <c r="Z25" s="2">
        <f>'Site 2 01022024'!AM122</f>
        <v>556</v>
      </c>
      <c r="AA25" s="2">
        <f>'Site 2 01022024'!AW122</f>
        <v>194</v>
      </c>
      <c r="AB25" s="2">
        <f>'Site 2 01022024'!BG122</f>
        <v>0</v>
      </c>
      <c r="AC25" s="2">
        <f>'Site 2 01022024'!CA122</f>
        <v>171</v>
      </c>
      <c r="AD25" s="2">
        <f>'Site 2 01022024'!BQ122</f>
        <v>218</v>
      </c>
      <c r="AE25" s="2">
        <f>'Site 2 01022024'!CK122</f>
        <v>0</v>
      </c>
      <c r="AF25" s="15">
        <f t="shared" si="1"/>
        <v>2105</v>
      </c>
      <c r="AN25" s="45"/>
    </row>
    <row r="26" spans="1:40" x14ac:dyDescent="0.25">
      <c r="A26" s="42"/>
      <c r="B26" s="56">
        <f>E49</f>
        <v>0.375</v>
      </c>
      <c r="C26" s="57">
        <f>VLOOKUP($E$49,$V$3:$AE$27,9,FALSE)</f>
        <v>241</v>
      </c>
      <c r="D26" s="57">
        <f>VLOOKUP($E$49,$V$3:$AE$27,8,FALSE)</f>
        <v>201</v>
      </c>
      <c r="E26" s="57">
        <f>VLOOKUP($E$49,$V$3:$AE$27,10,FALSE)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01022024'!S127</f>
        <v>687</v>
      </c>
      <c r="X26" s="2">
        <f>'Site 2 01022024'!I127</f>
        <v>220</v>
      </c>
      <c r="Y26" s="2">
        <f>'Site 2 01022024'!AC127</f>
        <v>0</v>
      </c>
      <c r="Z26" s="2">
        <f>'Site 2 01022024'!AM127</f>
        <v>527</v>
      </c>
      <c r="AA26" s="2">
        <f>'Site 2 01022024'!AW127</f>
        <v>154</v>
      </c>
      <c r="AB26" s="2">
        <f>'Site 2 01022024'!BG127</f>
        <v>0</v>
      </c>
      <c r="AC26" s="2">
        <f>'Site 2 01022024'!CA127</f>
        <v>158</v>
      </c>
      <c r="AD26" s="2">
        <f>'Site 2 01022024'!BQ127</f>
        <v>168</v>
      </c>
      <c r="AE26" s="2">
        <f>'Site 2 01022024'!CK127</f>
        <v>0</v>
      </c>
      <c r="AF26" s="15">
        <f t="shared" si="1"/>
        <v>1914</v>
      </c>
      <c r="AN26" s="45"/>
    </row>
    <row r="27" spans="1:40" ht="13.8" thickBot="1" x14ac:dyDescent="0.3">
      <c r="A27" s="42"/>
      <c r="B27" s="56">
        <f>E50</f>
        <v>0.70833333333333337</v>
      </c>
      <c r="C27" s="57">
        <f>VLOOKUP($E$50,$V$3:$AE$27,9,FALSE)</f>
        <v>444</v>
      </c>
      <c r="D27" s="57">
        <f>VLOOKUP($E$50,$V$3:$AE$27,8,FALSE)</f>
        <v>239</v>
      </c>
      <c r="E27" s="57">
        <f>VLOOKUP($E$50,$V$3:$AE$27,10,FALSE)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01022024'!S132</f>
        <v>594</v>
      </c>
      <c r="X27" s="37">
        <f>'Site 2 01022024'!I132</f>
        <v>159</v>
      </c>
      <c r="Y27" s="37">
        <f>'Site 2 01022024'!AC132</f>
        <v>0</v>
      </c>
      <c r="Z27" s="37">
        <f>'Site 2 01022024'!AM132</f>
        <v>435</v>
      </c>
      <c r="AA27" s="37">
        <f>'Site 2 01022024'!AW132</f>
        <v>107</v>
      </c>
      <c r="AB27" s="37">
        <f>'Site 2 01022024'!BG132</f>
        <v>0</v>
      </c>
      <c r="AC27" s="37">
        <f>'Site 2 01022024'!CA132</f>
        <v>140</v>
      </c>
      <c r="AD27" s="37">
        <f>'Site 2 01022024'!BQ132</f>
        <v>110</v>
      </c>
      <c r="AE27" s="37">
        <f>'Site 2 01022024'!CK132</f>
        <v>0</v>
      </c>
      <c r="AF27" s="58">
        <f t="shared" si="1"/>
        <v>1545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13599</v>
      </c>
      <c r="X28" s="60">
        <f t="shared" ref="X28:AF28" si="2">SUM(X4:X27)</f>
        <v>3974</v>
      </c>
      <c r="Y28" s="60">
        <f t="shared" si="2"/>
        <v>2</v>
      </c>
      <c r="Z28" s="60">
        <f t="shared" si="2"/>
        <v>13474</v>
      </c>
      <c r="AA28" s="60">
        <f t="shared" si="2"/>
        <v>5122</v>
      </c>
      <c r="AB28" s="60">
        <f t="shared" si="2"/>
        <v>1</v>
      </c>
      <c r="AC28" s="60">
        <f t="shared" si="2"/>
        <v>4300</v>
      </c>
      <c r="AD28" s="60">
        <f t="shared" si="2"/>
        <v>5357</v>
      </c>
      <c r="AE28" s="60">
        <f t="shared" si="2"/>
        <v>0</v>
      </c>
      <c r="AF28" s="16">
        <f t="shared" si="2"/>
        <v>45829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01022024'!T17</f>
        <v>390.79999999999995</v>
      </c>
      <c r="X34" s="49">
        <f>'Site 2 01022024'!J17</f>
        <v>78.100000000000009</v>
      </c>
      <c r="Y34" s="49">
        <f>'Site 2 01022024'!AD17</f>
        <v>0</v>
      </c>
      <c r="Z34" s="49">
        <f>'Site 2 01022024'!AN17</f>
        <v>350.9</v>
      </c>
      <c r="AA34" s="49">
        <f>'Site 2 01022024'!AX17</f>
        <v>47</v>
      </c>
      <c r="AB34" s="49">
        <f>'Site 2 01022024'!BH17</f>
        <v>0</v>
      </c>
      <c r="AC34" s="49">
        <f>'Site 2 01022024'!CB17</f>
        <v>61.4</v>
      </c>
      <c r="AD34" s="49">
        <f>'Site 2 01022024'!BR17</f>
        <v>49.6</v>
      </c>
      <c r="AE34" s="49">
        <f>'Site 2 01022024'!CL17</f>
        <v>0</v>
      </c>
      <c r="AF34" s="50">
        <f t="shared" ref="AF34:AF57" si="3">SUM(W34:AE34)</f>
        <v>977.8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01022024'!T22</f>
        <v>276.70000000000005</v>
      </c>
      <c r="X35" s="2">
        <f>'Site 2 01022024'!J22</f>
        <v>50.6</v>
      </c>
      <c r="Y35" s="2">
        <f>'Site 2 01022024'!AD22</f>
        <v>0</v>
      </c>
      <c r="Z35" s="2">
        <f>'Site 2 01022024'!AN22</f>
        <v>238.9</v>
      </c>
      <c r="AA35" s="2">
        <f>'Site 2 01022024'!AX22</f>
        <v>29.4</v>
      </c>
      <c r="AB35" s="2">
        <f>'Site 2 01022024'!BH22</f>
        <v>0</v>
      </c>
      <c r="AC35" s="2">
        <f>'Site 2 01022024'!CB22</f>
        <v>40.799999999999997</v>
      </c>
      <c r="AD35" s="2">
        <f>'Site 2 01022024'!BR22</f>
        <v>29</v>
      </c>
      <c r="AE35" s="2">
        <f>'Site 2 01022024'!CL22</f>
        <v>0</v>
      </c>
      <c r="AF35" s="15">
        <f t="shared" si="3"/>
        <v>665.4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01022024'!T27</f>
        <v>213.8</v>
      </c>
      <c r="X36" s="2">
        <f>'Site 2 01022024'!J27</f>
        <v>28.2</v>
      </c>
      <c r="Y36" s="2">
        <f>'Site 2 01022024'!AD27</f>
        <v>1</v>
      </c>
      <c r="Z36" s="2">
        <f>'Site 2 01022024'!AN27</f>
        <v>187.1</v>
      </c>
      <c r="AA36" s="2">
        <f>'Site 2 01022024'!AX27</f>
        <v>20.8</v>
      </c>
      <c r="AB36" s="2">
        <f>'Site 2 01022024'!BH27</f>
        <v>1</v>
      </c>
      <c r="AC36" s="2">
        <f>'Site 2 01022024'!CB27</f>
        <v>16.3</v>
      </c>
      <c r="AD36" s="2">
        <f>'Site 2 01022024'!BR27</f>
        <v>21.6</v>
      </c>
      <c r="AE36" s="2">
        <f>'Site 2 01022024'!CL27</f>
        <v>0</v>
      </c>
      <c r="AF36" s="15">
        <f t="shared" si="3"/>
        <v>489.80000000000007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01022024'!T32</f>
        <v>185.6</v>
      </c>
      <c r="X37" s="2">
        <f>'Site 2 01022024'!J32</f>
        <v>28.9</v>
      </c>
      <c r="Y37" s="2">
        <f>'Site 2 01022024'!AD32</f>
        <v>0</v>
      </c>
      <c r="Z37" s="2">
        <f>'Site 2 01022024'!AN32</f>
        <v>188</v>
      </c>
      <c r="AA37" s="2">
        <f>'Site 2 01022024'!AX32</f>
        <v>18.8</v>
      </c>
      <c r="AB37" s="2">
        <f>'Site 2 01022024'!BH32</f>
        <v>0</v>
      </c>
      <c r="AC37" s="2">
        <f>'Site 2 01022024'!CB32</f>
        <v>26.8</v>
      </c>
      <c r="AD37" s="2">
        <f>'Site 2 01022024'!BR32</f>
        <v>13.4</v>
      </c>
      <c r="AE37" s="2">
        <f>'Site 2 01022024'!CL32</f>
        <v>0</v>
      </c>
      <c r="AF37" s="15">
        <f t="shared" si="3"/>
        <v>461.5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01022024'!T37</f>
        <v>221.70000000000002</v>
      </c>
      <c r="X38" s="2">
        <f>'Site 2 01022024'!J37</f>
        <v>29.9</v>
      </c>
      <c r="Y38" s="2">
        <f>'Site 2 01022024'!AD37</f>
        <v>0</v>
      </c>
      <c r="Z38" s="2">
        <f>'Site 2 01022024'!AN37</f>
        <v>240.5</v>
      </c>
      <c r="AA38" s="2">
        <f>'Site 2 01022024'!AX37</f>
        <v>28.2</v>
      </c>
      <c r="AB38" s="2">
        <f>'Site 2 01022024'!BH37</f>
        <v>0</v>
      </c>
      <c r="AC38" s="2">
        <f>'Site 2 01022024'!CB37</f>
        <v>50.4</v>
      </c>
      <c r="AD38" s="2">
        <f>'Site 2 01022024'!BR37</f>
        <v>36.299999999999997</v>
      </c>
      <c r="AE38" s="2">
        <f>'Site 2 01022024'!CL37</f>
        <v>0</v>
      </c>
      <c r="AF38" s="15">
        <f t="shared" si="3"/>
        <v>607</v>
      </c>
      <c r="AG38" s="70">
        <v>0.16666666666666699</v>
      </c>
      <c r="AI38" s="73" t="s">
        <v>56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01022024'!T42</f>
        <v>255.9</v>
      </c>
      <c r="X39" s="2">
        <f>'Site 2 01022024'!J42</f>
        <v>46.5</v>
      </c>
      <c r="Y39" s="2">
        <f>'Site 2 01022024'!AD42</f>
        <v>0</v>
      </c>
      <c r="Z39" s="2">
        <f>'Site 2 01022024'!AN42</f>
        <v>551.4</v>
      </c>
      <c r="AA39" s="2">
        <f>'Site 2 01022024'!AX42</f>
        <v>94.600000000000009</v>
      </c>
      <c r="AB39" s="2">
        <f>'Site 2 01022024'!BH42</f>
        <v>0</v>
      </c>
      <c r="AC39" s="2">
        <f>'Site 2 01022024'!CB42</f>
        <v>155.19999999999999</v>
      </c>
      <c r="AD39" s="2">
        <f>'Site 2 01022024'!BR42</f>
        <v>73.600000000000009</v>
      </c>
      <c r="AE39" s="2">
        <f>'Site 2 01022024'!CL42</f>
        <v>0</v>
      </c>
      <c r="AF39" s="15">
        <f t="shared" si="3"/>
        <v>1177.1999999999998</v>
      </c>
      <c r="AG39" s="70">
        <v>0.20833333333333301</v>
      </c>
      <c r="AI39" s="74" t="s">
        <v>57</v>
      </c>
      <c r="AJ39" s="72">
        <f>VLOOKUP(MAX($AF$50:$AG$57),$AF$50:$AG$57,2,FALSE)</f>
        <v>0.70833333333333337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01022024'!T47</f>
        <v>444.3</v>
      </c>
      <c r="X40" s="2">
        <f>'Site 2 01022024'!J47</f>
        <v>117</v>
      </c>
      <c r="Y40" s="2">
        <f>'Site 2 01022024'!AD47</f>
        <v>0</v>
      </c>
      <c r="Z40" s="2">
        <f>'Site 2 01022024'!AN47</f>
        <v>869.30000000000007</v>
      </c>
      <c r="AA40" s="2">
        <f>'Site 2 01022024'!AX47</f>
        <v>232.7</v>
      </c>
      <c r="AB40" s="2">
        <f>'Site 2 01022024'!BH47</f>
        <v>0</v>
      </c>
      <c r="AC40" s="2">
        <f>'Site 2 01022024'!CB47</f>
        <v>251</v>
      </c>
      <c r="AD40" s="2">
        <f>'Site 2 01022024'!BR47</f>
        <v>167.4</v>
      </c>
      <c r="AE40" s="2">
        <f>'Site 2 01022024'!CL47</f>
        <v>0</v>
      </c>
      <c r="AF40" s="15">
        <f t="shared" si="3"/>
        <v>2081.6999999999998</v>
      </c>
      <c r="AG40" s="70">
        <v>0.25</v>
      </c>
      <c r="AI40" s="21" t="s">
        <v>58</v>
      </c>
      <c r="AJ40" s="72">
        <f>VLOOKUP(MAX($AF$34:$AG$57),$AF$34:$AG$57,2,FALSE)</f>
        <v>0.70833333333333337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01022024'!T52</f>
        <v>569.9</v>
      </c>
      <c r="X41" s="2">
        <f>'Site 2 01022024'!J52</f>
        <v>261.10000000000002</v>
      </c>
      <c r="Y41" s="2">
        <f>'Site 2 01022024'!AD52</f>
        <v>0</v>
      </c>
      <c r="Z41" s="2">
        <f>'Site 2 01022024'!AN52</f>
        <v>619.9</v>
      </c>
      <c r="AA41" s="2">
        <f>'Site 2 01022024'!AX52</f>
        <v>278.40000000000003</v>
      </c>
      <c r="AB41" s="2">
        <f>'Site 2 01022024'!BH52</f>
        <v>0</v>
      </c>
      <c r="AC41" s="2">
        <f>'Site 2 01022024'!CB52</f>
        <v>171.70000000000002</v>
      </c>
      <c r="AD41" s="2">
        <f>'Site 2 01022024'!BR52</f>
        <v>173.2</v>
      </c>
      <c r="AE41" s="2">
        <f>'Site 2 01022024'!CL52</f>
        <v>0</v>
      </c>
      <c r="AF41" s="15">
        <f t="shared" si="3"/>
        <v>2074.2000000000003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01022024'!T57</f>
        <v>561.1</v>
      </c>
      <c r="X42" s="2">
        <f>'Site 2 01022024'!J57</f>
        <v>237.70000000000002</v>
      </c>
      <c r="Y42" s="2">
        <f>'Site 2 01022024'!AD57</f>
        <v>0</v>
      </c>
      <c r="Z42" s="2">
        <f>'Site 2 01022024'!AN57</f>
        <v>664.09999999999991</v>
      </c>
      <c r="AA42" s="2">
        <f>'Site 2 01022024'!AX57</f>
        <v>216.7</v>
      </c>
      <c r="AB42" s="2">
        <f>'Site 2 01022024'!BH57</f>
        <v>0</v>
      </c>
      <c r="AC42" s="2">
        <f>'Site 2 01022024'!CB57</f>
        <v>169.8</v>
      </c>
      <c r="AD42" s="2">
        <f>'Site 2 01022024'!BR57</f>
        <v>145.29999999999998</v>
      </c>
      <c r="AE42" s="2">
        <f>'Site 2 01022024'!CL57</f>
        <v>0</v>
      </c>
      <c r="AF42" s="15">
        <f t="shared" si="3"/>
        <v>1994.7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01022024'!T62</f>
        <v>603.20000000000005</v>
      </c>
      <c r="X43" s="2">
        <f>'Site 2 01022024'!J62</f>
        <v>184.5</v>
      </c>
      <c r="Y43" s="2">
        <f>'Site 2 01022024'!AD62</f>
        <v>0</v>
      </c>
      <c r="Z43" s="2">
        <f>'Site 2 01022024'!AN62</f>
        <v>755.5</v>
      </c>
      <c r="AA43" s="2">
        <f>'Site 2 01022024'!AX62</f>
        <v>258.7</v>
      </c>
      <c r="AB43" s="2">
        <f>'Site 2 01022024'!BH62</f>
        <v>0</v>
      </c>
      <c r="AC43" s="2">
        <f>'Site 2 01022024'!CB62</f>
        <v>207.5</v>
      </c>
      <c r="AD43" s="2">
        <f>'Site 2 01022024'!BR62</f>
        <v>255.5</v>
      </c>
      <c r="AE43" s="2">
        <f>'Site 2 01022024'!CL62</f>
        <v>0</v>
      </c>
      <c r="AF43" s="15">
        <f t="shared" si="3"/>
        <v>2264.9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01022024'!T67</f>
        <v>638.6</v>
      </c>
      <c r="X44" s="2">
        <f>'Site 2 01022024'!J67</f>
        <v>168</v>
      </c>
      <c r="Y44" s="2">
        <f>'Site 2 01022024'!AD67</f>
        <v>0</v>
      </c>
      <c r="Z44" s="2">
        <f>'Site 2 01022024'!AN67</f>
        <v>721.7</v>
      </c>
      <c r="AA44" s="2">
        <f>'Site 2 01022024'!AX67</f>
        <v>310</v>
      </c>
      <c r="AB44" s="2">
        <f>'Site 2 01022024'!BH67</f>
        <v>0</v>
      </c>
      <c r="AC44" s="2">
        <f>'Site 2 01022024'!CB67</f>
        <v>253.5</v>
      </c>
      <c r="AD44" s="2">
        <f>'Site 2 01022024'!BR67</f>
        <v>243.4</v>
      </c>
      <c r="AE44" s="2">
        <f>'Site 2 01022024'!CL67</f>
        <v>0</v>
      </c>
      <c r="AF44" s="15">
        <f t="shared" si="3"/>
        <v>2335.2000000000003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01022024'!T72</f>
        <v>635.59999999999991</v>
      </c>
      <c r="X45" s="2">
        <f>'Site 2 01022024'!J72</f>
        <v>184.3</v>
      </c>
      <c r="Y45" s="2">
        <f>'Site 2 01022024'!AD72</f>
        <v>0</v>
      </c>
      <c r="Z45" s="2">
        <f>'Site 2 01022024'!AN72</f>
        <v>726.8</v>
      </c>
      <c r="AA45" s="2">
        <f>'Site 2 01022024'!AX72</f>
        <v>315.40000000000003</v>
      </c>
      <c r="AB45" s="2">
        <f>'Site 2 01022024'!BH72</f>
        <v>0</v>
      </c>
      <c r="AC45" s="2">
        <f>'Site 2 01022024'!CB72</f>
        <v>256.90000000000003</v>
      </c>
      <c r="AD45" s="2">
        <f>'Site 2 01022024'!BR72</f>
        <v>281.39999999999998</v>
      </c>
      <c r="AE45" s="2">
        <f>'Site 2 01022024'!CL72</f>
        <v>0</v>
      </c>
      <c r="AF45" s="15">
        <f t="shared" si="3"/>
        <v>2400.4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01022024'!T77</f>
        <v>659.2</v>
      </c>
      <c r="X46" s="2">
        <f>'Site 2 01022024'!J77</f>
        <v>203.70000000000002</v>
      </c>
      <c r="Y46" s="2">
        <f>'Site 2 01022024'!AD77</f>
        <v>0</v>
      </c>
      <c r="Z46" s="2">
        <f>'Site 2 01022024'!AN77</f>
        <v>649.5</v>
      </c>
      <c r="AA46" s="2">
        <f>'Site 2 01022024'!AX77</f>
        <v>301.60000000000002</v>
      </c>
      <c r="AB46" s="2">
        <f>'Site 2 01022024'!BH77</f>
        <v>0</v>
      </c>
      <c r="AC46" s="2">
        <f>'Site 2 01022024'!CB77</f>
        <v>221.20000000000002</v>
      </c>
      <c r="AD46" s="2">
        <f>'Site 2 01022024'!BR77</f>
        <v>311.60000000000002</v>
      </c>
      <c r="AE46" s="2">
        <f>'Site 2 01022024'!CL77</f>
        <v>0</v>
      </c>
      <c r="AF46" s="15">
        <f t="shared" si="3"/>
        <v>2346.8000000000002</v>
      </c>
      <c r="AG46" s="70">
        <v>0.5</v>
      </c>
      <c r="AN46" s="45"/>
    </row>
    <row r="47" spans="1:40" x14ac:dyDescent="0.25">
      <c r="A47" s="42"/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01022024'!T82</f>
        <v>658.90000000000009</v>
      </c>
      <c r="X47" s="2">
        <f>'Site 2 01022024'!J82</f>
        <v>236.00000000000003</v>
      </c>
      <c r="Y47" s="2">
        <f>'Site 2 01022024'!AD82</f>
        <v>0</v>
      </c>
      <c r="Z47" s="2">
        <f>'Site 2 01022024'!AN82</f>
        <v>600.79999999999995</v>
      </c>
      <c r="AA47" s="2">
        <f>'Site 2 01022024'!AX82</f>
        <v>337.7</v>
      </c>
      <c r="AB47" s="2">
        <f>'Site 2 01022024'!BH82</f>
        <v>0</v>
      </c>
      <c r="AC47" s="2">
        <f>'Site 2 01022024'!CB82</f>
        <v>214.70000000000002</v>
      </c>
      <c r="AD47" s="2">
        <f>'Site 2 01022024'!BR82</f>
        <v>325.40000000000003</v>
      </c>
      <c r="AE47" s="2">
        <f>'Site 2 01022024'!CL82</f>
        <v>0</v>
      </c>
      <c r="AF47" s="15">
        <f t="shared" si="3"/>
        <v>2373.5</v>
      </c>
      <c r="AG47" s="70">
        <v>0.54166666666666663</v>
      </c>
      <c r="AN47" s="45"/>
    </row>
    <row r="48" spans="1:40" x14ac:dyDescent="0.25">
      <c r="A48" s="42"/>
      <c r="E48" s="54" t="s">
        <v>51</v>
      </c>
      <c r="F48" s="55" t="s">
        <v>23</v>
      </c>
      <c r="G48" s="55" t="s">
        <v>22</v>
      </c>
      <c r="H48" s="55" t="s">
        <v>21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01022024'!T87</f>
        <v>696.09999999999991</v>
      </c>
      <c r="X48" s="2">
        <f>'Site 2 01022024'!J87</f>
        <v>213.20000000000002</v>
      </c>
      <c r="Y48" s="2">
        <f>'Site 2 01022024'!AD87</f>
        <v>0</v>
      </c>
      <c r="Z48" s="2">
        <f>'Site 2 01022024'!AN87</f>
        <v>710</v>
      </c>
      <c r="AA48" s="2">
        <f>'Site 2 01022024'!AX87</f>
        <v>334.5</v>
      </c>
      <c r="AB48" s="2">
        <f>'Site 2 01022024'!BH87</f>
        <v>0</v>
      </c>
      <c r="AC48" s="2">
        <f>'Site 2 01022024'!CB87</f>
        <v>254.4</v>
      </c>
      <c r="AD48" s="2">
        <f>'Site 2 01022024'!BR87</f>
        <v>404.40000000000003</v>
      </c>
      <c r="AE48" s="2">
        <f>'Site 2 01022024'!CL87</f>
        <v>0</v>
      </c>
      <c r="AF48" s="15">
        <f t="shared" si="3"/>
        <v>2612.6</v>
      </c>
      <c r="AG48" s="70">
        <v>0.58333333333333337</v>
      </c>
      <c r="AN48" s="45"/>
    </row>
    <row r="49" spans="1:40" x14ac:dyDescent="0.25">
      <c r="A49" s="42"/>
      <c r="E49" s="56">
        <f>P4</f>
        <v>0.375</v>
      </c>
      <c r="F49" s="57">
        <f>VLOOKUP($E$49,$V$3:$AE$27,4,FALSE)</f>
        <v>0</v>
      </c>
      <c r="G49" s="57">
        <f>VLOOKUP($E$49,$V$3:$AE$27,2,FALSE)</f>
        <v>566</v>
      </c>
      <c r="H49" s="57">
        <f>VLOOKUP($E$49,$V$3:$AE$27,3,FALSE)</f>
        <v>172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01022024'!T92</f>
        <v>780.7</v>
      </c>
      <c r="X49" s="2">
        <f>'Site 2 01022024'!J92</f>
        <v>240.4</v>
      </c>
      <c r="Y49" s="2">
        <f>'Site 2 01022024'!AD92</f>
        <v>1</v>
      </c>
      <c r="Z49" s="2">
        <f>'Site 2 01022024'!AN92</f>
        <v>709.59999999999991</v>
      </c>
      <c r="AA49" s="2">
        <f>'Site 2 01022024'!AX92</f>
        <v>336.4</v>
      </c>
      <c r="AB49" s="2">
        <f>'Site 2 01022024'!BH92</f>
        <v>0</v>
      </c>
      <c r="AC49" s="2">
        <f>'Site 2 01022024'!CB92</f>
        <v>242.7</v>
      </c>
      <c r="AD49" s="2">
        <f>'Site 2 01022024'!BR92</f>
        <v>361.8</v>
      </c>
      <c r="AE49" s="2">
        <f>'Site 2 01022024'!CL92</f>
        <v>0</v>
      </c>
      <c r="AF49" s="15">
        <f t="shared" si="3"/>
        <v>2672.6</v>
      </c>
      <c r="AG49" s="70">
        <v>0.625</v>
      </c>
      <c r="AN49" s="45"/>
    </row>
    <row r="50" spans="1:40" x14ac:dyDescent="0.25">
      <c r="A50" s="42"/>
      <c r="E50" s="56">
        <f>P6</f>
        <v>0.70833333333333337</v>
      </c>
      <c r="F50" s="57">
        <f>VLOOKUP($E$50,$V$3:$AE$27,4,FALSE)</f>
        <v>0</v>
      </c>
      <c r="G50" s="57">
        <f>VLOOKUP($E$50,$V$3:$AE$27,2,FALSE)</f>
        <v>945</v>
      </c>
      <c r="H50" s="57">
        <f>VLOOKUP($E$50,$V$3:$AE$27,3,FALSE)</f>
        <v>249</v>
      </c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01022024'!T97</f>
        <v>758.9</v>
      </c>
      <c r="X50" s="2">
        <f>'Site 2 01022024'!J97</f>
        <v>225</v>
      </c>
      <c r="Y50" s="2">
        <f>'Site 2 01022024'!AD97</f>
        <v>0</v>
      </c>
      <c r="Z50" s="2">
        <f>'Site 2 01022024'!AN97</f>
        <v>724.5</v>
      </c>
      <c r="AA50" s="2">
        <f>'Site 2 01022024'!AX97</f>
        <v>308.3</v>
      </c>
      <c r="AB50" s="2">
        <f>'Site 2 01022024'!BH97</f>
        <v>0</v>
      </c>
      <c r="AC50" s="2">
        <f>'Site 2 01022024'!CB97</f>
        <v>267.89999999999998</v>
      </c>
      <c r="AD50" s="2">
        <f>'Site 2 01022024'!BR97</f>
        <v>476.3</v>
      </c>
      <c r="AE50" s="2">
        <f>'Site 2 01022024'!CL97</f>
        <v>0</v>
      </c>
      <c r="AF50" s="15">
        <f t="shared" si="3"/>
        <v>2760.9</v>
      </c>
      <c r="AG50" s="70">
        <v>0.66666666666666663</v>
      </c>
      <c r="AN50" s="45"/>
    </row>
    <row r="51" spans="1:40" x14ac:dyDescent="0.25">
      <c r="A51" s="42"/>
      <c r="E51" s="22"/>
      <c r="F51" s="22"/>
      <c r="G51" s="22"/>
      <c r="H51" s="22"/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01022024'!T102</f>
        <v>903.80000000000007</v>
      </c>
      <c r="X51" s="2">
        <f>'Site 2 01022024'!J102</f>
        <v>236.89999999999998</v>
      </c>
      <c r="Y51" s="2">
        <f>'Site 2 01022024'!AD102</f>
        <v>0</v>
      </c>
      <c r="Z51" s="2">
        <f>'Site 2 01022024'!AN102</f>
        <v>805.5</v>
      </c>
      <c r="AA51" s="2">
        <f>'Site 2 01022024'!AX102</f>
        <v>293.89999999999998</v>
      </c>
      <c r="AB51" s="2">
        <f>'Site 2 01022024'!BH102</f>
        <v>0</v>
      </c>
      <c r="AC51" s="2">
        <f>'Site 2 01022024'!CB102</f>
        <v>231.7</v>
      </c>
      <c r="AD51" s="2">
        <f>'Site 2 01022024'!BR102</f>
        <v>436.8</v>
      </c>
      <c r="AE51" s="2">
        <f>'Site 2 01022024'!CL102</f>
        <v>0</v>
      </c>
      <c r="AF51" s="15">
        <f t="shared" si="3"/>
        <v>2908.6</v>
      </c>
      <c r="AG51" s="70">
        <v>0.70833333333333337</v>
      </c>
      <c r="AN51" s="45"/>
    </row>
    <row r="52" spans="1:40" x14ac:dyDescent="0.25">
      <c r="A52" s="42"/>
      <c r="E52" s="22"/>
      <c r="F52" s="22"/>
      <c r="G52" s="22"/>
      <c r="H52" s="22"/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01022024'!T107</f>
        <v>846.19999999999993</v>
      </c>
      <c r="X52" s="2">
        <f>'Site 2 01022024'!J107</f>
        <v>215.9</v>
      </c>
      <c r="Y52" s="2">
        <f>'Site 2 01022024'!AD107</f>
        <v>0</v>
      </c>
      <c r="Z52" s="2">
        <f>'Site 2 01022024'!AN107</f>
        <v>801</v>
      </c>
      <c r="AA52" s="2">
        <f>'Site 2 01022024'!AX107</f>
        <v>298.89999999999998</v>
      </c>
      <c r="AB52" s="2">
        <f>'Site 2 01022024'!BH107</f>
        <v>0</v>
      </c>
      <c r="AC52" s="2">
        <f>'Site 2 01022024'!CB107</f>
        <v>289.60000000000002</v>
      </c>
      <c r="AD52" s="2">
        <f>'Site 2 01022024'!BR107</f>
        <v>432.59999999999997</v>
      </c>
      <c r="AE52" s="2">
        <f>'Site 2 01022024'!CL107</f>
        <v>0</v>
      </c>
      <c r="AF52" s="15">
        <f t="shared" si="3"/>
        <v>2884.2</v>
      </c>
      <c r="AG52" s="70">
        <v>0.75</v>
      </c>
      <c r="AN52" s="45"/>
    </row>
    <row r="53" spans="1:40" x14ac:dyDescent="0.25">
      <c r="A53" s="42"/>
      <c r="E53" s="54" t="s">
        <v>50</v>
      </c>
      <c r="F53" s="55" t="s">
        <v>23</v>
      </c>
      <c r="G53" s="55" t="s">
        <v>22</v>
      </c>
      <c r="H53" s="55" t="s">
        <v>21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01022024'!T112</f>
        <v>777.8</v>
      </c>
      <c r="X53" s="2">
        <f>'Site 2 01022024'!J112</f>
        <v>196.4</v>
      </c>
      <c r="Y53" s="2">
        <f>'Site 2 01022024'!AD112</f>
        <v>0</v>
      </c>
      <c r="Z53" s="2">
        <f>'Site 2 01022024'!AN112</f>
        <v>692.59999999999991</v>
      </c>
      <c r="AA53" s="2">
        <f>'Site 2 01022024'!AX112</f>
        <v>331.70000000000005</v>
      </c>
      <c r="AB53" s="2">
        <f>'Site 2 01022024'!BH112</f>
        <v>0</v>
      </c>
      <c r="AC53" s="2">
        <f>'Site 2 01022024'!CB112</f>
        <v>267.70000000000005</v>
      </c>
      <c r="AD53" s="2">
        <f>'Site 2 01022024'!BR112</f>
        <v>345.70000000000005</v>
      </c>
      <c r="AE53" s="2">
        <f>'Site 2 01022024'!CL112</f>
        <v>0</v>
      </c>
      <c r="AF53" s="15">
        <f t="shared" si="3"/>
        <v>2611.8999999999996</v>
      </c>
      <c r="AG53" s="70">
        <v>0.79166666666666696</v>
      </c>
      <c r="AN53" s="45"/>
    </row>
    <row r="54" spans="1:40" x14ac:dyDescent="0.25">
      <c r="A54" s="42"/>
      <c r="E54" s="56">
        <f>P4</f>
        <v>0.375</v>
      </c>
      <c r="F54" s="57">
        <f>VLOOKUP($E$49,$V$34:$AE$57,4,FALSE)</f>
        <v>0</v>
      </c>
      <c r="G54" s="57">
        <f>VLOOKUP($E$49,$V$34:$AE$57,2,FALSE)</f>
        <v>603.20000000000005</v>
      </c>
      <c r="H54" s="57">
        <f>VLOOKUP($E$49,$V$34:$AE$57,3,FALSE)</f>
        <v>184.5</v>
      </c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01022024'!T117</f>
        <v>644.4</v>
      </c>
      <c r="X54" s="2">
        <f>'Site 2 01022024'!J117</f>
        <v>211.2</v>
      </c>
      <c r="Y54" s="2">
        <f>'Site 2 01022024'!AD117</f>
        <v>0</v>
      </c>
      <c r="Z54" s="2">
        <f>'Site 2 01022024'!AN117</f>
        <v>636.5</v>
      </c>
      <c r="AA54" s="2">
        <f>'Site 2 01022024'!AX117</f>
        <v>293.2</v>
      </c>
      <c r="AB54" s="2">
        <f>'Site 2 01022024'!BH117</f>
        <v>0</v>
      </c>
      <c r="AC54" s="2">
        <f>'Site 2 01022024'!CB117</f>
        <v>210.3</v>
      </c>
      <c r="AD54" s="2">
        <f>'Site 2 01022024'!BR117</f>
        <v>252</v>
      </c>
      <c r="AE54" s="2">
        <f>'Site 2 01022024'!CL117</f>
        <v>0</v>
      </c>
      <c r="AF54" s="15">
        <f t="shared" si="3"/>
        <v>2247.6</v>
      </c>
      <c r="AG54" s="70">
        <v>0.83333333333333304</v>
      </c>
      <c r="AN54" s="45"/>
    </row>
    <row r="55" spans="1:40" x14ac:dyDescent="0.25">
      <c r="A55" s="42"/>
      <c r="E55" s="56">
        <f>P6</f>
        <v>0.70833333333333337</v>
      </c>
      <c r="F55" s="57">
        <f>VLOOKUP($E$50,$V$34:$AE$57,4,FALSE)</f>
        <v>0</v>
      </c>
      <c r="G55" s="57">
        <f>VLOOKUP($E$50,$V$34:$AE$57,2,FALSE)</f>
        <v>903.80000000000007</v>
      </c>
      <c r="H55" s="57">
        <f>VLOOKUP($E$50,$V$34:$AE$57,3,FALSE)</f>
        <v>236.89999999999998</v>
      </c>
      <c r="P55" s="53"/>
      <c r="T55" s="45"/>
      <c r="U55" s="42"/>
      <c r="V55" s="32">
        <v>0.875</v>
      </c>
      <c r="W55" s="2">
        <f>'Site 2 01022024'!T122</f>
        <v>737.30000000000007</v>
      </c>
      <c r="X55" s="2">
        <f>'Site 2 01022024'!J122</f>
        <v>198.9</v>
      </c>
      <c r="Y55" s="2">
        <f>'Site 2 01022024'!AD122</f>
        <v>0</v>
      </c>
      <c r="Z55" s="2">
        <f>'Site 2 01022024'!AN122</f>
        <v>564.79999999999995</v>
      </c>
      <c r="AA55" s="2">
        <f>'Site 2 01022024'!AX122</f>
        <v>189.1</v>
      </c>
      <c r="AB55" s="2">
        <f>'Site 2 01022024'!BH122</f>
        <v>0</v>
      </c>
      <c r="AC55" s="2">
        <f>'Site 2 01022024'!CB122</f>
        <v>167.2</v>
      </c>
      <c r="AD55" s="2">
        <f>'Site 2 01022024'!BR122</f>
        <v>212.29999999999998</v>
      </c>
      <c r="AE55" s="2">
        <f>'Site 2 01022024'!CL122</f>
        <v>0</v>
      </c>
      <c r="AF55" s="15">
        <f t="shared" si="3"/>
        <v>2069.6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01022024'!T127</f>
        <v>656.89999999999986</v>
      </c>
      <c r="X56" s="2">
        <f>'Site 2 01022024'!J127</f>
        <v>207.6</v>
      </c>
      <c r="Y56" s="2">
        <f>'Site 2 01022024'!AD127</f>
        <v>0</v>
      </c>
      <c r="Z56" s="2">
        <f>'Site 2 01022024'!AN127</f>
        <v>530.79999999999995</v>
      </c>
      <c r="AA56" s="2">
        <f>'Site 2 01022024'!AX127</f>
        <v>151.19999999999999</v>
      </c>
      <c r="AB56" s="2">
        <f>'Site 2 01022024'!BH127</f>
        <v>0</v>
      </c>
      <c r="AC56" s="2">
        <f>'Site 2 01022024'!CB127</f>
        <v>156.6</v>
      </c>
      <c r="AD56" s="2">
        <f>'Site 2 01022024'!BR127</f>
        <v>161.89999999999998</v>
      </c>
      <c r="AE56" s="2">
        <f>'Site 2 01022024'!CL127</f>
        <v>0</v>
      </c>
      <c r="AF56" s="15">
        <f t="shared" si="3"/>
        <v>1864.9999999999995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01022024'!T132</f>
        <v>577.70000000000005</v>
      </c>
      <c r="X57" s="37">
        <f>'Site 2 01022024'!J132</f>
        <v>157.9</v>
      </c>
      <c r="Y57" s="37">
        <f>'Site 2 01022024'!AD132</f>
        <v>0</v>
      </c>
      <c r="Z57" s="37">
        <f>'Site 2 01022024'!AN132</f>
        <v>456.40000000000003</v>
      </c>
      <c r="AA57" s="37">
        <f>'Site 2 01022024'!AX132</f>
        <v>103.8</v>
      </c>
      <c r="AB57" s="37">
        <f>'Site 2 01022024'!BH132</f>
        <v>0</v>
      </c>
      <c r="AC57" s="37">
        <f>'Site 2 01022024'!CB132</f>
        <v>140.19999999999999</v>
      </c>
      <c r="AD57" s="37">
        <f>'Site 2 01022024'!BR132</f>
        <v>102.1</v>
      </c>
      <c r="AE57" s="37">
        <f>'Site 2 01022024'!CL132</f>
        <v>0</v>
      </c>
      <c r="AF57" s="58">
        <f t="shared" si="3"/>
        <v>1538.1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13695.1</v>
      </c>
      <c r="X58" s="60">
        <f t="shared" ref="X58:AF58" si="4">SUM(X34:X57)</f>
        <v>3957.9</v>
      </c>
      <c r="Y58" s="60">
        <f t="shared" si="4"/>
        <v>2</v>
      </c>
      <c r="Z58" s="60">
        <f t="shared" si="4"/>
        <v>13996.099999999999</v>
      </c>
      <c r="AA58" s="60">
        <f t="shared" si="4"/>
        <v>5131.0000000000009</v>
      </c>
      <c r="AB58" s="60">
        <f t="shared" si="4"/>
        <v>1</v>
      </c>
      <c r="AC58" s="60">
        <f t="shared" si="4"/>
        <v>4325.5</v>
      </c>
      <c r="AD58" s="60">
        <f t="shared" si="4"/>
        <v>5312.6</v>
      </c>
      <c r="AE58" s="60">
        <f t="shared" si="4"/>
        <v>0</v>
      </c>
      <c r="AF58" s="16">
        <f t="shared" si="4"/>
        <v>46421.2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72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Thursday 01st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23" priority="3">
      <formula>$AF34=MAX($AF$34:$AF$43)</formula>
    </cfRule>
  </conditionalFormatting>
  <conditionalFormatting sqref="V44:V49">
    <cfRule type="expression" dxfId="22" priority="2">
      <formula>$AF44=MAX($AF$44:$AF$49)</formula>
    </cfRule>
  </conditionalFormatting>
  <conditionalFormatting sqref="V50:V57">
    <cfRule type="expression" dxfId="21" priority="1">
      <formula>AF50=MAX($AF$50:$AF$57)</formula>
    </cfRule>
  </conditionalFormatting>
  <conditionalFormatting sqref="AF34:AF57">
    <cfRule type="top10" dxfId="2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45324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45324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45324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45324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45324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45324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45324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45324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45324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45324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45324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45324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45324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45324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45324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Friday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Friday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Friday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Friday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Friday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Friday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Friday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Friday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Friday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Friday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Friday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Friday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Friday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Friday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Friday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32</v>
      </c>
      <c r="C13" s="65">
        <v>0</v>
      </c>
      <c r="D13" s="65">
        <v>0</v>
      </c>
      <c r="E13" s="65">
        <v>0</v>
      </c>
      <c r="F13" s="65">
        <v>2</v>
      </c>
      <c r="G13" s="65">
        <v>0</v>
      </c>
      <c r="H13" s="65">
        <v>1</v>
      </c>
      <c r="I13" s="15">
        <f>SUM(B13:H13)</f>
        <v>35</v>
      </c>
      <c r="J13" s="15">
        <f t="shared" ref="J13:J16" si="0">B13+C13+D13*1.5+E13*2.3+F13*2+G13*0.4+H13*0.2</f>
        <v>36.200000000000003</v>
      </c>
      <c r="K13" s="32">
        <f>A13</f>
        <v>0</v>
      </c>
      <c r="L13" s="65">
        <v>88</v>
      </c>
      <c r="M13" s="65">
        <v>3</v>
      </c>
      <c r="N13" s="65">
        <v>0</v>
      </c>
      <c r="O13" s="65">
        <v>0</v>
      </c>
      <c r="P13" s="65">
        <v>4</v>
      </c>
      <c r="Q13" s="65">
        <v>13</v>
      </c>
      <c r="R13" s="65">
        <v>3</v>
      </c>
      <c r="S13" s="15">
        <f>SUM(L13:R13)</f>
        <v>111</v>
      </c>
      <c r="T13" s="15">
        <f t="shared" ref="T13:T16" si="1">L13+M13+N13*1.5+O13*2.3+P13*2+Q13*0.4+R13*0.2</f>
        <v>104.8</v>
      </c>
      <c r="U13" s="32">
        <f>L13</f>
        <v>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2">V13+W13+X13*1.5+Y13*2.3+Z13*2+AA13*0.4+AB13*0.2</f>
        <v>0</v>
      </c>
      <c r="AE13" s="32">
        <f>U13</f>
        <v>88</v>
      </c>
      <c r="AF13" s="2">
        <v>61</v>
      </c>
      <c r="AG13" s="2">
        <v>4</v>
      </c>
      <c r="AH13" s="2">
        <v>1</v>
      </c>
      <c r="AI13" s="2">
        <v>1</v>
      </c>
      <c r="AJ13" s="2">
        <v>7</v>
      </c>
      <c r="AK13" s="2">
        <v>2</v>
      </c>
      <c r="AL13" s="2">
        <v>1</v>
      </c>
      <c r="AM13" s="15">
        <f>SUM(AF13:AL13)</f>
        <v>77</v>
      </c>
      <c r="AN13" s="15">
        <f t="shared" ref="AN13:AN16" si="3">AF13+AG13+AH13*1.5+AI13*2.3+AJ13*2+AK13*0.4+AL13*0.2</f>
        <v>83.8</v>
      </c>
      <c r="AO13" s="32">
        <f>AE13</f>
        <v>88</v>
      </c>
      <c r="AP13" s="65">
        <v>12</v>
      </c>
      <c r="AQ13" s="65">
        <v>1</v>
      </c>
      <c r="AR13" s="65">
        <v>3</v>
      </c>
      <c r="AS13" s="65">
        <v>0</v>
      </c>
      <c r="AT13" s="65">
        <v>0</v>
      </c>
      <c r="AU13" s="65">
        <v>2</v>
      </c>
      <c r="AV13" s="65">
        <v>0</v>
      </c>
      <c r="AW13" s="15">
        <f>SUM(AP13:AV13)</f>
        <v>18</v>
      </c>
      <c r="AX13" s="15">
        <f t="shared" ref="AX13:AX16" si="4">AP13+AQ13+AR13*1.5+AS13*2.3+AT13*2+AU13*0.4+AV13*0.2</f>
        <v>18.3</v>
      </c>
      <c r="AY13" s="32">
        <f>AO13</f>
        <v>88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5">AZ13+BA13+BB13*1.5+BC13*2.3+BD13*2+BE13*0.4+BF13*0.2</f>
        <v>0</v>
      </c>
      <c r="BI13" s="32">
        <f>AY13</f>
        <v>88</v>
      </c>
      <c r="BJ13" s="65">
        <v>22</v>
      </c>
      <c r="BK13" s="65">
        <v>1</v>
      </c>
      <c r="BL13" s="65">
        <v>0</v>
      </c>
      <c r="BM13" s="65">
        <v>0</v>
      </c>
      <c r="BN13" s="65">
        <v>0</v>
      </c>
      <c r="BO13" s="65">
        <v>1</v>
      </c>
      <c r="BP13" s="65">
        <v>0</v>
      </c>
      <c r="BQ13" s="15">
        <f>SUM(BJ13:BP13)</f>
        <v>24</v>
      </c>
      <c r="BR13" s="15">
        <f t="shared" ref="BR13:BR16" si="6">BJ13+BK13+BL13*1.5+BM13*2.3+BN13*2+BO13*0.4+BP13*0.2</f>
        <v>23.4</v>
      </c>
      <c r="BS13" s="32">
        <f>BI13</f>
        <v>88</v>
      </c>
      <c r="BT13" s="65">
        <v>16</v>
      </c>
      <c r="BU13" s="65">
        <v>1</v>
      </c>
      <c r="BV13" s="65">
        <v>0</v>
      </c>
      <c r="BW13" s="65">
        <v>0</v>
      </c>
      <c r="BX13" s="65">
        <v>1</v>
      </c>
      <c r="BY13" s="65">
        <v>2</v>
      </c>
      <c r="BZ13" s="65">
        <v>0</v>
      </c>
      <c r="CA13" s="15">
        <f>SUM(BT13:BZ13)</f>
        <v>20</v>
      </c>
      <c r="CB13" s="15">
        <f t="shared" ref="CB13:CB16" si="7">BT13+BU13+BV13*1.5+BW13*2.3+BX13*2+BY13*0.4+BZ13*0.2</f>
        <v>19.8</v>
      </c>
      <c r="CC13" s="32">
        <f>BS13</f>
        <v>88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8">CD13+CE13+CF13*1.5+CG13*2.3+CH13*2+CI13*0.4+CJ13*0.2</f>
        <v>0</v>
      </c>
      <c r="CM13" s="32">
        <f>CC13</f>
        <v>88</v>
      </c>
      <c r="CN13" s="2">
        <f>SUM(V13,AF13,BT13)</f>
        <v>77</v>
      </c>
      <c r="CO13" s="2">
        <f t="shared" ref="CO13:CU44" si="9">SUM(W13,AG13,BU13)</f>
        <v>5</v>
      </c>
      <c r="CP13" s="2">
        <f t="shared" si="9"/>
        <v>1</v>
      </c>
      <c r="CQ13" s="2">
        <f t="shared" si="9"/>
        <v>1</v>
      </c>
      <c r="CR13" s="2">
        <f t="shared" si="9"/>
        <v>8</v>
      </c>
      <c r="CS13" s="2">
        <f t="shared" si="9"/>
        <v>4</v>
      </c>
      <c r="CT13" s="2">
        <f t="shared" si="9"/>
        <v>1</v>
      </c>
      <c r="CU13" s="15">
        <f t="shared" si="9"/>
        <v>97</v>
      </c>
      <c r="CV13" s="15">
        <f t="shared" ref="CV13:CV16" si="10">CN13+CO13+CP13*1.5+CQ13*2.3+CR13*2+CS13*0.4+CT13*0.2</f>
        <v>103.6</v>
      </c>
      <c r="CW13" s="32">
        <f>CM13</f>
        <v>88</v>
      </c>
      <c r="CX13" s="2">
        <f t="shared" ref="CX13:DD15" si="11">SUM(B13,M13,V13)</f>
        <v>35</v>
      </c>
      <c r="CY13" s="2">
        <f t="shared" si="11"/>
        <v>0</v>
      </c>
      <c r="CZ13" s="2">
        <f t="shared" si="11"/>
        <v>0</v>
      </c>
      <c r="DA13" s="2">
        <f t="shared" si="11"/>
        <v>4</v>
      </c>
      <c r="DB13" s="2">
        <f t="shared" si="11"/>
        <v>15</v>
      </c>
      <c r="DC13" s="2">
        <f t="shared" si="11"/>
        <v>3</v>
      </c>
      <c r="DD13" s="2">
        <f t="shared" si="11"/>
        <v>112</v>
      </c>
      <c r="DE13" s="15">
        <f t="shared" ref="DA13:DE44" si="12">SUM(I13,S13,AC13)</f>
        <v>146</v>
      </c>
      <c r="DF13" s="15">
        <f t="shared" ref="DF13:DF16" si="13">CX13+CY13+CZ13*1.5+DA13*2.3+DB13*2+DC13*0.4+DD13*0.2</f>
        <v>97.800000000000011</v>
      </c>
      <c r="DG13" s="32">
        <f>CW13</f>
        <v>88</v>
      </c>
      <c r="DH13" s="2">
        <f t="shared" ref="DH13:DM15" si="14">SUM(M13,AZ13,BJ13)</f>
        <v>25</v>
      </c>
      <c r="DI13" s="2">
        <f t="shared" si="14"/>
        <v>1</v>
      </c>
      <c r="DJ13" s="2">
        <f t="shared" si="14"/>
        <v>0</v>
      </c>
      <c r="DK13" s="2">
        <f t="shared" si="14"/>
        <v>4</v>
      </c>
      <c r="DL13" s="2">
        <f t="shared" si="14"/>
        <v>13</v>
      </c>
      <c r="DM13" s="2">
        <f t="shared" si="14"/>
        <v>4</v>
      </c>
      <c r="DN13" s="2">
        <f t="shared" ref="DK13:DO44" si="15">SUM(R13,BF13,BP13)</f>
        <v>3</v>
      </c>
      <c r="DO13" s="15">
        <f t="shared" si="15"/>
        <v>135</v>
      </c>
      <c r="DP13" s="15">
        <f t="shared" ref="DP13:DP16" si="16">DH13+DI13+DJ13*1.5+DK13*2.3+DL13*2+DM13*0.4+DN13*0.2</f>
        <v>63.400000000000006</v>
      </c>
      <c r="DQ13" s="32">
        <f>DG13</f>
        <v>88</v>
      </c>
      <c r="DR13" s="2">
        <f>SUM(AF13,AP13,AZ13)</f>
        <v>73</v>
      </c>
      <c r="DS13" s="2">
        <f t="shared" ref="DS13:DY44" si="17">SUM(AG13,AQ13,BA13)</f>
        <v>5</v>
      </c>
      <c r="DT13" s="2">
        <f t="shared" si="17"/>
        <v>4</v>
      </c>
      <c r="DU13" s="2">
        <f t="shared" si="17"/>
        <v>1</v>
      </c>
      <c r="DV13" s="2">
        <f t="shared" si="17"/>
        <v>7</v>
      </c>
      <c r="DW13" s="2">
        <f t="shared" si="17"/>
        <v>4</v>
      </c>
      <c r="DX13" s="2">
        <f t="shared" si="17"/>
        <v>1</v>
      </c>
      <c r="DY13" s="15">
        <f t="shared" si="17"/>
        <v>95</v>
      </c>
      <c r="DZ13" s="15">
        <f t="shared" ref="DZ13:DZ16" si="18">DR13+DS13+DT13*1.5+DU13*2.3+DV13*2+DW13*0.4+DX13*0.2</f>
        <v>102.1</v>
      </c>
      <c r="EA13" s="32">
        <f>DQ13</f>
        <v>88</v>
      </c>
      <c r="EB13" s="2">
        <f>SUM(B13,AP13,CD13)</f>
        <v>44</v>
      </c>
      <c r="EC13" s="2">
        <f t="shared" ref="EC13:EI44" si="19">SUM(C13,AQ13,CE13)</f>
        <v>1</v>
      </c>
      <c r="ED13" s="2">
        <f t="shared" si="19"/>
        <v>3</v>
      </c>
      <c r="EE13" s="2">
        <f t="shared" si="19"/>
        <v>0</v>
      </c>
      <c r="EF13" s="2">
        <f t="shared" si="19"/>
        <v>2</v>
      </c>
      <c r="EG13" s="2">
        <f t="shared" si="19"/>
        <v>2</v>
      </c>
      <c r="EH13" s="2">
        <f t="shared" si="19"/>
        <v>1</v>
      </c>
      <c r="EI13" s="15">
        <f t="shared" si="19"/>
        <v>53</v>
      </c>
      <c r="EJ13" s="15">
        <f t="shared" ref="EJ13:EJ16" si="20">EB13+EC13+ED13*1.5+EE13*2.3+EF13*2+EG13*0.4+EH13*0.2</f>
        <v>54.5</v>
      </c>
      <c r="EK13" s="32">
        <f>EA13</f>
        <v>88</v>
      </c>
      <c r="EL13" s="2">
        <f>SUM(BJ13,BT13,CD13)</f>
        <v>38</v>
      </c>
      <c r="EM13" s="2">
        <f t="shared" ref="EM13:ES44" si="21">SUM(BK13,BU13,CE13)</f>
        <v>2</v>
      </c>
      <c r="EN13" s="2">
        <f t="shared" si="21"/>
        <v>0</v>
      </c>
      <c r="EO13" s="2">
        <f t="shared" si="21"/>
        <v>0</v>
      </c>
      <c r="EP13" s="2">
        <f t="shared" si="21"/>
        <v>1</v>
      </c>
      <c r="EQ13" s="2">
        <f t="shared" si="21"/>
        <v>3</v>
      </c>
      <c r="ER13" s="2">
        <f t="shared" si="21"/>
        <v>0</v>
      </c>
      <c r="ES13" s="15">
        <f t="shared" si="21"/>
        <v>44</v>
      </c>
      <c r="ET13" s="15">
        <f t="shared" ref="ET13:ET16" si="22">EL13+EM13+EN13*1.5+EO13*2.3+EP13*2+EQ13*0.4+ER13*0.2</f>
        <v>43.2</v>
      </c>
    </row>
    <row r="14" spans="1:150" x14ac:dyDescent="0.25">
      <c r="A14" s="32">
        <f>A13+"00:15"</f>
        <v>1.0416666666666666E-2</v>
      </c>
      <c r="B14" s="65">
        <v>15</v>
      </c>
      <c r="C14" s="65">
        <v>1</v>
      </c>
      <c r="D14" s="65">
        <v>2</v>
      </c>
      <c r="E14" s="65">
        <v>0</v>
      </c>
      <c r="F14" s="65">
        <v>1</v>
      </c>
      <c r="G14" s="65">
        <v>1</v>
      </c>
      <c r="H14" s="65">
        <v>0</v>
      </c>
      <c r="I14" s="15">
        <f>SUM(B14:H14)</f>
        <v>20</v>
      </c>
      <c r="J14" s="15">
        <f t="shared" si="0"/>
        <v>21.4</v>
      </c>
      <c r="K14" s="32">
        <f>K13+"00:15"</f>
        <v>1.0416666666666666E-2</v>
      </c>
      <c r="L14" s="65">
        <v>92</v>
      </c>
      <c r="M14" s="65">
        <v>6</v>
      </c>
      <c r="N14" s="65">
        <v>3</v>
      </c>
      <c r="O14" s="65">
        <v>1</v>
      </c>
      <c r="P14" s="65">
        <v>12</v>
      </c>
      <c r="Q14" s="65">
        <v>8</v>
      </c>
      <c r="R14" s="65">
        <v>0</v>
      </c>
      <c r="S14" s="15">
        <f>SUM(L14:R14)</f>
        <v>122</v>
      </c>
      <c r="T14" s="15">
        <f t="shared" si="1"/>
        <v>132</v>
      </c>
      <c r="U14" s="32">
        <f>U13+"00:15"</f>
        <v>88.010416666666671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2"/>
        <v>0</v>
      </c>
      <c r="AE14" s="32">
        <f>AE13+"00:15"</f>
        <v>88.010416666666671</v>
      </c>
      <c r="AF14" s="2">
        <v>54</v>
      </c>
      <c r="AG14" s="2">
        <v>7</v>
      </c>
      <c r="AH14" s="2">
        <v>5</v>
      </c>
      <c r="AI14" s="2">
        <v>0</v>
      </c>
      <c r="AJ14" s="2">
        <v>6</v>
      </c>
      <c r="AK14" s="2">
        <v>5</v>
      </c>
      <c r="AL14" s="2">
        <v>2</v>
      </c>
      <c r="AM14" s="15">
        <f>SUM(AF14:AL14)</f>
        <v>79</v>
      </c>
      <c r="AN14" s="15">
        <f t="shared" si="3"/>
        <v>82.9</v>
      </c>
      <c r="AO14" s="32">
        <f>AO13+"00:15"</f>
        <v>88.010416666666671</v>
      </c>
      <c r="AP14" s="65">
        <v>16</v>
      </c>
      <c r="AQ14" s="65">
        <v>1</v>
      </c>
      <c r="AR14" s="65">
        <v>0</v>
      </c>
      <c r="AS14" s="65">
        <v>0</v>
      </c>
      <c r="AT14" s="65">
        <v>0</v>
      </c>
      <c r="AU14" s="65">
        <v>1</v>
      </c>
      <c r="AV14" s="65">
        <v>0</v>
      </c>
      <c r="AW14" s="15">
        <f>SUM(AP14:AV14)</f>
        <v>18</v>
      </c>
      <c r="AX14" s="15">
        <f t="shared" si="4"/>
        <v>17.399999999999999</v>
      </c>
      <c r="AY14" s="32">
        <f>AY13+"00:15"</f>
        <v>88.010416666666671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5"/>
        <v>0</v>
      </c>
      <c r="BI14" s="32">
        <f>BI13+"00:15"</f>
        <v>88.010416666666671</v>
      </c>
      <c r="BJ14" s="65">
        <v>24</v>
      </c>
      <c r="BK14" s="65">
        <v>0</v>
      </c>
      <c r="BL14" s="65">
        <v>2</v>
      </c>
      <c r="BM14" s="65">
        <v>0</v>
      </c>
      <c r="BN14" s="65">
        <v>1</v>
      </c>
      <c r="BO14" s="65">
        <v>2</v>
      </c>
      <c r="BP14" s="65">
        <v>0</v>
      </c>
      <c r="BQ14" s="15">
        <f>SUM(BJ14:BP14)</f>
        <v>29</v>
      </c>
      <c r="BR14" s="15">
        <f t="shared" si="6"/>
        <v>29.8</v>
      </c>
      <c r="BS14" s="32">
        <f>BS13+"00:15"</f>
        <v>88.010416666666671</v>
      </c>
      <c r="BT14" s="65">
        <v>11</v>
      </c>
      <c r="BU14" s="65">
        <v>4</v>
      </c>
      <c r="BV14" s="65">
        <v>0</v>
      </c>
      <c r="BW14" s="65">
        <v>0</v>
      </c>
      <c r="BX14" s="65">
        <v>2</v>
      </c>
      <c r="BY14" s="65">
        <v>1</v>
      </c>
      <c r="BZ14" s="65">
        <v>0</v>
      </c>
      <c r="CA14" s="15">
        <f>SUM(BT14:BZ14)</f>
        <v>18</v>
      </c>
      <c r="CB14" s="15">
        <f t="shared" si="7"/>
        <v>19.399999999999999</v>
      </c>
      <c r="CC14" s="32">
        <f>CC13+"00:15"</f>
        <v>88.010416666666671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8"/>
        <v>0</v>
      </c>
      <c r="CM14" s="32">
        <f>CM13+"00:15"</f>
        <v>88.010416666666671</v>
      </c>
      <c r="CN14" s="2">
        <f t="shared" ref="CN14:CU45" si="23">SUM(V14,AF14,BT14)</f>
        <v>65</v>
      </c>
      <c r="CO14" s="2">
        <f t="shared" si="9"/>
        <v>11</v>
      </c>
      <c r="CP14" s="2">
        <f t="shared" si="9"/>
        <v>5</v>
      </c>
      <c r="CQ14" s="2">
        <f t="shared" si="9"/>
        <v>0</v>
      </c>
      <c r="CR14" s="2">
        <f t="shared" si="9"/>
        <v>8</v>
      </c>
      <c r="CS14" s="2">
        <f t="shared" si="9"/>
        <v>6</v>
      </c>
      <c r="CT14" s="2">
        <f t="shared" si="9"/>
        <v>2</v>
      </c>
      <c r="CU14" s="15">
        <f t="shared" si="9"/>
        <v>97</v>
      </c>
      <c r="CV14" s="15">
        <f t="shared" si="10"/>
        <v>102.30000000000001</v>
      </c>
      <c r="CW14" s="32">
        <f>CW13+"00:15"</f>
        <v>88.010416666666671</v>
      </c>
      <c r="CX14" s="2">
        <f t="shared" si="11"/>
        <v>21</v>
      </c>
      <c r="CY14" s="2">
        <f t="shared" si="11"/>
        <v>4</v>
      </c>
      <c r="CZ14" s="2">
        <f t="shared" si="11"/>
        <v>3</v>
      </c>
      <c r="DA14" s="2">
        <f t="shared" si="11"/>
        <v>12</v>
      </c>
      <c r="DB14" s="2">
        <f t="shared" si="11"/>
        <v>9</v>
      </c>
      <c r="DC14" s="2">
        <f t="shared" si="11"/>
        <v>1</v>
      </c>
      <c r="DD14" s="2">
        <f t="shared" si="11"/>
        <v>122</v>
      </c>
      <c r="DE14" s="15">
        <f t="shared" si="12"/>
        <v>142</v>
      </c>
      <c r="DF14" s="15">
        <f t="shared" si="13"/>
        <v>99.9</v>
      </c>
      <c r="DG14" s="32">
        <f>DG13+"00:15"</f>
        <v>88.010416666666671</v>
      </c>
      <c r="DH14" s="2">
        <f t="shared" si="14"/>
        <v>30</v>
      </c>
      <c r="DI14" s="2">
        <f t="shared" si="14"/>
        <v>3</v>
      </c>
      <c r="DJ14" s="2">
        <f t="shared" si="14"/>
        <v>3</v>
      </c>
      <c r="DK14" s="2">
        <f t="shared" si="14"/>
        <v>12</v>
      </c>
      <c r="DL14" s="2">
        <f t="shared" si="14"/>
        <v>9</v>
      </c>
      <c r="DM14" s="2">
        <f t="shared" si="14"/>
        <v>2</v>
      </c>
      <c r="DN14" s="2">
        <f t="shared" si="15"/>
        <v>0</v>
      </c>
      <c r="DO14" s="15">
        <f t="shared" si="15"/>
        <v>151</v>
      </c>
      <c r="DP14" s="15">
        <f t="shared" si="16"/>
        <v>83.899999999999991</v>
      </c>
      <c r="DQ14" s="32">
        <f>DQ13+"00:15"</f>
        <v>88.010416666666671</v>
      </c>
      <c r="DR14" s="2">
        <f t="shared" ref="DR14:DY45" si="24">SUM(AF14,AP14,AZ14)</f>
        <v>70</v>
      </c>
      <c r="DS14" s="2">
        <f t="shared" si="17"/>
        <v>8</v>
      </c>
      <c r="DT14" s="2">
        <f t="shared" si="17"/>
        <v>5</v>
      </c>
      <c r="DU14" s="2">
        <f t="shared" si="17"/>
        <v>0</v>
      </c>
      <c r="DV14" s="2">
        <f t="shared" si="17"/>
        <v>6</v>
      </c>
      <c r="DW14" s="2">
        <f t="shared" si="17"/>
        <v>6</v>
      </c>
      <c r="DX14" s="2">
        <f t="shared" si="17"/>
        <v>2</v>
      </c>
      <c r="DY14" s="15">
        <f t="shared" si="17"/>
        <v>97</v>
      </c>
      <c r="DZ14" s="15">
        <f t="shared" si="18"/>
        <v>100.30000000000001</v>
      </c>
      <c r="EA14" s="32">
        <f>EA13+"00:15"</f>
        <v>88.010416666666671</v>
      </c>
      <c r="EB14" s="2">
        <f t="shared" ref="EB14:EI45" si="25">SUM(B14,AP14,CD14)</f>
        <v>31</v>
      </c>
      <c r="EC14" s="2">
        <f t="shared" si="19"/>
        <v>2</v>
      </c>
      <c r="ED14" s="2">
        <f t="shared" si="19"/>
        <v>2</v>
      </c>
      <c r="EE14" s="2">
        <f t="shared" si="19"/>
        <v>0</v>
      </c>
      <c r="EF14" s="2">
        <f t="shared" si="19"/>
        <v>1</v>
      </c>
      <c r="EG14" s="2">
        <f t="shared" si="19"/>
        <v>2</v>
      </c>
      <c r="EH14" s="2">
        <f t="shared" si="19"/>
        <v>0</v>
      </c>
      <c r="EI14" s="15">
        <f t="shared" si="19"/>
        <v>38</v>
      </c>
      <c r="EJ14" s="15">
        <f t="shared" si="20"/>
        <v>38.799999999999997</v>
      </c>
      <c r="EK14" s="32">
        <f>EK13+"00:15"</f>
        <v>88.010416666666671</v>
      </c>
      <c r="EL14" s="2">
        <f t="shared" ref="EL14:ES45" si="26">SUM(BJ14,BT14,CD14)</f>
        <v>35</v>
      </c>
      <c r="EM14" s="2">
        <f t="shared" si="21"/>
        <v>4</v>
      </c>
      <c r="EN14" s="2">
        <f t="shared" si="21"/>
        <v>2</v>
      </c>
      <c r="EO14" s="2">
        <f t="shared" si="21"/>
        <v>0</v>
      </c>
      <c r="EP14" s="2">
        <f t="shared" si="21"/>
        <v>3</v>
      </c>
      <c r="EQ14" s="2">
        <f t="shared" si="21"/>
        <v>3</v>
      </c>
      <c r="ER14" s="2">
        <f t="shared" si="21"/>
        <v>0</v>
      </c>
      <c r="ES14" s="15">
        <f t="shared" si="21"/>
        <v>47</v>
      </c>
      <c r="ET14" s="15">
        <f t="shared" si="22"/>
        <v>49.2</v>
      </c>
    </row>
    <row r="15" spans="1:150" x14ac:dyDescent="0.25">
      <c r="A15" s="32">
        <f t="shared" ref="A15:A21" si="27">A14+"00:15"</f>
        <v>2.0833333333333332E-2</v>
      </c>
      <c r="B15" s="65">
        <v>20</v>
      </c>
      <c r="C15" s="65">
        <v>2</v>
      </c>
      <c r="D15" s="65">
        <v>0</v>
      </c>
      <c r="E15" s="65">
        <v>0</v>
      </c>
      <c r="F15" s="65">
        <v>1</v>
      </c>
      <c r="G15" s="65">
        <v>5</v>
      </c>
      <c r="H15" s="65">
        <v>1</v>
      </c>
      <c r="I15" s="15">
        <f>SUM(B15:H15)</f>
        <v>29</v>
      </c>
      <c r="J15" s="15">
        <f t="shared" si="0"/>
        <v>26.2</v>
      </c>
      <c r="K15" s="32">
        <f t="shared" ref="K15:K16" si="28">K14+"00:15"</f>
        <v>2.0833333333333332E-2</v>
      </c>
      <c r="L15" s="65">
        <v>89</v>
      </c>
      <c r="M15" s="65">
        <v>3</v>
      </c>
      <c r="N15" s="65">
        <v>2</v>
      </c>
      <c r="O15" s="65">
        <v>0</v>
      </c>
      <c r="P15" s="65">
        <v>10</v>
      </c>
      <c r="Q15" s="65">
        <v>17</v>
      </c>
      <c r="R15" s="65">
        <v>3</v>
      </c>
      <c r="S15" s="15">
        <f>SUM(L15:R15)</f>
        <v>124</v>
      </c>
      <c r="T15" s="15">
        <f t="shared" si="1"/>
        <v>122.39999999999999</v>
      </c>
      <c r="U15" s="32">
        <f t="shared" ref="U15:U21" si="29">U14+"00:15"</f>
        <v>88.020833333333343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2"/>
        <v>0</v>
      </c>
      <c r="AE15" s="32">
        <f t="shared" ref="AE15:AE21" si="30">AE14+"00:15"</f>
        <v>88.020833333333343</v>
      </c>
      <c r="AF15" s="2">
        <v>59</v>
      </c>
      <c r="AG15" s="2">
        <v>5</v>
      </c>
      <c r="AH15" s="2">
        <v>3</v>
      </c>
      <c r="AI15" s="2">
        <v>1</v>
      </c>
      <c r="AJ15" s="2">
        <v>7</v>
      </c>
      <c r="AK15" s="2">
        <v>6</v>
      </c>
      <c r="AL15" s="2">
        <v>1</v>
      </c>
      <c r="AM15" s="15">
        <f>SUM(AF15:AL15)</f>
        <v>82</v>
      </c>
      <c r="AN15" s="15">
        <f t="shared" si="3"/>
        <v>87.4</v>
      </c>
      <c r="AO15" s="32">
        <f t="shared" ref="AO15:AO21" si="31">AO14+"00:15"</f>
        <v>88.020833333333343</v>
      </c>
      <c r="AP15" s="65">
        <v>11</v>
      </c>
      <c r="AQ15" s="65">
        <v>1</v>
      </c>
      <c r="AR15" s="65">
        <v>0</v>
      </c>
      <c r="AS15" s="65">
        <v>0</v>
      </c>
      <c r="AT15" s="65">
        <v>0</v>
      </c>
      <c r="AU15" s="65">
        <v>1</v>
      </c>
      <c r="AV15" s="65">
        <v>1</v>
      </c>
      <c r="AW15" s="15">
        <f>SUM(AP15:AV15)</f>
        <v>14</v>
      </c>
      <c r="AX15" s="15">
        <f t="shared" si="4"/>
        <v>12.6</v>
      </c>
      <c r="AY15" s="32">
        <f t="shared" ref="AY15:AY21" si="32">AY14+"00:15"</f>
        <v>88.020833333333343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5"/>
        <v>0</v>
      </c>
      <c r="BI15" s="32">
        <f t="shared" ref="BI15:BI21" si="33">BI14+"00:15"</f>
        <v>88.020833333333343</v>
      </c>
      <c r="BJ15" s="65">
        <v>8</v>
      </c>
      <c r="BK15" s="65">
        <v>2</v>
      </c>
      <c r="BL15" s="65">
        <v>0</v>
      </c>
      <c r="BM15" s="65">
        <v>0</v>
      </c>
      <c r="BN15" s="65">
        <v>0</v>
      </c>
      <c r="BO15" s="65">
        <v>1</v>
      </c>
      <c r="BP15" s="65">
        <v>0</v>
      </c>
      <c r="BQ15" s="15">
        <f>SUM(BJ15:BP15)</f>
        <v>11</v>
      </c>
      <c r="BR15" s="15">
        <f t="shared" si="6"/>
        <v>10.4</v>
      </c>
      <c r="BS15" s="32">
        <f t="shared" ref="BS15:BS21" si="34">BS14+"00:15"</f>
        <v>88.020833333333343</v>
      </c>
      <c r="BT15" s="65">
        <v>19</v>
      </c>
      <c r="BU15" s="65">
        <v>0</v>
      </c>
      <c r="BV15" s="65">
        <v>0</v>
      </c>
      <c r="BW15" s="65">
        <v>0</v>
      </c>
      <c r="BX15" s="65">
        <v>2</v>
      </c>
      <c r="BY15" s="65">
        <v>1</v>
      </c>
      <c r="BZ15" s="65">
        <v>1</v>
      </c>
      <c r="CA15" s="15">
        <f>SUM(BT15:BZ15)</f>
        <v>23</v>
      </c>
      <c r="CB15" s="15">
        <f t="shared" si="7"/>
        <v>23.599999999999998</v>
      </c>
      <c r="CC15" s="32">
        <f t="shared" ref="CC15:CC21" si="35">CC14+"00:15"</f>
        <v>88.020833333333343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8"/>
        <v>0</v>
      </c>
      <c r="CM15" s="32">
        <f t="shared" ref="CM15:CM21" si="36">CM14+"00:15"</f>
        <v>88.020833333333343</v>
      </c>
      <c r="CN15" s="2">
        <f t="shared" si="23"/>
        <v>78</v>
      </c>
      <c r="CO15" s="2">
        <f t="shared" si="9"/>
        <v>5</v>
      </c>
      <c r="CP15" s="2">
        <f t="shared" si="9"/>
        <v>3</v>
      </c>
      <c r="CQ15" s="2">
        <f t="shared" si="9"/>
        <v>1</v>
      </c>
      <c r="CR15" s="2">
        <f t="shared" si="9"/>
        <v>9</v>
      </c>
      <c r="CS15" s="2">
        <f t="shared" si="9"/>
        <v>7</v>
      </c>
      <c r="CT15" s="2">
        <f t="shared" si="9"/>
        <v>2</v>
      </c>
      <c r="CU15" s="15">
        <f t="shared" si="9"/>
        <v>105</v>
      </c>
      <c r="CV15" s="15">
        <f t="shared" si="10"/>
        <v>111</v>
      </c>
      <c r="CW15" s="32">
        <f t="shared" ref="CW15:CW21" si="37">CW14+"00:15"</f>
        <v>88.020833333333343</v>
      </c>
      <c r="CX15" s="2">
        <f t="shared" si="11"/>
        <v>23</v>
      </c>
      <c r="CY15" s="2">
        <f t="shared" si="11"/>
        <v>4</v>
      </c>
      <c r="CZ15" s="2">
        <f t="shared" si="11"/>
        <v>0</v>
      </c>
      <c r="DA15" s="2">
        <f t="shared" si="11"/>
        <v>10</v>
      </c>
      <c r="DB15" s="2">
        <f t="shared" si="11"/>
        <v>18</v>
      </c>
      <c r="DC15" s="2">
        <f t="shared" si="11"/>
        <v>8</v>
      </c>
      <c r="DD15" s="2">
        <f t="shared" si="11"/>
        <v>125</v>
      </c>
      <c r="DE15" s="15">
        <f t="shared" si="12"/>
        <v>153</v>
      </c>
      <c r="DF15" s="15">
        <f t="shared" si="13"/>
        <v>114.2</v>
      </c>
      <c r="DG15" s="32">
        <f t="shared" ref="DG15:DG21" si="38">DG14+"00:15"</f>
        <v>88.020833333333343</v>
      </c>
      <c r="DH15" s="2">
        <f t="shared" si="14"/>
        <v>11</v>
      </c>
      <c r="DI15" s="2">
        <f t="shared" si="14"/>
        <v>4</v>
      </c>
      <c r="DJ15" s="2">
        <f t="shared" si="14"/>
        <v>0</v>
      </c>
      <c r="DK15" s="2">
        <f t="shared" si="14"/>
        <v>10</v>
      </c>
      <c r="DL15" s="2">
        <f t="shared" si="14"/>
        <v>17</v>
      </c>
      <c r="DM15" s="2">
        <f t="shared" si="14"/>
        <v>4</v>
      </c>
      <c r="DN15" s="2">
        <f t="shared" si="15"/>
        <v>3</v>
      </c>
      <c r="DO15" s="15">
        <f t="shared" si="15"/>
        <v>135</v>
      </c>
      <c r="DP15" s="15">
        <f t="shared" si="16"/>
        <v>74.199999999999989</v>
      </c>
      <c r="DQ15" s="32">
        <f t="shared" ref="DQ15:DQ21" si="39">DQ14+"00:15"</f>
        <v>88.020833333333343</v>
      </c>
      <c r="DR15" s="2">
        <f t="shared" si="24"/>
        <v>70</v>
      </c>
      <c r="DS15" s="2">
        <f t="shared" si="17"/>
        <v>6</v>
      </c>
      <c r="DT15" s="2">
        <f t="shared" si="17"/>
        <v>3</v>
      </c>
      <c r="DU15" s="2">
        <f t="shared" si="17"/>
        <v>1</v>
      </c>
      <c r="DV15" s="2">
        <f t="shared" si="17"/>
        <v>7</v>
      </c>
      <c r="DW15" s="2">
        <f t="shared" si="17"/>
        <v>7</v>
      </c>
      <c r="DX15" s="2">
        <f t="shared" si="17"/>
        <v>2</v>
      </c>
      <c r="DY15" s="15">
        <f t="shared" si="17"/>
        <v>96</v>
      </c>
      <c r="DZ15" s="15">
        <f t="shared" si="18"/>
        <v>100</v>
      </c>
      <c r="EA15" s="32">
        <f t="shared" ref="EA15:EA21" si="40">EA14+"00:15"</f>
        <v>88.020833333333343</v>
      </c>
      <c r="EB15" s="2">
        <f t="shared" si="25"/>
        <v>31</v>
      </c>
      <c r="EC15" s="2">
        <f t="shared" si="19"/>
        <v>3</v>
      </c>
      <c r="ED15" s="2">
        <f t="shared" si="19"/>
        <v>0</v>
      </c>
      <c r="EE15" s="2">
        <f t="shared" si="19"/>
        <v>0</v>
      </c>
      <c r="EF15" s="2">
        <f t="shared" si="19"/>
        <v>1</v>
      </c>
      <c r="EG15" s="2">
        <f t="shared" si="19"/>
        <v>6</v>
      </c>
      <c r="EH15" s="2">
        <f t="shared" si="19"/>
        <v>2</v>
      </c>
      <c r="EI15" s="15">
        <f t="shared" si="19"/>
        <v>43</v>
      </c>
      <c r="EJ15" s="15">
        <f t="shared" si="20"/>
        <v>38.799999999999997</v>
      </c>
      <c r="EK15" s="32">
        <f t="shared" ref="EK15:EK21" si="41">EK14+"00:15"</f>
        <v>88.020833333333343</v>
      </c>
      <c r="EL15" s="2">
        <f t="shared" si="26"/>
        <v>27</v>
      </c>
      <c r="EM15" s="2">
        <f t="shared" si="21"/>
        <v>2</v>
      </c>
      <c r="EN15" s="2">
        <f t="shared" si="21"/>
        <v>0</v>
      </c>
      <c r="EO15" s="2">
        <f t="shared" si="21"/>
        <v>0</v>
      </c>
      <c r="EP15" s="2">
        <f t="shared" si="21"/>
        <v>2</v>
      </c>
      <c r="EQ15" s="2">
        <f t="shared" si="21"/>
        <v>2</v>
      </c>
      <c r="ER15" s="2">
        <f t="shared" si="21"/>
        <v>1</v>
      </c>
      <c r="ES15" s="15">
        <f t="shared" si="21"/>
        <v>34</v>
      </c>
      <c r="ET15" s="15">
        <f t="shared" si="22"/>
        <v>34</v>
      </c>
    </row>
    <row r="16" spans="1:150" ht="13.8" thickBot="1" x14ac:dyDescent="0.3">
      <c r="A16" s="32">
        <f t="shared" si="27"/>
        <v>3.125E-2</v>
      </c>
      <c r="B16" s="65">
        <v>20</v>
      </c>
      <c r="C16" s="65">
        <v>0</v>
      </c>
      <c r="D16" s="65">
        <v>0</v>
      </c>
      <c r="E16" s="65">
        <v>0</v>
      </c>
      <c r="F16" s="65">
        <v>1</v>
      </c>
      <c r="G16" s="65">
        <v>1</v>
      </c>
      <c r="H16" s="65">
        <v>1</v>
      </c>
      <c r="I16" s="15">
        <f>SUM(B16:H16)</f>
        <v>23</v>
      </c>
      <c r="J16" s="15">
        <f t="shared" si="0"/>
        <v>22.599999999999998</v>
      </c>
      <c r="K16" s="32">
        <f t="shared" si="28"/>
        <v>3.125E-2</v>
      </c>
      <c r="L16" s="65">
        <v>84</v>
      </c>
      <c r="M16" s="65">
        <v>0</v>
      </c>
      <c r="N16" s="65">
        <v>1</v>
      </c>
      <c r="O16" s="65">
        <v>0</v>
      </c>
      <c r="P16" s="65">
        <v>4</v>
      </c>
      <c r="Q16" s="65">
        <v>3</v>
      </c>
      <c r="R16" s="65">
        <v>2</v>
      </c>
      <c r="S16" s="15">
        <f>SUM(L16:R16)</f>
        <v>94</v>
      </c>
      <c r="T16" s="15">
        <f t="shared" si="1"/>
        <v>95.100000000000009</v>
      </c>
      <c r="U16" s="32">
        <f t="shared" si="29"/>
        <v>88.031250000000014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2"/>
        <v>0</v>
      </c>
      <c r="AE16" s="32">
        <f t="shared" si="30"/>
        <v>88.031250000000014</v>
      </c>
      <c r="AF16" s="2">
        <v>55</v>
      </c>
      <c r="AG16" s="2">
        <v>3</v>
      </c>
      <c r="AH16" s="2">
        <v>1</v>
      </c>
      <c r="AI16" s="2">
        <v>1</v>
      </c>
      <c r="AJ16" s="2">
        <v>4</v>
      </c>
      <c r="AK16" s="2">
        <v>6</v>
      </c>
      <c r="AL16" s="2">
        <v>0</v>
      </c>
      <c r="AM16" s="15">
        <f>SUM(AF16:AL16)</f>
        <v>70</v>
      </c>
      <c r="AN16" s="15">
        <f t="shared" si="3"/>
        <v>72.2</v>
      </c>
      <c r="AO16" s="32">
        <f t="shared" si="31"/>
        <v>88.031250000000014</v>
      </c>
      <c r="AP16" s="65">
        <v>8</v>
      </c>
      <c r="AQ16" s="65">
        <v>4</v>
      </c>
      <c r="AR16" s="65">
        <v>1</v>
      </c>
      <c r="AS16" s="65">
        <v>0</v>
      </c>
      <c r="AT16" s="65">
        <v>0</v>
      </c>
      <c r="AU16" s="65">
        <v>1</v>
      </c>
      <c r="AV16" s="65">
        <v>0</v>
      </c>
      <c r="AW16" s="15">
        <f>SUM(AP16:AV16)</f>
        <v>14</v>
      </c>
      <c r="AX16" s="15">
        <f t="shared" si="4"/>
        <v>13.9</v>
      </c>
      <c r="AY16" s="32">
        <f t="shared" si="32"/>
        <v>88.031250000000014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5"/>
        <v>0</v>
      </c>
      <c r="BI16" s="32">
        <f t="shared" si="33"/>
        <v>88.031250000000014</v>
      </c>
      <c r="BJ16" s="65">
        <v>13</v>
      </c>
      <c r="BK16" s="65">
        <v>1</v>
      </c>
      <c r="BL16" s="65">
        <v>2</v>
      </c>
      <c r="BM16" s="65">
        <v>0</v>
      </c>
      <c r="BN16" s="65">
        <v>0</v>
      </c>
      <c r="BO16" s="65">
        <v>3</v>
      </c>
      <c r="BP16" s="65">
        <v>1</v>
      </c>
      <c r="BQ16" s="15">
        <f>SUM(BJ16:BP16)</f>
        <v>20</v>
      </c>
      <c r="BR16" s="15">
        <f t="shared" si="6"/>
        <v>18.399999999999999</v>
      </c>
      <c r="BS16" s="32">
        <f t="shared" si="34"/>
        <v>88.031250000000014</v>
      </c>
      <c r="BT16" s="65">
        <v>8</v>
      </c>
      <c r="BU16" s="65">
        <v>2</v>
      </c>
      <c r="BV16" s="65">
        <v>0</v>
      </c>
      <c r="BW16" s="65">
        <v>0</v>
      </c>
      <c r="BX16" s="65">
        <v>0</v>
      </c>
      <c r="BY16" s="65">
        <v>0</v>
      </c>
      <c r="BZ16" s="65">
        <v>0</v>
      </c>
      <c r="CA16" s="15">
        <f>SUM(BT16:BZ16)</f>
        <v>10</v>
      </c>
      <c r="CB16" s="15">
        <f t="shared" si="7"/>
        <v>10</v>
      </c>
      <c r="CC16" s="32">
        <f t="shared" si="35"/>
        <v>88.031250000000014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8"/>
        <v>0</v>
      </c>
      <c r="CM16" s="32">
        <f t="shared" si="36"/>
        <v>88.031250000000014</v>
      </c>
      <c r="CN16" s="2">
        <f t="shared" si="23"/>
        <v>63</v>
      </c>
      <c r="CO16" s="2">
        <f t="shared" si="9"/>
        <v>5</v>
      </c>
      <c r="CP16" s="2">
        <f t="shared" si="9"/>
        <v>1</v>
      </c>
      <c r="CQ16" s="2">
        <f t="shared" si="9"/>
        <v>1</v>
      </c>
      <c r="CR16" s="2">
        <f t="shared" si="9"/>
        <v>4</v>
      </c>
      <c r="CS16" s="2">
        <f t="shared" si="9"/>
        <v>6</v>
      </c>
      <c r="CT16" s="2">
        <f t="shared" si="9"/>
        <v>0</v>
      </c>
      <c r="CU16" s="15">
        <f t="shared" si="9"/>
        <v>80</v>
      </c>
      <c r="CV16" s="15">
        <f t="shared" si="10"/>
        <v>82.2</v>
      </c>
      <c r="CW16" s="32">
        <f t="shared" si="37"/>
        <v>88.031250000000014</v>
      </c>
      <c r="CX16" s="2">
        <f t="shared" ref="CX16:DE45" si="42">SUM(B16,L16,V16)</f>
        <v>104</v>
      </c>
      <c r="CY16" s="2">
        <f t="shared" si="42"/>
        <v>0</v>
      </c>
      <c r="CZ16" s="2">
        <f t="shared" si="42"/>
        <v>1</v>
      </c>
      <c r="DA16" s="2">
        <f t="shared" si="12"/>
        <v>0</v>
      </c>
      <c r="DB16" s="2">
        <f t="shared" si="12"/>
        <v>5</v>
      </c>
      <c r="DC16" s="2">
        <f t="shared" si="12"/>
        <v>4</v>
      </c>
      <c r="DD16" s="2">
        <f t="shared" si="12"/>
        <v>3</v>
      </c>
      <c r="DE16" s="15">
        <f t="shared" si="12"/>
        <v>117</v>
      </c>
      <c r="DF16" s="15">
        <f t="shared" si="13"/>
        <v>117.69999999999999</v>
      </c>
      <c r="DG16" s="32">
        <f t="shared" si="38"/>
        <v>88.031250000000014</v>
      </c>
      <c r="DH16" s="2">
        <f t="shared" ref="DH16:DO45" si="43">SUM(L16,AZ16,BJ16)</f>
        <v>97</v>
      </c>
      <c r="DI16" s="2">
        <f t="shared" si="43"/>
        <v>1</v>
      </c>
      <c r="DJ16" s="2">
        <f t="shared" si="43"/>
        <v>3</v>
      </c>
      <c r="DK16" s="2">
        <f t="shared" si="15"/>
        <v>0</v>
      </c>
      <c r="DL16" s="2">
        <f t="shared" si="15"/>
        <v>4</v>
      </c>
      <c r="DM16" s="2">
        <f t="shared" si="15"/>
        <v>6</v>
      </c>
      <c r="DN16" s="2">
        <f t="shared" si="15"/>
        <v>3</v>
      </c>
      <c r="DO16" s="15">
        <f t="shared" si="15"/>
        <v>114</v>
      </c>
      <c r="DP16" s="15">
        <f t="shared" si="16"/>
        <v>113.5</v>
      </c>
      <c r="DQ16" s="32">
        <f t="shared" si="39"/>
        <v>88.031250000000014</v>
      </c>
      <c r="DR16" s="2">
        <f t="shared" si="24"/>
        <v>63</v>
      </c>
      <c r="DS16" s="2">
        <f t="shared" si="17"/>
        <v>7</v>
      </c>
      <c r="DT16" s="2">
        <f t="shared" si="17"/>
        <v>2</v>
      </c>
      <c r="DU16" s="2">
        <f t="shared" si="17"/>
        <v>1</v>
      </c>
      <c r="DV16" s="2">
        <f t="shared" si="17"/>
        <v>4</v>
      </c>
      <c r="DW16" s="2">
        <f t="shared" si="17"/>
        <v>7</v>
      </c>
      <c r="DX16" s="2">
        <f t="shared" si="17"/>
        <v>0</v>
      </c>
      <c r="DY16" s="15">
        <f t="shared" si="17"/>
        <v>84</v>
      </c>
      <c r="DZ16" s="15">
        <f t="shared" si="18"/>
        <v>86.1</v>
      </c>
      <c r="EA16" s="32">
        <f t="shared" si="40"/>
        <v>88.031250000000014</v>
      </c>
      <c r="EB16" s="2">
        <f t="shared" si="25"/>
        <v>28</v>
      </c>
      <c r="EC16" s="2">
        <f t="shared" si="19"/>
        <v>4</v>
      </c>
      <c r="ED16" s="2">
        <f t="shared" si="19"/>
        <v>1</v>
      </c>
      <c r="EE16" s="2">
        <f t="shared" si="19"/>
        <v>0</v>
      </c>
      <c r="EF16" s="2">
        <f t="shared" si="19"/>
        <v>1</v>
      </c>
      <c r="EG16" s="2">
        <f t="shared" si="19"/>
        <v>2</v>
      </c>
      <c r="EH16" s="2">
        <f t="shared" si="19"/>
        <v>1</v>
      </c>
      <c r="EI16" s="15">
        <f t="shared" si="19"/>
        <v>37</v>
      </c>
      <c r="EJ16" s="15">
        <f t="shared" si="20"/>
        <v>36.5</v>
      </c>
      <c r="EK16" s="32">
        <f t="shared" si="41"/>
        <v>88.031250000000014</v>
      </c>
      <c r="EL16" s="2">
        <f t="shared" si="26"/>
        <v>21</v>
      </c>
      <c r="EM16" s="2">
        <f t="shared" si="21"/>
        <v>3</v>
      </c>
      <c r="EN16" s="2">
        <f t="shared" si="21"/>
        <v>2</v>
      </c>
      <c r="EO16" s="2">
        <f t="shared" si="21"/>
        <v>0</v>
      </c>
      <c r="EP16" s="2">
        <f t="shared" si="21"/>
        <v>0</v>
      </c>
      <c r="EQ16" s="2">
        <f t="shared" si="21"/>
        <v>3</v>
      </c>
      <c r="ER16" s="2">
        <f t="shared" si="21"/>
        <v>1</v>
      </c>
      <c r="ES16" s="15">
        <f t="shared" si="21"/>
        <v>30</v>
      </c>
      <c r="ET16" s="15">
        <f t="shared" si="22"/>
        <v>28.4</v>
      </c>
    </row>
    <row r="17" spans="1:150" ht="14.4" thickTop="1" thickBot="1" x14ac:dyDescent="0.3">
      <c r="A17" s="35" t="s">
        <v>5</v>
      </c>
      <c r="B17" s="3">
        <f t="shared" ref="B17:H17" si="44">SUM(B13:B16)</f>
        <v>87</v>
      </c>
      <c r="C17" s="3">
        <f t="shared" si="44"/>
        <v>3</v>
      </c>
      <c r="D17" s="3">
        <f t="shared" si="44"/>
        <v>2</v>
      </c>
      <c r="E17" s="3">
        <f t="shared" si="44"/>
        <v>0</v>
      </c>
      <c r="F17" s="3">
        <f t="shared" si="44"/>
        <v>5</v>
      </c>
      <c r="G17" s="3">
        <f t="shared" si="44"/>
        <v>7</v>
      </c>
      <c r="H17" s="3">
        <f t="shared" si="44"/>
        <v>3</v>
      </c>
      <c r="I17" s="16">
        <f t="shared" ref="I17" si="45">SUM(B17:H17)</f>
        <v>107</v>
      </c>
      <c r="J17" s="16">
        <f>B17+C17+D17*1.5+E17*2.3+F17*2+G17*0.4+H17*0.2</f>
        <v>106.39999999999999</v>
      </c>
      <c r="K17" s="35" t="s">
        <v>5</v>
      </c>
      <c r="L17" s="3">
        <f t="shared" ref="L17:R17" si="46">SUM(L13:L16)</f>
        <v>353</v>
      </c>
      <c r="M17" s="3">
        <f t="shared" si="46"/>
        <v>12</v>
      </c>
      <c r="N17" s="3">
        <f t="shared" si="46"/>
        <v>6</v>
      </c>
      <c r="O17" s="3">
        <f t="shared" si="46"/>
        <v>1</v>
      </c>
      <c r="P17" s="3">
        <f t="shared" si="46"/>
        <v>30</v>
      </c>
      <c r="Q17" s="3">
        <f t="shared" si="46"/>
        <v>41</v>
      </c>
      <c r="R17" s="3">
        <f t="shared" si="46"/>
        <v>8</v>
      </c>
      <c r="S17" s="16">
        <f t="shared" ref="S17" si="47">SUM(L17:R17)</f>
        <v>451</v>
      </c>
      <c r="T17" s="16">
        <f>L17+M17+N17*1.5+O17*2.3+P17*2+Q17*0.4+R17*0.2</f>
        <v>454.3</v>
      </c>
      <c r="U17" s="35" t="s">
        <v>5</v>
      </c>
      <c r="V17" s="3">
        <f t="shared" ref="V17:AB17" si="48">SUM(V13:V16)</f>
        <v>0</v>
      </c>
      <c r="W17" s="3">
        <f t="shared" si="48"/>
        <v>0</v>
      </c>
      <c r="X17" s="3">
        <f t="shared" si="48"/>
        <v>0</v>
      </c>
      <c r="Y17" s="3">
        <f t="shared" si="48"/>
        <v>0</v>
      </c>
      <c r="Z17" s="3">
        <f t="shared" si="48"/>
        <v>0</v>
      </c>
      <c r="AA17" s="3">
        <f t="shared" si="48"/>
        <v>0</v>
      </c>
      <c r="AB17" s="3">
        <f t="shared" si="48"/>
        <v>0</v>
      </c>
      <c r="AC17" s="16">
        <f t="shared" ref="AC17" si="49">SUM(V17:AB17)</f>
        <v>0</v>
      </c>
      <c r="AD17" s="16">
        <f>V17+W17+X17*1.5+Y17*2.3+Z17*2+AA17*0.4+AB17*0.2</f>
        <v>0</v>
      </c>
      <c r="AE17" s="35" t="s">
        <v>5</v>
      </c>
      <c r="AF17" s="3">
        <f t="shared" ref="AF17:AL17" si="50">SUM(AF13:AF16)</f>
        <v>229</v>
      </c>
      <c r="AG17" s="3">
        <f t="shared" si="50"/>
        <v>19</v>
      </c>
      <c r="AH17" s="3">
        <f t="shared" si="50"/>
        <v>10</v>
      </c>
      <c r="AI17" s="3">
        <f t="shared" si="50"/>
        <v>3</v>
      </c>
      <c r="AJ17" s="3">
        <f t="shared" si="50"/>
        <v>24</v>
      </c>
      <c r="AK17" s="3">
        <f t="shared" si="50"/>
        <v>19</v>
      </c>
      <c r="AL17" s="3">
        <f t="shared" si="50"/>
        <v>4</v>
      </c>
      <c r="AM17" s="16">
        <f t="shared" ref="AM17" si="51">SUM(AF17:AL17)</f>
        <v>308</v>
      </c>
      <c r="AN17" s="16">
        <f>AF17+AG17+AH17*1.5+AI17*2.3+AJ17*2+AK17*0.4+AL17*0.2</f>
        <v>326.3</v>
      </c>
      <c r="AO17" s="35" t="s">
        <v>5</v>
      </c>
      <c r="AP17" s="3">
        <f t="shared" ref="AP17:AV17" si="52">SUM(AP13:AP16)</f>
        <v>47</v>
      </c>
      <c r="AQ17" s="3">
        <f t="shared" si="52"/>
        <v>7</v>
      </c>
      <c r="AR17" s="3">
        <f t="shared" si="52"/>
        <v>4</v>
      </c>
      <c r="AS17" s="3">
        <f t="shared" si="52"/>
        <v>0</v>
      </c>
      <c r="AT17" s="3">
        <f t="shared" si="52"/>
        <v>0</v>
      </c>
      <c r="AU17" s="3">
        <f t="shared" si="52"/>
        <v>5</v>
      </c>
      <c r="AV17" s="3">
        <f t="shared" si="52"/>
        <v>1</v>
      </c>
      <c r="AW17" s="16">
        <f t="shared" ref="AW17" si="53">SUM(AP17:AV17)</f>
        <v>64</v>
      </c>
      <c r="AX17" s="16">
        <f>AP17+AQ17+AR17*1.5+AS17*2.3+AT17*2+AU17*0.4+AV17*0.2</f>
        <v>62.2</v>
      </c>
      <c r="AY17" s="35" t="s">
        <v>5</v>
      </c>
      <c r="AZ17" s="3">
        <f t="shared" ref="AZ17:BF17" si="54">SUM(AZ13:AZ16)</f>
        <v>0</v>
      </c>
      <c r="BA17" s="3">
        <f t="shared" si="54"/>
        <v>0</v>
      </c>
      <c r="BB17" s="3">
        <f t="shared" si="54"/>
        <v>0</v>
      </c>
      <c r="BC17" s="3">
        <f t="shared" si="54"/>
        <v>0</v>
      </c>
      <c r="BD17" s="3">
        <f t="shared" si="54"/>
        <v>0</v>
      </c>
      <c r="BE17" s="3">
        <f t="shared" si="54"/>
        <v>0</v>
      </c>
      <c r="BF17" s="3">
        <f t="shared" si="54"/>
        <v>0</v>
      </c>
      <c r="BG17" s="16">
        <f t="shared" ref="BG17" si="55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56">SUM(BJ13:BJ16)</f>
        <v>67</v>
      </c>
      <c r="BK17" s="3">
        <f t="shared" si="56"/>
        <v>4</v>
      </c>
      <c r="BL17" s="3">
        <f t="shared" si="56"/>
        <v>4</v>
      </c>
      <c r="BM17" s="3">
        <f t="shared" si="56"/>
        <v>0</v>
      </c>
      <c r="BN17" s="3">
        <f t="shared" si="56"/>
        <v>1</v>
      </c>
      <c r="BO17" s="3">
        <f t="shared" si="56"/>
        <v>7</v>
      </c>
      <c r="BP17" s="3">
        <f t="shared" si="56"/>
        <v>1</v>
      </c>
      <c r="BQ17" s="16">
        <f t="shared" ref="BQ17" si="57">SUM(BJ17:BP17)</f>
        <v>84</v>
      </c>
      <c r="BR17" s="16">
        <f>BJ17+BK17+BL17*1.5+BM17*2.3+BN17*2+BO17*0.4+BP17*0.2</f>
        <v>82</v>
      </c>
      <c r="BS17" s="35" t="s">
        <v>5</v>
      </c>
      <c r="BT17" s="3">
        <f t="shared" ref="BT17:BZ17" si="58">SUM(BT13:BT16)</f>
        <v>54</v>
      </c>
      <c r="BU17" s="3">
        <f t="shared" si="58"/>
        <v>7</v>
      </c>
      <c r="BV17" s="3">
        <f t="shared" si="58"/>
        <v>0</v>
      </c>
      <c r="BW17" s="3">
        <f t="shared" si="58"/>
        <v>0</v>
      </c>
      <c r="BX17" s="3">
        <f t="shared" si="58"/>
        <v>5</v>
      </c>
      <c r="BY17" s="3">
        <f t="shared" si="58"/>
        <v>4</v>
      </c>
      <c r="BZ17" s="3">
        <f t="shared" si="58"/>
        <v>1</v>
      </c>
      <c r="CA17" s="16">
        <f t="shared" ref="CA17" si="59">SUM(BT17:BZ17)</f>
        <v>71</v>
      </c>
      <c r="CB17" s="16">
        <f>BT17+BU17+BV17*1.5+BW17*2.3+BX17*2+BY17*0.4+BZ17*0.2</f>
        <v>72.8</v>
      </c>
      <c r="CC17" s="35" t="s">
        <v>5</v>
      </c>
      <c r="CD17" s="3">
        <f t="shared" ref="CD17:CJ17" si="60">SUM(CD13:CD16)</f>
        <v>0</v>
      </c>
      <c r="CE17" s="3">
        <f t="shared" si="60"/>
        <v>0</v>
      </c>
      <c r="CF17" s="3">
        <f t="shared" si="60"/>
        <v>0</v>
      </c>
      <c r="CG17" s="3">
        <f t="shared" si="60"/>
        <v>0</v>
      </c>
      <c r="CH17" s="3">
        <f t="shared" si="60"/>
        <v>0</v>
      </c>
      <c r="CI17" s="3">
        <f t="shared" si="60"/>
        <v>0</v>
      </c>
      <c r="CJ17" s="3">
        <f t="shared" si="60"/>
        <v>0</v>
      </c>
      <c r="CK17" s="16">
        <f t="shared" ref="CK17" si="61">SUM(CD17:CJ17)</f>
        <v>0</v>
      </c>
      <c r="CL17" s="34">
        <f>CD17+CE17+CF17*1.5+CG17*2.3+CH17*2+CI17*0.4+CJ17*0.2</f>
        <v>0</v>
      </c>
      <c r="CM17" s="33" t="s">
        <v>5</v>
      </c>
      <c r="CN17" s="3">
        <f t="shared" si="23"/>
        <v>283</v>
      </c>
      <c r="CO17" s="3">
        <f t="shared" si="9"/>
        <v>26</v>
      </c>
      <c r="CP17" s="3">
        <f t="shared" si="9"/>
        <v>10</v>
      </c>
      <c r="CQ17" s="3">
        <f t="shared" si="9"/>
        <v>3</v>
      </c>
      <c r="CR17" s="3">
        <f t="shared" si="9"/>
        <v>29</v>
      </c>
      <c r="CS17" s="3">
        <f t="shared" si="9"/>
        <v>23</v>
      </c>
      <c r="CT17" s="3">
        <f t="shared" si="9"/>
        <v>5</v>
      </c>
      <c r="CU17" s="16">
        <f t="shared" si="9"/>
        <v>379</v>
      </c>
      <c r="CV17" s="34">
        <f>CN17+CO17+CP17*1.5+CQ17*2.3+CR17*2+CS17*0.4+CT17*0.2</f>
        <v>399.09999999999997</v>
      </c>
      <c r="CW17" s="33" t="s">
        <v>5</v>
      </c>
      <c r="CX17" s="3">
        <f t="shared" si="42"/>
        <v>440</v>
      </c>
      <c r="CY17" s="3">
        <f t="shared" si="42"/>
        <v>15</v>
      </c>
      <c r="CZ17" s="3">
        <f t="shared" si="42"/>
        <v>8</v>
      </c>
      <c r="DA17" s="3">
        <f t="shared" si="12"/>
        <v>1</v>
      </c>
      <c r="DB17" s="3">
        <f t="shared" si="12"/>
        <v>35</v>
      </c>
      <c r="DC17" s="3">
        <f t="shared" si="12"/>
        <v>48</v>
      </c>
      <c r="DD17" s="3">
        <f t="shared" si="12"/>
        <v>11</v>
      </c>
      <c r="DE17" s="16">
        <f t="shared" si="12"/>
        <v>558</v>
      </c>
      <c r="DF17" s="34">
        <f>CX17+CY17+CZ17*1.5+DA17*2.3+DB17*2+DC17*0.4+DD17*0.2</f>
        <v>560.70000000000005</v>
      </c>
      <c r="DG17" s="33" t="s">
        <v>5</v>
      </c>
      <c r="DH17" s="3">
        <f t="shared" si="43"/>
        <v>420</v>
      </c>
      <c r="DI17" s="3">
        <f t="shared" si="43"/>
        <v>16</v>
      </c>
      <c r="DJ17" s="3">
        <f t="shared" si="43"/>
        <v>10</v>
      </c>
      <c r="DK17" s="3">
        <f t="shared" si="15"/>
        <v>1</v>
      </c>
      <c r="DL17" s="3">
        <f t="shared" si="15"/>
        <v>31</v>
      </c>
      <c r="DM17" s="3">
        <f t="shared" si="15"/>
        <v>48</v>
      </c>
      <c r="DN17" s="3">
        <f t="shared" si="15"/>
        <v>9</v>
      </c>
      <c r="DO17" s="16">
        <f t="shared" si="15"/>
        <v>535</v>
      </c>
      <c r="DP17" s="34">
        <f>DH17+DI17+DJ17*1.5+DK17*2.3+DL17*2+DM17*0.4+DN17*0.2</f>
        <v>536.29999999999995</v>
      </c>
      <c r="DQ17" s="33" t="s">
        <v>5</v>
      </c>
      <c r="DR17" s="3">
        <f t="shared" si="24"/>
        <v>276</v>
      </c>
      <c r="DS17" s="3">
        <f t="shared" si="17"/>
        <v>26</v>
      </c>
      <c r="DT17" s="3">
        <f t="shared" si="17"/>
        <v>14</v>
      </c>
      <c r="DU17" s="3">
        <f t="shared" si="17"/>
        <v>3</v>
      </c>
      <c r="DV17" s="3">
        <f t="shared" si="17"/>
        <v>24</v>
      </c>
      <c r="DW17" s="3">
        <f t="shared" si="17"/>
        <v>24</v>
      </c>
      <c r="DX17" s="3">
        <f t="shared" si="17"/>
        <v>5</v>
      </c>
      <c r="DY17" s="16">
        <f t="shared" si="17"/>
        <v>372</v>
      </c>
      <c r="DZ17" s="34">
        <f>DR17+DS17+DT17*1.5+DU17*2.3+DV17*2+DW17*0.4+DX17*0.2</f>
        <v>388.5</v>
      </c>
      <c r="EA17" s="33" t="s">
        <v>5</v>
      </c>
      <c r="EB17" s="3">
        <f t="shared" si="25"/>
        <v>134</v>
      </c>
      <c r="EC17" s="3">
        <f t="shared" si="19"/>
        <v>10</v>
      </c>
      <c r="ED17" s="3">
        <f t="shared" si="19"/>
        <v>6</v>
      </c>
      <c r="EE17" s="3">
        <f t="shared" si="19"/>
        <v>0</v>
      </c>
      <c r="EF17" s="3">
        <f t="shared" si="19"/>
        <v>5</v>
      </c>
      <c r="EG17" s="3">
        <f t="shared" si="19"/>
        <v>12</v>
      </c>
      <c r="EH17" s="3">
        <f t="shared" si="19"/>
        <v>4</v>
      </c>
      <c r="EI17" s="16">
        <f t="shared" si="19"/>
        <v>171</v>
      </c>
      <c r="EJ17" s="34">
        <f>EB17+EC17+ED17*1.5+EE17*2.3+EF17*2+EG17*0.4+EH17*0.2</f>
        <v>168.60000000000002</v>
      </c>
      <c r="EK17" s="33" t="s">
        <v>5</v>
      </c>
      <c r="EL17" s="3">
        <f t="shared" si="26"/>
        <v>121</v>
      </c>
      <c r="EM17" s="3">
        <f t="shared" si="21"/>
        <v>11</v>
      </c>
      <c r="EN17" s="3">
        <f t="shared" si="21"/>
        <v>4</v>
      </c>
      <c r="EO17" s="3">
        <f t="shared" si="21"/>
        <v>0</v>
      </c>
      <c r="EP17" s="3">
        <f t="shared" si="21"/>
        <v>6</v>
      </c>
      <c r="EQ17" s="3">
        <f t="shared" si="21"/>
        <v>11</v>
      </c>
      <c r="ER17" s="3">
        <f t="shared" si="21"/>
        <v>2</v>
      </c>
      <c r="ES17" s="16">
        <f t="shared" si="21"/>
        <v>155</v>
      </c>
      <c r="ET17" s="34">
        <f>EL17+EM17+EN17*1.5+EO17*2.3+EP17*2+EQ17*0.4+ER17*0.2</f>
        <v>154.80000000000001</v>
      </c>
    </row>
    <row r="18" spans="1:150" ht="13.8" thickTop="1" x14ac:dyDescent="0.25">
      <c r="A18" s="32">
        <f>A16+"00:15"</f>
        <v>4.1666666666666664E-2</v>
      </c>
      <c r="B18" s="65">
        <v>11</v>
      </c>
      <c r="C18" s="65">
        <v>1</v>
      </c>
      <c r="D18" s="65">
        <v>0</v>
      </c>
      <c r="E18" s="65">
        <v>0</v>
      </c>
      <c r="F18" s="65">
        <v>0</v>
      </c>
      <c r="G18" s="65">
        <v>3</v>
      </c>
      <c r="H18" s="65">
        <v>0</v>
      </c>
      <c r="I18" s="15">
        <f t="shared" ref="I18:I72" si="62">SUM(B18:H18)</f>
        <v>15</v>
      </c>
      <c r="J18" s="15">
        <f t="shared" ref="J18:J21" si="63">B18+C18+D18*1.5+E18*2.3+F18*2+G18*0.4+H18*0.2</f>
        <v>13.2</v>
      </c>
      <c r="K18" s="32">
        <f>K16+"00:15"</f>
        <v>4.1666666666666664E-2</v>
      </c>
      <c r="L18" s="65">
        <v>74</v>
      </c>
      <c r="M18" s="65">
        <v>4</v>
      </c>
      <c r="N18" s="65">
        <v>1</v>
      </c>
      <c r="O18" s="65">
        <v>0</v>
      </c>
      <c r="P18" s="65">
        <v>3</v>
      </c>
      <c r="Q18" s="65">
        <v>12</v>
      </c>
      <c r="R18" s="65">
        <v>2</v>
      </c>
      <c r="S18" s="15">
        <f t="shared" ref="S18:S72" si="64">SUM(L18:R18)</f>
        <v>96</v>
      </c>
      <c r="T18" s="15">
        <f t="shared" ref="T18:T21" si="65">L18+M18+N18*1.5+O18*2.3+P18*2+Q18*0.4+R18*0.2</f>
        <v>90.7</v>
      </c>
      <c r="U18" s="32">
        <f>U16+"00:15"</f>
        <v>88.041666666666686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2" si="66">SUM(V18:AB18)</f>
        <v>0</v>
      </c>
      <c r="AD18" s="15">
        <f t="shared" ref="AD18:AD21" si="67">V18+W18+X18*1.5+Y18*2.3+Z18*2+AA18*0.4+AB18*0.2</f>
        <v>0</v>
      </c>
      <c r="AE18" s="32">
        <f>AE16+"00:15"</f>
        <v>88.041666666666686</v>
      </c>
      <c r="AF18" s="2">
        <v>57</v>
      </c>
      <c r="AG18" s="2">
        <v>6</v>
      </c>
      <c r="AH18" s="2">
        <v>1</v>
      </c>
      <c r="AI18" s="2">
        <v>0</v>
      </c>
      <c r="AJ18" s="2">
        <v>5</v>
      </c>
      <c r="AK18" s="2">
        <v>1</v>
      </c>
      <c r="AL18" s="2">
        <v>0</v>
      </c>
      <c r="AM18" s="15">
        <f t="shared" ref="AM18:AM72" si="68">SUM(AF18:AL18)</f>
        <v>70</v>
      </c>
      <c r="AN18" s="15">
        <f t="shared" ref="AN18:AN21" si="69">AF18+AG18+AH18*1.5+AI18*2.3+AJ18*2+AK18*0.4+AL18*0.2</f>
        <v>74.900000000000006</v>
      </c>
      <c r="AO18" s="32">
        <f>AO16+"00:15"</f>
        <v>88.041666666666686</v>
      </c>
      <c r="AP18" s="65">
        <v>9</v>
      </c>
      <c r="AQ18" s="65">
        <v>2</v>
      </c>
      <c r="AR18" s="65">
        <v>2</v>
      </c>
      <c r="AS18" s="65">
        <v>0</v>
      </c>
      <c r="AT18" s="65">
        <v>0</v>
      </c>
      <c r="AU18" s="65">
        <v>0</v>
      </c>
      <c r="AV18" s="65">
        <v>0</v>
      </c>
      <c r="AW18" s="15">
        <f t="shared" ref="AW18:AW72" si="70">SUM(AP18:AV18)</f>
        <v>13</v>
      </c>
      <c r="AX18" s="15">
        <f t="shared" ref="AX18:AX21" si="71">AP18+AQ18+AR18*1.5+AS18*2.3+AT18*2+AU18*0.4+AV18*0.2</f>
        <v>14</v>
      </c>
      <c r="AY18" s="32">
        <f>AY16+"00:15"</f>
        <v>88.041666666666686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72">SUM(AZ18:BF18)</f>
        <v>0</v>
      </c>
      <c r="BH18" s="15">
        <f t="shared" ref="BH18:BH21" si="73">AZ18+BA18+BB18*1.5+BC18*2.3+BD18*2+BE18*0.4+BF18*0.2</f>
        <v>0</v>
      </c>
      <c r="BI18" s="32">
        <f>BI16+"00:15"</f>
        <v>88.041666666666686</v>
      </c>
      <c r="BJ18" s="65">
        <v>6</v>
      </c>
      <c r="BK18" s="65">
        <v>0</v>
      </c>
      <c r="BL18" s="65">
        <v>1</v>
      </c>
      <c r="BM18" s="65">
        <v>0</v>
      </c>
      <c r="BN18" s="65">
        <v>1</v>
      </c>
      <c r="BO18" s="65">
        <v>1</v>
      </c>
      <c r="BP18" s="65">
        <v>1</v>
      </c>
      <c r="BQ18" s="15">
        <f t="shared" ref="BQ18:BQ72" si="74">SUM(BJ18:BP18)</f>
        <v>10</v>
      </c>
      <c r="BR18" s="15">
        <f t="shared" ref="BR18:BR21" si="75">BJ18+BK18+BL18*1.5+BM18*2.3+BN18*2+BO18*0.4+BP18*0.2</f>
        <v>10.1</v>
      </c>
      <c r="BS18" s="32">
        <f>BS16+"00:15"</f>
        <v>88.041666666666686</v>
      </c>
      <c r="BT18" s="65">
        <v>11</v>
      </c>
      <c r="BU18" s="65">
        <v>0</v>
      </c>
      <c r="BV18" s="65">
        <v>0</v>
      </c>
      <c r="BW18" s="65">
        <v>0</v>
      </c>
      <c r="BX18" s="65">
        <v>0</v>
      </c>
      <c r="BY18" s="65">
        <v>1</v>
      </c>
      <c r="BZ18" s="65">
        <v>0</v>
      </c>
      <c r="CA18" s="15">
        <f t="shared" ref="CA18:CA72" si="76">SUM(BT18:BZ18)</f>
        <v>12</v>
      </c>
      <c r="CB18" s="15">
        <f t="shared" ref="CB18:CB21" si="77">BT18+BU18+BV18*1.5+BW18*2.3+BX18*2+BY18*0.4+BZ18*0.2</f>
        <v>11.4</v>
      </c>
      <c r="CC18" s="32">
        <f>CC16+"00:15"</f>
        <v>88.041666666666686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2" si="78">SUM(CD18:CJ18)</f>
        <v>0</v>
      </c>
      <c r="CL18" s="15">
        <f t="shared" ref="CL18:CL21" si="79">CD18+CE18+CF18*1.5+CG18*2.3+CH18*2+CI18*0.4+CJ18*0.2</f>
        <v>0</v>
      </c>
      <c r="CM18" s="32">
        <f>CM16+"00:15"</f>
        <v>88.041666666666686</v>
      </c>
      <c r="CN18" s="2">
        <f t="shared" si="23"/>
        <v>68</v>
      </c>
      <c r="CO18" s="2">
        <f t="shared" si="9"/>
        <v>6</v>
      </c>
      <c r="CP18" s="2">
        <f t="shared" si="9"/>
        <v>1</v>
      </c>
      <c r="CQ18" s="2">
        <f t="shared" si="9"/>
        <v>0</v>
      </c>
      <c r="CR18" s="2">
        <f t="shared" si="9"/>
        <v>5</v>
      </c>
      <c r="CS18" s="2">
        <f t="shared" si="9"/>
        <v>2</v>
      </c>
      <c r="CT18" s="2">
        <f t="shared" si="9"/>
        <v>0</v>
      </c>
      <c r="CU18" s="15">
        <f t="shared" si="9"/>
        <v>82</v>
      </c>
      <c r="CV18" s="15">
        <f t="shared" ref="CV18:CV21" si="80">CN18+CO18+CP18*1.5+CQ18*2.3+CR18*2+CS18*0.4+CT18*0.2</f>
        <v>86.3</v>
      </c>
      <c r="CW18" s="32">
        <f>CW16+"00:15"</f>
        <v>88.041666666666686</v>
      </c>
      <c r="CX18" s="2">
        <f t="shared" si="42"/>
        <v>85</v>
      </c>
      <c r="CY18" s="2">
        <f t="shared" si="42"/>
        <v>5</v>
      </c>
      <c r="CZ18" s="2">
        <f t="shared" si="42"/>
        <v>1</v>
      </c>
      <c r="DA18" s="2">
        <f t="shared" si="12"/>
        <v>0</v>
      </c>
      <c r="DB18" s="2">
        <f t="shared" si="12"/>
        <v>3</v>
      </c>
      <c r="DC18" s="2">
        <f t="shared" si="12"/>
        <v>15</v>
      </c>
      <c r="DD18" s="2">
        <f t="shared" si="12"/>
        <v>2</v>
      </c>
      <c r="DE18" s="15">
        <f t="shared" si="12"/>
        <v>111</v>
      </c>
      <c r="DF18" s="15">
        <f t="shared" ref="DF18:DF21" si="81">CX18+CY18+CZ18*1.5+DA18*2.3+DB18*2+DC18*0.4+DD18*0.2</f>
        <v>103.9</v>
      </c>
      <c r="DG18" s="32">
        <f>DG16+"00:15"</f>
        <v>88.041666666666686</v>
      </c>
      <c r="DH18" s="2">
        <f t="shared" si="43"/>
        <v>80</v>
      </c>
      <c r="DI18" s="2">
        <f t="shared" si="43"/>
        <v>4</v>
      </c>
      <c r="DJ18" s="2">
        <f t="shared" si="43"/>
        <v>2</v>
      </c>
      <c r="DK18" s="2">
        <f t="shared" si="15"/>
        <v>0</v>
      </c>
      <c r="DL18" s="2">
        <f t="shared" si="15"/>
        <v>4</v>
      </c>
      <c r="DM18" s="2">
        <f t="shared" si="15"/>
        <v>13</v>
      </c>
      <c r="DN18" s="2">
        <f t="shared" si="15"/>
        <v>3</v>
      </c>
      <c r="DO18" s="15">
        <f t="shared" si="15"/>
        <v>106</v>
      </c>
      <c r="DP18" s="15">
        <f t="shared" ref="DP18:DP21" si="82">DH18+DI18+DJ18*1.5+DK18*2.3+DL18*2+DM18*0.4+DN18*0.2</f>
        <v>100.8</v>
      </c>
      <c r="DQ18" s="32">
        <f>DQ16+"00:15"</f>
        <v>88.041666666666686</v>
      </c>
      <c r="DR18" s="2">
        <f t="shared" si="24"/>
        <v>66</v>
      </c>
      <c r="DS18" s="2">
        <f t="shared" si="17"/>
        <v>8</v>
      </c>
      <c r="DT18" s="2">
        <f t="shared" si="17"/>
        <v>3</v>
      </c>
      <c r="DU18" s="2">
        <f t="shared" si="17"/>
        <v>0</v>
      </c>
      <c r="DV18" s="2">
        <f t="shared" si="17"/>
        <v>5</v>
      </c>
      <c r="DW18" s="2">
        <f t="shared" si="17"/>
        <v>1</v>
      </c>
      <c r="DX18" s="2">
        <f t="shared" si="17"/>
        <v>0</v>
      </c>
      <c r="DY18" s="15">
        <f t="shared" si="17"/>
        <v>83</v>
      </c>
      <c r="DZ18" s="15">
        <f t="shared" ref="DZ18:DZ21" si="83">DR18+DS18+DT18*1.5+DU18*2.3+DV18*2+DW18*0.4+DX18*0.2</f>
        <v>88.9</v>
      </c>
      <c r="EA18" s="32">
        <f>EA16+"00:15"</f>
        <v>88.041666666666686</v>
      </c>
      <c r="EB18" s="2">
        <f t="shared" si="25"/>
        <v>20</v>
      </c>
      <c r="EC18" s="2">
        <f t="shared" si="19"/>
        <v>3</v>
      </c>
      <c r="ED18" s="2">
        <f t="shared" si="19"/>
        <v>2</v>
      </c>
      <c r="EE18" s="2">
        <f t="shared" si="19"/>
        <v>0</v>
      </c>
      <c r="EF18" s="2">
        <f t="shared" si="19"/>
        <v>0</v>
      </c>
      <c r="EG18" s="2">
        <f t="shared" si="19"/>
        <v>3</v>
      </c>
      <c r="EH18" s="2">
        <f t="shared" si="19"/>
        <v>0</v>
      </c>
      <c r="EI18" s="15">
        <f t="shared" si="19"/>
        <v>28</v>
      </c>
      <c r="EJ18" s="15">
        <f t="shared" ref="EJ18:EJ21" si="84">EB18+EC18+ED18*1.5+EE18*2.3+EF18*2+EG18*0.4+EH18*0.2</f>
        <v>27.2</v>
      </c>
      <c r="EK18" s="32">
        <f>EK16+"00:15"</f>
        <v>88.041666666666686</v>
      </c>
      <c r="EL18" s="2">
        <f t="shared" si="26"/>
        <v>17</v>
      </c>
      <c r="EM18" s="2">
        <f t="shared" si="21"/>
        <v>0</v>
      </c>
      <c r="EN18" s="2">
        <f t="shared" si="21"/>
        <v>1</v>
      </c>
      <c r="EO18" s="2">
        <f t="shared" si="21"/>
        <v>0</v>
      </c>
      <c r="EP18" s="2">
        <f t="shared" si="21"/>
        <v>1</v>
      </c>
      <c r="EQ18" s="2">
        <f t="shared" si="21"/>
        <v>2</v>
      </c>
      <c r="ER18" s="2">
        <f t="shared" si="21"/>
        <v>1</v>
      </c>
      <c r="ES18" s="15">
        <f t="shared" si="21"/>
        <v>22</v>
      </c>
      <c r="ET18" s="15">
        <f t="shared" ref="ET18:ET21" si="85">EL18+EM18+EN18*1.5+EO18*2.3+EP18*2+EQ18*0.4+ER18*0.2</f>
        <v>21.5</v>
      </c>
    </row>
    <row r="19" spans="1:150" x14ac:dyDescent="0.25">
      <c r="A19" s="32">
        <f>A18+"00:15"</f>
        <v>5.2083333333333329E-2</v>
      </c>
      <c r="B19" s="65">
        <v>10</v>
      </c>
      <c r="C19" s="65">
        <v>3</v>
      </c>
      <c r="D19" s="65">
        <v>0</v>
      </c>
      <c r="E19" s="65">
        <v>0</v>
      </c>
      <c r="F19" s="65">
        <v>0</v>
      </c>
      <c r="G19" s="65">
        <v>1</v>
      </c>
      <c r="H19" s="65">
        <v>0</v>
      </c>
      <c r="I19" s="15">
        <f t="shared" si="62"/>
        <v>14</v>
      </c>
      <c r="J19" s="15">
        <f t="shared" si="63"/>
        <v>13.4</v>
      </c>
      <c r="K19" s="32">
        <f>K18+"00:15"</f>
        <v>5.2083333333333329E-2</v>
      </c>
      <c r="L19" s="65">
        <v>59</v>
      </c>
      <c r="M19" s="65">
        <v>1</v>
      </c>
      <c r="N19" s="65">
        <v>0</v>
      </c>
      <c r="O19" s="65">
        <v>1</v>
      </c>
      <c r="P19" s="65">
        <v>3</v>
      </c>
      <c r="Q19" s="65">
        <v>7</v>
      </c>
      <c r="R19" s="65">
        <v>1</v>
      </c>
      <c r="S19" s="15">
        <f t="shared" si="64"/>
        <v>72</v>
      </c>
      <c r="T19" s="15">
        <f t="shared" si="65"/>
        <v>71.3</v>
      </c>
      <c r="U19" s="32">
        <f>U18+"00:15"</f>
        <v>88.052083333333357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66"/>
        <v>0</v>
      </c>
      <c r="AD19" s="15">
        <f t="shared" si="67"/>
        <v>0</v>
      </c>
      <c r="AE19" s="32">
        <f>AE18+"00:15"</f>
        <v>88.052083333333357</v>
      </c>
      <c r="AF19" s="2">
        <v>61</v>
      </c>
      <c r="AG19" s="2">
        <v>2</v>
      </c>
      <c r="AH19" s="2">
        <v>1</v>
      </c>
      <c r="AI19" s="2">
        <v>0</v>
      </c>
      <c r="AJ19" s="2">
        <v>4</v>
      </c>
      <c r="AK19" s="2">
        <v>1</v>
      </c>
      <c r="AL19" s="2">
        <v>2</v>
      </c>
      <c r="AM19" s="15">
        <f t="shared" si="68"/>
        <v>71</v>
      </c>
      <c r="AN19" s="15">
        <f t="shared" si="69"/>
        <v>73.300000000000011</v>
      </c>
      <c r="AO19" s="32">
        <f>AO18+"00:15"</f>
        <v>88.052083333333357</v>
      </c>
      <c r="AP19" s="65">
        <v>4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15">
        <f t="shared" si="70"/>
        <v>4</v>
      </c>
      <c r="AX19" s="15">
        <f t="shared" si="71"/>
        <v>4</v>
      </c>
      <c r="AY19" s="32">
        <f>AY18+"00:15"</f>
        <v>88.052083333333357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72"/>
        <v>0</v>
      </c>
      <c r="BH19" s="15">
        <f t="shared" si="73"/>
        <v>0</v>
      </c>
      <c r="BI19" s="32">
        <f>BI18+"00:15"</f>
        <v>88.052083333333357</v>
      </c>
      <c r="BJ19" s="65">
        <v>10</v>
      </c>
      <c r="BK19" s="65">
        <v>3</v>
      </c>
      <c r="BL19" s="65">
        <v>1</v>
      </c>
      <c r="BM19" s="65">
        <v>0</v>
      </c>
      <c r="BN19" s="65">
        <v>0</v>
      </c>
      <c r="BO19" s="65">
        <v>0</v>
      </c>
      <c r="BP19" s="65">
        <v>0</v>
      </c>
      <c r="BQ19" s="15">
        <f t="shared" si="74"/>
        <v>14</v>
      </c>
      <c r="BR19" s="15">
        <f t="shared" si="75"/>
        <v>14.5</v>
      </c>
      <c r="BS19" s="32">
        <f>BS18+"00:15"</f>
        <v>88.052083333333357</v>
      </c>
      <c r="BT19" s="65">
        <v>13</v>
      </c>
      <c r="BU19" s="65">
        <v>2</v>
      </c>
      <c r="BV19" s="65">
        <v>0</v>
      </c>
      <c r="BW19" s="65">
        <v>0</v>
      </c>
      <c r="BX19" s="65">
        <v>0</v>
      </c>
      <c r="BY19" s="65">
        <v>0</v>
      </c>
      <c r="BZ19" s="65">
        <v>0</v>
      </c>
      <c r="CA19" s="15">
        <f t="shared" si="76"/>
        <v>15</v>
      </c>
      <c r="CB19" s="15">
        <f t="shared" si="77"/>
        <v>15</v>
      </c>
      <c r="CC19" s="32">
        <f>CC18+"00:15"</f>
        <v>88.052083333333357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78"/>
        <v>0</v>
      </c>
      <c r="CL19" s="15">
        <f t="shared" si="79"/>
        <v>0</v>
      </c>
      <c r="CM19" s="32">
        <f>CM18+"00:15"</f>
        <v>88.052083333333357</v>
      </c>
      <c r="CN19" s="2">
        <f t="shared" si="23"/>
        <v>74</v>
      </c>
      <c r="CO19" s="2">
        <f t="shared" si="9"/>
        <v>4</v>
      </c>
      <c r="CP19" s="2">
        <f t="shared" si="9"/>
        <v>1</v>
      </c>
      <c r="CQ19" s="2">
        <f t="shared" si="9"/>
        <v>0</v>
      </c>
      <c r="CR19" s="2">
        <f t="shared" si="9"/>
        <v>4</v>
      </c>
      <c r="CS19" s="2">
        <f t="shared" si="9"/>
        <v>1</v>
      </c>
      <c r="CT19" s="2">
        <f t="shared" si="9"/>
        <v>2</v>
      </c>
      <c r="CU19" s="15">
        <f t="shared" si="9"/>
        <v>86</v>
      </c>
      <c r="CV19" s="15">
        <f t="shared" si="80"/>
        <v>88.300000000000011</v>
      </c>
      <c r="CW19" s="32">
        <f>CW18+"00:15"</f>
        <v>88.052083333333357</v>
      </c>
      <c r="CX19" s="2">
        <f t="shared" si="42"/>
        <v>69</v>
      </c>
      <c r="CY19" s="2">
        <f t="shared" si="42"/>
        <v>4</v>
      </c>
      <c r="CZ19" s="2">
        <f t="shared" si="42"/>
        <v>0</v>
      </c>
      <c r="DA19" s="2">
        <f t="shared" si="12"/>
        <v>1</v>
      </c>
      <c r="DB19" s="2">
        <f t="shared" si="12"/>
        <v>3</v>
      </c>
      <c r="DC19" s="2">
        <f t="shared" si="12"/>
        <v>8</v>
      </c>
      <c r="DD19" s="2">
        <f t="shared" si="12"/>
        <v>1</v>
      </c>
      <c r="DE19" s="15">
        <f t="shared" si="12"/>
        <v>86</v>
      </c>
      <c r="DF19" s="15">
        <f t="shared" si="81"/>
        <v>84.7</v>
      </c>
      <c r="DG19" s="32">
        <f>DG18+"00:15"</f>
        <v>88.052083333333357</v>
      </c>
      <c r="DH19" s="2">
        <f t="shared" si="43"/>
        <v>69</v>
      </c>
      <c r="DI19" s="2">
        <f t="shared" si="43"/>
        <v>4</v>
      </c>
      <c r="DJ19" s="2">
        <f t="shared" si="43"/>
        <v>1</v>
      </c>
      <c r="DK19" s="2">
        <f t="shared" si="15"/>
        <v>1</v>
      </c>
      <c r="DL19" s="2">
        <f t="shared" si="15"/>
        <v>3</v>
      </c>
      <c r="DM19" s="2">
        <f t="shared" si="15"/>
        <v>7</v>
      </c>
      <c r="DN19" s="2">
        <f t="shared" si="15"/>
        <v>1</v>
      </c>
      <c r="DO19" s="15">
        <f t="shared" si="15"/>
        <v>86</v>
      </c>
      <c r="DP19" s="15">
        <f t="shared" si="82"/>
        <v>85.8</v>
      </c>
      <c r="DQ19" s="32">
        <f>DQ18+"00:15"</f>
        <v>88.052083333333357</v>
      </c>
      <c r="DR19" s="2">
        <f t="shared" si="24"/>
        <v>65</v>
      </c>
      <c r="DS19" s="2">
        <f t="shared" si="17"/>
        <v>2</v>
      </c>
      <c r="DT19" s="2">
        <f t="shared" si="17"/>
        <v>1</v>
      </c>
      <c r="DU19" s="2">
        <f t="shared" si="17"/>
        <v>0</v>
      </c>
      <c r="DV19" s="2">
        <f t="shared" si="17"/>
        <v>4</v>
      </c>
      <c r="DW19" s="2">
        <f t="shared" si="17"/>
        <v>1</v>
      </c>
      <c r="DX19" s="2">
        <f t="shared" si="17"/>
        <v>2</v>
      </c>
      <c r="DY19" s="15">
        <f t="shared" si="17"/>
        <v>75</v>
      </c>
      <c r="DZ19" s="15">
        <f t="shared" si="83"/>
        <v>77.300000000000011</v>
      </c>
      <c r="EA19" s="32">
        <f>EA18+"00:15"</f>
        <v>88.052083333333357</v>
      </c>
      <c r="EB19" s="2">
        <f t="shared" si="25"/>
        <v>14</v>
      </c>
      <c r="EC19" s="2">
        <f t="shared" si="19"/>
        <v>3</v>
      </c>
      <c r="ED19" s="2">
        <f t="shared" si="19"/>
        <v>0</v>
      </c>
      <c r="EE19" s="2">
        <f t="shared" si="19"/>
        <v>0</v>
      </c>
      <c r="EF19" s="2">
        <f t="shared" si="19"/>
        <v>0</v>
      </c>
      <c r="EG19" s="2">
        <f t="shared" si="19"/>
        <v>1</v>
      </c>
      <c r="EH19" s="2">
        <f t="shared" si="19"/>
        <v>0</v>
      </c>
      <c r="EI19" s="15">
        <f t="shared" si="19"/>
        <v>18</v>
      </c>
      <c r="EJ19" s="15">
        <f t="shared" si="84"/>
        <v>17.399999999999999</v>
      </c>
      <c r="EK19" s="32">
        <f>EK18+"00:15"</f>
        <v>88.052083333333357</v>
      </c>
      <c r="EL19" s="2">
        <f t="shared" si="26"/>
        <v>23</v>
      </c>
      <c r="EM19" s="2">
        <f t="shared" si="21"/>
        <v>5</v>
      </c>
      <c r="EN19" s="2">
        <f t="shared" si="21"/>
        <v>1</v>
      </c>
      <c r="EO19" s="2">
        <f t="shared" si="21"/>
        <v>0</v>
      </c>
      <c r="EP19" s="2">
        <f t="shared" si="21"/>
        <v>0</v>
      </c>
      <c r="EQ19" s="2">
        <f t="shared" si="21"/>
        <v>0</v>
      </c>
      <c r="ER19" s="2">
        <f t="shared" si="21"/>
        <v>0</v>
      </c>
      <c r="ES19" s="15">
        <f t="shared" si="21"/>
        <v>29</v>
      </c>
      <c r="ET19" s="15">
        <f t="shared" si="85"/>
        <v>29.5</v>
      </c>
    </row>
    <row r="20" spans="1:150" x14ac:dyDescent="0.25">
      <c r="A20" s="32">
        <f t="shared" si="27"/>
        <v>6.2499999999999993E-2</v>
      </c>
      <c r="B20" s="65">
        <v>13</v>
      </c>
      <c r="C20" s="65">
        <v>1</v>
      </c>
      <c r="D20" s="65">
        <v>1</v>
      </c>
      <c r="E20" s="65">
        <v>0</v>
      </c>
      <c r="F20" s="65">
        <v>0</v>
      </c>
      <c r="G20" s="65">
        <v>0</v>
      </c>
      <c r="H20" s="65">
        <v>1</v>
      </c>
      <c r="I20" s="15">
        <f t="shared" si="62"/>
        <v>16</v>
      </c>
      <c r="J20" s="15">
        <f t="shared" si="63"/>
        <v>15.7</v>
      </c>
      <c r="K20" s="32">
        <f t="shared" ref="K20:K21" si="86">K19+"00:15"</f>
        <v>6.2499999999999993E-2</v>
      </c>
      <c r="L20" s="65">
        <v>64</v>
      </c>
      <c r="M20" s="65">
        <v>3</v>
      </c>
      <c r="N20" s="65">
        <v>1</v>
      </c>
      <c r="O20" s="65">
        <v>0</v>
      </c>
      <c r="P20" s="65">
        <v>3</v>
      </c>
      <c r="Q20" s="65">
        <v>5</v>
      </c>
      <c r="R20" s="65">
        <v>3</v>
      </c>
      <c r="S20" s="15">
        <f t="shared" si="64"/>
        <v>79</v>
      </c>
      <c r="T20" s="15">
        <f t="shared" si="65"/>
        <v>77.099999999999994</v>
      </c>
      <c r="U20" s="32">
        <f t="shared" si="29"/>
        <v>88.062500000000028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66"/>
        <v>0</v>
      </c>
      <c r="AD20" s="15">
        <f t="shared" si="67"/>
        <v>0</v>
      </c>
      <c r="AE20" s="32">
        <f t="shared" si="30"/>
        <v>88.062500000000028</v>
      </c>
      <c r="AF20" s="2">
        <v>68</v>
      </c>
      <c r="AG20" s="2">
        <v>5</v>
      </c>
      <c r="AH20" s="2">
        <v>2</v>
      </c>
      <c r="AI20" s="2">
        <v>2</v>
      </c>
      <c r="AJ20" s="2">
        <v>1</v>
      </c>
      <c r="AK20" s="2">
        <v>3</v>
      </c>
      <c r="AL20" s="2">
        <v>0</v>
      </c>
      <c r="AM20" s="15">
        <f t="shared" si="68"/>
        <v>81</v>
      </c>
      <c r="AN20" s="15">
        <f t="shared" si="69"/>
        <v>83.8</v>
      </c>
      <c r="AO20" s="32">
        <f t="shared" si="31"/>
        <v>88.062500000000028</v>
      </c>
      <c r="AP20" s="65">
        <v>9</v>
      </c>
      <c r="AQ20" s="65">
        <v>2</v>
      </c>
      <c r="AR20" s="65">
        <v>1</v>
      </c>
      <c r="AS20" s="65">
        <v>0</v>
      </c>
      <c r="AT20" s="65">
        <v>0</v>
      </c>
      <c r="AU20" s="65">
        <v>0</v>
      </c>
      <c r="AV20" s="65">
        <v>0</v>
      </c>
      <c r="AW20" s="15">
        <f t="shared" si="70"/>
        <v>12</v>
      </c>
      <c r="AX20" s="15">
        <f t="shared" si="71"/>
        <v>12.5</v>
      </c>
      <c r="AY20" s="32">
        <f t="shared" si="32"/>
        <v>88.062500000000028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72"/>
        <v>0</v>
      </c>
      <c r="BH20" s="15">
        <f t="shared" si="73"/>
        <v>0</v>
      </c>
      <c r="BI20" s="32">
        <f t="shared" si="33"/>
        <v>88.062500000000028</v>
      </c>
      <c r="BJ20" s="65">
        <v>11</v>
      </c>
      <c r="BK20" s="65">
        <v>1</v>
      </c>
      <c r="BL20" s="65">
        <v>1</v>
      </c>
      <c r="BM20" s="65">
        <v>0</v>
      </c>
      <c r="BN20" s="65">
        <v>0</v>
      </c>
      <c r="BO20" s="65">
        <v>0</v>
      </c>
      <c r="BP20" s="65">
        <v>1</v>
      </c>
      <c r="BQ20" s="15">
        <f t="shared" si="74"/>
        <v>14</v>
      </c>
      <c r="BR20" s="15">
        <f t="shared" si="75"/>
        <v>13.7</v>
      </c>
      <c r="BS20" s="32">
        <f t="shared" si="34"/>
        <v>88.062500000000028</v>
      </c>
      <c r="BT20" s="65">
        <v>13</v>
      </c>
      <c r="BU20" s="65">
        <v>2</v>
      </c>
      <c r="BV20" s="65">
        <v>0</v>
      </c>
      <c r="BW20" s="65">
        <v>0</v>
      </c>
      <c r="BX20" s="65">
        <v>1</v>
      </c>
      <c r="BY20" s="65">
        <v>0</v>
      </c>
      <c r="BZ20" s="65">
        <v>0</v>
      </c>
      <c r="CA20" s="15">
        <f t="shared" si="76"/>
        <v>16</v>
      </c>
      <c r="CB20" s="15">
        <f t="shared" si="77"/>
        <v>17</v>
      </c>
      <c r="CC20" s="32">
        <f t="shared" si="35"/>
        <v>88.062500000000028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78"/>
        <v>0</v>
      </c>
      <c r="CL20" s="15">
        <f t="shared" si="79"/>
        <v>0</v>
      </c>
      <c r="CM20" s="32">
        <f t="shared" si="36"/>
        <v>88.062500000000028</v>
      </c>
      <c r="CN20" s="2">
        <f t="shared" si="23"/>
        <v>81</v>
      </c>
      <c r="CO20" s="2">
        <f t="shared" si="9"/>
        <v>7</v>
      </c>
      <c r="CP20" s="2">
        <f t="shared" si="9"/>
        <v>2</v>
      </c>
      <c r="CQ20" s="2">
        <f t="shared" si="9"/>
        <v>2</v>
      </c>
      <c r="CR20" s="2">
        <f t="shared" si="9"/>
        <v>2</v>
      </c>
      <c r="CS20" s="2">
        <f t="shared" si="9"/>
        <v>3</v>
      </c>
      <c r="CT20" s="2">
        <f t="shared" si="9"/>
        <v>0</v>
      </c>
      <c r="CU20" s="15">
        <f t="shared" si="9"/>
        <v>97</v>
      </c>
      <c r="CV20" s="15">
        <f t="shared" si="80"/>
        <v>100.8</v>
      </c>
      <c r="CW20" s="32">
        <f t="shared" si="37"/>
        <v>88.062500000000028</v>
      </c>
      <c r="CX20" s="2">
        <f t="shared" si="42"/>
        <v>77</v>
      </c>
      <c r="CY20" s="2">
        <f t="shared" si="42"/>
        <v>4</v>
      </c>
      <c r="CZ20" s="2">
        <f t="shared" si="42"/>
        <v>2</v>
      </c>
      <c r="DA20" s="2">
        <f t="shared" si="12"/>
        <v>0</v>
      </c>
      <c r="DB20" s="2">
        <f t="shared" si="12"/>
        <v>3</v>
      </c>
      <c r="DC20" s="2">
        <f t="shared" si="12"/>
        <v>5</v>
      </c>
      <c r="DD20" s="2">
        <f t="shared" si="12"/>
        <v>4</v>
      </c>
      <c r="DE20" s="15">
        <f t="shared" si="12"/>
        <v>95</v>
      </c>
      <c r="DF20" s="15">
        <f t="shared" si="81"/>
        <v>92.8</v>
      </c>
      <c r="DG20" s="32">
        <f t="shared" si="38"/>
        <v>88.062500000000028</v>
      </c>
      <c r="DH20" s="2">
        <f t="shared" si="43"/>
        <v>75</v>
      </c>
      <c r="DI20" s="2">
        <f t="shared" si="43"/>
        <v>4</v>
      </c>
      <c r="DJ20" s="2">
        <f t="shared" si="43"/>
        <v>2</v>
      </c>
      <c r="DK20" s="2">
        <f t="shared" si="15"/>
        <v>0</v>
      </c>
      <c r="DL20" s="2">
        <f t="shared" si="15"/>
        <v>3</v>
      </c>
      <c r="DM20" s="2">
        <f t="shared" si="15"/>
        <v>5</v>
      </c>
      <c r="DN20" s="2">
        <f t="shared" si="15"/>
        <v>4</v>
      </c>
      <c r="DO20" s="15">
        <f t="shared" si="15"/>
        <v>93</v>
      </c>
      <c r="DP20" s="15">
        <f t="shared" si="82"/>
        <v>90.8</v>
      </c>
      <c r="DQ20" s="32">
        <f t="shared" si="39"/>
        <v>88.062500000000028</v>
      </c>
      <c r="DR20" s="2">
        <f t="shared" si="24"/>
        <v>77</v>
      </c>
      <c r="DS20" s="2">
        <f t="shared" si="17"/>
        <v>7</v>
      </c>
      <c r="DT20" s="2">
        <f t="shared" si="17"/>
        <v>3</v>
      </c>
      <c r="DU20" s="2">
        <f t="shared" si="17"/>
        <v>2</v>
      </c>
      <c r="DV20" s="2">
        <f t="shared" si="17"/>
        <v>1</v>
      </c>
      <c r="DW20" s="2">
        <f t="shared" si="17"/>
        <v>3</v>
      </c>
      <c r="DX20" s="2">
        <f t="shared" si="17"/>
        <v>0</v>
      </c>
      <c r="DY20" s="15">
        <f t="shared" si="17"/>
        <v>93</v>
      </c>
      <c r="DZ20" s="15">
        <f t="shared" si="83"/>
        <v>96.3</v>
      </c>
      <c r="EA20" s="32">
        <f t="shared" si="40"/>
        <v>88.062500000000028</v>
      </c>
      <c r="EB20" s="2">
        <f t="shared" si="25"/>
        <v>22</v>
      </c>
      <c r="EC20" s="2">
        <f t="shared" si="19"/>
        <v>3</v>
      </c>
      <c r="ED20" s="2">
        <f t="shared" si="19"/>
        <v>2</v>
      </c>
      <c r="EE20" s="2">
        <f t="shared" si="19"/>
        <v>0</v>
      </c>
      <c r="EF20" s="2">
        <f t="shared" si="19"/>
        <v>0</v>
      </c>
      <c r="EG20" s="2">
        <f t="shared" si="19"/>
        <v>0</v>
      </c>
      <c r="EH20" s="2">
        <f t="shared" si="19"/>
        <v>1</v>
      </c>
      <c r="EI20" s="15">
        <f t="shared" si="19"/>
        <v>28</v>
      </c>
      <c r="EJ20" s="15">
        <f t="shared" si="84"/>
        <v>28.2</v>
      </c>
      <c r="EK20" s="32">
        <f t="shared" si="41"/>
        <v>88.062500000000028</v>
      </c>
      <c r="EL20" s="2">
        <f t="shared" si="26"/>
        <v>24</v>
      </c>
      <c r="EM20" s="2">
        <f t="shared" si="21"/>
        <v>3</v>
      </c>
      <c r="EN20" s="2">
        <f t="shared" si="21"/>
        <v>1</v>
      </c>
      <c r="EO20" s="2">
        <f t="shared" si="21"/>
        <v>0</v>
      </c>
      <c r="EP20" s="2">
        <f t="shared" si="21"/>
        <v>1</v>
      </c>
      <c r="EQ20" s="2">
        <f t="shared" si="21"/>
        <v>0</v>
      </c>
      <c r="ER20" s="2">
        <f t="shared" si="21"/>
        <v>1</v>
      </c>
      <c r="ES20" s="15">
        <f t="shared" si="21"/>
        <v>30</v>
      </c>
      <c r="ET20" s="15">
        <f t="shared" si="85"/>
        <v>30.7</v>
      </c>
    </row>
    <row r="21" spans="1:150" ht="13.8" thickBot="1" x14ac:dyDescent="0.3">
      <c r="A21" s="32">
        <f t="shared" si="27"/>
        <v>7.2916666666666657E-2</v>
      </c>
      <c r="B21" s="65">
        <v>12</v>
      </c>
      <c r="C21" s="65">
        <v>2</v>
      </c>
      <c r="D21" s="65">
        <v>0</v>
      </c>
      <c r="E21" s="65">
        <v>0</v>
      </c>
      <c r="F21" s="65">
        <v>0</v>
      </c>
      <c r="G21" s="65">
        <v>1</v>
      </c>
      <c r="H21" s="65">
        <v>0</v>
      </c>
      <c r="I21" s="15">
        <f t="shared" si="62"/>
        <v>15</v>
      </c>
      <c r="J21" s="15">
        <f t="shared" si="63"/>
        <v>14.4</v>
      </c>
      <c r="K21" s="32">
        <f t="shared" si="86"/>
        <v>7.2916666666666657E-2</v>
      </c>
      <c r="L21" s="65">
        <v>63</v>
      </c>
      <c r="M21" s="65">
        <v>6</v>
      </c>
      <c r="N21" s="65">
        <v>1</v>
      </c>
      <c r="O21" s="65">
        <v>0</v>
      </c>
      <c r="P21" s="65">
        <v>3</v>
      </c>
      <c r="Q21" s="65">
        <v>11</v>
      </c>
      <c r="R21" s="65">
        <v>0</v>
      </c>
      <c r="S21" s="15">
        <f t="shared" si="64"/>
        <v>84</v>
      </c>
      <c r="T21" s="15">
        <f t="shared" si="65"/>
        <v>80.900000000000006</v>
      </c>
      <c r="U21" s="32">
        <f t="shared" si="29"/>
        <v>88.0729166666667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66"/>
        <v>0</v>
      </c>
      <c r="AD21" s="15">
        <f t="shared" si="67"/>
        <v>0</v>
      </c>
      <c r="AE21" s="32">
        <f t="shared" si="30"/>
        <v>88.0729166666667</v>
      </c>
      <c r="AF21" s="2">
        <v>45</v>
      </c>
      <c r="AG21" s="2">
        <v>4</v>
      </c>
      <c r="AH21" s="2">
        <v>1</v>
      </c>
      <c r="AI21" s="2">
        <v>0</v>
      </c>
      <c r="AJ21" s="2">
        <v>3</v>
      </c>
      <c r="AK21" s="2">
        <v>2</v>
      </c>
      <c r="AL21" s="2">
        <v>3</v>
      </c>
      <c r="AM21" s="15">
        <f t="shared" si="68"/>
        <v>58</v>
      </c>
      <c r="AN21" s="15">
        <f t="shared" si="69"/>
        <v>57.9</v>
      </c>
      <c r="AO21" s="32">
        <f t="shared" si="31"/>
        <v>88.0729166666667</v>
      </c>
      <c r="AP21" s="65">
        <v>10</v>
      </c>
      <c r="AQ21" s="65">
        <v>2</v>
      </c>
      <c r="AR21" s="65">
        <v>1</v>
      </c>
      <c r="AS21" s="65">
        <v>0</v>
      </c>
      <c r="AT21" s="65">
        <v>0</v>
      </c>
      <c r="AU21" s="65">
        <v>1</v>
      </c>
      <c r="AV21" s="65">
        <v>0</v>
      </c>
      <c r="AW21" s="15">
        <f t="shared" si="70"/>
        <v>14</v>
      </c>
      <c r="AX21" s="15">
        <f t="shared" si="71"/>
        <v>13.9</v>
      </c>
      <c r="AY21" s="32">
        <f t="shared" si="32"/>
        <v>88.0729166666667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72"/>
        <v>0</v>
      </c>
      <c r="BH21" s="15">
        <f t="shared" si="73"/>
        <v>0</v>
      </c>
      <c r="BI21" s="32">
        <f t="shared" si="33"/>
        <v>88.0729166666667</v>
      </c>
      <c r="BJ21" s="65">
        <v>4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15">
        <f t="shared" si="74"/>
        <v>4</v>
      </c>
      <c r="BR21" s="15">
        <f t="shared" si="75"/>
        <v>4</v>
      </c>
      <c r="BS21" s="32">
        <f t="shared" si="34"/>
        <v>88.0729166666667</v>
      </c>
      <c r="BT21" s="65">
        <v>10</v>
      </c>
      <c r="BU21" s="65">
        <v>0</v>
      </c>
      <c r="BV21" s="65">
        <v>1</v>
      </c>
      <c r="BW21" s="65">
        <v>0</v>
      </c>
      <c r="BX21" s="65">
        <v>1</v>
      </c>
      <c r="BY21" s="65">
        <v>2</v>
      </c>
      <c r="BZ21" s="65">
        <v>0</v>
      </c>
      <c r="CA21" s="15">
        <f t="shared" si="76"/>
        <v>14</v>
      </c>
      <c r="CB21" s="15">
        <f t="shared" si="77"/>
        <v>14.3</v>
      </c>
      <c r="CC21" s="32">
        <f t="shared" si="35"/>
        <v>88.0729166666667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78"/>
        <v>0</v>
      </c>
      <c r="CL21" s="15">
        <f t="shared" si="79"/>
        <v>0</v>
      </c>
      <c r="CM21" s="32">
        <f t="shared" si="36"/>
        <v>88.0729166666667</v>
      </c>
      <c r="CN21" s="2">
        <f t="shared" si="23"/>
        <v>55</v>
      </c>
      <c r="CO21" s="2">
        <f t="shared" si="9"/>
        <v>4</v>
      </c>
      <c r="CP21" s="2">
        <f t="shared" si="9"/>
        <v>2</v>
      </c>
      <c r="CQ21" s="2">
        <f t="shared" si="9"/>
        <v>0</v>
      </c>
      <c r="CR21" s="2">
        <f t="shared" si="9"/>
        <v>4</v>
      </c>
      <c r="CS21" s="2">
        <f t="shared" si="9"/>
        <v>4</v>
      </c>
      <c r="CT21" s="2">
        <f t="shared" si="9"/>
        <v>3</v>
      </c>
      <c r="CU21" s="15">
        <f t="shared" si="9"/>
        <v>72</v>
      </c>
      <c r="CV21" s="15">
        <f t="shared" si="80"/>
        <v>72.199999999999989</v>
      </c>
      <c r="CW21" s="32">
        <f t="shared" si="37"/>
        <v>88.0729166666667</v>
      </c>
      <c r="CX21" s="2">
        <f t="shared" si="42"/>
        <v>75</v>
      </c>
      <c r="CY21" s="2">
        <f t="shared" si="42"/>
        <v>8</v>
      </c>
      <c r="CZ21" s="2">
        <f t="shared" si="42"/>
        <v>1</v>
      </c>
      <c r="DA21" s="2">
        <f t="shared" si="12"/>
        <v>0</v>
      </c>
      <c r="DB21" s="2">
        <f t="shared" si="12"/>
        <v>3</v>
      </c>
      <c r="DC21" s="2">
        <f t="shared" si="12"/>
        <v>12</v>
      </c>
      <c r="DD21" s="2">
        <f t="shared" si="12"/>
        <v>0</v>
      </c>
      <c r="DE21" s="15">
        <f t="shared" si="12"/>
        <v>99</v>
      </c>
      <c r="DF21" s="15">
        <f t="shared" si="81"/>
        <v>95.3</v>
      </c>
      <c r="DG21" s="32">
        <f t="shared" si="38"/>
        <v>88.0729166666667</v>
      </c>
      <c r="DH21" s="2">
        <f t="shared" si="43"/>
        <v>67</v>
      </c>
      <c r="DI21" s="2">
        <f t="shared" si="43"/>
        <v>6</v>
      </c>
      <c r="DJ21" s="2">
        <f t="shared" si="43"/>
        <v>1</v>
      </c>
      <c r="DK21" s="2">
        <f t="shared" si="15"/>
        <v>0</v>
      </c>
      <c r="DL21" s="2">
        <f t="shared" si="15"/>
        <v>3</v>
      </c>
      <c r="DM21" s="2">
        <f t="shared" si="15"/>
        <v>11</v>
      </c>
      <c r="DN21" s="2">
        <f t="shared" si="15"/>
        <v>0</v>
      </c>
      <c r="DO21" s="15">
        <f t="shared" si="15"/>
        <v>88</v>
      </c>
      <c r="DP21" s="15">
        <f t="shared" si="82"/>
        <v>84.9</v>
      </c>
      <c r="DQ21" s="32">
        <f t="shared" si="39"/>
        <v>88.0729166666667</v>
      </c>
      <c r="DR21" s="2">
        <f t="shared" si="24"/>
        <v>55</v>
      </c>
      <c r="DS21" s="2">
        <f t="shared" si="17"/>
        <v>6</v>
      </c>
      <c r="DT21" s="2">
        <f t="shared" si="17"/>
        <v>2</v>
      </c>
      <c r="DU21" s="2">
        <f t="shared" si="17"/>
        <v>0</v>
      </c>
      <c r="DV21" s="2">
        <f t="shared" si="17"/>
        <v>3</v>
      </c>
      <c r="DW21" s="2">
        <f t="shared" si="17"/>
        <v>3</v>
      </c>
      <c r="DX21" s="2">
        <f t="shared" si="17"/>
        <v>3</v>
      </c>
      <c r="DY21" s="15">
        <f t="shared" si="17"/>
        <v>72</v>
      </c>
      <c r="DZ21" s="15">
        <f t="shared" si="83"/>
        <v>71.8</v>
      </c>
      <c r="EA21" s="32">
        <f t="shared" si="40"/>
        <v>88.0729166666667</v>
      </c>
      <c r="EB21" s="2">
        <f t="shared" si="25"/>
        <v>22</v>
      </c>
      <c r="EC21" s="2">
        <f t="shared" si="19"/>
        <v>4</v>
      </c>
      <c r="ED21" s="2">
        <f t="shared" si="19"/>
        <v>1</v>
      </c>
      <c r="EE21" s="2">
        <f t="shared" si="19"/>
        <v>0</v>
      </c>
      <c r="EF21" s="2">
        <f t="shared" si="19"/>
        <v>0</v>
      </c>
      <c r="EG21" s="2">
        <f t="shared" si="19"/>
        <v>2</v>
      </c>
      <c r="EH21" s="2">
        <f t="shared" si="19"/>
        <v>0</v>
      </c>
      <c r="EI21" s="15">
        <f t="shared" si="19"/>
        <v>29</v>
      </c>
      <c r="EJ21" s="15">
        <f t="shared" si="84"/>
        <v>28.3</v>
      </c>
      <c r="EK21" s="32">
        <f t="shared" si="41"/>
        <v>88.0729166666667</v>
      </c>
      <c r="EL21" s="2">
        <f t="shared" si="26"/>
        <v>14</v>
      </c>
      <c r="EM21" s="2">
        <f t="shared" si="21"/>
        <v>0</v>
      </c>
      <c r="EN21" s="2">
        <f t="shared" si="21"/>
        <v>1</v>
      </c>
      <c r="EO21" s="2">
        <f t="shared" si="21"/>
        <v>0</v>
      </c>
      <c r="EP21" s="2">
        <f t="shared" si="21"/>
        <v>1</v>
      </c>
      <c r="EQ21" s="2">
        <f t="shared" si="21"/>
        <v>2</v>
      </c>
      <c r="ER21" s="2">
        <f t="shared" si="21"/>
        <v>0</v>
      </c>
      <c r="ES21" s="15">
        <f t="shared" si="21"/>
        <v>18</v>
      </c>
      <c r="ET21" s="15">
        <f t="shared" si="85"/>
        <v>18.3</v>
      </c>
    </row>
    <row r="22" spans="1:150" ht="14.4" thickTop="1" thickBot="1" x14ac:dyDescent="0.3">
      <c r="A22" s="35" t="s">
        <v>5</v>
      </c>
      <c r="B22" s="3">
        <f t="shared" ref="B22:H22" si="87">SUM(B18:B21)</f>
        <v>46</v>
      </c>
      <c r="C22" s="3">
        <f t="shared" si="87"/>
        <v>7</v>
      </c>
      <c r="D22" s="3">
        <f t="shared" si="87"/>
        <v>1</v>
      </c>
      <c r="E22" s="3">
        <f t="shared" si="87"/>
        <v>0</v>
      </c>
      <c r="F22" s="3">
        <f t="shared" si="87"/>
        <v>0</v>
      </c>
      <c r="G22" s="3">
        <f t="shared" si="87"/>
        <v>5</v>
      </c>
      <c r="H22" s="3">
        <f t="shared" si="87"/>
        <v>1</v>
      </c>
      <c r="I22" s="16">
        <f t="shared" si="62"/>
        <v>60</v>
      </c>
      <c r="J22" s="16">
        <f>B22+C22+D22*1.5+E22*2.3+F22*2+G22*0.4+H22*0.2</f>
        <v>56.7</v>
      </c>
      <c r="K22" s="35" t="s">
        <v>5</v>
      </c>
      <c r="L22" s="3">
        <f t="shared" ref="L22:R22" si="88">SUM(L18:L21)</f>
        <v>260</v>
      </c>
      <c r="M22" s="3">
        <f t="shared" si="88"/>
        <v>14</v>
      </c>
      <c r="N22" s="3">
        <f t="shared" si="88"/>
        <v>3</v>
      </c>
      <c r="O22" s="3">
        <f t="shared" si="88"/>
        <v>1</v>
      </c>
      <c r="P22" s="3">
        <f t="shared" si="88"/>
        <v>12</v>
      </c>
      <c r="Q22" s="3">
        <f t="shared" si="88"/>
        <v>35</v>
      </c>
      <c r="R22" s="3">
        <f t="shared" si="88"/>
        <v>6</v>
      </c>
      <c r="S22" s="16">
        <f t="shared" si="64"/>
        <v>331</v>
      </c>
      <c r="T22" s="16">
        <f>L22+M22+N22*1.5+O22*2.3+P22*2+Q22*0.4+R22*0.2</f>
        <v>320</v>
      </c>
      <c r="U22" s="35" t="s">
        <v>5</v>
      </c>
      <c r="V22" s="3">
        <f t="shared" ref="V22:AB22" si="89">SUM(V18:V21)</f>
        <v>0</v>
      </c>
      <c r="W22" s="3">
        <f t="shared" si="89"/>
        <v>0</v>
      </c>
      <c r="X22" s="3">
        <f t="shared" si="89"/>
        <v>0</v>
      </c>
      <c r="Y22" s="3">
        <f t="shared" si="89"/>
        <v>0</v>
      </c>
      <c r="Z22" s="3">
        <f t="shared" si="89"/>
        <v>0</v>
      </c>
      <c r="AA22" s="3">
        <f t="shared" si="89"/>
        <v>0</v>
      </c>
      <c r="AB22" s="3">
        <f t="shared" si="89"/>
        <v>0</v>
      </c>
      <c r="AC22" s="16">
        <f t="shared" si="66"/>
        <v>0</v>
      </c>
      <c r="AD22" s="16">
        <f>V22+W22+X22*1.5+Y22*2.3+Z22*2+AA22*0.4+AB22*0.2</f>
        <v>0</v>
      </c>
      <c r="AE22" s="35" t="s">
        <v>5</v>
      </c>
      <c r="AF22" s="3">
        <f t="shared" ref="AF22:AL22" si="90">SUM(AF18:AF21)</f>
        <v>231</v>
      </c>
      <c r="AG22" s="3">
        <f t="shared" si="90"/>
        <v>17</v>
      </c>
      <c r="AH22" s="3">
        <f t="shared" si="90"/>
        <v>5</v>
      </c>
      <c r="AI22" s="3">
        <f t="shared" si="90"/>
        <v>2</v>
      </c>
      <c r="AJ22" s="3">
        <f t="shared" si="90"/>
        <v>13</v>
      </c>
      <c r="AK22" s="3">
        <f t="shared" si="90"/>
        <v>7</v>
      </c>
      <c r="AL22" s="3">
        <f t="shared" si="90"/>
        <v>5</v>
      </c>
      <c r="AM22" s="16">
        <f t="shared" si="68"/>
        <v>280</v>
      </c>
      <c r="AN22" s="16">
        <f>AF22+AG22+AH22*1.5+AI22*2.3+AJ22*2+AK22*0.4+AL22*0.2</f>
        <v>289.90000000000003</v>
      </c>
      <c r="AO22" s="35" t="s">
        <v>5</v>
      </c>
      <c r="AP22" s="3">
        <f t="shared" ref="AP22:AV22" si="91">SUM(AP18:AP21)</f>
        <v>32</v>
      </c>
      <c r="AQ22" s="3">
        <f t="shared" si="91"/>
        <v>6</v>
      </c>
      <c r="AR22" s="3">
        <f t="shared" si="91"/>
        <v>4</v>
      </c>
      <c r="AS22" s="3">
        <f t="shared" si="91"/>
        <v>0</v>
      </c>
      <c r="AT22" s="3">
        <f t="shared" si="91"/>
        <v>0</v>
      </c>
      <c r="AU22" s="3">
        <f t="shared" si="91"/>
        <v>1</v>
      </c>
      <c r="AV22" s="3">
        <f t="shared" si="91"/>
        <v>0</v>
      </c>
      <c r="AW22" s="16">
        <f t="shared" si="70"/>
        <v>43</v>
      </c>
      <c r="AX22" s="16">
        <f>AP22+AQ22+AR22*1.5+AS22*2.3+AT22*2+AU22*0.4+AV22*0.2</f>
        <v>44.4</v>
      </c>
      <c r="AY22" s="35" t="s">
        <v>5</v>
      </c>
      <c r="AZ22" s="3">
        <f t="shared" ref="AZ22:BF22" si="92">SUM(AZ18:AZ21)</f>
        <v>0</v>
      </c>
      <c r="BA22" s="3">
        <f t="shared" si="92"/>
        <v>0</v>
      </c>
      <c r="BB22" s="3">
        <f t="shared" si="92"/>
        <v>0</v>
      </c>
      <c r="BC22" s="3">
        <f t="shared" si="92"/>
        <v>0</v>
      </c>
      <c r="BD22" s="3">
        <f t="shared" si="92"/>
        <v>0</v>
      </c>
      <c r="BE22" s="3">
        <f t="shared" si="92"/>
        <v>0</v>
      </c>
      <c r="BF22" s="3">
        <f t="shared" si="92"/>
        <v>0</v>
      </c>
      <c r="BG22" s="16">
        <f t="shared" si="72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93">SUM(BJ18:BJ21)</f>
        <v>31</v>
      </c>
      <c r="BK22" s="3">
        <f t="shared" si="93"/>
        <v>4</v>
      </c>
      <c r="BL22" s="3">
        <f t="shared" si="93"/>
        <v>3</v>
      </c>
      <c r="BM22" s="3">
        <f t="shared" si="93"/>
        <v>0</v>
      </c>
      <c r="BN22" s="3">
        <f t="shared" si="93"/>
        <v>1</v>
      </c>
      <c r="BO22" s="3">
        <f t="shared" si="93"/>
        <v>1</v>
      </c>
      <c r="BP22" s="3">
        <f t="shared" si="93"/>
        <v>2</v>
      </c>
      <c r="BQ22" s="16">
        <f t="shared" si="74"/>
        <v>42</v>
      </c>
      <c r="BR22" s="16">
        <f>BJ22+BK22+BL22*1.5+BM22*2.3+BN22*2+BO22*0.4+BP22*0.2</f>
        <v>42.3</v>
      </c>
      <c r="BS22" s="35" t="s">
        <v>5</v>
      </c>
      <c r="BT22" s="3">
        <f t="shared" ref="BT22:BZ22" si="94">SUM(BT18:BT21)</f>
        <v>47</v>
      </c>
      <c r="BU22" s="3">
        <f t="shared" si="94"/>
        <v>4</v>
      </c>
      <c r="BV22" s="3">
        <f t="shared" si="94"/>
        <v>1</v>
      </c>
      <c r="BW22" s="3">
        <f t="shared" si="94"/>
        <v>0</v>
      </c>
      <c r="BX22" s="3">
        <f t="shared" si="94"/>
        <v>2</v>
      </c>
      <c r="BY22" s="3">
        <f t="shared" si="94"/>
        <v>3</v>
      </c>
      <c r="BZ22" s="3">
        <f t="shared" si="94"/>
        <v>0</v>
      </c>
      <c r="CA22" s="16">
        <f t="shared" si="76"/>
        <v>57</v>
      </c>
      <c r="CB22" s="16">
        <f>BT22+BU22+BV22*1.5+BW22*2.3+BX22*2+BY22*0.4+BZ22*0.2</f>
        <v>57.7</v>
      </c>
      <c r="CC22" s="35" t="s">
        <v>5</v>
      </c>
      <c r="CD22" s="3">
        <f t="shared" ref="CD22:CJ22" si="95">SUM(CD18:CD21)</f>
        <v>0</v>
      </c>
      <c r="CE22" s="3">
        <f t="shared" si="95"/>
        <v>0</v>
      </c>
      <c r="CF22" s="3">
        <f t="shared" si="95"/>
        <v>0</v>
      </c>
      <c r="CG22" s="3">
        <f t="shared" si="95"/>
        <v>0</v>
      </c>
      <c r="CH22" s="3">
        <f t="shared" si="95"/>
        <v>0</v>
      </c>
      <c r="CI22" s="3">
        <f t="shared" si="95"/>
        <v>0</v>
      </c>
      <c r="CJ22" s="3">
        <f t="shared" si="95"/>
        <v>0</v>
      </c>
      <c r="CK22" s="16">
        <f t="shared" si="78"/>
        <v>0</v>
      </c>
      <c r="CL22" s="34">
        <f>CD22+CE22+CF22*1.5+CG22*2.3+CH22*2+CI22*0.4+CJ22*0.2</f>
        <v>0</v>
      </c>
      <c r="CM22" s="33" t="s">
        <v>5</v>
      </c>
      <c r="CN22" s="3">
        <f t="shared" si="23"/>
        <v>278</v>
      </c>
      <c r="CO22" s="3">
        <f t="shared" si="9"/>
        <v>21</v>
      </c>
      <c r="CP22" s="3">
        <f t="shared" si="9"/>
        <v>6</v>
      </c>
      <c r="CQ22" s="3">
        <f t="shared" si="9"/>
        <v>2</v>
      </c>
      <c r="CR22" s="3">
        <f t="shared" si="9"/>
        <v>15</v>
      </c>
      <c r="CS22" s="3">
        <f t="shared" si="9"/>
        <v>10</v>
      </c>
      <c r="CT22" s="3">
        <f t="shared" si="9"/>
        <v>5</v>
      </c>
      <c r="CU22" s="16">
        <f t="shared" si="9"/>
        <v>337</v>
      </c>
      <c r="CV22" s="34">
        <f>CN22+CO22+CP22*1.5+CQ22*2.3+CR22*2+CS22*0.4+CT22*0.2</f>
        <v>347.6</v>
      </c>
      <c r="CW22" s="33" t="s">
        <v>5</v>
      </c>
      <c r="CX22" s="3">
        <f t="shared" si="42"/>
        <v>306</v>
      </c>
      <c r="CY22" s="3">
        <f t="shared" si="42"/>
        <v>21</v>
      </c>
      <c r="CZ22" s="3">
        <f t="shared" si="42"/>
        <v>4</v>
      </c>
      <c r="DA22" s="3">
        <f t="shared" si="12"/>
        <v>1</v>
      </c>
      <c r="DB22" s="3">
        <f t="shared" si="12"/>
        <v>12</v>
      </c>
      <c r="DC22" s="3">
        <f t="shared" si="12"/>
        <v>40</v>
      </c>
      <c r="DD22" s="3">
        <f t="shared" si="12"/>
        <v>7</v>
      </c>
      <c r="DE22" s="16">
        <f t="shared" si="12"/>
        <v>391</v>
      </c>
      <c r="DF22" s="34">
        <f>CX22+CY22+CZ22*1.5+DA22*2.3+DB22*2+DC22*0.4+DD22*0.2</f>
        <v>376.7</v>
      </c>
      <c r="DG22" s="33" t="s">
        <v>5</v>
      </c>
      <c r="DH22" s="3">
        <f t="shared" si="43"/>
        <v>291</v>
      </c>
      <c r="DI22" s="3">
        <f t="shared" si="43"/>
        <v>18</v>
      </c>
      <c r="DJ22" s="3">
        <f t="shared" si="43"/>
        <v>6</v>
      </c>
      <c r="DK22" s="3">
        <f t="shared" si="15"/>
        <v>1</v>
      </c>
      <c r="DL22" s="3">
        <f t="shared" si="15"/>
        <v>13</v>
      </c>
      <c r="DM22" s="3">
        <f t="shared" si="15"/>
        <v>36</v>
      </c>
      <c r="DN22" s="3">
        <f t="shared" si="15"/>
        <v>8</v>
      </c>
      <c r="DO22" s="16">
        <f t="shared" si="15"/>
        <v>373</v>
      </c>
      <c r="DP22" s="34">
        <f>DH22+DI22+DJ22*1.5+DK22*2.3+DL22*2+DM22*0.4+DN22*0.2</f>
        <v>362.3</v>
      </c>
      <c r="DQ22" s="33" t="s">
        <v>5</v>
      </c>
      <c r="DR22" s="3">
        <f t="shared" si="24"/>
        <v>263</v>
      </c>
      <c r="DS22" s="3">
        <f t="shared" si="17"/>
        <v>23</v>
      </c>
      <c r="DT22" s="3">
        <f t="shared" si="17"/>
        <v>9</v>
      </c>
      <c r="DU22" s="3">
        <f t="shared" si="17"/>
        <v>2</v>
      </c>
      <c r="DV22" s="3">
        <f t="shared" si="17"/>
        <v>13</v>
      </c>
      <c r="DW22" s="3">
        <f t="shared" si="17"/>
        <v>8</v>
      </c>
      <c r="DX22" s="3">
        <f t="shared" si="17"/>
        <v>5</v>
      </c>
      <c r="DY22" s="16">
        <f t="shared" si="17"/>
        <v>323</v>
      </c>
      <c r="DZ22" s="34">
        <f>DR22+DS22+DT22*1.5+DU22*2.3+DV22*2+DW22*0.4+DX22*0.2</f>
        <v>334.3</v>
      </c>
      <c r="EA22" s="33" t="s">
        <v>5</v>
      </c>
      <c r="EB22" s="3">
        <f t="shared" si="25"/>
        <v>78</v>
      </c>
      <c r="EC22" s="3">
        <f t="shared" si="19"/>
        <v>13</v>
      </c>
      <c r="ED22" s="3">
        <f t="shared" si="19"/>
        <v>5</v>
      </c>
      <c r="EE22" s="3">
        <f t="shared" si="19"/>
        <v>0</v>
      </c>
      <c r="EF22" s="3">
        <f t="shared" si="19"/>
        <v>0</v>
      </c>
      <c r="EG22" s="3">
        <f t="shared" si="19"/>
        <v>6</v>
      </c>
      <c r="EH22" s="3">
        <f t="shared" si="19"/>
        <v>1</v>
      </c>
      <c r="EI22" s="16">
        <f t="shared" si="19"/>
        <v>103</v>
      </c>
      <c r="EJ22" s="34">
        <f>EB22+EC22+ED22*1.5+EE22*2.3+EF22*2+EG22*0.4+EH22*0.2</f>
        <v>101.10000000000001</v>
      </c>
      <c r="EK22" s="33" t="s">
        <v>5</v>
      </c>
      <c r="EL22" s="3">
        <f t="shared" si="26"/>
        <v>78</v>
      </c>
      <c r="EM22" s="3">
        <f t="shared" si="21"/>
        <v>8</v>
      </c>
      <c r="EN22" s="3">
        <f t="shared" si="21"/>
        <v>4</v>
      </c>
      <c r="EO22" s="3">
        <f t="shared" si="21"/>
        <v>0</v>
      </c>
      <c r="EP22" s="3">
        <f t="shared" si="21"/>
        <v>3</v>
      </c>
      <c r="EQ22" s="3">
        <f t="shared" si="21"/>
        <v>4</v>
      </c>
      <c r="ER22" s="3">
        <f t="shared" si="21"/>
        <v>2</v>
      </c>
      <c r="ES22" s="16">
        <f t="shared" si="21"/>
        <v>99</v>
      </c>
      <c r="ET22" s="34">
        <f>EL22+EM22+EN22*1.5+EO22*2.3+EP22*2+EQ22*0.4+ER22*0.2</f>
        <v>100</v>
      </c>
    </row>
    <row r="23" spans="1:150" ht="13.8" thickTop="1" x14ac:dyDescent="0.25">
      <c r="A23" s="32">
        <f>A21+"00:15"</f>
        <v>8.3333333333333329E-2</v>
      </c>
      <c r="B23" s="65">
        <v>8</v>
      </c>
      <c r="C23" s="65">
        <v>0</v>
      </c>
      <c r="D23" s="65">
        <v>0</v>
      </c>
      <c r="E23" s="65">
        <v>0</v>
      </c>
      <c r="F23" s="65">
        <v>0</v>
      </c>
      <c r="G23" s="65">
        <v>3</v>
      </c>
      <c r="H23" s="65">
        <v>0</v>
      </c>
      <c r="I23" s="15">
        <f t="shared" si="62"/>
        <v>11</v>
      </c>
      <c r="J23" s="15">
        <f t="shared" ref="J23:J26" si="96">B23+C23+D23*1.5+E23*2.3+F23*2+G23*0.4+H23*0.2</f>
        <v>9.1999999999999993</v>
      </c>
      <c r="K23" s="32">
        <f>K21+"00:15"</f>
        <v>8.3333333333333329E-2</v>
      </c>
      <c r="L23" s="65">
        <v>39</v>
      </c>
      <c r="M23" s="65">
        <v>2</v>
      </c>
      <c r="N23" s="65">
        <v>2</v>
      </c>
      <c r="O23" s="65">
        <v>1</v>
      </c>
      <c r="P23" s="65">
        <v>2</v>
      </c>
      <c r="Q23" s="65">
        <v>11</v>
      </c>
      <c r="R23" s="65">
        <v>2</v>
      </c>
      <c r="S23" s="15">
        <f t="shared" si="64"/>
        <v>59</v>
      </c>
      <c r="T23" s="15">
        <f t="shared" ref="T23:T26" si="97">L23+M23+N23*1.5+O23*2.3+P23*2+Q23*0.4+R23*0.2</f>
        <v>55.099999999999994</v>
      </c>
      <c r="U23" s="32">
        <f>U21+"00:15"</f>
        <v>88.083333333333371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66"/>
        <v>0</v>
      </c>
      <c r="AD23" s="15">
        <f t="shared" ref="AD23:AD26" si="98">V23+W23+X23*1.5+Y23*2.3+Z23*2+AA23*0.4+AB23*0.2</f>
        <v>0</v>
      </c>
      <c r="AE23" s="32">
        <f>AE21+"00:15"</f>
        <v>88.083333333333371</v>
      </c>
      <c r="AF23" s="2">
        <v>37</v>
      </c>
      <c r="AG23" s="2">
        <v>3</v>
      </c>
      <c r="AH23" s="2">
        <v>3</v>
      </c>
      <c r="AI23" s="2">
        <v>1</v>
      </c>
      <c r="AJ23" s="2">
        <v>0</v>
      </c>
      <c r="AK23" s="2">
        <v>2</v>
      </c>
      <c r="AL23" s="2">
        <v>0</v>
      </c>
      <c r="AM23" s="15">
        <f t="shared" si="68"/>
        <v>46</v>
      </c>
      <c r="AN23" s="15">
        <f t="shared" ref="AN23:AN26" si="99">AF23+AG23+AH23*1.5+AI23*2.3+AJ23*2+AK23*0.4+AL23*0.2</f>
        <v>47.599999999999994</v>
      </c>
      <c r="AO23" s="32">
        <f>AO21+"00:15"</f>
        <v>88.083333333333371</v>
      </c>
      <c r="AP23" s="65">
        <v>4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15">
        <f t="shared" si="70"/>
        <v>4</v>
      </c>
      <c r="AX23" s="15">
        <f t="shared" ref="AX23:AX26" si="100">AP23+AQ23+AR23*1.5+AS23*2.3+AT23*2+AU23*0.4+AV23*0.2</f>
        <v>4</v>
      </c>
      <c r="AY23" s="32">
        <f>AY21+"00:15"</f>
        <v>88.083333333333371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72"/>
        <v>0</v>
      </c>
      <c r="BH23" s="15">
        <f t="shared" ref="BH23:BH26" si="101">AZ23+BA23+BB23*1.5+BC23*2.3+BD23*2+BE23*0.4+BF23*0.2</f>
        <v>0</v>
      </c>
      <c r="BI23" s="32">
        <f>BI21+"00:15"</f>
        <v>88.083333333333371</v>
      </c>
      <c r="BJ23" s="65">
        <v>7</v>
      </c>
      <c r="BK23" s="65">
        <v>1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15">
        <f t="shared" si="74"/>
        <v>8</v>
      </c>
      <c r="BR23" s="15">
        <f t="shared" ref="BR23:BR26" si="102">BJ23+BK23+BL23*1.5+BM23*2.3+BN23*2+BO23*0.4+BP23*0.2</f>
        <v>8</v>
      </c>
      <c r="BS23" s="32">
        <f>BS21+"00:15"</f>
        <v>88.083333333333371</v>
      </c>
      <c r="BT23" s="65">
        <v>5</v>
      </c>
      <c r="BU23" s="65">
        <v>0</v>
      </c>
      <c r="BV23" s="65">
        <v>0</v>
      </c>
      <c r="BW23" s="65">
        <v>0</v>
      </c>
      <c r="BX23" s="65">
        <v>1</v>
      </c>
      <c r="BY23" s="65">
        <v>1</v>
      </c>
      <c r="BZ23" s="65">
        <v>0</v>
      </c>
      <c r="CA23" s="15">
        <f t="shared" si="76"/>
        <v>7</v>
      </c>
      <c r="CB23" s="15">
        <f t="shared" ref="CB23:CB26" si="103">BT23+BU23+BV23*1.5+BW23*2.3+BX23*2+BY23*0.4+BZ23*0.2</f>
        <v>7.4</v>
      </c>
      <c r="CC23" s="32">
        <f>CC21+"00:15"</f>
        <v>88.083333333333371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78"/>
        <v>0</v>
      </c>
      <c r="CL23" s="15">
        <f t="shared" ref="CL23:CL26" si="104">CD23+CE23+CF23*1.5+CG23*2.3+CH23*2+CI23*0.4+CJ23*0.2</f>
        <v>0</v>
      </c>
      <c r="CM23" s="32">
        <f>CM21+"00:15"</f>
        <v>88.083333333333371</v>
      </c>
      <c r="CN23" s="2">
        <f t="shared" si="23"/>
        <v>42</v>
      </c>
      <c r="CO23" s="2">
        <f t="shared" si="9"/>
        <v>3</v>
      </c>
      <c r="CP23" s="2">
        <f t="shared" si="9"/>
        <v>3</v>
      </c>
      <c r="CQ23" s="2">
        <f t="shared" si="9"/>
        <v>1</v>
      </c>
      <c r="CR23" s="2">
        <f t="shared" si="9"/>
        <v>1</v>
      </c>
      <c r="CS23" s="2">
        <f t="shared" si="9"/>
        <v>3</v>
      </c>
      <c r="CT23" s="2">
        <f t="shared" si="9"/>
        <v>0</v>
      </c>
      <c r="CU23" s="15">
        <f t="shared" si="9"/>
        <v>53</v>
      </c>
      <c r="CV23" s="15">
        <f t="shared" ref="CV23:CV26" si="105">CN23+CO23+CP23*1.5+CQ23*2.3+CR23*2+CS23*0.4+CT23*0.2</f>
        <v>55</v>
      </c>
      <c r="CW23" s="32">
        <f>CW21+"00:15"</f>
        <v>88.083333333333371</v>
      </c>
      <c r="CX23" s="2">
        <f t="shared" si="42"/>
        <v>47</v>
      </c>
      <c r="CY23" s="2">
        <f t="shared" si="42"/>
        <v>2</v>
      </c>
      <c r="CZ23" s="2">
        <f t="shared" si="42"/>
        <v>2</v>
      </c>
      <c r="DA23" s="2">
        <f t="shared" si="12"/>
        <v>1</v>
      </c>
      <c r="DB23" s="2">
        <f t="shared" si="12"/>
        <v>2</v>
      </c>
      <c r="DC23" s="2">
        <f t="shared" si="12"/>
        <v>14</v>
      </c>
      <c r="DD23" s="2">
        <f t="shared" si="12"/>
        <v>2</v>
      </c>
      <c r="DE23" s="15">
        <f t="shared" si="12"/>
        <v>70</v>
      </c>
      <c r="DF23" s="15">
        <f t="shared" ref="DF23:DF26" si="106">CX23+CY23+CZ23*1.5+DA23*2.3+DB23*2+DC23*0.4+DD23*0.2</f>
        <v>64.3</v>
      </c>
      <c r="DG23" s="32">
        <f>DG21+"00:15"</f>
        <v>88.083333333333371</v>
      </c>
      <c r="DH23" s="2">
        <f t="shared" si="43"/>
        <v>46</v>
      </c>
      <c r="DI23" s="2">
        <f t="shared" si="43"/>
        <v>3</v>
      </c>
      <c r="DJ23" s="2">
        <f t="shared" si="43"/>
        <v>2</v>
      </c>
      <c r="DK23" s="2">
        <f t="shared" si="15"/>
        <v>1</v>
      </c>
      <c r="DL23" s="2">
        <f t="shared" si="15"/>
        <v>2</v>
      </c>
      <c r="DM23" s="2">
        <f t="shared" si="15"/>
        <v>11</v>
      </c>
      <c r="DN23" s="2">
        <f t="shared" si="15"/>
        <v>2</v>
      </c>
      <c r="DO23" s="15">
        <f t="shared" si="15"/>
        <v>67</v>
      </c>
      <c r="DP23" s="15">
        <f t="shared" ref="DP23:DP26" si="107">DH23+DI23+DJ23*1.5+DK23*2.3+DL23*2+DM23*0.4+DN23*0.2</f>
        <v>63.099999999999994</v>
      </c>
      <c r="DQ23" s="32">
        <f>DQ21+"00:15"</f>
        <v>88.083333333333371</v>
      </c>
      <c r="DR23" s="2">
        <f t="shared" si="24"/>
        <v>41</v>
      </c>
      <c r="DS23" s="2">
        <f t="shared" si="17"/>
        <v>3</v>
      </c>
      <c r="DT23" s="2">
        <f t="shared" si="17"/>
        <v>3</v>
      </c>
      <c r="DU23" s="2">
        <f t="shared" si="17"/>
        <v>1</v>
      </c>
      <c r="DV23" s="2">
        <f t="shared" si="17"/>
        <v>0</v>
      </c>
      <c r="DW23" s="2">
        <f t="shared" si="17"/>
        <v>2</v>
      </c>
      <c r="DX23" s="2">
        <f t="shared" si="17"/>
        <v>0</v>
      </c>
      <c r="DY23" s="15">
        <f t="shared" si="17"/>
        <v>50</v>
      </c>
      <c r="DZ23" s="15">
        <f t="shared" ref="DZ23:DZ26" si="108">DR23+DS23+DT23*1.5+DU23*2.3+DV23*2+DW23*0.4+DX23*0.2</f>
        <v>51.599999999999994</v>
      </c>
      <c r="EA23" s="32">
        <f>EA21+"00:15"</f>
        <v>88.083333333333371</v>
      </c>
      <c r="EB23" s="2">
        <f t="shared" si="25"/>
        <v>12</v>
      </c>
      <c r="EC23" s="2">
        <f t="shared" si="19"/>
        <v>0</v>
      </c>
      <c r="ED23" s="2">
        <f t="shared" si="19"/>
        <v>0</v>
      </c>
      <c r="EE23" s="2">
        <f t="shared" si="19"/>
        <v>0</v>
      </c>
      <c r="EF23" s="2">
        <f t="shared" si="19"/>
        <v>0</v>
      </c>
      <c r="EG23" s="2">
        <f t="shared" si="19"/>
        <v>3</v>
      </c>
      <c r="EH23" s="2">
        <f t="shared" si="19"/>
        <v>0</v>
      </c>
      <c r="EI23" s="15">
        <f t="shared" si="19"/>
        <v>15</v>
      </c>
      <c r="EJ23" s="15">
        <f t="shared" ref="EJ23:EJ26" si="109">EB23+EC23+ED23*1.5+EE23*2.3+EF23*2+EG23*0.4+EH23*0.2</f>
        <v>13.2</v>
      </c>
      <c r="EK23" s="32">
        <f>EK21+"00:15"</f>
        <v>88.083333333333371</v>
      </c>
      <c r="EL23" s="2">
        <f t="shared" si="26"/>
        <v>12</v>
      </c>
      <c r="EM23" s="2">
        <f t="shared" si="21"/>
        <v>1</v>
      </c>
      <c r="EN23" s="2">
        <f t="shared" si="21"/>
        <v>0</v>
      </c>
      <c r="EO23" s="2">
        <f t="shared" si="21"/>
        <v>0</v>
      </c>
      <c r="EP23" s="2">
        <f t="shared" si="21"/>
        <v>1</v>
      </c>
      <c r="EQ23" s="2">
        <f t="shared" si="21"/>
        <v>1</v>
      </c>
      <c r="ER23" s="2">
        <f t="shared" si="21"/>
        <v>0</v>
      </c>
      <c r="ES23" s="15">
        <f t="shared" si="21"/>
        <v>15</v>
      </c>
      <c r="ET23" s="15">
        <f t="shared" ref="ET23:ET26" si="110">EL23+EM23+EN23*1.5+EO23*2.3+EP23*2+EQ23*0.4+ER23*0.2</f>
        <v>15.4</v>
      </c>
    </row>
    <row r="24" spans="1:150" ht="14.25" customHeight="1" x14ac:dyDescent="0.25">
      <c r="A24" s="32">
        <f>A23+"00:15"</f>
        <v>9.375E-2</v>
      </c>
      <c r="B24" s="65">
        <v>7</v>
      </c>
      <c r="C24" s="65">
        <v>2</v>
      </c>
      <c r="D24" s="65">
        <v>0</v>
      </c>
      <c r="E24" s="65">
        <v>0</v>
      </c>
      <c r="F24" s="65">
        <v>0</v>
      </c>
      <c r="G24" s="65">
        <v>4</v>
      </c>
      <c r="H24" s="65">
        <v>0</v>
      </c>
      <c r="I24" s="15">
        <f t="shared" si="62"/>
        <v>13</v>
      </c>
      <c r="J24" s="15">
        <f t="shared" si="96"/>
        <v>10.6</v>
      </c>
      <c r="K24" s="32">
        <f>K23+"00:15"</f>
        <v>9.375E-2</v>
      </c>
      <c r="L24" s="65">
        <v>34</v>
      </c>
      <c r="M24" s="65">
        <v>1</v>
      </c>
      <c r="N24" s="65">
        <v>1</v>
      </c>
      <c r="O24" s="65">
        <v>1</v>
      </c>
      <c r="P24" s="65">
        <v>3</v>
      </c>
      <c r="Q24" s="65">
        <v>15</v>
      </c>
      <c r="R24" s="65">
        <v>1</v>
      </c>
      <c r="S24" s="15">
        <f t="shared" si="64"/>
        <v>56</v>
      </c>
      <c r="T24" s="15">
        <f t="shared" si="97"/>
        <v>51</v>
      </c>
      <c r="U24" s="32">
        <f>U23+"00:15"</f>
        <v>88.093750000000043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66"/>
        <v>0</v>
      </c>
      <c r="AD24" s="15">
        <f t="shared" si="98"/>
        <v>0</v>
      </c>
      <c r="AE24" s="32">
        <f>AE23+"00:15"</f>
        <v>88.093750000000043</v>
      </c>
      <c r="AF24" s="2">
        <v>44</v>
      </c>
      <c r="AG24" s="2">
        <v>3</v>
      </c>
      <c r="AH24" s="2">
        <v>5</v>
      </c>
      <c r="AI24" s="2">
        <v>1</v>
      </c>
      <c r="AJ24" s="2">
        <v>3</v>
      </c>
      <c r="AK24" s="2">
        <v>4</v>
      </c>
      <c r="AL24" s="2">
        <v>1</v>
      </c>
      <c r="AM24" s="15">
        <f t="shared" si="68"/>
        <v>61</v>
      </c>
      <c r="AN24" s="15">
        <f t="shared" si="99"/>
        <v>64.599999999999994</v>
      </c>
      <c r="AO24" s="32">
        <f>AO23+"00:15"</f>
        <v>88.093750000000043</v>
      </c>
      <c r="AP24" s="65">
        <v>3</v>
      </c>
      <c r="AQ24" s="65">
        <v>1</v>
      </c>
      <c r="AR24" s="65">
        <v>1</v>
      </c>
      <c r="AS24" s="65">
        <v>0</v>
      </c>
      <c r="AT24" s="65">
        <v>0</v>
      </c>
      <c r="AU24" s="65">
        <v>1</v>
      </c>
      <c r="AV24" s="65">
        <v>0</v>
      </c>
      <c r="AW24" s="15">
        <f t="shared" si="70"/>
        <v>6</v>
      </c>
      <c r="AX24" s="15">
        <f t="shared" si="100"/>
        <v>5.9</v>
      </c>
      <c r="AY24" s="32">
        <f>AY23+"00:15"</f>
        <v>88.093750000000043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72"/>
        <v>0</v>
      </c>
      <c r="BH24" s="15">
        <f t="shared" si="101"/>
        <v>0</v>
      </c>
      <c r="BI24" s="32">
        <f>BI23+"00:15"</f>
        <v>88.093750000000043</v>
      </c>
      <c r="BJ24" s="65">
        <v>3</v>
      </c>
      <c r="BK24" s="65">
        <v>3</v>
      </c>
      <c r="BL24" s="65">
        <v>1</v>
      </c>
      <c r="BM24" s="65">
        <v>0</v>
      </c>
      <c r="BN24" s="65">
        <v>0</v>
      </c>
      <c r="BO24" s="65">
        <v>1</v>
      </c>
      <c r="BP24" s="65">
        <v>0</v>
      </c>
      <c r="BQ24" s="15">
        <f t="shared" si="74"/>
        <v>8</v>
      </c>
      <c r="BR24" s="15">
        <f t="shared" si="102"/>
        <v>7.9</v>
      </c>
      <c r="BS24" s="32">
        <f>BS23+"00:15"</f>
        <v>88.093750000000043</v>
      </c>
      <c r="BT24" s="65">
        <v>4</v>
      </c>
      <c r="BU24" s="65">
        <v>3</v>
      </c>
      <c r="BV24" s="65">
        <v>0</v>
      </c>
      <c r="BW24" s="65">
        <v>0</v>
      </c>
      <c r="BX24" s="65">
        <v>0</v>
      </c>
      <c r="BY24" s="65">
        <v>0</v>
      </c>
      <c r="BZ24" s="65">
        <v>0</v>
      </c>
      <c r="CA24" s="15">
        <f t="shared" si="76"/>
        <v>7</v>
      </c>
      <c r="CB24" s="15">
        <f t="shared" si="103"/>
        <v>7</v>
      </c>
      <c r="CC24" s="32">
        <f>CC23+"00:15"</f>
        <v>88.093750000000043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78"/>
        <v>0</v>
      </c>
      <c r="CL24" s="15">
        <f t="shared" si="104"/>
        <v>0</v>
      </c>
      <c r="CM24" s="32">
        <f>CM23+"00:15"</f>
        <v>88.093750000000043</v>
      </c>
      <c r="CN24" s="2">
        <f t="shared" si="23"/>
        <v>48</v>
      </c>
      <c r="CO24" s="2">
        <f t="shared" si="9"/>
        <v>6</v>
      </c>
      <c r="CP24" s="2">
        <f t="shared" si="9"/>
        <v>5</v>
      </c>
      <c r="CQ24" s="2">
        <f t="shared" si="9"/>
        <v>1</v>
      </c>
      <c r="CR24" s="2">
        <f t="shared" si="9"/>
        <v>3</v>
      </c>
      <c r="CS24" s="2">
        <f t="shared" si="9"/>
        <v>4</v>
      </c>
      <c r="CT24" s="2">
        <f t="shared" si="9"/>
        <v>1</v>
      </c>
      <c r="CU24" s="15">
        <f t="shared" si="9"/>
        <v>68</v>
      </c>
      <c r="CV24" s="15">
        <f t="shared" si="105"/>
        <v>71.599999999999994</v>
      </c>
      <c r="CW24" s="32">
        <f>CW23+"00:15"</f>
        <v>88.093750000000043</v>
      </c>
      <c r="CX24" s="2">
        <f t="shared" si="42"/>
        <v>41</v>
      </c>
      <c r="CY24" s="2">
        <f t="shared" si="42"/>
        <v>3</v>
      </c>
      <c r="CZ24" s="2">
        <f t="shared" si="42"/>
        <v>1</v>
      </c>
      <c r="DA24" s="2">
        <f t="shared" si="12"/>
        <v>1</v>
      </c>
      <c r="DB24" s="2">
        <f t="shared" si="12"/>
        <v>3</v>
      </c>
      <c r="DC24" s="2">
        <f t="shared" si="12"/>
        <v>19</v>
      </c>
      <c r="DD24" s="2">
        <f t="shared" si="12"/>
        <v>1</v>
      </c>
      <c r="DE24" s="15">
        <f t="shared" si="12"/>
        <v>69</v>
      </c>
      <c r="DF24" s="15">
        <f t="shared" si="106"/>
        <v>61.6</v>
      </c>
      <c r="DG24" s="32">
        <f>DG23+"00:15"</f>
        <v>88.093750000000043</v>
      </c>
      <c r="DH24" s="2">
        <f t="shared" si="43"/>
        <v>37</v>
      </c>
      <c r="DI24" s="2">
        <f t="shared" si="43"/>
        <v>4</v>
      </c>
      <c r="DJ24" s="2">
        <f t="shared" si="43"/>
        <v>2</v>
      </c>
      <c r="DK24" s="2">
        <f t="shared" si="15"/>
        <v>1</v>
      </c>
      <c r="DL24" s="2">
        <f t="shared" si="15"/>
        <v>3</v>
      </c>
      <c r="DM24" s="2">
        <f t="shared" si="15"/>
        <v>16</v>
      </c>
      <c r="DN24" s="2">
        <f t="shared" si="15"/>
        <v>1</v>
      </c>
      <c r="DO24" s="15">
        <f t="shared" si="15"/>
        <v>64</v>
      </c>
      <c r="DP24" s="15">
        <f t="shared" si="107"/>
        <v>58.9</v>
      </c>
      <c r="DQ24" s="32">
        <f>DQ23+"00:15"</f>
        <v>88.093750000000043</v>
      </c>
      <c r="DR24" s="2">
        <f t="shared" si="24"/>
        <v>47</v>
      </c>
      <c r="DS24" s="2">
        <f t="shared" si="17"/>
        <v>4</v>
      </c>
      <c r="DT24" s="2">
        <f t="shared" si="17"/>
        <v>6</v>
      </c>
      <c r="DU24" s="2">
        <f t="shared" si="17"/>
        <v>1</v>
      </c>
      <c r="DV24" s="2">
        <f t="shared" si="17"/>
        <v>3</v>
      </c>
      <c r="DW24" s="2">
        <f t="shared" si="17"/>
        <v>5</v>
      </c>
      <c r="DX24" s="2">
        <f t="shared" si="17"/>
        <v>1</v>
      </c>
      <c r="DY24" s="15">
        <f t="shared" si="17"/>
        <v>67</v>
      </c>
      <c r="DZ24" s="15">
        <f t="shared" si="108"/>
        <v>70.5</v>
      </c>
      <c r="EA24" s="32">
        <f>EA23+"00:15"</f>
        <v>88.093750000000043</v>
      </c>
      <c r="EB24" s="2">
        <f t="shared" si="25"/>
        <v>10</v>
      </c>
      <c r="EC24" s="2">
        <f t="shared" si="19"/>
        <v>3</v>
      </c>
      <c r="ED24" s="2">
        <f t="shared" si="19"/>
        <v>1</v>
      </c>
      <c r="EE24" s="2">
        <f t="shared" si="19"/>
        <v>0</v>
      </c>
      <c r="EF24" s="2">
        <f t="shared" si="19"/>
        <v>0</v>
      </c>
      <c r="EG24" s="2">
        <f t="shared" si="19"/>
        <v>5</v>
      </c>
      <c r="EH24" s="2">
        <f t="shared" si="19"/>
        <v>0</v>
      </c>
      <c r="EI24" s="15">
        <f t="shared" si="19"/>
        <v>19</v>
      </c>
      <c r="EJ24" s="15">
        <f t="shared" si="109"/>
        <v>16.5</v>
      </c>
      <c r="EK24" s="32">
        <f>EK23+"00:15"</f>
        <v>88.093750000000043</v>
      </c>
      <c r="EL24" s="2">
        <f t="shared" si="26"/>
        <v>7</v>
      </c>
      <c r="EM24" s="2">
        <f t="shared" si="21"/>
        <v>6</v>
      </c>
      <c r="EN24" s="2">
        <f t="shared" si="21"/>
        <v>1</v>
      </c>
      <c r="EO24" s="2">
        <f t="shared" si="21"/>
        <v>0</v>
      </c>
      <c r="EP24" s="2">
        <f t="shared" si="21"/>
        <v>0</v>
      </c>
      <c r="EQ24" s="2">
        <f t="shared" si="21"/>
        <v>1</v>
      </c>
      <c r="ER24" s="2">
        <f t="shared" si="21"/>
        <v>0</v>
      </c>
      <c r="ES24" s="15">
        <f t="shared" si="21"/>
        <v>15</v>
      </c>
      <c r="ET24" s="15">
        <f t="shared" si="110"/>
        <v>14.9</v>
      </c>
    </row>
    <row r="25" spans="1:150" x14ac:dyDescent="0.25">
      <c r="A25" s="32">
        <f t="shared" ref="A25:A26" si="111">A24+"00:15"</f>
        <v>0.10416666666666667</v>
      </c>
      <c r="B25" s="65">
        <v>9</v>
      </c>
      <c r="C25" s="65">
        <v>1</v>
      </c>
      <c r="D25" s="65">
        <v>0</v>
      </c>
      <c r="E25" s="65">
        <v>0</v>
      </c>
      <c r="F25" s="65">
        <v>0</v>
      </c>
      <c r="G25" s="65">
        <v>1</v>
      </c>
      <c r="H25" s="65">
        <v>0</v>
      </c>
      <c r="I25" s="15">
        <f t="shared" si="62"/>
        <v>11</v>
      </c>
      <c r="J25" s="15">
        <f t="shared" si="96"/>
        <v>10.4</v>
      </c>
      <c r="K25" s="32">
        <f t="shared" ref="K25:K26" si="112">K24+"00:15"</f>
        <v>0.10416666666666667</v>
      </c>
      <c r="L25" s="65">
        <v>47</v>
      </c>
      <c r="M25" s="65">
        <v>3</v>
      </c>
      <c r="N25" s="65">
        <v>3</v>
      </c>
      <c r="O25" s="65">
        <v>0</v>
      </c>
      <c r="P25" s="65">
        <v>1</v>
      </c>
      <c r="Q25" s="65">
        <v>3</v>
      </c>
      <c r="R25" s="65">
        <v>0</v>
      </c>
      <c r="S25" s="15">
        <f t="shared" si="64"/>
        <v>57</v>
      </c>
      <c r="T25" s="15">
        <f t="shared" si="97"/>
        <v>57.7</v>
      </c>
      <c r="U25" s="32">
        <f t="shared" ref="U25:U26" si="113">U24+"00:15"</f>
        <v>88.104166666666714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66"/>
        <v>0</v>
      </c>
      <c r="AD25" s="15">
        <f t="shared" si="98"/>
        <v>0</v>
      </c>
      <c r="AE25" s="32">
        <f t="shared" ref="AE25:AE26" si="114">AE24+"00:15"</f>
        <v>88.104166666666714</v>
      </c>
      <c r="AF25" s="2">
        <v>38</v>
      </c>
      <c r="AG25" s="2">
        <v>1</v>
      </c>
      <c r="AH25" s="2">
        <v>1</v>
      </c>
      <c r="AI25" s="2">
        <v>0</v>
      </c>
      <c r="AJ25" s="2">
        <v>1</v>
      </c>
      <c r="AK25" s="2">
        <v>2</v>
      </c>
      <c r="AL25" s="2">
        <v>1</v>
      </c>
      <c r="AM25" s="15">
        <f t="shared" si="68"/>
        <v>44</v>
      </c>
      <c r="AN25" s="15">
        <f t="shared" si="99"/>
        <v>43.5</v>
      </c>
      <c r="AO25" s="32">
        <f t="shared" ref="AO25:AO26" si="115">AO24+"00:15"</f>
        <v>88.104166666666714</v>
      </c>
      <c r="AP25" s="65">
        <v>6</v>
      </c>
      <c r="AQ25" s="65">
        <v>0</v>
      </c>
      <c r="AR25" s="65">
        <v>0</v>
      </c>
      <c r="AS25" s="65">
        <v>0</v>
      </c>
      <c r="AT25" s="65">
        <v>0</v>
      </c>
      <c r="AU25" s="65">
        <v>1</v>
      </c>
      <c r="AV25" s="65">
        <v>0</v>
      </c>
      <c r="AW25" s="15">
        <f t="shared" si="70"/>
        <v>7</v>
      </c>
      <c r="AX25" s="15">
        <f t="shared" si="100"/>
        <v>6.4</v>
      </c>
      <c r="AY25" s="32">
        <f t="shared" ref="AY25:AY26" si="116">AY24+"00:15"</f>
        <v>88.104166666666714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72"/>
        <v>0</v>
      </c>
      <c r="BH25" s="15">
        <f t="shared" si="101"/>
        <v>0</v>
      </c>
      <c r="BI25" s="32">
        <f t="shared" ref="BI25:BI26" si="117">BI24+"00:15"</f>
        <v>88.104166666666714</v>
      </c>
      <c r="BJ25" s="65">
        <v>3</v>
      </c>
      <c r="BK25" s="65">
        <v>1</v>
      </c>
      <c r="BL25" s="65">
        <v>1</v>
      </c>
      <c r="BM25" s="65">
        <v>0</v>
      </c>
      <c r="BN25" s="65">
        <v>0</v>
      </c>
      <c r="BO25" s="65">
        <v>0</v>
      </c>
      <c r="BP25" s="65">
        <v>0</v>
      </c>
      <c r="BQ25" s="15">
        <f t="shared" si="74"/>
        <v>5</v>
      </c>
      <c r="BR25" s="15">
        <f t="shared" si="102"/>
        <v>5.5</v>
      </c>
      <c r="BS25" s="32">
        <f t="shared" ref="BS25:BS26" si="118">BS24+"00:15"</f>
        <v>88.104166666666714</v>
      </c>
      <c r="BT25" s="65">
        <v>3</v>
      </c>
      <c r="BU25" s="65">
        <v>3</v>
      </c>
      <c r="BV25" s="65">
        <v>0</v>
      </c>
      <c r="BW25" s="65">
        <v>0</v>
      </c>
      <c r="BX25" s="65">
        <v>0</v>
      </c>
      <c r="BY25" s="65">
        <v>1</v>
      </c>
      <c r="BZ25" s="65">
        <v>0</v>
      </c>
      <c r="CA25" s="15">
        <f t="shared" si="76"/>
        <v>7</v>
      </c>
      <c r="CB25" s="15">
        <f t="shared" si="103"/>
        <v>6.4</v>
      </c>
      <c r="CC25" s="32">
        <f t="shared" ref="CC25:CC26" si="119">CC24+"00:15"</f>
        <v>88.104166666666714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78"/>
        <v>0</v>
      </c>
      <c r="CL25" s="15">
        <f t="shared" si="104"/>
        <v>0</v>
      </c>
      <c r="CM25" s="32">
        <f t="shared" ref="CM25:CM26" si="120">CM24+"00:15"</f>
        <v>88.104166666666714</v>
      </c>
      <c r="CN25" s="2">
        <f t="shared" si="23"/>
        <v>41</v>
      </c>
      <c r="CO25" s="2">
        <f t="shared" si="9"/>
        <v>4</v>
      </c>
      <c r="CP25" s="2">
        <f t="shared" si="9"/>
        <v>1</v>
      </c>
      <c r="CQ25" s="2">
        <f t="shared" si="9"/>
        <v>0</v>
      </c>
      <c r="CR25" s="2">
        <f t="shared" si="9"/>
        <v>1</v>
      </c>
      <c r="CS25" s="2">
        <f t="shared" si="9"/>
        <v>3</v>
      </c>
      <c r="CT25" s="2">
        <f t="shared" si="9"/>
        <v>1</v>
      </c>
      <c r="CU25" s="15">
        <f t="shared" si="9"/>
        <v>51</v>
      </c>
      <c r="CV25" s="15">
        <f t="shared" si="105"/>
        <v>49.900000000000006</v>
      </c>
      <c r="CW25" s="32">
        <f t="shared" ref="CW25:CW26" si="121">CW24+"00:15"</f>
        <v>88.104166666666714</v>
      </c>
      <c r="CX25" s="2">
        <f t="shared" si="42"/>
        <v>56</v>
      </c>
      <c r="CY25" s="2">
        <f t="shared" si="42"/>
        <v>4</v>
      </c>
      <c r="CZ25" s="2">
        <f t="shared" si="42"/>
        <v>3</v>
      </c>
      <c r="DA25" s="2">
        <f t="shared" si="12"/>
        <v>0</v>
      </c>
      <c r="DB25" s="2">
        <f t="shared" si="12"/>
        <v>1</v>
      </c>
      <c r="DC25" s="2">
        <f t="shared" si="12"/>
        <v>4</v>
      </c>
      <c r="DD25" s="2">
        <f t="shared" si="12"/>
        <v>0</v>
      </c>
      <c r="DE25" s="15">
        <f t="shared" si="12"/>
        <v>68</v>
      </c>
      <c r="DF25" s="15">
        <f t="shared" si="106"/>
        <v>68.099999999999994</v>
      </c>
      <c r="DG25" s="32">
        <f t="shared" ref="DG25:DG26" si="122">DG24+"00:15"</f>
        <v>88.104166666666714</v>
      </c>
      <c r="DH25" s="2">
        <f t="shared" si="43"/>
        <v>50</v>
      </c>
      <c r="DI25" s="2">
        <f t="shared" si="43"/>
        <v>4</v>
      </c>
      <c r="DJ25" s="2">
        <f t="shared" si="43"/>
        <v>4</v>
      </c>
      <c r="DK25" s="2">
        <f t="shared" si="15"/>
        <v>0</v>
      </c>
      <c r="DL25" s="2">
        <f t="shared" si="15"/>
        <v>1</v>
      </c>
      <c r="DM25" s="2">
        <f t="shared" si="15"/>
        <v>3</v>
      </c>
      <c r="DN25" s="2">
        <f t="shared" si="15"/>
        <v>0</v>
      </c>
      <c r="DO25" s="15">
        <f t="shared" si="15"/>
        <v>62</v>
      </c>
      <c r="DP25" s="15">
        <f t="shared" si="107"/>
        <v>63.2</v>
      </c>
      <c r="DQ25" s="32">
        <f t="shared" ref="DQ25:DQ26" si="123">DQ24+"00:15"</f>
        <v>88.104166666666714</v>
      </c>
      <c r="DR25" s="2">
        <f t="shared" si="24"/>
        <v>44</v>
      </c>
      <c r="DS25" s="2">
        <f t="shared" si="17"/>
        <v>1</v>
      </c>
      <c r="DT25" s="2">
        <f t="shared" si="17"/>
        <v>1</v>
      </c>
      <c r="DU25" s="2">
        <f t="shared" si="17"/>
        <v>0</v>
      </c>
      <c r="DV25" s="2">
        <f t="shared" si="17"/>
        <v>1</v>
      </c>
      <c r="DW25" s="2">
        <f t="shared" si="17"/>
        <v>3</v>
      </c>
      <c r="DX25" s="2">
        <f t="shared" si="17"/>
        <v>1</v>
      </c>
      <c r="DY25" s="15">
        <f t="shared" si="17"/>
        <v>51</v>
      </c>
      <c r="DZ25" s="15">
        <f t="shared" si="108"/>
        <v>49.900000000000006</v>
      </c>
      <c r="EA25" s="32">
        <f t="shared" ref="EA25:EA26" si="124">EA24+"00:15"</f>
        <v>88.104166666666714</v>
      </c>
      <c r="EB25" s="2">
        <f t="shared" si="25"/>
        <v>15</v>
      </c>
      <c r="EC25" s="2">
        <f t="shared" si="19"/>
        <v>1</v>
      </c>
      <c r="ED25" s="2">
        <f t="shared" si="19"/>
        <v>0</v>
      </c>
      <c r="EE25" s="2">
        <f t="shared" si="19"/>
        <v>0</v>
      </c>
      <c r="EF25" s="2">
        <f t="shared" si="19"/>
        <v>0</v>
      </c>
      <c r="EG25" s="2">
        <f t="shared" si="19"/>
        <v>2</v>
      </c>
      <c r="EH25" s="2">
        <f t="shared" si="19"/>
        <v>0</v>
      </c>
      <c r="EI25" s="15">
        <f t="shared" si="19"/>
        <v>18</v>
      </c>
      <c r="EJ25" s="15">
        <f t="shared" si="109"/>
        <v>16.8</v>
      </c>
      <c r="EK25" s="32">
        <f t="shared" ref="EK25:EK26" si="125">EK24+"00:15"</f>
        <v>88.104166666666714</v>
      </c>
      <c r="EL25" s="2">
        <f t="shared" si="26"/>
        <v>6</v>
      </c>
      <c r="EM25" s="2">
        <f t="shared" si="21"/>
        <v>4</v>
      </c>
      <c r="EN25" s="2">
        <f t="shared" si="21"/>
        <v>1</v>
      </c>
      <c r="EO25" s="2">
        <f t="shared" si="21"/>
        <v>0</v>
      </c>
      <c r="EP25" s="2">
        <f t="shared" si="21"/>
        <v>0</v>
      </c>
      <c r="EQ25" s="2">
        <f t="shared" si="21"/>
        <v>1</v>
      </c>
      <c r="ER25" s="2">
        <f t="shared" si="21"/>
        <v>0</v>
      </c>
      <c r="ES25" s="15">
        <f t="shared" si="21"/>
        <v>12</v>
      </c>
      <c r="ET25" s="15">
        <f t="shared" si="110"/>
        <v>11.9</v>
      </c>
    </row>
    <row r="26" spans="1:150" ht="13.8" thickBot="1" x14ac:dyDescent="0.3">
      <c r="A26" s="32">
        <f t="shared" si="111"/>
        <v>0.11458333333333334</v>
      </c>
      <c r="B26" s="65">
        <v>13</v>
      </c>
      <c r="C26" s="65">
        <v>0</v>
      </c>
      <c r="D26" s="65">
        <v>0</v>
      </c>
      <c r="E26" s="65">
        <v>0</v>
      </c>
      <c r="F26" s="65">
        <v>0</v>
      </c>
      <c r="G26" s="65">
        <v>1</v>
      </c>
      <c r="H26" s="65">
        <v>0</v>
      </c>
      <c r="I26" s="15">
        <f t="shared" si="62"/>
        <v>14</v>
      </c>
      <c r="J26" s="15">
        <f t="shared" si="96"/>
        <v>13.4</v>
      </c>
      <c r="K26" s="32">
        <f t="shared" si="112"/>
        <v>0.11458333333333334</v>
      </c>
      <c r="L26" s="65">
        <v>35</v>
      </c>
      <c r="M26" s="65">
        <v>4</v>
      </c>
      <c r="N26" s="65">
        <v>1</v>
      </c>
      <c r="O26" s="65">
        <v>0</v>
      </c>
      <c r="P26" s="65">
        <v>2</v>
      </c>
      <c r="Q26" s="65">
        <v>3</v>
      </c>
      <c r="R26" s="65">
        <v>0</v>
      </c>
      <c r="S26" s="15">
        <f t="shared" si="64"/>
        <v>45</v>
      </c>
      <c r="T26" s="15">
        <f t="shared" si="97"/>
        <v>45.7</v>
      </c>
      <c r="U26" s="32">
        <f t="shared" si="113"/>
        <v>88.114583333333385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66"/>
        <v>0</v>
      </c>
      <c r="AD26" s="15">
        <f t="shared" si="98"/>
        <v>0</v>
      </c>
      <c r="AE26" s="32">
        <f t="shared" si="114"/>
        <v>88.114583333333385</v>
      </c>
      <c r="AF26" s="2">
        <v>47</v>
      </c>
      <c r="AG26" s="2">
        <v>4</v>
      </c>
      <c r="AH26" s="2">
        <v>2</v>
      </c>
      <c r="AI26" s="2">
        <v>1</v>
      </c>
      <c r="AJ26" s="2">
        <v>3</v>
      </c>
      <c r="AK26" s="2">
        <v>3</v>
      </c>
      <c r="AL26" s="2">
        <v>0</v>
      </c>
      <c r="AM26" s="15">
        <f t="shared" si="68"/>
        <v>60</v>
      </c>
      <c r="AN26" s="15">
        <f t="shared" si="99"/>
        <v>63.5</v>
      </c>
      <c r="AO26" s="32">
        <f t="shared" si="115"/>
        <v>88.114583333333385</v>
      </c>
      <c r="AP26" s="65">
        <v>4</v>
      </c>
      <c r="AQ26" s="65">
        <v>2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15">
        <f t="shared" si="70"/>
        <v>6</v>
      </c>
      <c r="AX26" s="15">
        <f t="shared" si="100"/>
        <v>6</v>
      </c>
      <c r="AY26" s="32">
        <f t="shared" si="116"/>
        <v>88.114583333333385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72"/>
        <v>0</v>
      </c>
      <c r="BH26" s="15">
        <f t="shared" si="101"/>
        <v>0</v>
      </c>
      <c r="BI26" s="32">
        <f t="shared" si="117"/>
        <v>88.114583333333385</v>
      </c>
      <c r="BJ26" s="65">
        <v>4</v>
      </c>
      <c r="BK26" s="65">
        <v>0</v>
      </c>
      <c r="BL26" s="65">
        <v>1</v>
      </c>
      <c r="BM26" s="65">
        <v>0</v>
      </c>
      <c r="BN26" s="65">
        <v>0</v>
      </c>
      <c r="BO26" s="65">
        <v>2</v>
      </c>
      <c r="BP26" s="65">
        <v>0</v>
      </c>
      <c r="BQ26" s="15">
        <f t="shared" si="74"/>
        <v>7</v>
      </c>
      <c r="BR26" s="15">
        <f t="shared" si="102"/>
        <v>6.3</v>
      </c>
      <c r="BS26" s="32">
        <f t="shared" si="118"/>
        <v>88.114583333333385</v>
      </c>
      <c r="BT26" s="65">
        <v>11</v>
      </c>
      <c r="BU26" s="65">
        <v>1</v>
      </c>
      <c r="BV26" s="65">
        <v>1</v>
      </c>
      <c r="BW26" s="65">
        <v>0</v>
      </c>
      <c r="BX26" s="65">
        <v>0</v>
      </c>
      <c r="BY26" s="65">
        <v>1</v>
      </c>
      <c r="BZ26" s="65">
        <v>0</v>
      </c>
      <c r="CA26" s="15">
        <f t="shared" si="76"/>
        <v>14</v>
      </c>
      <c r="CB26" s="15">
        <f t="shared" si="103"/>
        <v>13.9</v>
      </c>
      <c r="CC26" s="32">
        <f t="shared" si="119"/>
        <v>88.114583333333385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78"/>
        <v>0</v>
      </c>
      <c r="CL26" s="15">
        <f t="shared" si="104"/>
        <v>0</v>
      </c>
      <c r="CM26" s="32">
        <f t="shared" si="120"/>
        <v>88.114583333333385</v>
      </c>
      <c r="CN26" s="2">
        <f t="shared" si="23"/>
        <v>58</v>
      </c>
      <c r="CO26" s="2">
        <f t="shared" si="9"/>
        <v>5</v>
      </c>
      <c r="CP26" s="2">
        <f t="shared" si="9"/>
        <v>3</v>
      </c>
      <c r="CQ26" s="2">
        <f t="shared" si="9"/>
        <v>1</v>
      </c>
      <c r="CR26" s="2">
        <f t="shared" si="9"/>
        <v>3</v>
      </c>
      <c r="CS26" s="2">
        <f t="shared" si="9"/>
        <v>4</v>
      </c>
      <c r="CT26" s="2">
        <f t="shared" si="9"/>
        <v>0</v>
      </c>
      <c r="CU26" s="15">
        <f t="shared" si="9"/>
        <v>74</v>
      </c>
      <c r="CV26" s="15">
        <f t="shared" si="105"/>
        <v>77.399999999999991</v>
      </c>
      <c r="CW26" s="32">
        <f t="shared" si="121"/>
        <v>88.114583333333385</v>
      </c>
      <c r="CX26" s="2">
        <f t="shared" si="42"/>
        <v>48</v>
      </c>
      <c r="CY26" s="2">
        <f t="shared" si="42"/>
        <v>4</v>
      </c>
      <c r="CZ26" s="2">
        <f t="shared" si="42"/>
        <v>1</v>
      </c>
      <c r="DA26" s="2">
        <f t="shared" si="12"/>
        <v>0</v>
      </c>
      <c r="DB26" s="2">
        <f t="shared" si="12"/>
        <v>2</v>
      </c>
      <c r="DC26" s="2">
        <f t="shared" si="12"/>
        <v>4</v>
      </c>
      <c r="DD26" s="2">
        <f t="shared" si="12"/>
        <v>0</v>
      </c>
      <c r="DE26" s="15">
        <f t="shared" si="12"/>
        <v>59</v>
      </c>
      <c r="DF26" s="15">
        <f t="shared" si="106"/>
        <v>59.1</v>
      </c>
      <c r="DG26" s="32">
        <f t="shared" si="122"/>
        <v>88.114583333333385</v>
      </c>
      <c r="DH26" s="2">
        <f t="shared" si="43"/>
        <v>39</v>
      </c>
      <c r="DI26" s="2">
        <f t="shared" si="43"/>
        <v>4</v>
      </c>
      <c r="DJ26" s="2">
        <f t="shared" si="43"/>
        <v>2</v>
      </c>
      <c r="DK26" s="2">
        <f t="shared" si="15"/>
        <v>0</v>
      </c>
      <c r="DL26" s="2">
        <f t="shared" si="15"/>
        <v>2</v>
      </c>
      <c r="DM26" s="2">
        <f t="shared" si="15"/>
        <v>5</v>
      </c>
      <c r="DN26" s="2">
        <f t="shared" si="15"/>
        <v>0</v>
      </c>
      <c r="DO26" s="15">
        <f t="shared" si="15"/>
        <v>52</v>
      </c>
      <c r="DP26" s="15">
        <f t="shared" si="107"/>
        <v>52</v>
      </c>
      <c r="DQ26" s="32">
        <f t="shared" si="123"/>
        <v>88.114583333333385</v>
      </c>
      <c r="DR26" s="2">
        <f t="shared" si="24"/>
        <v>51</v>
      </c>
      <c r="DS26" s="2">
        <f t="shared" si="17"/>
        <v>6</v>
      </c>
      <c r="DT26" s="2">
        <f t="shared" si="17"/>
        <v>2</v>
      </c>
      <c r="DU26" s="2">
        <f t="shared" si="17"/>
        <v>1</v>
      </c>
      <c r="DV26" s="2">
        <f t="shared" si="17"/>
        <v>3</v>
      </c>
      <c r="DW26" s="2">
        <f t="shared" si="17"/>
        <v>3</v>
      </c>
      <c r="DX26" s="2">
        <f t="shared" si="17"/>
        <v>0</v>
      </c>
      <c r="DY26" s="15">
        <f t="shared" si="17"/>
        <v>66</v>
      </c>
      <c r="DZ26" s="15">
        <f t="shared" si="108"/>
        <v>69.5</v>
      </c>
      <c r="EA26" s="32">
        <f t="shared" si="124"/>
        <v>88.114583333333385</v>
      </c>
      <c r="EB26" s="2">
        <f t="shared" si="25"/>
        <v>17</v>
      </c>
      <c r="EC26" s="2">
        <f t="shared" si="19"/>
        <v>2</v>
      </c>
      <c r="ED26" s="2">
        <f t="shared" si="19"/>
        <v>0</v>
      </c>
      <c r="EE26" s="2">
        <f t="shared" si="19"/>
        <v>0</v>
      </c>
      <c r="EF26" s="2">
        <f t="shared" si="19"/>
        <v>0</v>
      </c>
      <c r="EG26" s="2">
        <f t="shared" si="19"/>
        <v>1</v>
      </c>
      <c r="EH26" s="2">
        <f t="shared" si="19"/>
        <v>0</v>
      </c>
      <c r="EI26" s="15">
        <f t="shared" si="19"/>
        <v>20</v>
      </c>
      <c r="EJ26" s="15">
        <f t="shared" si="109"/>
        <v>19.399999999999999</v>
      </c>
      <c r="EK26" s="32">
        <f t="shared" si="125"/>
        <v>88.114583333333385</v>
      </c>
      <c r="EL26" s="2">
        <f t="shared" si="26"/>
        <v>15</v>
      </c>
      <c r="EM26" s="2">
        <f t="shared" si="21"/>
        <v>1</v>
      </c>
      <c r="EN26" s="2">
        <f t="shared" si="21"/>
        <v>2</v>
      </c>
      <c r="EO26" s="2">
        <f t="shared" si="21"/>
        <v>0</v>
      </c>
      <c r="EP26" s="2">
        <f t="shared" si="21"/>
        <v>0</v>
      </c>
      <c r="EQ26" s="2">
        <f t="shared" si="21"/>
        <v>3</v>
      </c>
      <c r="ER26" s="2">
        <f t="shared" si="21"/>
        <v>0</v>
      </c>
      <c r="ES26" s="15">
        <f t="shared" si="21"/>
        <v>21</v>
      </c>
      <c r="ET26" s="15">
        <f t="shared" si="110"/>
        <v>20.2</v>
      </c>
    </row>
    <row r="27" spans="1:150" ht="14.4" thickTop="1" thickBot="1" x14ac:dyDescent="0.3">
      <c r="A27" s="35" t="s">
        <v>5</v>
      </c>
      <c r="B27" s="3">
        <f t="shared" ref="B27:H27" si="126">SUM(B23:B26)</f>
        <v>37</v>
      </c>
      <c r="C27" s="3">
        <f t="shared" si="126"/>
        <v>3</v>
      </c>
      <c r="D27" s="3">
        <f t="shared" si="126"/>
        <v>0</v>
      </c>
      <c r="E27" s="3">
        <f t="shared" si="126"/>
        <v>0</v>
      </c>
      <c r="F27" s="3">
        <f t="shared" si="126"/>
        <v>0</v>
      </c>
      <c r="G27" s="3">
        <f t="shared" si="126"/>
        <v>9</v>
      </c>
      <c r="H27" s="3">
        <f t="shared" si="126"/>
        <v>0</v>
      </c>
      <c r="I27" s="16">
        <f t="shared" si="62"/>
        <v>49</v>
      </c>
      <c r="J27" s="16">
        <f>B27+C27+D27*1.5+E27*2.3+F27*2+G27*0.4+H27*0.2</f>
        <v>43.6</v>
      </c>
      <c r="K27" s="35" t="s">
        <v>5</v>
      </c>
      <c r="L27" s="3">
        <f t="shared" ref="L27:R27" si="127">SUM(L23:L26)</f>
        <v>155</v>
      </c>
      <c r="M27" s="3">
        <f t="shared" si="127"/>
        <v>10</v>
      </c>
      <c r="N27" s="3">
        <f t="shared" si="127"/>
        <v>7</v>
      </c>
      <c r="O27" s="3">
        <f t="shared" si="127"/>
        <v>2</v>
      </c>
      <c r="P27" s="3">
        <f t="shared" si="127"/>
        <v>8</v>
      </c>
      <c r="Q27" s="3">
        <f t="shared" si="127"/>
        <v>32</v>
      </c>
      <c r="R27" s="3">
        <f t="shared" si="127"/>
        <v>3</v>
      </c>
      <c r="S27" s="16">
        <f t="shared" si="64"/>
        <v>217</v>
      </c>
      <c r="T27" s="16">
        <f>L27+M27+N27*1.5+O27*2.3+P27*2+Q27*0.4+R27*0.2</f>
        <v>209.5</v>
      </c>
      <c r="U27" s="35" t="s">
        <v>5</v>
      </c>
      <c r="V27" s="3">
        <f t="shared" ref="V27:AB27" si="128">SUM(V23:V26)</f>
        <v>0</v>
      </c>
      <c r="W27" s="3">
        <f t="shared" si="128"/>
        <v>0</v>
      </c>
      <c r="X27" s="3">
        <f t="shared" si="128"/>
        <v>0</v>
      </c>
      <c r="Y27" s="3">
        <f t="shared" si="128"/>
        <v>0</v>
      </c>
      <c r="Z27" s="3">
        <f t="shared" si="128"/>
        <v>0</v>
      </c>
      <c r="AA27" s="3">
        <f t="shared" si="128"/>
        <v>0</v>
      </c>
      <c r="AB27" s="3">
        <f t="shared" si="128"/>
        <v>0</v>
      </c>
      <c r="AC27" s="16">
        <f t="shared" si="66"/>
        <v>0</v>
      </c>
      <c r="AD27" s="16">
        <f>V27+W27+X27*1.5+Y27*2.3+Z27*2+AA27*0.4+AB27*0.2</f>
        <v>0</v>
      </c>
      <c r="AE27" s="35" t="s">
        <v>5</v>
      </c>
      <c r="AF27" s="3">
        <f t="shared" ref="AF27:AL27" si="129">SUM(AF23:AF26)</f>
        <v>166</v>
      </c>
      <c r="AG27" s="3">
        <f t="shared" si="129"/>
        <v>11</v>
      </c>
      <c r="AH27" s="3">
        <f t="shared" si="129"/>
        <v>11</v>
      </c>
      <c r="AI27" s="3">
        <f t="shared" si="129"/>
        <v>3</v>
      </c>
      <c r="AJ27" s="3">
        <f t="shared" si="129"/>
        <v>7</v>
      </c>
      <c r="AK27" s="3">
        <f t="shared" si="129"/>
        <v>11</v>
      </c>
      <c r="AL27" s="3">
        <f t="shared" si="129"/>
        <v>2</v>
      </c>
      <c r="AM27" s="16">
        <f t="shared" si="68"/>
        <v>211</v>
      </c>
      <c r="AN27" s="16">
        <f>AF27+AG27+AH27*1.5+AI27*2.3+AJ27*2+AK27*0.4+AL27*0.2</f>
        <v>219.20000000000002</v>
      </c>
      <c r="AO27" s="35" t="s">
        <v>5</v>
      </c>
      <c r="AP27" s="3">
        <f t="shared" ref="AP27:AV27" si="130">SUM(AP23:AP26)</f>
        <v>17</v>
      </c>
      <c r="AQ27" s="3">
        <f t="shared" si="130"/>
        <v>3</v>
      </c>
      <c r="AR27" s="3">
        <f t="shared" si="130"/>
        <v>1</v>
      </c>
      <c r="AS27" s="3">
        <f t="shared" si="130"/>
        <v>0</v>
      </c>
      <c r="AT27" s="3">
        <f t="shared" si="130"/>
        <v>0</v>
      </c>
      <c r="AU27" s="3">
        <f t="shared" si="130"/>
        <v>2</v>
      </c>
      <c r="AV27" s="3">
        <f t="shared" si="130"/>
        <v>0</v>
      </c>
      <c r="AW27" s="16">
        <f t="shared" si="70"/>
        <v>23</v>
      </c>
      <c r="AX27" s="16">
        <f>AP27+AQ27+AR27*1.5+AS27*2.3+AT27*2+AU27*0.4+AV27*0.2</f>
        <v>22.3</v>
      </c>
      <c r="AY27" s="35" t="s">
        <v>5</v>
      </c>
      <c r="AZ27" s="3">
        <f t="shared" ref="AZ27:BF27" si="131">SUM(AZ23:AZ26)</f>
        <v>0</v>
      </c>
      <c r="BA27" s="3">
        <f t="shared" si="131"/>
        <v>0</v>
      </c>
      <c r="BB27" s="3">
        <f t="shared" si="131"/>
        <v>0</v>
      </c>
      <c r="BC27" s="3">
        <f t="shared" si="131"/>
        <v>0</v>
      </c>
      <c r="BD27" s="3">
        <f t="shared" si="131"/>
        <v>0</v>
      </c>
      <c r="BE27" s="3">
        <f t="shared" si="131"/>
        <v>0</v>
      </c>
      <c r="BF27" s="3">
        <f t="shared" si="131"/>
        <v>0</v>
      </c>
      <c r="BG27" s="16">
        <f t="shared" si="72"/>
        <v>0</v>
      </c>
      <c r="BH27" s="16">
        <f>AZ27+BA27+BB27*1.5+BC27*2.3+BD27*2+BE27*0.4+BF27*0.2</f>
        <v>0</v>
      </c>
      <c r="BI27" s="35" t="s">
        <v>5</v>
      </c>
      <c r="BJ27" s="3">
        <f t="shared" ref="BJ27:BP27" si="132">SUM(BJ23:BJ26)</f>
        <v>17</v>
      </c>
      <c r="BK27" s="3">
        <f t="shared" si="132"/>
        <v>5</v>
      </c>
      <c r="BL27" s="3">
        <f t="shared" si="132"/>
        <v>3</v>
      </c>
      <c r="BM27" s="3">
        <f t="shared" si="132"/>
        <v>0</v>
      </c>
      <c r="BN27" s="3">
        <f t="shared" si="132"/>
        <v>0</v>
      </c>
      <c r="BO27" s="3">
        <f t="shared" si="132"/>
        <v>3</v>
      </c>
      <c r="BP27" s="3">
        <f t="shared" si="132"/>
        <v>0</v>
      </c>
      <c r="BQ27" s="16">
        <f t="shared" si="74"/>
        <v>28</v>
      </c>
      <c r="BR27" s="16">
        <f>BJ27+BK27+BL27*1.5+BM27*2.3+BN27*2+BO27*0.4+BP27*0.2</f>
        <v>27.7</v>
      </c>
      <c r="BS27" s="35" t="s">
        <v>5</v>
      </c>
      <c r="BT27" s="3">
        <f t="shared" ref="BT27:BZ27" si="133">SUM(BT23:BT26)</f>
        <v>23</v>
      </c>
      <c r="BU27" s="3">
        <f t="shared" si="133"/>
        <v>7</v>
      </c>
      <c r="BV27" s="3">
        <f t="shared" si="133"/>
        <v>1</v>
      </c>
      <c r="BW27" s="3">
        <f t="shared" si="133"/>
        <v>0</v>
      </c>
      <c r="BX27" s="3">
        <f t="shared" si="133"/>
        <v>1</v>
      </c>
      <c r="BY27" s="3">
        <f t="shared" si="133"/>
        <v>3</v>
      </c>
      <c r="BZ27" s="3">
        <f t="shared" si="133"/>
        <v>0</v>
      </c>
      <c r="CA27" s="16">
        <f t="shared" si="76"/>
        <v>35</v>
      </c>
      <c r="CB27" s="16">
        <f>BT27+BU27+BV27*1.5+BW27*2.3+BX27*2+BY27*0.4+BZ27*0.2</f>
        <v>34.700000000000003</v>
      </c>
      <c r="CC27" s="35" t="s">
        <v>5</v>
      </c>
      <c r="CD27" s="3">
        <f t="shared" ref="CD27:CJ27" si="134">SUM(CD23:CD26)</f>
        <v>0</v>
      </c>
      <c r="CE27" s="3">
        <f t="shared" si="134"/>
        <v>0</v>
      </c>
      <c r="CF27" s="3">
        <f t="shared" si="134"/>
        <v>0</v>
      </c>
      <c r="CG27" s="3">
        <f t="shared" si="134"/>
        <v>0</v>
      </c>
      <c r="CH27" s="3">
        <f t="shared" si="134"/>
        <v>0</v>
      </c>
      <c r="CI27" s="3">
        <f t="shared" si="134"/>
        <v>0</v>
      </c>
      <c r="CJ27" s="3">
        <f t="shared" si="134"/>
        <v>0</v>
      </c>
      <c r="CK27" s="16">
        <f t="shared" si="78"/>
        <v>0</v>
      </c>
      <c r="CL27" s="34">
        <f>CD27+CE27+CF27*1.5+CG27*2.3+CH27*2+CI27*0.4+CJ27*0.2</f>
        <v>0</v>
      </c>
      <c r="CM27" s="33" t="s">
        <v>5</v>
      </c>
      <c r="CN27" s="3">
        <f t="shared" si="23"/>
        <v>189</v>
      </c>
      <c r="CO27" s="3">
        <f t="shared" si="9"/>
        <v>18</v>
      </c>
      <c r="CP27" s="3">
        <f t="shared" si="9"/>
        <v>12</v>
      </c>
      <c r="CQ27" s="3">
        <f t="shared" si="9"/>
        <v>3</v>
      </c>
      <c r="CR27" s="3">
        <f t="shared" si="9"/>
        <v>8</v>
      </c>
      <c r="CS27" s="3">
        <f t="shared" si="9"/>
        <v>14</v>
      </c>
      <c r="CT27" s="3">
        <f t="shared" si="9"/>
        <v>2</v>
      </c>
      <c r="CU27" s="16">
        <f t="shared" si="9"/>
        <v>246</v>
      </c>
      <c r="CV27" s="34">
        <f>CN27+CO27+CP27*1.5+CQ27*2.3+CR27*2+CS27*0.4+CT27*0.2</f>
        <v>253.9</v>
      </c>
      <c r="CW27" s="33" t="s">
        <v>5</v>
      </c>
      <c r="CX27" s="3">
        <f t="shared" si="42"/>
        <v>192</v>
      </c>
      <c r="CY27" s="3">
        <f t="shared" si="42"/>
        <v>13</v>
      </c>
      <c r="CZ27" s="3">
        <f t="shared" si="42"/>
        <v>7</v>
      </c>
      <c r="DA27" s="3">
        <f t="shared" si="12"/>
        <v>2</v>
      </c>
      <c r="DB27" s="3">
        <f t="shared" si="12"/>
        <v>8</v>
      </c>
      <c r="DC27" s="3">
        <f t="shared" si="12"/>
        <v>41</v>
      </c>
      <c r="DD27" s="3">
        <f t="shared" si="12"/>
        <v>3</v>
      </c>
      <c r="DE27" s="16">
        <f t="shared" si="12"/>
        <v>266</v>
      </c>
      <c r="DF27" s="34">
        <f>CX27+CY27+CZ27*1.5+DA27*2.3+DB27*2+DC27*0.4+DD27*0.2</f>
        <v>253.1</v>
      </c>
      <c r="DG27" s="33" t="s">
        <v>5</v>
      </c>
      <c r="DH27" s="3">
        <f t="shared" si="43"/>
        <v>172</v>
      </c>
      <c r="DI27" s="3">
        <f t="shared" si="43"/>
        <v>15</v>
      </c>
      <c r="DJ27" s="3">
        <f t="shared" si="43"/>
        <v>10</v>
      </c>
      <c r="DK27" s="3">
        <f t="shared" si="15"/>
        <v>2</v>
      </c>
      <c r="DL27" s="3">
        <f t="shared" si="15"/>
        <v>8</v>
      </c>
      <c r="DM27" s="3">
        <f t="shared" si="15"/>
        <v>35</v>
      </c>
      <c r="DN27" s="3">
        <f t="shared" si="15"/>
        <v>3</v>
      </c>
      <c r="DO27" s="16">
        <f t="shared" si="15"/>
        <v>245</v>
      </c>
      <c r="DP27" s="34">
        <f>DH27+DI27+DJ27*1.5+DK27*2.3+DL27*2+DM27*0.4+DN27*0.2</f>
        <v>237.2</v>
      </c>
      <c r="DQ27" s="33" t="s">
        <v>5</v>
      </c>
      <c r="DR27" s="3">
        <f t="shared" si="24"/>
        <v>183</v>
      </c>
      <c r="DS27" s="3">
        <f t="shared" si="17"/>
        <v>14</v>
      </c>
      <c r="DT27" s="3">
        <f t="shared" si="17"/>
        <v>12</v>
      </c>
      <c r="DU27" s="3">
        <f t="shared" si="17"/>
        <v>3</v>
      </c>
      <c r="DV27" s="3">
        <f t="shared" si="17"/>
        <v>7</v>
      </c>
      <c r="DW27" s="3">
        <f t="shared" si="17"/>
        <v>13</v>
      </c>
      <c r="DX27" s="3">
        <f t="shared" si="17"/>
        <v>2</v>
      </c>
      <c r="DY27" s="16">
        <f t="shared" si="17"/>
        <v>234</v>
      </c>
      <c r="DZ27" s="34">
        <f>DR27+DS27+DT27*1.5+DU27*2.3+DV27*2+DW27*0.4+DX27*0.2</f>
        <v>241.5</v>
      </c>
      <c r="EA27" s="33" t="s">
        <v>5</v>
      </c>
      <c r="EB27" s="3">
        <f t="shared" si="25"/>
        <v>54</v>
      </c>
      <c r="EC27" s="3">
        <f t="shared" si="19"/>
        <v>6</v>
      </c>
      <c r="ED27" s="3">
        <f t="shared" si="19"/>
        <v>1</v>
      </c>
      <c r="EE27" s="3">
        <f t="shared" si="19"/>
        <v>0</v>
      </c>
      <c r="EF27" s="3">
        <f t="shared" si="19"/>
        <v>0</v>
      </c>
      <c r="EG27" s="3">
        <f t="shared" si="19"/>
        <v>11</v>
      </c>
      <c r="EH27" s="3">
        <f t="shared" si="19"/>
        <v>0</v>
      </c>
      <c r="EI27" s="16">
        <f t="shared" si="19"/>
        <v>72</v>
      </c>
      <c r="EJ27" s="34">
        <f>EB27+EC27+ED27*1.5+EE27*2.3+EF27*2+EG27*0.4+EH27*0.2</f>
        <v>65.900000000000006</v>
      </c>
      <c r="EK27" s="33" t="s">
        <v>5</v>
      </c>
      <c r="EL27" s="3">
        <f t="shared" si="26"/>
        <v>40</v>
      </c>
      <c r="EM27" s="3">
        <f t="shared" si="21"/>
        <v>12</v>
      </c>
      <c r="EN27" s="3">
        <f t="shared" si="21"/>
        <v>4</v>
      </c>
      <c r="EO27" s="3">
        <f t="shared" si="21"/>
        <v>0</v>
      </c>
      <c r="EP27" s="3">
        <f t="shared" si="21"/>
        <v>1</v>
      </c>
      <c r="EQ27" s="3">
        <f t="shared" si="21"/>
        <v>6</v>
      </c>
      <c r="ER27" s="3">
        <f t="shared" si="21"/>
        <v>0</v>
      </c>
      <c r="ES27" s="16">
        <f t="shared" si="21"/>
        <v>63</v>
      </c>
      <c r="ET27" s="34">
        <f>EL27+EM27+EN27*1.5+EO27*2.3+EP27*2+EQ27*0.4+ER27*0.2</f>
        <v>62.4</v>
      </c>
    </row>
    <row r="28" spans="1:150" ht="13.8" thickTop="1" x14ac:dyDescent="0.25">
      <c r="A28" s="32">
        <f>A26+"00:15"</f>
        <v>0.125</v>
      </c>
      <c r="B28" s="65">
        <v>12</v>
      </c>
      <c r="C28" s="65">
        <v>1</v>
      </c>
      <c r="D28" s="65">
        <v>0</v>
      </c>
      <c r="E28" s="65">
        <v>0</v>
      </c>
      <c r="F28" s="65">
        <v>0</v>
      </c>
      <c r="G28" s="65">
        <v>1</v>
      </c>
      <c r="H28" s="65">
        <v>0</v>
      </c>
      <c r="I28" s="15">
        <f t="shared" si="62"/>
        <v>14</v>
      </c>
      <c r="J28" s="15">
        <f t="shared" ref="J28:J31" si="135">B28+C28+D28*1.5+E28*2.3+F28*2+G28*0.4+H28*0.2</f>
        <v>13.4</v>
      </c>
      <c r="K28" s="32">
        <f>K26+"00:15"</f>
        <v>0.125</v>
      </c>
      <c r="L28" s="65">
        <v>35</v>
      </c>
      <c r="M28" s="65">
        <v>1</v>
      </c>
      <c r="N28" s="65">
        <v>4</v>
      </c>
      <c r="O28" s="65">
        <v>0</v>
      </c>
      <c r="P28" s="65">
        <v>2</v>
      </c>
      <c r="Q28" s="65">
        <v>6</v>
      </c>
      <c r="R28" s="65">
        <v>1</v>
      </c>
      <c r="S28" s="15">
        <f t="shared" si="64"/>
        <v>49</v>
      </c>
      <c r="T28" s="15">
        <f t="shared" ref="T28:T31" si="136">L28+M28+N28*1.5+O28*2.3+P28*2+Q28*0.4+R28*0.2</f>
        <v>48.6</v>
      </c>
      <c r="U28" s="32">
        <f>U26+"00:15"</f>
        <v>88.125000000000057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66"/>
        <v>0</v>
      </c>
      <c r="AD28" s="15">
        <f t="shared" ref="AD28:AD31" si="137">V28+W28+X28*1.5+Y28*2.3+Z28*2+AA28*0.4+AB28*0.2</f>
        <v>0</v>
      </c>
      <c r="AE28" s="32">
        <f>AE26+"00:15"</f>
        <v>88.125000000000057</v>
      </c>
      <c r="AF28" s="2">
        <v>35</v>
      </c>
      <c r="AG28" s="2">
        <v>3</v>
      </c>
      <c r="AH28" s="2">
        <v>2</v>
      </c>
      <c r="AI28" s="2">
        <v>1</v>
      </c>
      <c r="AJ28" s="2">
        <v>0</v>
      </c>
      <c r="AK28" s="2">
        <v>2</v>
      </c>
      <c r="AL28" s="2">
        <v>0</v>
      </c>
      <c r="AM28" s="15">
        <f t="shared" si="68"/>
        <v>43</v>
      </c>
      <c r="AN28" s="15">
        <f t="shared" ref="AN28:AN31" si="138">AF28+AG28+AH28*1.5+AI28*2.3+AJ28*2+AK28*0.4+AL28*0.2</f>
        <v>44.099999999999994</v>
      </c>
      <c r="AO28" s="32">
        <f>AO26+"00:15"</f>
        <v>88.125000000000057</v>
      </c>
      <c r="AP28" s="65">
        <v>10</v>
      </c>
      <c r="AQ28" s="65">
        <v>1</v>
      </c>
      <c r="AR28" s="65">
        <v>1</v>
      </c>
      <c r="AS28" s="65">
        <v>0</v>
      </c>
      <c r="AT28" s="65">
        <v>0</v>
      </c>
      <c r="AU28" s="65">
        <v>0</v>
      </c>
      <c r="AV28" s="65">
        <v>0</v>
      </c>
      <c r="AW28" s="15">
        <f t="shared" si="70"/>
        <v>12</v>
      </c>
      <c r="AX28" s="15">
        <f t="shared" ref="AX28:AX31" si="139">AP28+AQ28+AR28*1.5+AS28*2.3+AT28*2+AU28*0.4+AV28*0.2</f>
        <v>12.5</v>
      </c>
      <c r="AY28" s="32">
        <f>AY26+"00:15"</f>
        <v>88.125000000000057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72"/>
        <v>0</v>
      </c>
      <c r="BH28" s="15">
        <f t="shared" ref="BH28:BH31" si="140">AZ28+BA28+BB28*1.5+BC28*2.3+BD28*2+BE28*0.4+BF28*0.2</f>
        <v>0</v>
      </c>
      <c r="BI28" s="32">
        <f>BI26+"00:15"</f>
        <v>88.125000000000057</v>
      </c>
      <c r="BJ28" s="65">
        <v>6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15">
        <f t="shared" si="74"/>
        <v>6</v>
      </c>
      <c r="BR28" s="15">
        <f t="shared" ref="BR28:BR31" si="141">BJ28+BK28+BL28*1.5+BM28*2.3+BN28*2+BO28*0.4+BP28*0.2</f>
        <v>6</v>
      </c>
      <c r="BS28" s="32">
        <f>BS26+"00:15"</f>
        <v>88.125000000000057</v>
      </c>
      <c r="BT28" s="65">
        <v>4</v>
      </c>
      <c r="BU28" s="65">
        <v>1</v>
      </c>
      <c r="BV28" s="65">
        <v>0</v>
      </c>
      <c r="BW28" s="65">
        <v>0</v>
      </c>
      <c r="BX28" s="65">
        <v>0</v>
      </c>
      <c r="BY28" s="65">
        <v>0</v>
      </c>
      <c r="BZ28" s="65">
        <v>0</v>
      </c>
      <c r="CA28" s="15">
        <f t="shared" si="76"/>
        <v>5</v>
      </c>
      <c r="CB28" s="15">
        <f t="shared" ref="CB28:CB31" si="142">BT28+BU28+BV28*1.5+BW28*2.3+BX28*2+BY28*0.4+BZ28*0.2</f>
        <v>5</v>
      </c>
      <c r="CC28" s="32">
        <f>CC26+"00:15"</f>
        <v>88.125000000000057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78"/>
        <v>0</v>
      </c>
      <c r="CL28" s="15">
        <f t="shared" ref="CL28:CL31" si="143">CD28+CE28+CF28*1.5+CG28*2.3+CH28*2+CI28*0.4+CJ28*0.2</f>
        <v>0</v>
      </c>
      <c r="CM28" s="32">
        <f>CM26+"00:15"</f>
        <v>88.125000000000057</v>
      </c>
      <c r="CN28" s="2">
        <f t="shared" si="23"/>
        <v>39</v>
      </c>
      <c r="CO28" s="2">
        <f t="shared" si="9"/>
        <v>4</v>
      </c>
      <c r="CP28" s="2">
        <f t="shared" si="9"/>
        <v>2</v>
      </c>
      <c r="CQ28" s="2">
        <f t="shared" si="9"/>
        <v>1</v>
      </c>
      <c r="CR28" s="2">
        <f t="shared" si="9"/>
        <v>0</v>
      </c>
      <c r="CS28" s="2">
        <f t="shared" si="9"/>
        <v>2</v>
      </c>
      <c r="CT28" s="2">
        <f t="shared" si="9"/>
        <v>0</v>
      </c>
      <c r="CU28" s="15">
        <f t="shared" si="9"/>
        <v>48</v>
      </c>
      <c r="CV28" s="15">
        <f t="shared" ref="CV28:CV31" si="144">CN28+CO28+CP28*1.5+CQ28*2.3+CR28*2+CS28*0.4+CT28*0.2</f>
        <v>49.099999999999994</v>
      </c>
      <c r="CW28" s="32">
        <f>CW26+"00:15"</f>
        <v>88.125000000000057</v>
      </c>
      <c r="CX28" s="2">
        <f t="shared" si="42"/>
        <v>47</v>
      </c>
      <c r="CY28" s="2">
        <f t="shared" si="42"/>
        <v>2</v>
      </c>
      <c r="CZ28" s="2">
        <f t="shared" si="42"/>
        <v>4</v>
      </c>
      <c r="DA28" s="2">
        <f t="shared" si="12"/>
        <v>0</v>
      </c>
      <c r="DB28" s="2">
        <f t="shared" si="12"/>
        <v>2</v>
      </c>
      <c r="DC28" s="2">
        <f t="shared" si="12"/>
        <v>7</v>
      </c>
      <c r="DD28" s="2">
        <f t="shared" si="12"/>
        <v>1</v>
      </c>
      <c r="DE28" s="15">
        <f t="shared" si="12"/>
        <v>63</v>
      </c>
      <c r="DF28" s="15">
        <f t="shared" ref="DF28:DF31" si="145">CX28+CY28+CZ28*1.5+DA28*2.3+DB28*2+DC28*0.4+DD28*0.2</f>
        <v>62</v>
      </c>
      <c r="DG28" s="32">
        <f>DG26+"00:15"</f>
        <v>88.125000000000057</v>
      </c>
      <c r="DH28" s="2">
        <f t="shared" si="43"/>
        <v>41</v>
      </c>
      <c r="DI28" s="2">
        <f t="shared" si="43"/>
        <v>1</v>
      </c>
      <c r="DJ28" s="2">
        <f t="shared" si="43"/>
        <v>4</v>
      </c>
      <c r="DK28" s="2">
        <f t="shared" si="15"/>
        <v>0</v>
      </c>
      <c r="DL28" s="2">
        <f t="shared" si="15"/>
        <v>2</v>
      </c>
      <c r="DM28" s="2">
        <f t="shared" si="15"/>
        <v>6</v>
      </c>
      <c r="DN28" s="2">
        <f t="shared" si="15"/>
        <v>1</v>
      </c>
      <c r="DO28" s="15">
        <f t="shared" si="15"/>
        <v>55</v>
      </c>
      <c r="DP28" s="15">
        <f t="shared" ref="DP28:DP31" si="146">DH28+DI28+DJ28*1.5+DK28*2.3+DL28*2+DM28*0.4+DN28*0.2</f>
        <v>54.6</v>
      </c>
      <c r="DQ28" s="32">
        <f>DQ26+"00:15"</f>
        <v>88.125000000000057</v>
      </c>
      <c r="DR28" s="2">
        <f t="shared" si="24"/>
        <v>45</v>
      </c>
      <c r="DS28" s="2">
        <f t="shared" si="17"/>
        <v>4</v>
      </c>
      <c r="DT28" s="2">
        <f t="shared" si="17"/>
        <v>3</v>
      </c>
      <c r="DU28" s="2">
        <f t="shared" si="17"/>
        <v>1</v>
      </c>
      <c r="DV28" s="2">
        <f t="shared" si="17"/>
        <v>0</v>
      </c>
      <c r="DW28" s="2">
        <f t="shared" si="17"/>
        <v>2</v>
      </c>
      <c r="DX28" s="2">
        <f t="shared" si="17"/>
        <v>0</v>
      </c>
      <c r="DY28" s="15">
        <f t="shared" si="17"/>
        <v>55</v>
      </c>
      <c r="DZ28" s="15">
        <f t="shared" ref="DZ28:DZ31" si="147">DR28+DS28+DT28*1.5+DU28*2.3+DV28*2+DW28*0.4+DX28*0.2</f>
        <v>56.599999999999994</v>
      </c>
      <c r="EA28" s="32">
        <f>EA26+"00:15"</f>
        <v>88.125000000000057</v>
      </c>
      <c r="EB28" s="2">
        <f t="shared" si="25"/>
        <v>22</v>
      </c>
      <c r="EC28" s="2">
        <f t="shared" si="19"/>
        <v>2</v>
      </c>
      <c r="ED28" s="2">
        <f t="shared" si="19"/>
        <v>1</v>
      </c>
      <c r="EE28" s="2">
        <f t="shared" si="19"/>
        <v>0</v>
      </c>
      <c r="EF28" s="2">
        <f t="shared" si="19"/>
        <v>0</v>
      </c>
      <c r="EG28" s="2">
        <f t="shared" si="19"/>
        <v>1</v>
      </c>
      <c r="EH28" s="2">
        <f t="shared" si="19"/>
        <v>0</v>
      </c>
      <c r="EI28" s="15">
        <f t="shared" si="19"/>
        <v>26</v>
      </c>
      <c r="EJ28" s="15">
        <f t="shared" ref="EJ28:EJ31" si="148">EB28+EC28+ED28*1.5+EE28*2.3+EF28*2+EG28*0.4+EH28*0.2</f>
        <v>25.9</v>
      </c>
      <c r="EK28" s="32">
        <f>EK26+"00:15"</f>
        <v>88.125000000000057</v>
      </c>
      <c r="EL28" s="2">
        <f t="shared" si="26"/>
        <v>10</v>
      </c>
      <c r="EM28" s="2">
        <f t="shared" si="21"/>
        <v>1</v>
      </c>
      <c r="EN28" s="2">
        <f t="shared" si="21"/>
        <v>0</v>
      </c>
      <c r="EO28" s="2">
        <f t="shared" si="21"/>
        <v>0</v>
      </c>
      <c r="EP28" s="2">
        <f t="shared" si="21"/>
        <v>0</v>
      </c>
      <c r="EQ28" s="2">
        <f t="shared" si="21"/>
        <v>0</v>
      </c>
      <c r="ER28" s="2">
        <f t="shared" si="21"/>
        <v>0</v>
      </c>
      <c r="ES28" s="15">
        <f t="shared" si="21"/>
        <v>11</v>
      </c>
      <c r="ET28" s="15">
        <f t="shared" ref="ET28:ET31" si="149">EL28+EM28+EN28*1.5+EO28*2.3+EP28*2+EQ28*0.4+ER28*0.2</f>
        <v>11</v>
      </c>
    </row>
    <row r="29" spans="1:150" x14ac:dyDescent="0.25">
      <c r="A29" s="32">
        <f>A28+"00:15"</f>
        <v>0.13541666666666666</v>
      </c>
      <c r="B29" s="65">
        <v>5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15">
        <f t="shared" si="62"/>
        <v>5</v>
      </c>
      <c r="J29" s="15">
        <f t="shared" si="135"/>
        <v>5</v>
      </c>
      <c r="K29" s="32">
        <f>K28+"00:15"</f>
        <v>0.13541666666666666</v>
      </c>
      <c r="L29" s="65">
        <v>41</v>
      </c>
      <c r="M29" s="65">
        <v>3</v>
      </c>
      <c r="N29" s="65">
        <v>2</v>
      </c>
      <c r="O29" s="65">
        <v>2</v>
      </c>
      <c r="P29" s="65">
        <v>2</v>
      </c>
      <c r="Q29" s="65">
        <v>6</v>
      </c>
      <c r="R29" s="65">
        <v>2</v>
      </c>
      <c r="S29" s="15">
        <f t="shared" si="64"/>
        <v>58</v>
      </c>
      <c r="T29" s="15">
        <f t="shared" si="136"/>
        <v>58.4</v>
      </c>
      <c r="U29" s="32">
        <f>U28+"00:15"</f>
        <v>88.135416666666728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66"/>
        <v>0</v>
      </c>
      <c r="AD29" s="15">
        <f t="shared" si="137"/>
        <v>0</v>
      </c>
      <c r="AE29" s="32">
        <f>AE28+"00:15"</f>
        <v>88.135416666666728</v>
      </c>
      <c r="AF29" s="2">
        <v>41</v>
      </c>
      <c r="AG29" s="2">
        <v>6</v>
      </c>
      <c r="AH29" s="2">
        <v>1</v>
      </c>
      <c r="AI29" s="2">
        <v>0</v>
      </c>
      <c r="AJ29" s="2">
        <v>3</v>
      </c>
      <c r="AK29" s="2">
        <v>1</v>
      </c>
      <c r="AL29" s="2">
        <v>1</v>
      </c>
      <c r="AM29" s="15">
        <f t="shared" si="68"/>
        <v>53</v>
      </c>
      <c r="AN29" s="15">
        <f t="shared" si="138"/>
        <v>55.1</v>
      </c>
      <c r="AO29" s="32">
        <f>AO28+"00:15"</f>
        <v>88.135416666666728</v>
      </c>
      <c r="AP29" s="65">
        <v>8</v>
      </c>
      <c r="AQ29" s="65">
        <v>1</v>
      </c>
      <c r="AR29" s="65">
        <v>1</v>
      </c>
      <c r="AS29" s="65">
        <v>0</v>
      </c>
      <c r="AT29" s="65">
        <v>0</v>
      </c>
      <c r="AU29" s="65">
        <v>0</v>
      </c>
      <c r="AV29" s="65">
        <v>0</v>
      </c>
      <c r="AW29" s="15">
        <f t="shared" si="70"/>
        <v>10</v>
      </c>
      <c r="AX29" s="15">
        <f t="shared" si="139"/>
        <v>10.5</v>
      </c>
      <c r="AY29" s="32">
        <f>AY28+"00:15"</f>
        <v>88.135416666666728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72"/>
        <v>0</v>
      </c>
      <c r="BH29" s="15">
        <f t="shared" si="140"/>
        <v>0</v>
      </c>
      <c r="BI29" s="32">
        <f>BI28+"00:15"</f>
        <v>88.135416666666728</v>
      </c>
      <c r="BJ29" s="65">
        <v>7</v>
      </c>
      <c r="BK29" s="65">
        <v>0</v>
      </c>
      <c r="BL29" s="65">
        <v>1</v>
      </c>
      <c r="BM29" s="65">
        <v>0</v>
      </c>
      <c r="BN29" s="65">
        <v>0</v>
      </c>
      <c r="BO29" s="65">
        <v>0</v>
      </c>
      <c r="BP29" s="65">
        <v>0</v>
      </c>
      <c r="BQ29" s="15">
        <f t="shared" si="74"/>
        <v>8</v>
      </c>
      <c r="BR29" s="15">
        <f t="shared" si="141"/>
        <v>8.5</v>
      </c>
      <c r="BS29" s="32">
        <f>BS28+"00:15"</f>
        <v>88.135416666666728</v>
      </c>
      <c r="BT29" s="65">
        <v>5</v>
      </c>
      <c r="BU29" s="65">
        <v>0</v>
      </c>
      <c r="BV29" s="65">
        <v>0</v>
      </c>
      <c r="BW29" s="65">
        <v>0</v>
      </c>
      <c r="BX29" s="65">
        <v>0</v>
      </c>
      <c r="BY29" s="65">
        <v>0</v>
      </c>
      <c r="BZ29" s="65">
        <v>0</v>
      </c>
      <c r="CA29" s="15">
        <f t="shared" si="76"/>
        <v>5</v>
      </c>
      <c r="CB29" s="15">
        <f t="shared" si="142"/>
        <v>5</v>
      </c>
      <c r="CC29" s="32">
        <f>CC28+"00:15"</f>
        <v>88.135416666666728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78"/>
        <v>0</v>
      </c>
      <c r="CL29" s="15">
        <f t="shared" si="143"/>
        <v>0</v>
      </c>
      <c r="CM29" s="32">
        <f>CM28+"00:15"</f>
        <v>88.135416666666728</v>
      </c>
      <c r="CN29" s="2">
        <f t="shared" si="23"/>
        <v>46</v>
      </c>
      <c r="CO29" s="2">
        <f t="shared" si="9"/>
        <v>6</v>
      </c>
      <c r="CP29" s="2">
        <f t="shared" si="9"/>
        <v>1</v>
      </c>
      <c r="CQ29" s="2">
        <f t="shared" si="9"/>
        <v>0</v>
      </c>
      <c r="CR29" s="2">
        <f t="shared" si="9"/>
        <v>3</v>
      </c>
      <c r="CS29" s="2">
        <f t="shared" si="9"/>
        <v>1</v>
      </c>
      <c r="CT29" s="2">
        <f t="shared" si="9"/>
        <v>1</v>
      </c>
      <c r="CU29" s="15">
        <f t="shared" si="9"/>
        <v>58</v>
      </c>
      <c r="CV29" s="15">
        <f t="shared" si="144"/>
        <v>60.1</v>
      </c>
      <c r="CW29" s="32">
        <f>CW28+"00:15"</f>
        <v>88.135416666666728</v>
      </c>
      <c r="CX29" s="2">
        <f t="shared" si="42"/>
        <v>46</v>
      </c>
      <c r="CY29" s="2">
        <f t="shared" si="42"/>
        <v>3</v>
      </c>
      <c r="CZ29" s="2">
        <f t="shared" si="42"/>
        <v>2</v>
      </c>
      <c r="DA29" s="2">
        <f t="shared" si="12"/>
        <v>2</v>
      </c>
      <c r="DB29" s="2">
        <f t="shared" si="12"/>
        <v>2</v>
      </c>
      <c r="DC29" s="2">
        <f t="shared" si="12"/>
        <v>6</v>
      </c>
      <c r="DD29" s="2">
        <f t="shared" si="12"/>
        <v>2</v>
      </c>
      <c r="DE29" s="15">
        <f t="shared" si="12"/>
        <v>63</v>
      </c>
      <c r="DF29" s="15">
        <f t="shared" si="145"/>
        <v>63.4</v>
      </c>
      <c r="DG29" s="32">
        <f>DG28+"00:15"</f>
        <v>88.135416666666728</v>
      </c>
      <c r="DH29" s="2">
        <f t="shared" si="43"/>
        <v>48</v>
      </c>
      <c r="DI29" s="2">
        <f t="shared" si="43"/>
        <v>3</v>
      </c>
      <c r="DJ29" s="2">
        <f t="shared" si="43"/>
        <v>3</v>
      </c>
      <c r="DK29" s="2">
        <f t="shared" si="15"/>
        <v>2</v>
      </c>
      <c r="DL29" s="2">
        <f t="shared" si="15"/>
        <v>2</v>
      </c>
      <c r="DM29" s="2">
        <f t="shared" si="15"/>
        <v>6</v>
      </c>
      <c r="DN29" s="2">
        <f t="shared" si="15"/>
        <v>2</v>
      </c>
      <c r="DO29" s="15">
        <f t="shared" si="15"/>
        <v>66</v>
      </c>
      <c r="DP29" s="15">
        <f t="shared" si="146"/>
        <v>66.900000000000006</v>
      </c>
      <c r="DQ29" s="32">
        <f>DQ28+"00:15"</f>
        <v>88.135416666666728</v>
      </c>
      <c r="DR29" s="2">
        <f t="shared" si="24"/>
        <v>49</v>
      </c>
      <c r="DS29" s="2">
        <f t="shared" si="17"/>
        <v>7</v>
      </c>
      <c r="DT29" s="2">
        <f t="shared" si="17"/>
        <v>2</v>
      </c>
      <c r="DU29" s="2">
        <f t="shared" si="17"/>
        <v>0</v>
      </c>
      <c r="DV29" s="2">
        <f t="shared" si="17"/>
        <v>3</v>
      </c>
      <c r="DW29" s="2">
        <f t="shared" si="17"/>
        <v>1</v>
      </c>
      <c r="DX29" s="2">
        <f t="shared" si="17"/>
        <v>1</v>
      </c>
      <c r="DY29" s="15">
        <f t="shared" si="17"/>
        <v>63</v>
      </c>
      <c r="DZ29" s="15">
        <f t="shared" si="147"/>
        <v>65.600000000000009</v>
      </c>
      <c r="EA29" s="32">
        <f>EA28+"00:15"</f>
        <v>88.135416666666728</v>
      </c>
      <c r="EB29" s="2">
        <f t="shared" si="25"/>
        <v>13</v>
      </c>
      <c r="EC29" s="2">
        <f t="shared" si="19"/>
        <v>1</v>
      </c>
      <c r="ED29" s="2">
        <f t="shared" si="19"/>
        <v>1</v>
      </c>
      <c r="EE29" s="2">
        <f t="shared" si="19"/>
        <v>0</v>
      </c>
      <c r="EF29" s="2">
        <f t="shared" si="19"/>
        <v>0</v>
      </c>
      <c r="EG29" s="2">
        <f t="shared" si="19"/>
        <v>0</v>
      </c>
      <c r="EH29" s="2">
        <f t="shared" si="19"/>
        <v>0</v>
      </c>
      <c r="EI29" s="15">
        <f t="shared" si="19"/>
        <v>15</v>
      </c>
      <c r="EJ29" s="15">
        <f t="shared" si="148"/>
        <v>15.5</v>
      </c>
      <c r="EK29" s="32">
        <f>EK28+"00:15"</f>
        <v>88.135416666666728</v>
      </c>
      <c r="EL29" s="2">
        <f t="shared" si="26"/>
        <v>12</v>
      </c>
      <c r="EM29" s="2">
        <f t="shared" si="21"/>
        <v>0</v>
      </c>
      <c r="EN29" s="2">
        <f t="shared" si="21"/>
        <v>1</v>
      </c>
      <c r="EO29" s="2">
        <f t="shared" si="21"/>
        <v>0</v>
      </c>
      <c r="EP29" s="2">
        <f t="shared" si="21"/>
        <v>0</v>
      </c>
      <c r="EQ29" s="2">
        <f t="shared" si="21"/>
        <v>0</v>
      </c>
      <c r="ER29" s="2">
        <f t="shared" si="21"/>
        <v>0</v>
      </c>
      <c r="ES29" s="15">
        <f t="shared" si="21"/>
        <v>13</v>
      </c>
      <c r="ET29" s="15">
        <f t="shared" si="149"/>
        <v>13.5</v>
      </c>
    </row>
    <row r="30" spans="1:150" x14ac:dyDescent="0.25">
      <c r="A30" s="32">
        <f t="shared" ref="A30:A31" si="150">A29+"00:15"</f>
        <v>0.14583333333333331</v>
      </c>
      <c r="B30" s="65">
        <v>6</v>
      </c>
      <c r="C30" s="65">
        <v>1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15">
        <f t="shared" si="62"/>
        <v>7</v>
      </c>
      <c r="J30" s="15">
        <f t="shared" si="135"/>
        <v>7</v>
      </c>
      <c r="K30" s="32">
        <f t="shared" ref="K30:K31" si="151">K29+"00:15"</f>
        <v>0.14583333333333331</v>
      </c>
      <c r="L30" s="65">
        <v>43</v>
      </c>
      <c r="M30" s="65">
        <v>4</v>
      </c>
      <c r="N30" s="65">
        <v>5</v>
      </c>
      <c r="O30" s="65">
        <v>1</v>
      </c>
      <c r="P30" s="65">
        <v>1</v>
      </c>
      <c r="Q30" s="65">
        <v>3</v>
      </c>
      <c r="R30" s="65">
        <v>0</v>
      </c>
      <c r="S30" s="15">
        <f t="shared" si="64"/>
        <v>57</v>
      </c>
      <c r="T30" s="15">
        <f t="shared" si="136"/>
        <v>60</v>
      </c>
      <c r="U30" s="32">
        <f t="shared" ref="U30:U31" si="152">U29+"00:15"</f>
        <v>88.1458333333334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66"/>
        <v>0</v>
      </c>
      <c r="AD30" s="15">
        <f t="shared" si="137"/>
        <v>0</v>
      </c>
      <c r="AE30" s="32">
        <f t="shared" ref="AE30:AE31" si="153">AE29+"00:15"</f>
        <v>88.1458333333334</v>
      </c>
      <c r="AF30" s="2">
        <v>41</v>
      </c>
      <c r="AG30" s="2">
        <v>3</v>
      </c>
      <c r="AH30" s="2">
        <v>3</v>
      </c>
      <c r="AI30" s="2">
        <v>1</v>
      </c>
      <c r="AJ30" s="2">
        <v>1</v>
      </c>
      <c r="AK30" s="2">
        <v>1</v>
      </c>
      <c r="AL30" s="2">
        <v>0</v>
      </c>
      <c r="AM30" s="15">
        <f t="shared" si="68"/>
        <v>50</v>
      </c>
      <c r="AN30" s="15">
        <f t="shared" si="138"/>
        <v>53.199999999999996</v>
      </c>
      <c r="AO30" s="32">
        <f t="shared" ref="AO30:AO31" si="154">AO29+"00:15"</f>
        <v>88.1458333333334</v>
      </c>
      <c r="AP30" s="65">
        <v>6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15">
        <f t="shared" si="70"/>
        <v>6</v>
      </c>
      <c r="AX30" s="15">
        <f t="shared" si="139"/>
        <v>6</v>
      </c>
      <c r="AY30" s="32">
        <f t="shared" ref="AY30:AY31" si="155">AY29+"00:15"</f>
        <v>88.1458333333334</v>
      </c>
      <c r="AZ30" s="65">
        <v>1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72"/>
        <v>1</v>
      </c>
      <c r="BH30" s="15">
        <f t="shared" si="140"/>
        <v>1</v>
      </c>
      <c r="BI30" s="32">
        <f t="shared" ref="BI30:BI31" si="156">BI29+"00:15"</f>
        <v>88.1458333333334</v>
      </c>
      <c r="BJ30" s="65">
        <v>9</v>
      </c>
      <c r="BK30" s="65">
        <v>2</v>
      </c>
      <c r="BL30" s="65">
        <v>0</v>
      </c>
      <c r="BM30" s="65">
        <v>0</v>
      </c>
      <c r="BN30" s="65">
        <v>0</v>
      </c>
      <c r="BO30" s="65">
        <v>2</v>
      </c>
      <c r="BP30" s="65">
        <v>0</v>
      </c>
      <c r="BQ30" s="15">
        <f t="shared" si="74"/>
        <v>13</v>
      </c>
      <c r="BR30" s="15">
        <f t="shared" si="141"/>
        <v>11.8</v>
      </c>
      <c r="BS30" s="32">
        <f t="shared" ref="BS30:BS31" si="157">BS29+"00:15"</f>
        <v>88.1458333333334</v>
      </c>
      <c r="BT30" s="65">
        <v>11</v>
      </c>
      <c r="BU30" s="65">
        <v>3</v>
      </c>
      <c r="BV30" s="65">
        <v>0</v>
      </c>
      <c r="BW30" s="65">
        <v>0</v>
      </c>
      <c r="BX30" s="65">
        <v>0</v>
      </c>
      <c r="BY30" s="65">
        <v>2</v>
      </c>
      <c r="BZ30" s="65">
        <v>0</v>
      </c>
      <c r="CA30" s="15">
        <f t="shared" si="76"/>
        <v>16</v>
      </c>
      <c r="CB30" s="15">
        <f t="shared" si="142"/>
        <v>14.8</v>
      </c>
      <c r="CC30" s="32">
        <f t="shared" ref="CC30:CC31" si="158">CC29+"00:15"</f>
        <v>88.1458333333334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78"/>
        <v>0</v>
      </c>
      <c r="CL30" s="15">
        <f t="shared" si="143"/>
        <v>0</v>
      </c>
      <c r="CM30" s="32">
        <f t="shared" ref="CM30:CM31" si="159">CM29+"00:15"</f>
        <v>88.1458333333334</v>
      </c>
      <c r="CN30" s="2">
        <f t="shared" si="23"/>
        <v>52</v>
      </c>
      <c r="CO30" s="2">
        <f t="shared" si="9"/>
        <v>6</v>
      </c>
      <c r="CP30" s="2">
        <f t="shared" si="9"/>
        <v>3</v>
      </c>
      <c r="CQ30" s="2">
        <f t="shared" si="9"/>
        <v>1</v>
      </c>
      <c r="CR30" s="2">
        <f t="shared" si="9"/>
        <v>1</v>
      </c>
      <c r="CS30" s="2">
        <f t="shared" si="9"/>
        <v>3</v>
      </c>
      <c r="CT30" s="2">
        <f t="shared" si="9"/>
        <v>0</v>
      </c>
      <c r="CU30" s="15">
        <f t="shared" si="9"/>
        <v>66</v>
      </c>
      <c r="CV30" s="15">
        <f t="shared" si="144"/>
        <v>68</v>
      </c>
      <c r="CW30" s="32">
        <f t="shared" ref="CW30:CW31" si="160">CW29+"00:15"</f>
        <v>88.1458333333334</v>
      </c>
      <c r="CX30" s="2">
        <f t="shared" si="42"/>
        <v>49</v>
      </c>
      <c r="CY30" s="2">
        <f t="shared" si="42"/>
        <v>5</v>
      </c>
      <c r="CZ30" s="2">
        <f t="shared" si="42"/>
        <v>5</v>
      </c>
      <c r="DA30" s="2">
        <f t="shared" si="12"/>
        <v>1</v>
      </c>
      <c r="DB30" s="2">
        <f t="shared" si="12"/>
        <v>1</v>
      </c>
      <c r="DC30" s="2">
        <f t="shared" si="12"/>
        <v>3</v>
      </c>
      <c r="DD30" s="2">
        <f t="shared" si="12"/>
        <v>0</v>
      </c>
      <c r="DE30" s="15">
        <f t="shared" si="12"/>
        <v>64</v>
      </c>
      <c r="DF30" s="15">
        <f t="shared" si="145"/>
        <v>67</v>
      </c>
      <c r="DG30" s="32">
        <f t="shared" ref="DG30:DG31" si="161">DG29+"00:15"</f>
        <v>88.1458333333334</v>
      </c>
      <c r="DH30" s="2">
        <f t="shared" si="43"/>
        <v>53</v>
      </c>
      <c r="DI30" s="2">
        <f t="shared" si="43"/>
        <v>6</v>
      </c>
      <c r="DJ30" s="2">
        <f t="shared" si="43"/>
        <v>5</v>
      </c>
      <c r="DK30" s="2">
        <f t="shared" si="15"/>
        <v>1</v>
      </c>
      <c r="DL30" s="2">
        <f t="shared" si="15"/>
        <v>1</v>
      </c>
      <c r="DM30" s="2">
        <f t="shared" si="15"/>
        <v>5</v>
      </c>
      <c r="DN30" s="2">
        <f t="shared" si="15"/>
        <v>0</v>
      </c>
      <c r="DO30" s="15">
        <f t="shared" si="15"/>
        <v>71</v>
      </c>
      <c r="DP30" s="15">
        <f t="shared" si="146"/>
        <v>72.8</v>
      </c>
      <c r="DQ30" s="32">
        <f t="shared" ref="DQ30:DQ31" si="162">DQ29+"00:15"</f>
        <v>88.1458333333334</v>
      </c>
      <c r="DR30" s="2">
        <f t="shared" si="24"/>
        <v>48</v>
      </c>
      <c r="DS30" s="2">
        <f t="shared" si="17"/>
        <v>3</v>
      </c>
      <c r="DT30" s="2">
        <f t="shared" si="17"/>
        <v>3</v>
      </c>
      <c r="DU30" s="2">
        <f t="shared" si="17"/>
        <v>1</v>
      </c>
      <c r="DV30" s="2">
        <f t="shared" si="17"/>
        <v>1</v>
      </c>
      <c r="DW30" s="2">
        <f t="shared" si="17"/>
        <v>1</v>
      </c>
      <c r="DX30" s="2">
        <f t="shared" si="17"/>
        <v>0</v>
      </c>
      <c r="DY30" s="15">
        <f t="shared" si="17"/>
        <v>57</v>
      </c>
      <c r="DZ30" s="15">
        <f t="shared" si="147"/>
        <v>60.199999999999996</v>
      </c>
      <c r="EA30" s="32">
        <f t="shared" ref="EA30:EA31" si="163">EA29+"00:15"</f>
        <v>88.1458333333334</v>
      </c>
      <c r="EB30" s="2">
        <f t="shared" si="25"/>
        <v>12</v>
      </c>
      <c r="EC30" s="2">
        <f t="shared" si="19"/>
        <v>1</v>
      </c>
      <c r="ED30" s="2">
        <f t="shared" si="19"/>
        <v>0</v>
      </c>
      <c r="EE30" s="2">
        <f t="shared" si="19"/>
        <v>0</v>
      </c>
      <c r="EF30" s="2">
        <f t="shared" si="19"/>
        <v>0</v>
      </c>
      <c r="EG30" s="2">
        <f t="shared" si="19"/>
        <v>0</v>
      </c>
      <c r="EH30" s="2">
        <f t="shared" si="19"/>
        <v>0</v>
      </c>
      <c r="EI30" s="15">
        <f t="shared" si="19"/>
        <v>13</v>
      </c>
      <c r="EJ30" s="15">
        <f t="shared" si="148"/>
        <v>13</v>
      </c>
      <c r="EK30" s="32">
        <f t="shared" ref="EK30:EK31" si="164">EK29+"00:15"</f>
        <v>88.1458333333334</v>
      </c>
      <c r="EL30" s="2">
        <f t="shared" si="26"/>
        <v>20</v>
      </c>
      <c r="EM30" s="2">
        <f t="shared" si="21"/>
        <v>5</v>
      </c>
      <c r="EN30" s="2">
        <f t="shared" si="21"/>
        <v>0</v>
      </c>
      <c r="EO30" s="2">
        <f t="shared" si="21"/>
        <v>0</v>
      </c>
      <c r="EP30" s="2">
        <f t="shared" si="21"/>
        <v>0</v>
      </c>
      <c r="EQ30" s="2">
        <f t="shared" si="21"/>
        <v>4</v>
      </c>
      <c r="ER30" s="2">
        <f t="shared" si="21"/>
        <v>0</v>
      </c>
      <c r="ES30" s="15">
        <f t="shared" si="21"/>
        <v>29</v>
      </c>
      <c r="ET30" s="15">
        <f t="shared" si="149"/>
        <v>26.6</v>
      </c>
    </row>
    <row r="31" spans="1:150" ht="13.8" thickBot="1" x14ac:dyDescent="0.3">
      <c r="A31" s="32">
        <f t="shared" si="150"/>
        <v>0.15624999999999997</v>
      </c>
      <c r="B31" s="65">
        <v>9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15">
        <f t="shared" si="62"/>
        <v>9</v>
      </c>
      <c r="J31" s="15">
        <f t="shared" si="135"/>
        <v>9</v>
      </c>
      <c r="K31" s="32">
        <f t="shared" si="151"/>
        <v>0.15624999999999997</v>
      </c>
      <c r="L31" s="65">
        <v>42</v>
      </c>
      <c r="M31" s="65">
        <v>5</v>
      </c>
      <c r="N31" s="65">
        <v>3</v>
      </c>
      <c r="O31" s="65">
        <v>1</v>
      </c>
      <c r="P31" s="65">
        <v>3</v>
      </c>
      <c r="Q31" s="65">
        <v>2</v>
      </c>
      <c r="R31" s="65">
        <v>0</v>
      </c>
      <c r="S31" s="15">
        <f t="shared" si="64"/>
        <v>56</v>
      </c>
      <c r="T31" s="15">
        <f t="shared" si="136"/>
        <v>60.599999999999994</v>
      </c>
      <c r="U31" s="32">
        <f t="shared" si="152"/>
        <v>88.156250000000071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66"/>
        <v>0</v>
      </c>
      <c r="AD31" s="15">
        <f t="shared" si="137"/>
        <v>0</v>
      </c>
      <c r="AE31" s="32">
        <f t="shared" si="153"/>
        <v>88.156250000000071</v>
      </c>
      <c r="AF31" s="2">
        <v>23</v>
      </c>
      <c r="AG31" s="2">
        <v>2</v>
      </c>
      <c r="AH31" s="2">
        <v>4</v>
      </c>
      <c r="AI31" s="2">
        <v>1</v>
      </c>
      <c r="AJ31" s="2">
        <v>3</v>
      </c>
      <c r="AK31" s="2">
        <v>2</v>
      </c>
      <c r="AL31" s="2">
        <v>2</v>
      </c>
      <c r="AM31" s="15">
        <f t="shared" si="68"/>
        <v>37</v>
      </c>
      <c r="AN31" s="15">
        <f t="shared" si="138"/>
        <v>40.499999999999993</v>
      </c>
      <c r="AO31" s="32">
        <f t="shared" si="154"/>
        <v>88.156250000000071</v>
      </c>
      <c r="AP31" s="65">
        <v>2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70"/>
        <v>2</v>
      </c>
      <c r="AX31" s="15">
        <f t="shared" si="139"/>
        <v>2</v>
      </c>
      <c r="AY31" s="32">
        <f t="shared" si="155"/>
        <v>88.156250000000071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72"/>
        <v>0</v>
      </c>
      <c r="BH31" s="15">
        <f t="shared" si="140"/>
        <v>0</v>
      </c>
      <c r="BI31" s="32">
        <f t="shared" si="156"/>
        <v>88.156250000000071</v>
      </c>
      <c r="BJ31" s="65">
        <v>5</v>
      </c>
      <c r="BK31" s="65">
        <v>1</v>
      </c>
      <c r="BL31" s="65">
        <v>0</v>
      </c>
      <c r="BM31" s="65">
        <v>0</v>
      </c>
      <c r="BN31" s="65">
        <v>0</v>
      </c>
      <c r="BO31" s="65">
        <v>1</v>
      </c>
      <c r="BP31" s="65">
        <v>0</v>
      </c>
      <c r="BQ31" s="15">
        <f t="shared" si="74"/>
        <v>7</v>
      </c>
      <c r="BR31" s="15">
        <f t="shared" si="141"/>
        <v>6.4</v>
      </c>
      <c r="BS31" s="32">
        <f t="shared" si="157"/>
        <v>88.156250000000071</v>
      </c>
      <c r="BT31" s="65">
        <v>6</v>
      </c>
      <c r="BU31" s="65">
        <v>0</v>
      </c>
      <c r="BV31" s="65">
        <v>0</v>
      </c>
      <c r="BW31" s="65">
        <v>0</v>
      </c>
      <c r="BX31" s="65">
        <v>0</v>
      </c>
      <c r="BY31" s="65">
        <v>1</v>
      </c>
      <c r="BZ31" s="65">
        <v>1</v>
      </c>
      <c r="CA31" s="15">
        <f t="shared" si="76"/>
        <v>8</v>
      </c>
      <c r="CB31" s="15">
        <f t="shared" si="142"/>
        <v>6.6000000000000005</v>
      </c>
      <c r="CC31" s="32">
        <f t="shared" si="158"/>
        <v>88.156250000000071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78"/>
        <v>0</v>
      </c>
      <c r="CL31" s="15">
        <f t="shared" si="143"/>
        <v>0</v>
      </c>
      <c r="CM31" s="32">
        <f t="shared" si="159"/>
        <v>88.156250000000071</v>
      </c>
      <c r="CN31" s="2">
        <f t="shared" si="23"/>
        <v>29</v>
      </c>
      <c r="CO31" s="2">
        <f t="shared" si="9"/>
        <v>2</v>
      </c>
      <c r="CP31" s="2">
        <f t="shared" si="9"/>
        <v>4</v>
      </c>
      <c r="CQ31" s="2">
        <f t="shared" si="9"/>
        <v>1</v>
      </c>
      <c r="CR31" s="2">
        <f t="shared" si="9"/>
        <v>3</v>
      </c>
      <c r="CS31" s="2">
        <f t="shared" si="9"/>
        <v>3</v>
      </c>
      <c r="CT31" s="2">
        <f t="shared" si="9"/>
        <v>3</v>
      </c>
      <c r="CU31" s="15">
        <f t="shared" si="9"/>
        <v>45</v>
      </c>
      <c r="CV31" s="15">
        <f t="shared" si="144"/>
        <v>47.1</v>
      </c>
      <c r="CW31" s="32">
        <f t="shared" si="160"/>
        <v>88.156250000000071</v>
      </c>
      <c r="CX31" s="2">
        <f t="shared" si="42"/>
        <v>51</v>
      </c>
      <c r="CY31" s="2">
        <f t="shared" si="42"/>
        <v>5</v>
      </c>
      <c r="CZ31" s="2">
        <f t="shared" si="42"/>
        <v>3</v>
      </c>
      <c r="DA31" s="2">
        <f t="shared" si="12"/>
        <v>1</v>
      </c>
      <c r="DB31" s="2">
        <f t="shared" si="12"/>
        <v>3</v>
      </c>
      <c r="DC31" s="2">
        <f t="shared" si="12"/>
        <v>2</v>
      </c>
      <c r="DD31" s="2">
        <f t="shared" si="12"/>
        <v>0</v>
      </c>
      <c r="DE31" s="15">
        <f t="shared" si="12"/>
        <v>65</v>
      </c>
      <c r="DF31" s="15">
        <f t="shared" si="145"/>
        <v>69.599999999999994</v>
      </c>
      <c r="DG31" s="32">
        <f t="shared" si="161"/>
        <v>88.156250000000071</v>
      </c>
      <c r="DH31" s="2">
        <f t="shared" si="43"/>
        <v>47</v>
      </c>
      <c r="DI31" s="2">
        <f t="shared" si="43"/>
        <v>6</v>
      </c>
      <c r="DJ31" s="2">
        <f t="shared" si="43"/>
        <v>3</v>
      </c>
      <c r="DK31" s="2">
        <f t="shared" si="15"/>
        <v>1</v>
      </c>
      <c r="DL31" s="2">
        <f t="shared" si="15"/>
        <v>3</v>
      </c>
      <c r="DM31" s="2">
        <f t="shared" si="15"/>
        <v>3</v>
      </c>
      <c r="DN31" s="2">
        <f t="shared" si="15"/>
        <v>0</v>
      </c>
      <c r="DO31" s="15">
        <f t="shared" si="15"/>
        <v>63</v>
      </c>
      <c r="DP31" s="15">
        <f t="shared" si="146"/>
        <v>67</v>
      </c>
      <c r="DQ31" s="32">
        <f t="shared" si="162"/>
        <v>88.156250000000071</v>
      </c>
      <c r="DR31" s="2">
        <f t="shared" si="24"/>
        <v>25</v>
      </c>
      <c r="DS31" s="2">
        <f t="shared" si="17"/>
        <v>2</v>
      </c>
      <c r="DT31" s="2">
        <f t="shared" si="17"/>
        <v>4</v>
      </c>
      <c r="DU31" s="2">
        <f t="shared" si="17"/>
        <v>1</v>
      </c>
      <c r="DV31" s="2">
        <f t="shared" si="17"/>
        <v>3</v>
      </c>
      <c r="DW31" s="2">
        <f t="shared" si="17"/>
        <v>2</v>
      </c>
      <c r="DX31" s="2">
        <f t="shared" si="17"/>
        <v>2</v>
      </c>
      <c r="DY31" s="15">
        <f t="shared" si="17"/>
        <v>39</v>
      </c>
      <c r="DZ31" s="15">
        <f t="shared" si="147"/>
        <v>42.499999999999993</v>
      </c>
      <c r="EA31" s="32">
        <f t="shared" si="163"/>
        <v>88.156250000000071</v>
      </c>
      <c r="EB31" s="2">
        <f t="shared" si="25"/>
        <v>11</v>
      </c>
      <c r="EC31" s="2">
        <f t="shared" si="19"/>
        <v>0</v>
      </c>
      <c r="ED31" s="2">
        <f t="shared" si="19"/>
        <v>0</v>
      </c>
      <c r="EE31" s="2">
        <f t="shared" si="19"/>
        <v>0</v>
      </c>
      <c r="EF31" s="2">
        <f t="shared" si="19"/>
        <v>0</v>
      </c>
      <c r="EG31" s="2">
        <f t="shared" si="19"/>
        <v>0</v>
      </c>
      <c r="EH31" s="2">
        <f t="shared" si="19"/>
        <v>0</v>
      </c>
      <c r="EI31" s="15">
        <f t="shared" si="19"/>
        <v>11</v>
      </c>
      <c r="EJ31" s="15">
        <f t="shared" si="148"/>
        <v>11</v>
      </c>
      <c r="EK31" s="32">
        <f t="shared" si="164"/>
        <v>88.156250000000071</v>
      </c>
      <c r="EL31" s="2">
        <f t="shared" si="26"/>
        <v>11</v>
      </c>
      <c r="EM31" s="2">
        <f t="shared" si="21"/>
        <v>1</v>
      </c>
      <c r="EN31" s="2">
        <f t="shared" si="21"/>
        <v>0</v>
      </c>
      <c r="EO31" s="2">
        <f t="shared" si="21"/>
        <v>0</v>
      </c>
      <c r="EP31" s="2">
        <f t="shared" si="21"/>
        <v>0</v>
      </c>
      <c r="EQ31" s="2">
        <f t="shared" si="21"/>
        <v>2</v>
      </c>
      <c r="ER31" s="2">
        <f t="shared" si="21"/>
        <v>1</v>
      </c>
      <c r="ES31" s="15">
        <f t="shared" si="21"/>
        <v>15</v>
      </c>
      <c r="ET31" s="15">
        <f t="shared" si="149"/>
        <v>13</v>
      </c>
    </row>
    <row r="32" spans="1:150" ht="14.4" thickTop="1" thickBot="1" x14ac:dyDescent="0.3">
      <c r="A32" s="35" t="s">
        <v>5</v>
      </c>
      <c r="B32" s="3">
        <f t="shared" ref="B32:H32" si="165">SUM(B28:B31)</f>
        <v>32</v>
      </c>
      <c r="C32" s="3">
        <f t="shared" si="165"/>
        <v>2</v>
      </c>
      <c r="D32" s="3">
        <f t="shared" si="165"/>
        <v>0</v>
      </c>
      <c r="E32" s="3">
        <f t="shared" si="165"/>
        <v>0</v>
      </c>
      <c r="F32" s="3">
        <f t="shared" si="165"/>
        <v>0</v>
      </c>
      <c r="G32" s="3">
        <f t="shared" si="165"/>
        <v>1</v>
      </c>
      <c r="H32" s="3">
        <f t="shared" si="165"/>
        <v>0</v>
      </c>
      <c r="I32" s="16">
        <f t="shared" si="62"/>
        <v>35</v>
      </c>
      <c r="J32" s="16">
        <f>B32+C32+D32*1.5+E32*2.3+F32*2+G32*0.4+H32*0.2</f>
        <v>34.4</v>
      </c>
      <c r="K32" s="35" t="s">
        <v>5</v>
      </c>
      <c r="L32" s="3">
        <f t="shared" ref="L32:R32" si="166">SUM(L28:L31)</f>
        <v>161</v>
      </c>
      <c r="M32" s="3">
        <f t="shared" si="166"/>
        <v>13</v>
      </c>
      <c r="N32" s="3">
        <f t="shared" si="166"/>
        <v>14</v>
      </c>
      <c r="O32" s="3">
        <f t="shared" si="166"/>
        <v>4</v>
      </c>
      <c r="P32" s="3">
        <f t="shared" si="166"/>
        <v>8</v>
      </c>
      <c r="Q32" s="3">
        <f t="shared" si="166"/>
        <v>17</v>
      </c>
      <c r="R32" s="3">
        <f t="shared" si="166"/>
        <v>3</v>
      </c>
      <c r="S32" s="16">
        <f t="shared" si="64"/>
        <v>220</v>
      </c>
      <c r="T32" s="16">
        <f>L32+M32+N32*1.5+O32*2.3+P32*2+Q32*0.4+R32*0.2</f>
        <v>227.6</v>
      </c>
      <c r="U32" s="35" t="s">
        <v>5</v>
      </c>
      <c r="V32" s="3">
        <f t="shared" ref="V32:AB32" si="167">SUM(V28:V31)</f>
        <v>0</v>
      </c>
      <c r="W32" s="3">
        <f t="shared" si="167"/>
        <v>0</v>
      </c>
      <c r="X32" s="3">
        <f t="shared" si="167"/>
        <v>0</v>
      </c>
      <c r="Y32" s="3">
        <f t="shared" si="167"/>
        <v>0</v>
      </c>
      <c r="Z32" s="3">
        <f t="shared" si="167"/>
        <v>0</v>
      </c>
      <c r="AA32" s="3">
        <f t="shared" si="167"/>
        <v>0</v>
      </c>
      <c r="AB32" s="3">
        <f t="shared" si="167"/>
        <v>0</v>
      </c>
      <c r="AC32" s="16">
        <f t="shared" si="66"/>
        <v>0</v>
      </c>
      <c r="AD32" s="16">
        <f>V32+W32+X32*1.5+Y32*2.3+Z32*2+AA32*0.4+AB32*0.2</f>
        <v>0</v>
      </c>
      <c r="AE32" s="35" t="s">
        <v>5</v>
      </c>
      <c r="AF32" s="3">
        <f t="shared" ref="AF32:AL32" si="168">SUM(AF28:AF31)</f>
        <v>140</v>
      </c>
      <c r="AG32" s="3">
        <f t="shared" si="168"/>
        <v>14</v>
      </c>
      <c r="AH32" s="3">
        <f t="shared" si="168"/>
        <v>10</v>
      </c>
      <c r="AI32" s="3">
        <f t="shared" si="168"/>
        <v>3</v>
      </c>
      <c r="AJ32" s="3">
        <f t="shared" si="168"/>
        <v>7</v>
      </c>
      <c r="AK32" s="3">
        <f t="shared" si="168"/>
        <v>6</v>
      </c>
      <c r="AL32" s="3">
        <f t="shared" si="168"/>
        <v>3</v>
      </c>
      <c r="AM32" s="16">
        <f t="shared" si="68"/>
        <v>183</v>
      </c>
      <c r="AN32" s="16">
        <f>AF32+AG32+AH32*1.5+AI32*2.3+AJ32*2+AK32*0.4+AL32*0.2</f>
        <v>192.9</v>
      </c>
      <c r="AO32" s="35" t="s">
        <v>5</v>
      </c>
      <c r="AP32" s="3">
        <f t="shared" ref="AP32:AV32" si="169">SUM(AP28:AP31)</f>
        <v>26</v>
      </c>
      <c r="AQ32" s="3">
        <f t="shared" si="169"/>
        <v>2</v>
      </c>
      <c r="AR32" s="3">
        <f t="shared" si="169"/>
        <v>2</v>
      </c>
      <c r="AS32" s="3">
        <f t="shared" si="169"/>
        <v>0</v>
      </c>
      <c r="AT32" s="3">
        <f t="shared" si="169"/>
        <v>0</v>
      </c>
      <c r="AU32" s="3">
        <f t="shared" si="169"/>
        <v>0</v>
      </c>
      <c r="AV32" s="3">
        <f t="shared" si="169"/>
        <v>0</v>
      </c>
      <c r="AW32" s="16">
        <f t="shared" si="70"/>
        <v>30</v>
      </c>
      <c r="AX32" s="16">
        <f>AP32+AQ32+AR32*1.5+AS32*2.3+AT32*2+AU32*0.4+AV32*0.2</f>
        <v>31</v>
      </c>
      <c r="AY32" s="35" t="s">
        <v>5</v>
      </c>
      <c r="AZ32" s="3">
        <f t="shared" ref="AZ32:BF32" si="170">SUM(AZ28:AZ31)</f>
        <v>1</v>
      </c>
      <c r="BA32" s="3">
        <f t="shared" si="170"/>
        <v>0</v>
      </c>
      <c r="BB32" s="3">
        <f t="shared" si="170"/>
        <v>0</v>
      </c>
      <c r="BC32" s="3">
        <f t="shared" si="170"/>
        <v>0</v>
      </c>
      <c r="BD32" s="3">
        <f t="shared" si="170"/>
        <v>0</v>
      </c>
      <c r="BE32" s="3">
        <f t="shared" si="170"/>
        <v>0</v>
      </c>
      <c r="BF32" s="3">
        <f t="shared" si="170"/>
        <v>0</v>
      </c>
      <c r="BG32" s="16">
        <f t="shared" si="72"/>
        <v>1</v>
      </c>
      <c r="BH32" s="16">
        <f>AZ32+BA32+BB32*1.5+BC32*2.3+BD32*2+BE32*0.4+BF32*0.2</f>
        <v>1</v>
      </c>
      <c r="BI32" s="35" t="s">
        <v>5</v>
      </c>
      <c r="BJ32" s="3">
        <f t="shared" ref="BJ32:BP32" si="171">SUM(BJ28:BJ31)</f>
        <v>27</v>
      </c>
      <c r="BK32" s="3">
        <f t="shared" si="171"/>
        <v>3</v>
      </c>
      <c r="BL32" s="3">
        <f t="shared" si="171"/>
        <v>1</v>
      </c>
      <c r="BM32" s="3">
        <f t="shared" si="171"/>
        <v>0</v>
      </c>
      <c r="BN32" s="3">
        <f t="shared" si="171"/>
        <v>0</v>
      </c>
      <c r="BO32" s="3">
        <f t="shared" si="171"/>
        <v>3</v>
      </c>
      <c r="BP32" s="3">
        <f t="shared" si="171"/>
        <v>0</v>
      </c>
      <c r="BQ32" s="16">
        <f t="shared" si="74"/>
        <v>34</v>
      </c>
      <c r="BR32" s="16">
        <f>BJ32+BK32+BL32*1.5+BM32*2.3+BN32*2+BO32*0.4+BP32*0.2</f>
        <v>32.700000000000003</v>
      </c>
      <c r="BS32" s="35" t="s">
        <v>5</v>
      </c>
      <c r="BT32" s="3">
        <f t="shared" ref="BT32:BZ32" si="172">SUM(BT28:BT31)</f>
        <v>26</v>
      </c>
      <c r="BU32" s="3">
        <f t="shared" si="172"/>
        <v>4</v>
      </c>
      <c r="BV32" s="3">
        <f t="shared" si="172"/>
        <v>0</v>
      </c>
      <c r="BW32" s="3">
        <f t="shared" si="172"/>
        <v>0</v>
      </c>
      <c r="BX32" s="3">
        <f t="shared" si="172"/>
        <v>0</v>
      </c>
      <c r="BY32" s="3">
        <f t="shared" si="172"/>
        <v>3</v>
      </c>
      <c r="BZ32" s="3">
        <f t="shared" si="172"/>
        <v>1</v>
      </c>
      <c r="CA32" s="16">
        <f t="shared" si="76"/>
        <v>34</v>
      </c>
      <c r="CB32" s="16">
        <f>BT32+BU32+BV32*1.5+BW32*2.3+BX32*2+BY32*0.4+BZ32*0.2</f>
        <v>31.4</v>
      </c>
      <c r="CC32" s="35" t="s">
        <v>5</v>
      </c>
      <c r="CD32" s="3">
        <f t="shared" ref="CD32:CJ32" si="173">SUM(CD28:CD31)</f>
        <v>0</v>
      </c>
      <c r="CE32" s="3">
        <f t="shared" si="173"/>
        <v>0</v>
      </c>
      <c r="CF32" s="3">
        <f t="shared" si="173"/>
        <v>0</v>
      </c>
      <c r="CG32" s="3">
        <f t="shared" si="173"/>
        <v>0</v>
      </c>
      <c r="CH32" s="3">
        <f t="shared" si="173"/>
        <v>0</v>
      </c>
      <c r="CI32" s="3">
        <f t="shared" si="173"/>
        <v>0</v>
      </c>
      <c r="CJ32" s="3">
        <f t="shared" si="173"/>
        <v>0</v>
      </c>
      <c r="CK32" s="16">
        <f t="shared" si="78"/>
        <v>0</v>
      </c>
      <c r="CL32" s="34">
        <f>CD32+CE32+CF32*1.5+CG32*2.3+CH32*2+CI32*0.4+CJ32*0.2</f>
        <v>0</v>
      </c>
      <c r="CM32" s="33" t="s">
        <v>5</v>
      </c>
      <c r="CN32" s="3">
        <f t="shared" si="23"/>
        <v>166</v>
      </c>
      <c r="CO32" s="3">
        <f t="shared" si="9"/>
        <v>18</v>
      </c>
      <c r="CP32" s="3">
        <f t="shared" si="9"/>
        <v>10</v>
      </c>
      <c r="CQ32" s="3">
        <f t="shared" si="9"/>
        <v>3</v>
      </c>
      <c r="CR32" s="3">
        <f t="shared" si="9"/>
        <v>7</v>
      </c>
      <c r="CS32" s="3">
        <f t="shared" si="9"/>
        <v>9</v>
      </c>
      <c r="CT32" s="3">
        <f t="shared" si="9"/>
        <v>4</v>
      </c>
      <c r="CU32" s="16">
        <f t="shared" si="9"/>
        <v>217</v>
      </c>
      <c r="CV32" s="34">
        <f>CN32+CO32+CP32*1.5+CQ32*2.3+CR32*2+CS32*0.4+CT32*0.2</f>
        <v>224.3</v>
      </c>
      <c r="CW32" s="33" t="s">
        <v>5</v>
      </c>
      <c r="CX32" s="3">
        <f t="shared" si="42"/>
        <v>193</v>
      </c>
      <c r="CY32" s="3">
        <f t="shared" si="42"/>
        <v>15</v>
      </c>
      <c r="CZ32" s="3">
        <f t="shared" si="42"/>
        <v>14</v>
      </c>
      <c r="DA32" s="3">
        <f t="shared" si="12"/>
        <v>4</v>
      </c>
      <c r="DB32" s="3">
        <f t="shared" si="12"/>
        <v>8</v>
      </c>
      <c r="DC32" s="3">
        <f t="shared" si="12"/>
        <v>18</v>
      </c>
      <c r="DD32" s="3">
        <f t="shared" si="12"/>
        <v>3</v>
      </c>
      <c r="DE32" s="16">
        <f t="shared" si="12"/>
        <v>255</v>
      </c>
      <c r="DF32" s="34">
        <f>CX32+CY32+CZ32*1.5+DA32*2.3+DB32*2+DC32*0.4+DD32*0.2</f>
        <v>262</v>
      </c>
      <c r="DG32" s="33" t="s">
        <v>5</v>
      </c>
      <c r="DH32" s="3">
        <f t="shared" si="43"/>
        <v>189</v>
      </c>
      <c r="DI32" s="3">
        <f t="shared" si="43"/>
        <v>16</v>
      </c>
      <c r="DJ32" s="3">
        <f t="shared" si="43"/>
        <v>15</v>
      </c>
      <c r="DK32" s="3">
        <f t="shared" si="15"/>
        <v>4</v>
      </c>
      <c r="DL32" s="3">
        <f t="shared" si="15"/>
        <v>8</v>
      </c>
      <c r="DM32" s="3">
        <f t="shared" si="15"/>
        <v>20</v>
      </c>
      <c r="DN32" s="3">
        <f t="shared" si="15"/>
        <v>3</v>
      </c>
      <c r="DO32" s="16">
        <f t="shared" si="15"/>
        <v>255</v>
      </c>
      <c r="DP32" s="34">
        <f>DH32+DI32+DJ32*1.5+DK32*2.3+DL32*2+DM32*0.4+DN32*0.2</f>
        <v>261.3</v>
      </c>
      <c r="DQ32" s="33" t="s">
        <v>5</v>
      </c>
      <c r="DR32" s="3">
        <f t="shared" si="24"/>
        <v>167</v>
      </c>
      <c r="DS32" s="3">
        <f t="shared" si="17"/>
        <v>16</v>
      </c>
      <c r="DT32" s="3">
        <f t="shared" si="17"/>
        <v>12</v>
      </c>
      <c r="DU32" s="3">
        <f t="shared" si="17"/>
        <v>3</v>
      </c>
      <c r="DV32" s="3">
        <f t="shared" si="17"/>
        <v>7</v>
      </c>
      <c r="DW32" s="3">
        <f t="shared" si="17"/>
        <v>6</v>
      </c>
      <c r="DX32" s="3">
        <f t="shared" si="17"/>
        <v>3</v>
      </c>
      <c r="DY32" s="16">
        <f t="shared" si="17"/>
        <v>214</v>
      </c>
      <c r="DZ32" s="34">
        <f>DR32+DS32+DT32*1.5+DU32*2.3+DV32*2+DW32*0.4+DX32*0.2</f>
        <v>224.9</v>
      </c>
      <c r="EA32" s="33" t="s">
        <v>5</v>
      </c>
      <c r="EB32" s="3">
        <f t="shared" si="25"/>
        <v>58</v>
      </c>
      <c r="EC32" s="3">
        <f t="shared" si="19"/>
        <v>4</v>
      </c>
      <c r="ED32" s="3">
        <f t="shared" si="19"/>
        <v>2</v>
      </c>
      <c r="EE32" s="3">
        <f t="shared" si="19"/>
        <v>0</v>
      </c>
      <c r="EF32" s="3">
        <f t="shared" si="19"/>
        <v>0</v>
      </c>
      <c r="EG32" s="3">
        <f t="shared" si="19"/>
        <v>1</v>
      </c>
      <c r="EH32" s="3">
        <f t="shared" si="19"/>
        <v>0</v>
      </c>
      <c r="EI32" s="16">
        <f t="shared" si="19"/>
        <v>65</v>
      </c>
      <c r="EJ32" s="34">
        <f>EB32+EC32+ED32*1.5+EE32*2.3+EF32*2+EG32*0.4+EH32*0.2</f>
        <v>65.400000000000006</v>
      </c>
      <c r="EK32" s="33" t="s">
        <v>5</v>
      </c>
      <c r="EL32" s="3">
        <f t="shared" si="26"/>
        <v>53</v>
      </c>
      <c r="EM32" s="3">
        <f t="shared" si="21"/>
        <v>7</v>
      </c>
      <c r="EN32" s="3">
        <f t="shared" si="21"/>
        <v>1</v>
      </c>
      <c r="EO32" s="3">
        <f t="shared" si="21"/>
        <v>0</v>
      </c>
      <c r="EP32" s="3">
        <f t="shared" si="21"/>
        <v>0</v>
      </c>
      <c r="EQ32" s="3">
        <f t="shared" si="21"/>
        <v>6</v>
      </c>
      <c r="ER32" s="3">
        <f t="shared" si="21"/>
        <v>1</v>
      </c>
      <c r="ES32" s="16">
        <f t="shared" si="21"/>
        <v>68</v>
      </c>
      <c r="ET32" s="34">
        <f>EL32+EM32+EN32*1.5+EO32*2.3+EP32*2+EQ32*0.4+ER32*0.2</f>
        <v>64.099999999999994</v>
      </c>
    </row>
    <row r="33" spans="1:150" ht="13.8" thickTop="1" x14ac:dyDescent="0.25">
      <c r="A33" s="32">
        <f>A31+"00:15"</f>
        <v>0.16666666666666663</v>
      </c>
      <c r="B33" s="65">
        <v>8</v>
      </c>
      <c r="C33" s="65">
        <v>4</v>
      </c>
      <c r="D33" s="65">
        <v>1</v>
      </c>
      <c r="E33" s="65">
        <v>0</v>
      </c>
      <c r="F33" s="65">
        <v>1</v>
      </c>
      <c r="G33" s="65">
        <v>0</v>
      </c>
      <c r="H33" s="65">
        <v>0</v>
      </c>
      <c r="I33" s="15">
        <f t="shared" si="62"/>
        <v>14</v>
      </c>
      <c r="J33" s="15">
        <f t="shared" ref="J33:J36" si="174">B33+C33+D33*1.5+E33*2.3+F33*2+G33*0.4+H33*0.2</f>
        <v>15.5</v>
      </c>
      <c r="K33" s="32">
        <f>K31+"00:15"</f>
        <v>0.16666666666666663</v>
      </c>
      <c r="L33" s="65">
        <v>41</v>
      </c>
      <c r="M33" s="65">
        <v>4</v>
      </c>
      <c r="N33" s="65">
        <v>2</v>
      </c>
      <c r="O33" s="65">
        <v>2</v>
      </c>
      <c r="P33" s="65">
        <v>1</v>
      </c>
      <c r="Q33" s="65">
        <v>4</v>
      </c>
      <c r="R33" s="65">
        <v>1</v>
      </c>
      <c r="S33" s="15">
        <f t="shared" si="64"/>
        <v>55</v>
      </c>
      <c r="T33" s="15">
        <f t="shared" ref="T33:T36" si="175">L33+M33+N33*1.5+O33*2.3+P33*2+Q33*0.4+R33*0.2</f>
        <v>56.400000000000006</v>
      </c>
      <c r="U33" s="32">
        <f>U31+"00:15"</f>
        <v>88.166666666666742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66"/>
        <v>0</v>
      </c>
      <c r="AD33" s="15">
        <f t="shared" ref="AD33:AD36" si="176">V33+W33+X33*1.5+Y33*2.3+Z33*2+AA33*0.4+AB33*0.2</f>
        <v>0</v>
      </c>
      <c r="AE33" s="32">
        <f>AE31+"00:15"</f>
        <v>88.166666666666742</v>
      </c>
      <c r="AF33" s="2">
        <v>36</v>
      </c>
      <c r="AG33" s="2">
        <v>2</v>
      </c>
      <c r="AH33" s="2">
        <v>4</v>
      </c>
      <c r="AI33" s="2">
        <v>1</v>
      </c>
      <c r="AJ33" s="2">
        <v>0</v>
      </c>
      <c r="AK33" s="2">
        <v>0</v>
      </c>
      <c r="AL33" s="2">
        <v>1</v>
      </c>
      <c r="AM33" s="15">
        <f t="shared" si="68"/>
        <v>44</v>
      </c>
      <c r="AN33" s="15">
        <f t="shared" ref="AN33:AN36" si="177">AF33+AG33+AH33*1.5+AI33*2.3+AJ33*2+AK33*0.4+AL33*0.2</f>
        <v>46.5</v>
      </c>
      <c r="AO33" s="32">
        <f>AO31+"00:15"</f>
        <v>88.166666666666742</v>
      </c>
      <c r="AP33" s="65">
        <v>5</v>
      </c>
      <c r="AQ33" s="65">
        <v>2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15">
        <f t="shared" si="70"/>
        <v>7</v>
      </c>
      <c r="AX33" s="15">
        <f t="shared" ref="AX33:AX36" si="178">AP33+AQ33+AR33*1.5+AS33*2.3+AT33*2+AU33*0.4+AV33*0.2</f>
        <v>7</v>
      </c>
      <c r="AY33" s="32">
        <f>AY31+"00:15"</f>
        <v>88.166666666666742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72"/>
        <v>0</v>
      </c>
      <c r="BH33" s="15">
        <f t="shared" ref="BH33:BH36" si="179">AZ33+BA33+BB33*1.5+BC33*2.3+BD33*2+BE33*0.4+BF33*0.2</f>
        <v>0</v>
      </c>
      <c r="BI33" s="32">
        <f>BI31+"00:15"</f>
        <v>88.166666666666742</v>
      </c>
      <c r="BJ33" s="65">
        <v>3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1</v>
      </c>
      <c r="BQ33" s="15">
        <f t="shared" si="74"/>
        <v>4</v>
      </c>
      <c r="BR33" s="15">
        <f t="shared" ref="BR33:BR36" si="180">BJ33+BK33+BL33*1.5+BM33*2.3+BN33*2+BO33*0.4+BP33*0.2</f>
        <v>3.2</v>
      </c>
      <c r="BS33" s="32">
        <f>BS31+"00:15"</f>
        <v>88.166666666666742</v>
      </c>
      <c r="BT33" s="65">
        <v>4</v>
      </c>
      <c r="BU33" s="65">
        <v>4</v>
      </c>
      <c r="BV33" s="65">
        <v>0</v>
      </c>
      <c r="BW33" s="65">
        <v>0</v>
      </c>
      <c r="BX33" s="65">
        <v>0</v>
      </c>
      <c r="BY33" s="65">
        <v>1</v>
      </c>
      <c r="BZ33" s="65">
        <v>0</v>
      </c>
      <c r="CA33" s="15">
        <f t="shared" si="76"/>
        <v>9</v>
      </c>
      <c r="CB33" s="15">
        <f t="shared" ref="CB33:CB36" si="181">BT33+BU33+BV33*1.5+BW33*2.3+BX33*2+BY33*0.4+BZ33*0.2</f>
        <v>8.4</v>
      </c>
      <c r="CC33" s="32">
        <f>CC31+"00:15"</f>
        <v>88.166666666666742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78"/>
        <v>0</v>
      </c>
      <c r="CL33" s="15">
        <f t="shared" ref="CL33:CL36" si="182">CD33+CE33+CF33*1.5+CG33*2.3+CH33*2+CI33*0.4+CJ33*0.2</f>
        <v>0</v>
      </c>
      <c r="CM33" s="32">
        <f>CM31+"00:15"</f>
        <v>88.166666666666742</v>
      </c>
      <c r="CN33" s="2">
        <f t="shared" si="23"/>
        <v>40</v>
      </c>
      <c r="CO33" s="2">
        <f t="shared" si="9"/>
        <v>6</v>
      </c>
      <c r="CP33" s="2">
        <f t="shared" si="9"/>
        <v>4</v>
      </c>
      <c r="CQ33" s="2">
        <f t="shared" si="9"/>
        <v>1</v>
      </c>
      <c r="CR33" s="2">
        <f t="shared" si="9"/>
        <v>0</v>
      </c>
      <c r="CS33" s="2">
        <f t="shared" si="9"/>
        <v>1</v>
      </c>
      <c r="CT33" s="2">
        <f t="shared" si="9"/>
        <v>1</v>
      </c>
      <c r="CU33" s="15">
        <f t="shared" si="9"/>
        <v>53</v>
      </c>
      <c r="CV33" s="15">
        <f t="shared" ref="CV33:CV36" si="183">CN33+CO33+CP33*1.5+CQ33*2.3+CR33*2+CS33*0.4+CT33*0.2</f>
        <v>54.9</v>
      </c>
      <c r="CW33" s="32">
        <f>CW31+"00:15"</f>
        <v>88.166666666666742</v>
      </c>
      <c r="CX33" s="2">
        <f t="shared" si="42"/>
        <v>49</v>
      </c>
      <c r="CY33" s="2">
        <f t="shared" si="42"/>
        <v>8</v>
      </c>
      <c r="CZ33" s="2">
        <f t="shared" si="42"/>
        <v>3</v>
      </c>
      <c r="DA33" s="2">
        <f t="shared" si="12"/>
        <v>2</v>
      </c>
      <c r="DB33" s="2">
        <f t="shared" si="12"/>
        <v>2</v>
      </c>
      <c r="DC33" s="2">
        <f t="shared" si="12"/>
        <v>4</v>
      </c>
      <c r="DD33" s="2">
        <f t="shared" si="12"/>
        <v>1</v>
      </c>
      <c r="DE33" s="15">
        <f t="shared" si="12"/>
        <v>69</v>
      </c>
      <c r="DF33" s="15">
        <f t="shared" ref="DF33:DF36" si="184">CX33+CY33+CZ33*1.5+DA33*2.3+DB33*2+DC33*0.4+DD33*0.2</f>
        <v>71.899999999999991</v>
      </c>
      <c r="DG33" s="32">
        <f>DG31+"00:15"</f>
        <v>88.166666666666742</v>
      </c>
      <c r="DH33" s="2">
        <f t="shared" si="43"/>
        <v>44</v>
      </c>
      <c r="DI33" s="2">
        <f t="shared" si="43"/>
        <v>4</v>
      </c>
      <c r="DJ33" s="2">
        <f t="shared" si="43"/>
        <v>2</v>
      </c>
      <c r="DK33" s="2">
        <f t="shared" si="15"/>
        <v>2</v>
      </c>
      <c r="DL33" s="2">
        <f t="shared" si="15"/>
        <v>1</v>
      </c>
      <c r="DM33" s="2">
        <f t="shared" si="15"/>
        <v>4</v>
      </c>
      <c r="DN33" s="2">
        <f t="shared" si="15"/>
        <v>2</v>
      </c>
      <c r="DO33" s="15">
        <f t="shared" si="15"/>
        <v>59</v>
      </c>
      <c r="DP33" s="15">
        <f t="shared" ref="DP33:DP36" si="185">DH33+DI33+DJ33*1.5+DK33*2.3+DL33*2+DM33*0.4+DN33*0.2</f>
        <v>59.6</v>
      </c>
      <c r="DQ33" s="32">
        <f>DQ31+"00:15"</f>
        <v>88.166666666666742</v>
      </c>
      <c r="DR33" s="2">
        <f t="shared" si="24"/>
        <v>41</v>
      </c>
      <c r="DS33" s="2">
        <f t="shared" si="17"/>
        <v>4</v>
      </c>
      <c r="DT33" s="2">
        <f t="shared" si="17"/>
        <v>4</v>
      </c>
      <c r="DU33" s="2">
        <f t="shared" si="17"/>
        <v>1</v>
      </c>
      <c r="DV33" s="2">
        <f t="shared" si="17"/>
        <v>0</v>
      </c>
      <c r="DW33" s="2">
        <f t="shared" si="17"/>
        <v>0</v>
      </c>
      <c r="DX33" s="2">
        <f t="shared" si="17"/>
        <v>1</v>
      </c>
      <c r="DY33" s="15">
        <f t="shared" si="17"/>
        <v>51</v>
      </c>
      <c r="DZ33" s="15">
        <f t="shared" ref="DZ33:DZ36" si="186">DR33+DS33+DT33*1.5+DU33*2.3+DV33*2+DW33*0.4+DX33*0.2</f>
        <v>53.5</v>
      </c>
      <c r="EA33" s="32">
        <f>EA31+"00:15"</f>
        <v>88.166666666666742</v>
      </c>
      <c r="EB33" s="2">
        <f t="shared" si="25"/>
        <v>13</v>
      </c>
      <c r="EC33" s="2">
        <f t="shared" si="19"/>
        <v>6</v>
      </c>
      <c r="ED33" s="2">
        <f t="shared" si="19"/>
        <v>1</v>
      </c>
      <c r="EE33" s="2">
        <f t="shared" si="19"/>
        <v>0</v>
      </c>
      <c r="EF33" s="2">
        <f t="shared" si="19"/>
        <v>1</v>
      </c>
      <c r="EG33" s="2">
        <f t="shared" si="19"/>
        <v>0</v>
      </c>
      <c r="EH33" s="2">
        <f t="shared" si="19"/>
        <v>0</v>
      </c>
      <c r="EI33" s="15">
        <f t="shared" si="19"/>
        <v>21</v>
      </c>
      <c r="EJ33" s="15">
        <f t="shared" ref="EJ33:EJ36" si="187">EB33+EC33+ED33*1.5+EE33*2.3+EF33*2+EG33*0.4+EH33*0.2</f>
        <v>22.5</v>
      </c>
      <c r="EK33" s="32">
        <f>EK31+"00:15"</f>
        <v>88.166666666666742</v>
      </c>
      <c r="EL33" s="2">
        <f t="shared" si="26"/>
        <v>7</v>
      </c>
      <c r="EM33" s="2">
        <f t="shared" si="21"/>
        <v>4</v>
      </c>
      <c r="EN33" s="2">
        <f t="shared" si="21"/>
        <v>0</v>
      </c>
      <c r="EO33" s="2">
        <f t="shared" si="21"/>
        <v>0</v>
      </c>
      <c r="EP33" s="2">
        <f t="shared" si="21"/>
        <v>0</v>
      </c>
      <c r="EQ33" s="2">
        <f t="shared" si="21"/>
        <v>1</v>
      </c>
      <c r="ER33" s="2">
        <f t="shared" si="21"/>
        <v>1</v>
      </c>
      <c r="ES33" s="15">
        <f t="shared" si="21"/>
        <v>13</v>
      </c>
      <c r="ET33" s="15">
        <f t="shared" ref="ET33:ET36" si="188">EL33+EM33+EN33*1.5+EO33*2.3+EP33*2+EQ33*0.4+ER33*0.2</f>
        <v>11.6</v>
      </c>
    </row>
    <row r="34" spans="1:150" x14ac:dyDescent="0.25">
      <c r="A34" s="32">
        <f>A33+"00:15"</f>
        <v>0.17708333333333329</v>
      </c>
      <c r="B34" s="65">
        <v>8</v>
      </c>
      <c r="C34" s="65">
        <v>1</v>
      </c>
      <c r="D34" s="65">
        <v>0</v>
      </c>
      <c r="E34" s="65">
        <v>0</v>
      </c>
      <c r="F34" s="65">
        <v>0</v>
      </c>
      <c r="G34" s="65">
        <v>1</v>
      </c>
      <c r="H34" s="65">
        <v>0</v>
      </c>
      <c r="I34" s="15">
        <f t="shared" si="62"/>
        <v>10</v>
      </c>
      <c r="J34" s="15">
        <f t="shared" si="174"/>
        <v>9.4</v>
      </c>
      <c r="K34" s="32">
        <f>K33+"00:15"</f>
        <v>0.17708333333333329</v>
      </c>
      <c r="L34" s="65">
        <v>39</v>
      </c>
      <c r="M34" s="65">
        <v>4</v>
      </c>
      <c r="N34" s="65">
        <v>1</v>
      </c>
      <c r="O34" s="65">
        <v>0</v>
      </c>
      <c r="P34" s="65">
        <v>2</v>
      </c>
      <c r="Q34" s="65">
        <v>7</v>
      </c>
      <c r="R34" s="65">
        <v>0</v>
      </c>
      <c r="S34" s="15">
        <f t="shared" si="64"/>
        <v>53</v>
      </c>
      <c r="T34" s="15">
        <f t="shared" si="175"/>
        <v>51.3</v>
      </c>
      <c r="U34" s="32">
        <f>U33+"00:15"</f>
        <v>88.177083333333414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66"/>
        <v>0</v>
      </c>
      <c r="AD34" s="15">
        <f t="shared" si="176"/>
        <v>0</v>
      </c>
      <c r="AE34" s="32">
        <f>AE33+"00:15"</f>
        <v>88.177083333333414</v>
      </c>
      <c r="AF34" s="2">
        <v>42</v>
      </c>
      <c r="AG34" s="2">
        <v>9</v>
      </c>
      <c r="AH34" s="2">
        <v>4</v>
      </c>
      <c r="AI34" s="2">
        <v>0</v>
      </c>
      <c r="AJ34" s="2">
        <v>3</v>
      </c>
      <c r="AK34" s="2">
        <v>5</v>
      </c>
      <c r="AL34" s="2">
        <v>4</v>
      </c>
      <c r="AM34" s="15">
        <f t="shared" si="68"/>
        <v>67</v>
      </c>
      <c r="AN34" s="15">
        <f t="shared" si="177"/>
        <v>65.8</v>
      </c>
      <c r="AO34" s="32">
        <f>AO33+"00:15"</f>
        <v>88.177083333333414</v>
      </c>
      <c r="AP34" s="65">
        <v>6</v>
      </c>
      <c r="AQ34" s="65">
        <v>0</v>
      </c>
      <c r="AR34" s="65">
        <v>1</v>
      </c>
      <c r="AS34" s="65">
        <v>0</v>
      </c>
      <c r="AT34" s="65">
        <v>0</v>
      </c>
      <c r="AU34" s="65">
        <v>0</v>
      </c>
      <c r="AV34" s="65">
        <v>0</v>
      </c>
      <c r="AW34" s="15">
        <f t="shared" si="70"/>
        <v>7</v>
      </c>
      <c r="AX34" s="15">
        <f t="shared" si="178"/>
        <v>7.5</v>
      </c>
      <c r="AY34" s="32">
        <f>AY33+"00:15"</f>
        <v>88.177083333333414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72"/>
        <v>0</v>
      </c>
      <c r="BH34" s="15">
        <f t="shared" si="179"/>
        <v>0</v>
      </c>
      <c r="BI34" s="32">
        <f>BI33+"00:15"</f>
        <v>88.177083333333414</v>
      </c>
      <c r="BJ34" s="65">
        <v>4</v>
      </c>
      <c r="BK34" s="65">
        <v>0</v>
      </c>
      <c r="BL34" s="65">
        <v>1</v>
      </c>
      <c r="BM34" s="65">
        <v>0</v>
      </c>
      <c r="BN34" s="65">
        <v>0</v>
      </c>
      <c r="BO34" s="65">
        <v>1</v>
      </c>
      <c r="BP34" s="65">
        <v>0</v>
      </c>
      <c r="BQ34" s="15">
        <f t="shared" si="74"/>
        <v>6</v>
      </c>
      <c r="BR34" s="15">
        <f t="shared" si="180"/>
        <v>5.9</v>
      </c>
      <c r="BS34" s="32">
        <f>BS33+"00:15"</f>
        <v>88.177083333333414</v>
      </c>
      <c r="BT34" s="65">
        <v>5</v>
      </c>
      <c r="BU34" s="65">
        <v>2</v>
      </c>
      <c r="BV34" s="65">
        <v>1</v>
      </c>
      <c r="BW34" s="65">
        <v>0</v>
      </c>
      <c r="BX34" s="65">
        <v>0</v>
      </c>
      <c r="BY34" s="65">
        <v>1</v>
      </c>
      <c r="BZ34" s="65">
        <v>0</v>
      </c>
      <c r="CA34" s="15">
        <f t="shared" si="76"/>
        <v>9</v>
      </c>
      <c r="CB34" s="15">
        <f t="shared" si="181"/>
        <v>8.9</v>
      </c>
      <c r="CC34" s="32">
        <f>CC33+"00:15"</f>
        <v>88.177083333333414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78"/>
        <v>0</v>
      </c>
      <c r="CL34" s="15">
        <f t="shared" si="182"/>
        <v>0</v>
      </c>
      <c r="CM34" s="32">
        <f>CM33+"00:15"</f>
        <v>88.177083333333414</v>
      </c>
      <c r="CN34" s="2">
        <f t="shared" si="23"/>
        <v>47</v>
      </c>
      <c r="CO34" s="2">
        <f t="shared" si="9"/>
        <v>11</v>
      </c>
      <c r="CP34" s="2">
        <f t="shared" si="9"/>
        <v>5</v>
      </c>
      <c r="CQ34" s="2">
        <f t="shared" si="9"/>
        <v>0</v>
      </c>
      <c r="CR34" s="2">
        <f t="shared" si="9"/>
        <v>3</v>
      </c>
      <c r="CS34" s="2">
        <f t="shared" si="9"/>
        <v>6</v>
      </c>
      <c r="CT34" s="2">
        <f t="shared" si="9"/>
        <v>4</v>
      </c>
      <c r="CU34" s="15">
        <f t="shared" si="9"/>
        <v>76</v>
      </c>
      <c r="CV34" s="15">
        <f t="shared" si="183"/>
        <v>74.7</v>
      </c>
      <c r="CW34" s="32">
        <f>CW33+"00:15"</f>
        <v>88.177083333333414</v>
      </c>
      <c r="CX34" s="2">
        <f t="shared" si="42"/>
        <v>47</v>
      </c>
      <c r="CY34" s="2">
        <f t="shared" si="42"/>
        <v>5</v>
      </c>
      <c r="CZ34" s="2">
        <f t="shared" si="42"/>
        <v>1</v>
      </c>
      <c r="DA34" s="2">
        <f t="shared" si="12"/>
        <v>0</v>
      </c>
      <c r="DB34" s="2">
        <f t="shared" si="12"/>
        <v>2</v>
      </c>
      <c r="DC34" s="2">
        <f t="shared" si="12"/>
        <v>8</v>
      </c>
      <c r="DD34" s="2">
        <f t="shared" si="12"/>
        <v>0</v>
      </c>
      <c r="DE34" s="15">
        <f t="shared" si="12"/>
        <v>63</v>
      </c>
      <c r="DF34" s="15">
        <f t="shared" si="184"/>
        <v>60.7</v>
      </c>
      <c r="DG34" s="32">
        <f>DG33+"00:15"</f>
        <v>88.177083333333414</v>
      </c>
      <c r="DH34" s="2">
        <f t="shared" si="43"/>
        <v>43</v>
      </c>
      <c r="DI34" s="2">
        <f t="shared" si="43"/>
        <v>4</v>
      </c>
      <c r="DJ34" s="2">
        <f t="shared" si="43"/>
        <v>2</v>
      </c>
      <c r="DK34" s="2">
        <f t="shared" si="15"/>
        <v>0</v>
      </c>
      <c r="DL34" s="2">
        <f t="shared" si="15"/>
        <v>2</v>
      </c>
      <c r="DM34" s="2">
        <f t="shared" si="15"/>
        <v>8</v>
      </c>
      <c r="DN34" s="2">
        <f t="shared" si="15"/>
        <v>0</v>
      </c>
      <c r="DO34" s="15">
        <f t="shared" si="15"/>
        <v>59</v>
      </c>
      <c r="DP34" s="15">
        <f t="shared" si="185"/>
        <v>57.2</v>
      </c>
      <c r="DQ34" s="32">
        <f>DQ33+"00:15"</f>
        <v>88.177083333333414</v>
      </c>
      <c r="DR34" s="2">
        <f t="shared" si="24"/>
        <v>48</v>
      </c>
      <c r="DS34" s="2">
        <f t="shared" si="17"/>
        <v>9</v>
      </c>
      <c r="DT34" s="2">
        <f t="shared" si="17"/>
        <v>5</v>
      </c>
      <c r="DU34" s="2">
        <f t="shared" si="17"/>
        <v>0</v>
      </c>
      <c r="DV34" s="2">
        <f t="shared" si="17"/>
        <v>3</v>
      </c>
      <c r="DW34" s="2">
        <f t="shared" si="17"/>
        <v>5</v>
      </c>
      <c r="DX34" s="2">
        <f t="shared" si="17"/>
        <v>4</v>
      </c>
      <c r="DY34" s="15">
        <f t="shared" si="17"/>
        <v>74</v>
      </c>
      <c r="DZ34" s="15">
        <f t="shared" si="186"/>
        <v>73.3</v>
      </c>
      <c r="EA34" s="32">
        <f>EA33+"00:15"</f>
        <v>88.177083333333414</v>
      </c>
      <c r="EB34" s="2">
        <f t="shared" si="25"/>
        <v>14</v>
      </c>
      <c r="EC34" s="2">
        <f t="shared" si="19"/>
        <v>1</v>
      </c>
      <c r="ED34" s="2">
        <f t="shared" si="19"/>
        <v>1</v>
      </c>
      <c r="EE34" s="2">
        <f t="shared" si="19"/>
        <v>0</v>
      </c>
      <c r="EF34" s="2">
        <f t="shared" si="19"/>
        <v>0</v>
      </c>
      <c r="EG34" s="2">
        <f t="shared" si="19"/>
        <v>1</v>
      </c>
      <c r="EH34" s="2">
        <f t="shared" si="19"/>
        <v>0</v>
      </c>
      <c r="EI34" s="15">
        <f t="shared" si="19"/>
        <v>17</v>
      </c>
      <c r="EJ34" s="15">
        <f t="shared" si="187"/>
        <v>16.899999999999999</v>
      </c>
      <c r="EK34" s="32">
        <f>EK33+"00:15"</f>
        <v>88.177083333333414</v>
      </c>
      <c r="EL34" s="2">
        <f t="shared" si="26"/>
        <v>9</v>
      </c>
      <c r="EM34" s="2">
        <f t="shared" si="21"/>
        <v>2</v>
      </c>
      <c r="EN34" s="2">
        <f t="shared" si="21"/>
        <v>2</v>
      </c>
      <c r="EO34" s="2">
        <f t="shared" si="21"/>
        <v>0</v>
      </c>
      <c r="EP34" s="2">
        <f t="shared" si="21"/>
        <v>0</v>
      </c>
      <c r="EQ34" s="2">
        <f t="shared" si="21"/>
        <v>2</v>
      </c>
      <c r="ER34" s="2">
        <f t="shared" si="21"/>
        <v>0</v>
      </c>
      <c r="ES34" s="15">
        <f t="shared" si="21"/>
        <v>15</v>
      </c>
      <c r="ET34" s="15">
        <f t="shared" si="188"/>
        <v>14.8</v>
      </c>
    </row>
    <row r="35" spans="1:150" x14ac:dyDescent="0.25">
      <c r="A35" s="32">
        <f t="shared" ref="A35:A36" si="189">A34+"00:15"</f>
        <v>0.18749999999999994</v>
      </c>
      <c r="B35" s="65">
        <v>4</v>
      </c>
      <c r="C35" s="65">
        <v>0</v>
      </c>
      <c r="D35" s="65">
        <v>1</v>
      </c>
      <c r="E35" s="65">
        <v>0</v>
      </c>
      <c r="F35" s="65">
        <v>2</v>
      </c>
      <c r="G35" s="65">
        <v>0</v>
      </c>
      <c r="H35" s="65">
        <v>0</v>
      </c>
      <c r="I35" s="15">
        <f t="shared" si="62"/>
        <v>7</v>
      </c>
      <c r="J35" s="15">
        <f t="shared" si="174"/>
        <v>9.5</v>
      </c>
      <c r="K35" s="32">
        <f t="shared" ref="K35:K36" si="190">K34+"00:15"</f>
        <v>0.18749999999999994</v>
      </c>
      <c r="L35" s="65">
        <v>36</v>
      </c>
      <c r="M35" s="65">
        <v>5</v>
      </c>
      <c r="N35" s="65">
        <v>2</v>
      </c>
      <c r="O35" s="65">
        <v>0</v>
      </c>
      <c r="P35" s="65">
        <v>2</v>
      </c>
      <c r="Q35" s="65">
        <v>5</v>
      </c>
      <c r="R35" s="65">
        <v>1</v>
      </c>
      <c r="S35" s="15">
        <f t="shared" si="64"/>
        <v>51</v>
      </c>
      <c r="T35" s="15">
        <f t="shared" si="175"/>
        <v>50.2</v>
      </c>
      <c r="U35" s="32">
        <f t="shared" ref="U35:U36" si="191">U34+"00:15"</f>
        <v>88.187500000000085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66"/>
        <v>0</v>
      </c>
      <c r="AD35" s="15">
        <f t="shared" si="176"/>
        <v>0</v>
      </c>
      <c r="AE35" s="32">
        <f t="shared" ref="AE35:AE36" si="192">AE34+"00:15"</f>
        <v>88.187500000000085</v>
      </c>
      <c r="AF35" s="2">
        <v>36</v>
      </c>
      <c r="AG35" s="2">
        <v>6</v>
      </c>
      <c r="AH35" s="2">
        <v>7</v>
      </c>
      <c r="AI35" s="2">
        <v>2</v>
      </c>
      <c r="AJ35" s="2">
        <v>3</v>
      </c>
      <c r="AK35" s="2">
        <v>1</v>
      </c>
      <c r="AL35" s="2">
        <v>2</v>
      </c>
      <c r="AM35" s="15">
        <f t="shared" si="68"/>
        <v>57</v>
      </c>
      <c r="AN35" s="15">
        <f t="shared" si="177"/>
        <v>63.9</v>
      </c>
      <c r="AO35" s="32">
        <f t="shared" ref="AO35:AO36" si="193">AO34+"00:15"</f>
        <v>88.187500000000085</v>
      </c>
      <c r="AP35" s="65">
        <v>6</v>
      </c>
      <c r="AQ35" s="65">
        <v>3</v>
      </c>
      <c r="AR35" s="65">
        <v>1</v>
      </c>
      <c r="AS35" s="65">
        <v>0</v>
      </c>
      <c r="AT35" s="65">
        <v>0</v>
      </c>
      <c r="AU35" s="65">
        <v>2</v>
      </c>
      <c r="AV35" s="65">
        <v>0</v>
      </c>
      <c r="AW35" s="15">
        <f t="shared" si="70"/>
        <v>12</v>
      </c>
      <c r="AX35" s="15">
        <f t="shared" si="178"/>
        <v>11.3</v>
      </c>
      <c r="AY35" s="32">
        <f t="shared" ref="AY35:AY36" si="194">AY34+"00:15"</f>
        <v>88.187500000000085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72"/>
        <v>0</v>
      </c>
      <c r="BH35" s="15">
        <f t="shared" si="179"/>
        <v>0</v>
      </c>
      <c r="BI35" s="32">
        <f t="shared" ref="BI35:BI36" si="195">BI34+"00:15"</f>
        <v>88.187500000000085</v>
      </c>
      <c r="BJ35" s="65">
        <v>7</v>
      </c>
      <c r="BK35" s="65">
        <v>2</v>
      </c>
      <c r="BL35" s="65">
        <v>2</v>
      </c>
      <c r="BM35" s="65">
        <v>0</v>
      </c>
      <c r="BN35" s="65">
        <v>0</v>
      </c>
      <c r="BO35" s="65">
        <v>1</v>
      </c>
      <c r="BP35" s="65">
        <v>0</v>
      </c>
      <c r="BQ35" s="15">
        <f t="shared" si="74"/>
        <v>12</v>
      </c>
      <c r="BR35" s="15">
        <f t="shared" si="180"/>
        <v>12.4</v>
      </c>
      <c r="BS35" s="32">
        <f t="shared" ref="BS35:BS36" si="196">BS34+"00:15"</f>
        <v>88.187500000000085</v>
      </c>
      <c r="BT35" s="65">
        <v>9</v>
      </c>
      <c r="BU35" s="65">
        <v>0</v>
      </c>
      <c r="BV35" s="65">
        <v>0</v>
      </c>
      <c r="BW35" s="65">
        <v>0</v>
      </c>
      <c r="BX35" s="65">
        <v>0</v>
      </c>
      <c r="BY35" s="65">
        <v>0</v>
      </c>
      <c r="BZ35" s="65">
        <v>1</v>
      </c>
      <c r="CA35" s="15">
        <f t="shared" si="76"/>
        <v>10</v>
      </c>
      <c r="CB35" s="15">
        <f t="shared" si="181"/>
        <v>9.1999999999999993</v>
      </c>
      <c r="CC35" s="32">
        <f t="shared" ref="CC35:CC36" si="197">CC34+"00:15"</f>
        <v>88.187500000000085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78"/>
        <v>0</v>
      </c>
      <c r="CL35" s="15">
        <f t="shared" si="182"/>
        <v>0</v>
      </c>
      <c r="CM35" s="32">
        <f t="shared" ref="CM35:CM36" si="198">CM34+"00:15"</f>
        <v>88.187500000000085</v>
      </c>
      <c r="CN35" s="2">
        <f t="shared" si="23"/>
        <v>45</v>
      </c>
      <c r="CO35" s="2">
        <f t="shared" si="9"/>
        <v>6</v>
      </c>
      <c r="CP35" s="2">
        <f t="shared" si="9"/>
        <v>7</v>
      </c>
      <c r="CQ35" s="2">
        <f t="shared" si="9"/>
        <v>2</v>
      </c>
      <c r="CR35" s="2">
        <f t="shared" si="9"/>
        <v>3</v>
      </c>
      <c r="CS35" s="2">
        <f t="shared" si="9"/>
        <v>1</v>
      </c>
      <c r="CT35" s="2">
        <f t="shared" si="9"/>
        <v>3</v>
      </c>
      <c r="CU35" s="15">
        <f t="shared" si="9"/>
        <v>67</v>
      </c>
      <c r="CV35" s="15">
        <f t="shared" si="183"/>
        <v>73.099999999999994</v>
      </c>
      <c r="CW35" s="32">
        <f t="shared" ref="CW35:CW36" si="199">CW34+"00:15"</f>
        <v>88.187500000000085</v>
      </c>
      <c r="CX35" s="2">
        <f t="shared" si="42"/>
        <v>40</v>
      </c>
      <c r="CY35" s="2">
        <f t="shared" si="42"/>
        <v>5</v>
      </c>
      <c r="CZ35" s="2">
        <f t="shared" si="42"/>
        <v>3</v>
      </c>
      <c r="DA35" s="2">
        <f t="shared" si="12"/>
        <v>0</v>
      </c>
      <c r="DB35" s="2">
        <f t="shared" si="12"/>
        <v>4</v>
      </c>
      <c r="DC35" s="2">
        <f t="shared" si="12"/>
        <v>5</v>
      </c>
      <c r="DD35" s="2">
        <f t="shared" si="12"/>
        <v>1</v>
      </c>
      <c r="DE35" s="15">
        <f t="shared" si="12"/>
        <v>58</v>
      </c>
      <c r="DF35" s="15">
        <f t="shared" si="184"/>
        <v>59.7</v>
      </c>
      <c r="DG35" s="32">
        <f t="shared" ref="DG35:DG36" si="200">DG34+"00:15"</f>
        <v>88.187500000000085</v>
      </c>
      <c r="DH35" s="2">
        <f t="shared" si="43"/>
        <v>43</v>
      </c>
      <c r="DI35" s="2">
        <f t="shared" si="43"/>
        <v>7</v>
      </c>
      <c r="DJ35" s="2">
        <f t="shared" si="43"/>
        <v>4</v>
      </c>
      <c r="DK35" s="2">
        <f t="shared" si="15"/>
        <v>0</v>
      </c>
      <c r="DL35" s="2">
        <f t="shared" si="15"/>
        <v>2</v>
      </c>
      <c r="DM35" s="2">
        <f t="shared" si="15"/>
        <v>6</v>
      </c>
      <c r="DN35" s="2">
        <f t="shared" si="15"/>
        <v>1</v>
      </c>
      <c r="DO35" s="15">
        <f t="shared" si="15"/>
        <v>63</v>
      </c>
      <c r="DP35" s="15">
        <f t="shared" si="185"/>
        <v>62.6</v>
      </c>
      <c r="DQ35" s="32">
        <f t="shared" ref="DQ35:DQ36" si="201">DQ34+"00:15"</f>
        <v>88.187500000000085</v>
      </c>
      <c r="DR35" s="2">
        <f t="shared" si="24"/>
        <v>42</v>
      </c>
      <c r="DS35" s="2">
        <f t="shared" si="17"/>
        <v>9</v>
      </c>
      <c r="DT35" s="2">
        <f t="shared" si="17"/>
        <v>8</v>
      </c>
      <c r="DU35" s="2">
        <f t="shared" si="17"/>
        <v>2</v>
      </c>
      <c r="DV35" s="2">
        <f t="shared" si="17"/>
        <v>3</v>
      </c>
      <c r="DW35" s="2">
        <f t="shared" si="17"/>
        <v>3</v>
      </c>
      <c r="DX35" s="2">
        <f t="shared" si="17"/>
        <v>2</v>
      </c>
      <c r="DY35" s="15">
        <f t="shared" si="17"/>
        <v>69</v>
      </c>
      <c r="DZ35" s="15">
        <f t="shared" si="186"/>
        <v>75.2</v>
      </c>
      <c r="EA35" s="32">
        <f t="shared" ref="EA35:EA36" si="202">EA34+"00:15"</f>
        <v>88.187500000000085</v>
      </c>
      <c r="EB35" s="2">
        <f t="shared" si="25"/>
        <v>10</v>
      </c>
      <c r="EC35" s="2">
        <f t="shared" si="19"/>
        <v>3</v>
      </c>
      <c r="ED35" s="2">
        <f t="shared" si="19"/>
        <v>2</v>
      </c>
      <c r="EE35" s="2">
        <f t="shared" si="19"/>
        <v>0</v>
      </c>
      <c r="EF35" s="2">
        <f t="shared" si="19"/>
        <v>2</v>
      </c>
      <c r="EG35" s="2">
        <f t="shared" si="19"/>
        <v>2</v>
      </c>
      <c r="EH35" s="2">
        <f t="shared" si="19"/>
        <v>0</v>
      </c>
      <c r="EI35" s="15">
        <f t="shared" si="19"/>
        <v>19</v>
      </c>
      <c r="EJ35" s="15">
        <f t="shared" si="187"/>
        <v>20.8</v>
      </c>
      <c r="EK35" s="32">
        <f t="shared" ref="EK35:EK36" si="203">EK34+"00:15"</f>
        <v>88.187500000000085</v>
      </c>
      <c r="EL35" s="2">
        <f t="shared" si="26"/>
        <v>16</v>
      </c>
      <c r="EM35" s="2">
        <f t="shared" si="21"/>
        <v>2</v>
      </c>
      <c r="EN35" s="2">
        <f t="shared" si="21"/>
        <v>2</v>
      </c>
      <c r="EO35" s="2">
        <f t="shared" si="21"/>
        <v>0</v>
      </c>
      <c r="EP35" s="2">
        <f t="shared" si="21"/>
        <v>0</v>
      </c>
      <c r="EQ35" s="2">
        <f t="shared" si="21"/>
        <v>1</v>
      </c>
      <c r="ER35" s="2">
        <f t="shared" si="21"/>
        <v>1</v>
      </c>
      <c r="ES35" s="15">
        <f t="shared" si="21"/>
        <v>22</v>
      </c>
      <c r="ET35" s="15">
        <f t="shared" si="188"/>
        <v>21.599999999999998</v>
      </c>
    </row>
    <row r="36" spans="1:150" ht="13.8" thickBot="1" x14ac:dyDescent="0.3">
      <c r="A36" s="32">
        <f t="shared" si="189"/>
        <v>0.1979166666666666</v>
      </c>
      <c r="B36" s="65">
        <v>5</v>
      </c>
      <c r="C36" s="65">
        <v>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15">
        <f t="shared" si="62"/>
        <v>6</v>
      </c>
      <c r="J36" s="15">
        <f t="shared" si="174"/>
        <v>6</v>
      </c>
      <c r="K36" s="32">
        <f t="shared" si="190"/>
        <v>0.1979166666666666</v>
      </c>
      <c r="L36" s="65">
        <v>36</v>
      </c>
      <c r="M36" s="65">
        <v>5</v>
      </c>
      <c r="N36" s="65">
        <v>2</v>
      </c>
      <c r="O36" s="65">
        <v>0</v>
      </c>
      <c r="P36" s="65">
        <v>4</v>
      </c>
      <c r="Q36" s="65">
        <v>2</v>
      </c>
      <c r="R36" s="65">
        <v>0</v>
      </c>
      <c r="S36" s="15">
        <f t="shared" si="64"/>
        <v>49</v>
      </c>
      <c r="T36" s="15">
        <f t="shared" si="175"/>
        <v>52.8</v>
      </c>
      <c r="U36" s="32">
        <f t="shared" si="191"/>
        <v>88.197916666666757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66"/>
        <v>0</v>
      </c>
      <c r="AD36" s="15">
        <f t="shared" si="176"/>
        <v>0</v>
      </c>
      <c r="AE36" s="32">
        <f t="shared" si="192"/>
        <v>88.197916666666757</v>
      </c>
      <c r="AF36" s="2">
        <v>52</v>
      </c>
      <c r="AG36" s="2">
        <v>9</v>
      </c>
      <c r="AH36" s="2">
        <v>5</v>
      </c>
      <c r="AI36" s="2">
        <v>2</v>
      </c>
      <c r="AJ36" s="2">
        <v>3</v>
      </c>
      <c r="AK36" s="2">
        <v>1</v>
      </c>
      <c r="AL36" s="2">
        <v>2</v>
      </c>
      <c r="AM36" s="15">
        <f t="shared" si="68"/>
        <v>74</v>
      </c>
      <c r="AN36" s="15">
        <f t="shared" si="177"/>
        <v>79.900000000000006</v>
      </c>
      <c r="AO36" s="32">
        <f t="shared" si="193"/>
        <v>88.197916666666757</v>
      </c>
      <c r="AP36" s="65">
        <v>7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15">
        <f t="shared" si="70"/>
        <v>7</v>
      </c>
      <c r="AX36" s="15">
        <f t="shared" si="178"/>
        <v>7</v>
      </c>
      <c r="AY36" s="32">
        <f t="shared" si="194"/>
        <v>88.197916666666757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72"/>
        <v>0</v>
      </c>
      <c r="BH36" s="15">
        <f t="shared" si="179"/>
        <v>0</v>
      </c>
      <c r="BI36" s="32">
        <f t="shared" si="195"/>
        <v>88.197916666666757</v>
      </c>
      <c r="BJ36" s="65">
        <v>3</v>
      </c>
      <c r="BK36" s="65">
        <v>2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15">
        <f t="shared" si="74"/>
        <v>5</v>
      </c>
      <c r="BR36" s="15">
        <f t="shared" si="180"/>
        <v>5</v>
      </c>
      <c r="BS36" s="32">
        <f t="shared" si="196"/>
        <v>88.197916666666757</v>
      </c>
      <c r="BT36" s="65">
        <v>16</v>
      </c>
      <c r="BU36" s="65">
        <v>2</v>
      </c>
      <c r="BV36" s="65">
        <v>1</v>
      </c>
      <c r="BW36" s="65">
        <v>0</v>
      </c>
      <c r="BX36" s="65">
        <v>0</v>
      </c>
      <c r="BY36" s="65">
        <v>0</v>
      </c>
      <c r="BZ36" s="65">
        <v>0</v>
      </c>
      <c r="CA36" s="15">
        <f t="shared" si="76"/>
        <v>19</v>
      </c>
      <c r="CB36" s="15">
        <f t="shared" si="181"/>
        <v>19.5</v>
      </c>
      <c r="CC36" s="32">
        <f t="shared" si="197"/>
        <v>88.197916666666757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78"/>
        <v>0</v>
      </c>
      <c r="CL36" s="15">
        <f t="shared" si="182"/>
        <v>0</v>
      </c>
      <c r="CM36" s="32">
        <f t="shared" si="198"/>
        <v>88.197916666666757</v>
      </c>
      <c r="CN36" s="2">
        <f t="shared" si="23"/>
        <v>68</v>
      </c>
      <c r="CO36" s="2">
        <f t="shared" si="9"/>
        <v>11</v>
      </c>
      <c r="CP36" s="2">
        <f t="shared" si="9"/>
        <v>6</v>
      </c>
      <c r="CQ36" s="2">
        <f t="shared" si="9"/>
        <v>2</v>
      </c>
      <c r="CR36" s="2">
        <f t="shared" si="9"/>
        <v>3</v>
      </c>
      <c r="CS36" s="2">
        <f t="shared" si="9"/>
        <v>1</v>
      </c>
      <c r="CT36" s="2">
        <f t="shared" si="9"/>
        <v>2</v>
      </c>
      <c r="CU36" s="15">
        <f t="shared" si="9"/>
        <v>93</v>
      </c>
      <c r="CV36" s="15">
        <f t="shared" si="183"/>
        <v>99.4</v>
      </c>
      <c r="CW36" s="32">
        <f t="shared" si="199"/>
        <v>88.197916666666757</v>
      </c>
      <c r="CX36" s="2">
        <f t="shared" si="42"/>
        <v>41</v>
      </c>
      <c r="CY36" s="2">
        <f t="shared" si="42"/>
        <v>6</v>
      </c>
      <c r="CZ36" s="2">
        <f t="shared" si="42"/>
        <v>2</v>
      </c>
      <c r="DA36" s="2">
        <f t="shared" si="12"/>
        <v>0</v>
      </c>
      <c r="DB36" s="2">
        <f t="shared" si="12"/>
        <v>4</v>
      </c>
      <c r="DC36" s="2">
        <f t="shared" si="12"/>
        <v>2</v>
      </c>
      <c r="DD36" s="2">
        <f t="shared" si="12"/>
        <v>0</v>
      </c>
      <c r="DE36" s="15">
        <f t="shared" si="12"/>
        <v>55</v>
      </c>
      <c r="DF36" s="15">
        <f t="shared" si="184"/>
        <v>58.8</v>
      </c>
      <c r="DG36" s="32">
        <f t="shared" si="200"/>
        <v>88.197916666666757</v>
      </c>
      <c r="DH36" s="2">
        <f t="shared" si="43"/>
        <v>39</v>
      </c>
      <c r="DI36" s="2">
        <f t="shared" si="43"/>
        <v>7</v>
      </c>
      <c r="DJ36" s="2">
        <f t="shared" si="43"/>
        <v>2</v>
      </c>
      <c r="DK36" s="2">
        <f t="shared" si="15"/>
        <v>0</v>
      </c>
      <c r="DL36" s="2">
        <f t="shared" si="15"/>
        <v>4</v>
      </c>
      <c r="DM36" s="2">
        <f t="shared" si="15"/>
        <v>2</v>
      </c>
      <c r="DN36" s="2">
        <f t="shared" si="15"/>
        <v>0</v>
      </c>
      <c r="DO36" s="15">
        <f t="shared" si="15"/>
        <v>54</v>
      </c>
      <c r="DP36" s="15">
        <f t="shared" si="185"/>
        <v>57.8</v>
      </c>
      <c r="DQ36" s="32">
        <f t="shared" si="201"/>
        <v>88.197916666666757</v>
      </c>
      <c r="DR36" s="2">
        <f t="shared" si="24"/>
        <v>59</v>
      </c>
      <c r="DS36" s="2">
        <f t="shared" si="17"/>
        <v>9</v>
      </c>
      <c r="DT36" s="2">
        <f t="shared" si="17"/>
        <v>5</v>
      </c>
      <c r="DU36" s="2">
        <f t="shared" si="17"/>
        <v>2</v>
      </c>
      <c r="DV36" s="2">
        <f t="shared" si="17"/>
        <v>3</v>
      </c>
      <c r="DW36" s="2">
        <f t="shared" si="17"/>
        <v>1</v>
      </c>
      <c r="DX36" s="2">
        <f t="shared" si="17"/>
        <v>2</v>
      </c>
      <c r="DY36" s="15">
        <f t="shared" si="17"/>
        <v>81</v>
      </c>
      <c r="DZ36" s="15">
        <f t="shared" si="186"/>
        <v>86.9</v>
      </c>
      <c r="EA36" s="32">
        <f t="shared" si="202"/>
        <v>88.197916666666757</v>
      </c>
      <c r="EB36" s="2">
        <f t="shared" si="25"/>
        <v>12</v>
      </c>
      <c r="EC36" s="2">
        <f t="shared" si="19"/>
        <v>1</v>
      </c>
      <c r="ED36" s="2">
        <f t="shared" si="19"/>
        <v>0</v>
      </c>
      <c r="EE36" s="2">
        <f t="shared" si="19"/>
        <v>0</v>
      </c>
      <c r="EF36" s="2">
        <f t="shared" si="19"/>
        <v>0</v>
      </c>
      <c r="EG36" s="2">
        <f t="shared" si="19"/>
        <v>0</v>
      </c>
      <c r="EH36" s="2">
        <f t="shared" si="19"/>
        <v>0</v>
      </c>
      <c r="EI36" s="15">
        <f t="shared" si="19"/>
        <v>13</v>
      </c>
      <c r="EJ36" s="15">
        <f t="shared" si="187"/>
        <v>13</v>
      </c>
      <c r="EK36" s="32">
        <f t="shared" si="203"/>
        <v>88.197916666666757</v>
      </c>
      <c r="EL36" s="2">
        <f t="shared" si="26"/>
        <v>19</v>
      </c>
      <c r="EM36" s="2">
        <f t="shared" si="21"/>
        <v>4</v>
      </c>
      <c r="EN36" s="2">
        <f t="shared" si="21"/>
        <v>1</v>
      </c>
      <c r="EO36" s="2">
        <f t="shared" si="21"/>
        <v>0</v>
      </c>
      <c r="EP36" s="2">
        <f t="shared" si="21"/>
        <v>0</v>
      </c>
      <c r="EQ36" s="2">
        <f t="shared" si="21"/>
        <v>0</v>
      </c>
      <c r="ER36" s="2">
        <f t="shared" si="21"/>
        <v>0</v>
      </c>
      <c r="ES36" s="15">
        <f t="shared" si="21"/>
        <v>24</v>
      </c>
      <c r="ET36" s="15">
        <f t="shared" si="188"/>
        <v>24.5</v>
      </c>
    </row>
    <row r="37" spans="1:150" ht="14.4" thickTop="1" thickBot="1" x14ac:dyDescent="0.3">
      <c r="A37" s="35" t="s">
        <v>5</v>
      </c>
      <c r="B37" s="3">
        <f t="shared" ref="B37:H37" si="204">SUM(B33:B36)</f>
        <v>25</v>
      </c>
      <c r="C37" s="3">
        <f t="shared" si="204"/>
        <v>6</v>
      </c>
      <c r="D37" s="3">
        <f t="shared" si="204"/>
        <v>2</v>
      </c>
      <c r="E37" s="3">
        <f t="shared" si="204"/>
        <v>0</v>
      </c>
      <c r="F37" s="3">
        <f t="shared" si="204"/>
        <v>3</v>
      </c>
      <c r="G37" s="3">
        <f t="shared" si="204"/>
        <v>1</v>
      </c>
      <c r="H37" s="3">
        <f t="shared" si="204"/>
        <v>0</v>
      </c>
      <c r="I37" s="16">
        <f t="shared" si="62"/>
        <v>37</v>
      </c>
      <c r="J37" s="16">
        <f>B37+C37+D37*1.5+E37*2.3+F37*2+G37*0.4+H37*0.2</f>
        <v>40.4</v>
      </c>
      <c r="K37" s="35" t="s">
        <v>5</v>
      </c>
      <c r="L37" s="3">
        <f t="shared" ref="L37:R37" si="205">SUM(L33:L36)</f>
        <v>152</v>
      </c>
      <c r="M37" s="3">
        <f t="shared" si="205"/>
        <v>18</v>
      </c>
      <c r="N37" s="3">
        <f t="shared" si="205"/>
        <v>7</v>
      </c>
      <c r="O37" s="3">
        <f t="shared" si="205"/>
        <v>2</v>
      </c>
      <c r="P37" s="3">
        <f t="shared" si="205"/>
        <v>9</v>
      </c>
      <c r="Q37" s="3">
        <f t="shared" si="205"/>
        <v>18</v>
      </c>
      <c r="R37" s="3">
        <f t="shared" si="205"/>
        <v>2</v>
      </c>
      <c r="S37" s="16">
        <f t="shared" si="64"/>
        <v>208</v>
      </c>
      <c r="T37" s="16">
        <f>L37+M37+N37*1.5+O37*2.3+P37*2+Q37*0.4+R37*0.2</f>
        <v>210.7</v>
      </c>
      <c r="U37" s="35" t="s">
        <v>5</v>
      </c>
      <c r="V37" s="3">
        <f t="shared" ref="V37:AB37" si="206">SUM(V33:V36)</f>
        <v>0</v>
      </c>
      <c r="W37" s="3">
        <f t="shared" si="206"/>
        <v>0</v>
      </c>
      <c r="X37" s="3">
        <f t="shared" si="206"/>
        <v>0</v>
      </c>
      <c r="Y37" s="3">
        <f t="shared" si="206"/>
        <v>0</v>
      </c>
      <c r="Z37" s="3">
        <f t="shared" si="206"/>
        <v>0</v>
      </c>
      <c r="AA37" s="3">
        <f t="shared" si="206"/>
        <v>0</v>
      </c>
      <c r="AB37" s="3">
        <f t="shared" si="206"/>
        <v>0</v>
      </c>
      <c r="AC37" s="16">
        <f t="shared" si="66"/>
        <v>0</v>
      </c>
      <c r="AD37" s="16">
        <f>V37+W37+X37*1.5+Y37*2.3+Z37*2+AA37*0.4+AB37*0.2</f>
        <v>0</v>
      </c>
      <c r="AE37" s="35" t="s">
        <v>5</v>
      </c>
      <c r="AF37" s="3">
        <f t="shared" ref="AF37:AL37" si="207">SUM(AF33:AF36)</f>
        <v>166</v>
      </c>
      <c r="AG37" s="3">
        <f t="shared" si="207"/>
        <v>26</v>
      </c>
      <c r="AH37" s="3">
        <f t="shared" si="207"/>
        <v>20</v>
      </c>
      <c r="AI37" s="3">
        <f t="shared" si="207"/>
        <v>5</v>
      </c>
      <c r="AJ37" s="3">
        <f t="shared" si="207"/>
        <v>9</v>
      </c>
      <c r="AK37" s="3">
        <f t="shared" si="207"/>
        <v>7</v>
      </c>
      <c r="AL37" s="3">
        <f t="shared" si="207"/>
        <v>9</v>
      </c>
      <c r="AM37" s="16">
        <f t="shared" si="68"/>
        <v>242</v>
      </c>
      <c r="AN37" s="16">
        <f>AF37+AG37+AH37*1.5+AI37*2.3+AJ37*2+AK37*0.4+AL37*0.2</f>
        <v>256.10000000000002</v>
      </c>
      <c r="AO37" s="35" t="s">
        <v>5</v>
      </c>
      <c r="AP37" s="3">
        <f t="shared" ref="AP37:AV37" si="208">SUM(AP33:AP36)</f>
        <v>24</v>
      </c>
      <c r="AQ37" s="3">
        <f t="shared" si="208"/>
        <v>5</v>
      </c>
      <c r="AR37" s="3">
        <f t="shared" si="208"/>
        <v>2</v>
      </c>
      <c r="AS37" s="3">
        <f t="shared" si="208"/>
        <v>0</v>
      </c>
      <c r="AT37" s="3">
        <f t="shared" si="208"/>
        <v>0</v>
      </c>
      <c r="AU37" s="3">
        <f t="shared" si="208"/>
        <v>2</v>
      </c>
      <c r="AV37" s="3">
        <f t="shared" si="208"/>
        <v>0</v>
      </c>
      <c r="AW37" s="16">
        <f t="shared" si="70"/>
        <v>33</v>
      </c>
      <c r="AX37" s="16">
        <f>AP37+AQ37+AR37*1.5+AS37*2.3+AT37*2+AU37*0.4+AV37*0.2</f>
        <v>32.799999999999997</v>
      </c>
      <c r="AY37" s="35" t="s">
        <v>5</v>
      </c>
      <c r="AZ37" s="3">
        <f t="shared" ref="AZ37:BF37" si="209">SUM(AZ33:AZ36)</f>
        <v>0</v>
      </c>
      <c r="BA37" s="3">
        <f t="shared" si="209"/>
        <v>0</v>
      </c>
      <c r="BB37" s="3">
        <f t="shared" si="209"/>
        <v>0</v>
      </c>
      <c r="BC37" s="3">
        <f t="shared" si="209"/>
        <v>0</v>
      </c>
      <c r="BD37" s="3">
        <f t="shared" si="209"/>
        <v>0</v>
      </c>
      <c r="BE37" s="3">
        <f t="shared" si="209"/>
        <v>0</v>
      </c>
      <c r="BF37" s="3">
        <f t="shared" si="209"/>
        <v>0</v>
      </c>
      <c r="BG37" s="16">
        <f t="shared" si="72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10">SUM(BJ33:BJ36)</f>
        <v>17</v>
      </c>
      <c r="BK37" s="3">
        <f t="shared" si="210"/>
        <v>4</v>
      </c>
      <c r="BL37" s="3">
        <f t="shared" si="210"/>
        <v>3</v>
      </c>
      <c r="BM37" s="3">
        <f t="shared" si="210"/>
        <v>0</v>
      </c>
      <c r="BN37" s="3">
        <f t="shared" si="210"/>
        <v>0</v>
      </c>
      <c r="BO37" s="3">
        <f t="shared" si="210"/>
        <v>2</v>
      </c>
      <c r="BP37" s="3">
        <f t="shared" si="210"/>
        <v>1</v>
      </c>
      <c r="BQ37" s="16">
        <f t="shared" si="74"/>
        <v>27</v>
      </c>
      <c r="BR37" s="16">
        <f>BJ37+BK37+BL37*1.5+BM37*2.3+BN37*2+BO37*0.4+BP37*0.2</f>
        <v>26.5</v>
      </c>
      <c r="BS37" s="35" t="s">
        <v>5</v>
      </c>
      <c r="BT37" s="3">
        <f t="shared" ref="BT37:BZ37" si="211">SUM(BT33:BT36)</f>
        <v>34</v>
      </c>
      <c r="BU37" s="3">
        <f t="shared" si="211"/>
        <v>8</v>
      </c>
      <c r="BV37" s="3">
        <f t="shared" si="211"/>
        <v>2</v>
      </c>
      <c r="BW37" s="3">
        <f t="shared" si="211"/>
        <v>0</v>
      </c>
      <c r="BX37" s="3">
        <f t="shared" si="211"/>
        <v>0</v>
      </c>
      <c r="BY37" s="3">
        <f t="shared" si="211"/>
        <v>2</v>
      </c>
      <c r="BZ37" s="3">
        <f t="shared" si="211"/>
        <v>1</v>
      </c>
      <c r="CA37" s="16">
        <f t="shared" si="76"/>
        <v>47</v>
      </c>
      <c r="CB37" s="16">
        <f>BT37+BU37+BV37*1.5+BW37*2.3+BX37*2+BY37*0.4+BZ37*0.2</f>
        <v>46</v>
      </c>
      <c r="CC37" s="35" t="s">
        <v>5</v>
      </c>
      <c r="CD37" s="3">
        <f t="shared" ref="CD37:CJ37" si="212">SUM(CD33:CD36)</f>
        <v>0</v>
      </c>
      <c r="CE37" s="3">
        <f t="shared" si="212"/>
        <v>0</v>
      </c>
      <c r="CF37" s="3">
        <f t="shared" si="212"/>
        <v>0</v>
      </c>
      <c r="CG37" s="3">
        <f t="shared" si="212"/>
        <v>0</v>
      </c>
      <c r="CH37" s="3">
        <f t="shared" si="212"/>
        <v>0</v>
      </c>
      <c r="CI37" s="3">
        <f t="shared" si="212"/>
        <v>0</v>
      </c>
      <c r="CJ37" s="3">
        <f t="shared" si="212"/>
        <v>0</v>
      </c>
      <c r="CK37" s="16">
        <f t="shared" si="78"/>
        <v>0</v>
      </c>
      <c r="CL37" s="34">
        <f>CD37+CE37+CF37*1.5+CG37*2.3+CH37*2+CI37*0.4+CJ37*0.2</f>
        <v>0</v>
      </c>
      <c r="CM37" s="33" t="s">
        <v>5</v>
      </c>
      <c r="CN37" s="3">
        <f t="shared" si="23"/>
        <v>200</v>
      </c>
      <c r="CO37" s="3">
        <f t="shared" si="9"/>
        <v>34</v>
      </c>
      <c r="CP37" s="3">
        <f t="shared" si="9"/>
        <v>22</v>
      </c>
      <c r="CQ37" s="3">
        <f t="shared" si="9"/>
        <v>5</v>
      </c>
      <c r="CR37" s="3">
        <f t="shared" si="9"/>
        <v>9</v>
      </c>
      <c r="CS37" s="3">
        <f t="shared" si="9"/>
        <v>9</v>
      </c>
      <c r="CT37" s="3">
        <f t="shared" si="9"/>
        <v>10</v>
      </c>
      <c r="CU37" s="16">
        <f t="shared" si="9"/>
        <v>289</v>
      </c>
      <c r="CV37" s="34">
        <f>CN37+CO37+CP37*1.5+CQ37*2.3+CR37*2+CS37*0.4+CT37*0.2</f>
        <v>302.10000000000002</v>
      </c>
      <c r="CW37" s="33" t="s">
        <v>5</v>
      </c>
      <c r="CX37" s="3">
        <f t="shared" si="42"/>
        <v>177</v>
      </c>
      <c r="CY37" s="3">
        <f t="shared" si="42"/>
        <v>24</v>
      </c>
      <c r="CZ37" s="3">
        <f t="shared" si="42"/>
        <v>9</v>
      </c>
      <c r="DA37" s="3">
        <f t="shared" si="12"/>
        <v>2</v>
      </c>
      <c r="DB37" s="3">
        <f t="shared" si="12"/>
        <v>12</v>
      </c>
      <c r="DC37" s="3">
        <f t="shared" si="12"/>
        <v>19</v>
      </c>
      <c r="DD37" s="3">
        <f t="shared" si="12"/>
        <v>2</v>
      </c>
      <c r="DE37" s="16">
        <f t="shared" si="12"/>
        <v>245</v>
      </c>
      <c r="DF37" s="34">
        <f>CX37+CY37+CZ37*1.5+DA37*2.3+DB37*2+DC37*0.4+DD37*0.2</f>
        <v>251.1</v>
      </c>
      <c r="DG37" s="33" t="s">
        <v>5</v>
      </c>
      <c r="DH37" s="3">
        <f t="shared" si="43"/>
        <v>169</v>
      </c>
      <c r="DI37" s="3">
        <f t="shared" si="43"/>
        <v>22</v>
      </c>
      <c r="DJ37" s="3">
        <f t="shared" si="43"/>
        <v>10</v>
      </c>
      <c r="DK37" s="3">
        <f t="shared" si="15"/>
        <v>2</v>
      </c>
      <c r="DL37" s="3">
        <f t="shared" si="15"/>
        <v>9</v>
      </c>
      <c r="DM37" s="3">
        <f t="shared" si="15"/>
        <v>20</v>
      </c>
      <c r="DN37" s="3">
        <f t="shared" si="15"/>
        <v>3</v>
      </c>
      <c r="DO37" s="16">
        <f t="shared" si="15"/>
        <v>235</v>
      </c>
      <c r="DP37" s="34">
        <f>DH37+DI37+DJ37*1.5+DK37*2.3+DL37*2+DM37*0.4+DN37*0.2</f>
        <v>237.2</v>
      </c>
      <c r="DQ37" s="33" t="s">
        <v>5</v>
      </c>
      <c r="DR37" s="3">
        <f t="shared" si="24"/>
        <v>190</v>
      </c>
      <c r="DS37" s="3">
        <f t="shared" si="17"/>
        <v>31</v>
      </c>
      <c r="DT37" s="3">
        <f t="shared" si="17"/>
        <v>22</v>
      </c>
      <c r="DU37" s="3">
        <f t="shared" si="17"/>
        <v>5</v>
      </c>
      <c r="DV37" s="3">
        <f t="shared" si="17"/>
        <v>9</v>
      </c>
      <c r="DW37" s="3">
        <f t="shared" si="17"/>
        <v>9</v>
      </c>
      <c r="DX37" s="3">
        <f t="shared" si="17"/>
        <v>9</v>
      </c>
      <c r="DY37" s="16">
        <f t="shared" si="17"/>
        <v>275</v>
      </c>
      <c r="DZ37" s="34">
        <f>DR37+DS37+DT37*1.5+DU37*2.3+DV37*2+DW37*0.4+DX37*0.2</f>
        <v>288.90000000000003</v>
      </c>
      <c r="EA37" s="33" t="s">
        <v>5</v>
      </c>
      <c r="EB37" s="3">
        <f t="shared" si="25"/>
        <v>49</v>
      </c>
      <c r="EC37" s="3">
        <f t="shared" si="19"/>
        <v>11</v>
      </c>
      <c r="ED37" s="3">
        <f t="shared" si="19"/>
        <v>4</v>
      </c>
      <c r="EE37" s="3">
        <f t="shared" si="19"/>
        <v>0</v>
      </c>
      <c r="EF37" s="3">
        <f t="shared" si="19"/>
        <v>3</v>
      </c>
      <c r="EG37" s="3">
        <f t="shared" si="19"/>
        <v>3</v>
      </c>
      <c r="EH37" s="3">
        <f t="shared" si="19"/>
        <v>0</v>
      </c>
      <c r="EI37" s="16">
        <f t="shared" si="19"/>
        <v>70</v>
      </c>
      <c r="EJ37" s="34">
        <f>EB37+EC37+ED37*1.5+EE37*2.3+EF37*2+EG37*0.4+EH37*0.2</f>
        <v>73.2</v>
      </c>
      <c r="EK37" s="33" t="s">
        <v>5</v>
      </c>
      <c r="EL37" s="3">
        <f t="shared" si="26"/>
        <v>51</v>
      </c>
      <c r="EM37" s="3">
        <f t="shared" si="21"/>
        <v>12</v>
      </c>
      <c r="EN37" s="3">
        <f t="shared" si="21"/>
        <v>5</v>
      </c>
      <c r="EO37" s="3">
        <f t="shared" si="21"/>
        <v>0</v>
      </c>
      <c r="EP37" s="3">
        <f t="shared" si="21"/>
        <v>0</v>
      </c>
      <c r="EQ37" s="3">
        <f t="shared" si="21"/>
        <v>4</v>
      </c>
      <c r="ER37" s="3">
        <f t="shared" si="21"/>
        <v>2</v>
      </c>
      <c r="ES37" s="16">
        <f t="shared" si="21"/>
        <v>74</v>
      </c>
      <c r="ET37" s="34">
        <f>EL37+EM37+EN37*1.5+EO37*2.3+EP37*2+EQ37*0.4+ER37*0.2</f>
        <v>72.5</v>
      </c>
    </row>
    <row r="38" spans="1:150" ht="13.8" thickTop="1" x14ac:dyDescent="0.25">
      <c r="A38" s="32">
        <f>A36+"00:15"</f>
        <v>0.20833333333333326</v>
      </c>
      <c r="B38" s="65">
        <v>9</v>
      </c>
      <c r="C38" s="65">
        <v>0</v>
      </c>
      <c r="D38" s="65">
        <v>1</v>
      </c>
      <c r="E38" s="65">
        <v>0</v>
      </c>
      <c r="F38" s="65">
        <v>0</v>
      </c>
      <c r="G38" s="65">
        <v>1</v>
      </c>
      <c r="H38" s="65">
        <v>0</v>
      </c>
      <c r="I38" s="15">
        <f t="shared" si="62"/>
        <v>11</v>
      </c>
      <c r="J38" s="15">
        <f t="shared" ref="J38:J41" si="213">B38+C38+D38*1.5+E38*2.3+F38*2+G38*0.4+H38*0.2</f>
        <v>10.9</v>
      </c>
      <c r="K38" s="32">
        <f>K36+"00:15"</f>
        <v>0.20833333333333326</v>
      </c>
      <c r="L38" s="65">
        <v>40</v>
      </c>
      <c r="M38" s="65">
        <v>6</v>
      </c>
      <c r="N38" s="65">
        <v>2</v>
      </c>
      <c r="O38" s="65">
        <v>0</v>
      </c>
      <c r="P38" s="65">
        <v>2</v>
      </c>
      <c r="Q38" s="65">
        <v>1</v>
      </c>
      <c r="R38" s="65">
        <v>0</v>
      </c>
      <c r="S38" s="15">
        <f t="shared" si="64"/>
        <v>51</v>
      </c>
      <c r="T38" s="15">
        <f t="shared" ref="T38:T41" si="214">L38+M38+N38*1.5+O38*2.3+P38*2+Q38*0.4+R38*0.2</f>
        <v>53.4</v>
      </c>
      <c r="U38" s="32">
        <f>U36+"00:15"</f>
        <v>88.208333333333428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66"/>
        <v>0</v>
      </c>
      <c r="AD38" s="15">
        <f t="shared" ref="AD38:AD41" si="215">V38+W38+X38*1.5+Y38*2.3+Z38*2+AA38*0.4+AB38*0.2</f>
        <v>0</v>
      </c>
      <c r="AE38" s="32">
        <f>AE36+"00:15"</f>
        <v>88.208333333333428</v>
      </c>
      <c r="AF38" s="2">
        <v>72</v>
      </c>
      <c r="AG38" s="2">
        <v>16</v>
      </c>
      <c r="AH38" s="2">
        <v>2</v>
      </c>
      <c r="AI38" s="2">
        <v>0</v>
      </c>
      <c r="AJ38" s="2">
        <v>2</v>
      </c>
      <c r="AK38" s="2">
        <v>2</v>
      </c>
      <c r="AL38" s="2">
        <v>6</v>
      </c>
      <c r="AM38" s="15">
        <f t="shared" si="68"/>
        <v>100</v>
      </c>
      <c r="AN38" s="15">
        <f t="shared" ref="AN38:AN41" si="216">AF38+AG38+AH38*1.5+AI38*2.3+AJ38*2+AK38*0.4+AL38*0.2</f>
        <v>97</v>
      </c>
      <c r="AO38" s="32">
        <f>AO36+"00:15"</f>
        <v>88.208333333333428</v>
      </c>
      <c r="AP38" s="65">
        <v>17</v>
      </c>
      <c r="AQ38" s="65">
        <v>2</v>
      </c>
      <c r="AR38" s="65">
        <v>1</v>
      </c>
      <c r="AS38" s="65">
        <v>0</v>
      </c>
      <c r="AT38" s="65">
        <v>0</v>
      </c>
      <c r="AU38" s="65">
        <v>1</v>
      </c>
      <c r="AV38" s="65">
        <v>0</v>
      </c>
      <c r="AW38" s="15">
        <f t="shared" si="70"/>
        <v>21</v>
      </c>
      <c r="AX38" s="15">
        <f t="shared" ref="AX38:AX41" si="217">AP38+AQ38+AR38*1.5+AS38*2.3+AT38*2+AU38*0.4+AV38*0.2</f>
        <v>20.9</v>
      </c>
      <c r="AY38" s="32">
        <f>AY36+"00:15"</f>
        <v>88.208333333333428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72"/>
        <v>0</v>
      </c>
      <c r="BH38" s="15">
        <f t="shared" ref="BH38:BH41" si="218">AZ38+BA38+BB38*1.5+BC38*2.3+BD38*2+BE38*0.4+BF38*0.2</f>
        <v>0</v>
      </c>
      <c r="BI38" s="32">
        <f>BI36+"00:15"</f>
        <v>88.208333333333428</v>
      </c>
      <c r="BJ38" s="65">
        <v>7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1</v>
      </c>
      <c r="BQ38" s="15">
        <f t="shared" si="74"/>
        <v>8</v>
      </c>
      <c r="BR38" s="15">
        <f t="shared" ref="BR38:BR41" si="219">BJ38+BK38+BL38*1.5+BM38*2.3+BN38*2+BO38*0.4+BP38*0.2</f>
        <v>7.2</v>
      </c>
      <c r="BS38" s="32">
        <f>BS36+"00:15"</f>
        <v>88.208333333333428</v>
      </c>
      <c r="BT38" s="65">
        <v>14</v>
      </c>
      <c r="BU38" s="65">
        <v>3</v>
      </c>
      <c r="BV38" s="65">
        <v>0</v>
      </c>
      <c r="BW38" s="65">
        <v>0</v>
      </c>
      <c r="BX38" s="65">
        <v>0</v>
      </c>
      <c r="BY38" s="65">
        <v>0</v>
      </c>
      <c r="BZ38" s="65">
        <v>0</v>
      </c>
      <c r="CA38" s="15">
        <f t="shared" si="76"/>
        <v>17</v>
      </c>
      <c r="CB38" s="15">
        <f t="shared" ref="CB38:CB41" si="220">BT38+BU38+BV38*1.5+BW38*2.3+BX38*2+BY38*0.4+BZ38*0.2</f>
        <v>17</v>
      </c>
      <c r="CC38" s="32">
        <f>CC36+"00:15"</f>
        <v>88.208333333333428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78"/>
        <v>0</v>
      </c>
      <c r="CL38" s="15">
        <f t="shared" ref="CL38:CL41" si="221">CD38+CE38+CF38*1.5+CG38*2.3+CH38*2+CI38*0.4+CJ38*0.2</f>
        <v>0</v>
      </c>
      <c r="CM38" s="32">
        <f>CM36+"00:15"</f>
        <v>88.208333333333428</v>
      </c>
      <c r="CN38" s="2">
        <f t="shared" si="23"/>
        <v>86</v>
      </c>
      <c r="CO38" s="2">
        <f t="shared" si="9"/>
        <v>19</v>
      </c>
      <c r="CP38" s="2">
        <f t="shared" si="9"/>
        <v>2</v>
      </c>
      <c r="CQ38" s="2">
        <f t="shared" si="9"/>
        <v>0</v>
      </c>
      <c r="CR38" s="2">
        <f t="shared" si="9"/>
        <v>2</v>
      </c>
      <c r="CS38" s="2">
        <f t="shared" si="9"/>
        <v>2</v>
      </c>
      <c r="CT38" s="2">
        <f t="shared" si="9"/>
        <v>6</v>
      </c>
      <c r="CU38" s="15">
        <f t="shared" si="9"/>
        <v>117</v>
      </c>
      <c r="CV38" s="15">
        <f t="shared" ref="CV38:CV41" si="222">CN38+CO38+CP38*1.5+CQ38*2.3+CR38*2+CS38*0.4+CT38*0.2</f>
        <v>114</v>
      </c>
      <c r="CW38" s="32">
        <f>CW36+"00:15"</f>
        <v>88.208333333333428</v>
      </c>
      <c r="CX38" s="2">
        <f t="shared" si="42"/>
        <v>49</v>
      </c>
      <c r="CY38" s="2">
        <f t="shared" si="42"/>
        <v>6</v>
      </c>
      <c r="CZ38" s="2">
        <f t="shared" si="42"/>
        <v>3</v>
      </c>
      <c r="DA38" s="2">
        <f t="shared" si="12"/>
        <v>0</v>
      </c>
      <c r="DB38" s="2">
        <f t="shared" si="12"/>
        <v>2</v>
      </c>
      <c r="DC38" s="2">
        <f t="shared" si="12"/>
        <v>2</v>
      </c>
      <c r="DD38" s="2">
        <f t="shared" si="12"/>
        <v>0</v>
      </c>
      <c r="DE38" s="15">
        <f t="shared" si="12"/>
        <v>62</v>
      </c>
      <c r="DF38" s="15">
        <f t="shared" ref="DF38:DF41" si="223">CX38+CY38+CZ38*1.5+DA38*2.3+DB38*2+DC38*0.4+DD38*0.2</f>
        <v>64.3</v>
      </c>
      <c r="DG38" s="32">
        <f>DG36+"00:15"</f>
        <v>88.208333333333428</v>
      </c>
      <c r="DH38" s="2">
        <f t="shared" si="43"/>
        <v>47</v>
      </c>
      <c r="DI38" s="2">
        <f t="shared" si="43"/>
        <v>6</v>
      </c>
      <c r="DJ38" s="2">
        <f t="shared" si="43"/>
        <v>2</v>
      </c>
      <c r="DK38" s="2">
        <f t="shared" si="15"/>
        <v>0</v>
      </c>
      <c r="DL38" s="2">
        <f t="shared" si="15"/>
        <v>2</v>
      </c>
      <c r="DM38" s="2">
        <f t="shared" si="15"/>
        <v>1</v>
      </c>
      <c r="DN38" s="2">
        <f t="shared" si="15"/>
        <v>1</v>
      </c>
      <c r="DO38" s="15">
        <f t="shared" si="15"/>
        <v>59</v>
      </c>
      <c r="DP38" s="15">
        <f t="shared" ref="DP38:DP41" si="224">DH38+DI38+DJ38*1.5+DK38*2.3+DL38*2+DM38*0.4+DN38*0.2</f>
        <v>60.6</v>
      </c>
      <c r="DQ38" s="32">
        <f>DQ36+"00:15"</f>
        <v>88.208333333333428</v>
      </c>
      <c r="DR38" s="2">
        <f t="shared" si="24"/>
        <v>89</v>
      </c>
      <c r="DS38" s="2">
        <f t="shared" si="17"/>
        <v>18</v>
      </c>
      <c r="DT38" s="2">
        <f t="shared" si="17"/>
        <v>3</v>
      </c>
      <c r="DU38" s="2">
        <f t="shared" si="17"/>
        <v>0</v>
      </c>
      <c r="DV38" s="2">
        <f t="shared" si="17"/>
        <v>2</v>
      </c>
      <c r="DW38" s="2">
        <f t="shared" si="17"/>
        <v>3</v>
      </c>
      <c r="DX38" s="2">
        <f t="shared" si="17"/>
        <v>6</v>
      </c>
      <c r="DY38" s="15">
        <f t="shared" si="17"/>
        <v>121</v>
      </c>
      <c r="DZ38" s="15">
        <f t="shared" ref="DZ38:DZ41" si="225">DR38+DS38+DT38*1.5+DU38*2.3+DV38*2+DW38*0.4+DX38*0.2</f>
        <v>117.9</v>
      </c>
      <c r="EA38" s="32">
        <f>EA36+"00:15"</f>
        <v>88.208333333333428</v>
      </c>
      <c r="EB38" s="2">
        <f t="shared" si="25"/>
        <v>26</v>
      </c>
      <c r="EC38" s="2">
        <f t="shared" si="19"/>
        <v>2</v>
      </c>
      <c r="ED38" s="2">
        <f t="shared" si="19"/>
        <v>2</v>
      </c>
      <c r="EE38" s="2">
        <f t="shared" si="19"/>
        <v>0</v>
      </c>
      <c r="EF38" s="2">
        <f t="shared" si="19"/>
        <v>0</v>
      </c>
      <c r="EG38" s="2">
        <f t="shared" si="19"/>
        <v>2</v>
      </c>
      <c r="EH38" s="2">
        <f t="shared" si="19"/>
        <v>0</v>
      </c>
      <c r="EI38" s="15">
        <f t="shared" si="19"/>
        <v>32</v>
      </c>
      <c r="EJ38" s="15">
        <f t="shared" ref="EJ38:EJ41" si="226">EB38+EC38+ED38*1.5+EE38*2.3+EF38*2+EG38*0.4+EH38*0.2</f>
        <v>31.8</v>
      </c>
      <c r="EK38" s="32">
        <f>EK36+"00:15"</f>
        <v>88.208333333333428</v>
      </c>
      <c r="EL38" s="2">
        <f t="shared" si="26"/>
        <v>21</v>
      </c>
      <c r="EM38" s="2">
        <f t="shared" si="21"/>
        <v>3</v>
      </c>
      <c r="EN38" s="2">
        <f t="shared" si="21"/>
        <v>0</v>
      </c>
      <c r="EO38" s="2">
        <f t="shared" si="21"/>
        <v>0</v>
      </c>
      <c r="EP38" s="2">
        <f t="shared" si="21"/>
        <v>0</v>
      </c>
      <c r="EQ38" s="2">
        <f t="shared" si="21"/>
        <v>0</v>
      </c>
      <c r="ER38" s="2">
        <f t="shared" si="21"/>
        <v>1</v>
      </c>
      <c r="ES38" s="15">
        <f t="shared" si="21"/>
        <v>25</v>
      </c>
      <c r="ET38" s="15">
        <f t="shared" ref="ET38:ET41" si="227">EL38+EM38+EN38*1.5+EO38*2.3+EP38*2+EQ38*0.4+ER38*0.2</f>
        <v>24.2</v>
      </c>
    </row>
    <row r="39" spans="1:150" x14ac:dyDescent="0.25">
      <c r="A39" s="32">
        <f>A38+"00:15"</f>
        <v>0.21874999999999992</v>
      </c>
      <c r="B39" s="65">
        <v>7</v>
      </c>
      <c r="C39" s="65">
        <v>0</v>
      </c>
      <c r="D39" s="65">
        <v>2</v>
      </c>
      <c r="E39" s="65">
        <v>0</v>
      </c>
      <c r="F39" s="65">
        <v>0</v>
      </c>
      <c r="G39" s="65">
        <v>0</v>
      </c>
      <c r="H39" s="65">
        <v>0</v>
      </c>
      <c r="I39" s="15">
        <f t="shared" si="62"/>
        <v>9</v>
      </c>
      <c r="J39" s="15">
        <f t="shared" si="213"/>
        <v>10</v>
      </c>
      <c r="K39" s="32">
        <f>K38+"00:15"</f>
        <v>0.21874999999999992</v>
      </c>
      <c r="L39" s="65">
        <v>36</v>
      </c>
      <c r="M39" s="65">
        <v>4</v>
      </c>
      <c r="N39" s="65">
        <v>2</v>
      </c>
      <c r="O39" s="65">
        <v>1</v>
      </c>
      <c r="P39" s="65">
        <v>5</v>
      </c>
      <c r="Q39" s="65">
        <v>2</v>
      </c>
      <c r="R39" s="65">
        <v>1</v>
      </c>
      <c r="S39" s="15">
        <f t="shared" si="64"/>
        <v>51</v>
      </c>
      <c r="T39" s="15">
        <f t="shared" si="214"/>
        <v>56.3</v>
      </c>
      <c r="U39" s="32">
        <f>U38+"00:15"</f>
        <v>88.218750000000099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66"/>
        <v>0</v>
      </c>
      <c r="AD39" s="15">
        <f t="shared" si="215"/>
        <v>0</v>
      </c>
      <c r="AE39" s="32">
        <f>AE38+"00:15"</f>
        <v>88.218750000000099</v>
      </c>
      <c r="AF39" s="2">
        <v>73</v>
      </c>
      <c r="AG39" s="2">
        <v>16</v>
      </c>
      <c r="AH39" s="2">
        <v>5</v>
      </c>
      <c r="AI39" s="2">
        <v>1</v>
      </c>
      <c r="AJ39" s="2">
        <v>6</v>
      </c>
      <c r="AK39" s="2">
        <v>6</v>
      </c>
      <c r="AL39" s="2">
        <v>3</v>
      </c>
      <c r="AM39" s="15">
        <f t="shared" si="68"/>
        <v>110</v>
      </c>
      <c r="AN39" s="15">
        <f t="shared" si="216"/>
        <v>113.8</v>
      </c>
      <c r="AO39" s="32">
        <f>AO38+"00:15"</f>
        <v>88.218750000000099</v>
      </c>
      <c r="AP39" s="65">
        <v>15</v>
      </c>
      <c r="AQ39" s="65">
        <v>1</v>
      </c>
      <c r="AR39" s="65">
        <v>0</v>
      </c>
      <c r="AS39" s="65">
        <v>0</v>
      </c>
      <c r="AT39" s="65">
        <v>1</v>
      </c>
      <c r="AU39" s="65">
        <v>0</v>
      </c>
      <c r="AV39" s="65">
        <v>0</v>
      </c>
      <c r="AW39" s="15">
        <f t="shared" si="70"/>
        <v>17</v>
      </c>
      <c r="AX39" s="15">
        <f t="shared" si="217"/>
        <v>18</v>
      </c>
      <c r="AY39" s="32">
        <f>AY38+"00:15"</f>
        <v>88.218750000000099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72"/>
        <v>0</v>
      </c>
      <c r="BH39" s="15">
        <f t="shared" si="218"/>
        <v>0</v>
      </c>
      <c r="BI39" s="32">
        <f>BI38+"00:15"</f>
        <v>88.218750000000099</v>
      </c>
      <c r="BJ39" s="65">
        <v>10</v>
      </c>
      <c r="BK39" s="65">
        <v>0</v>
      </c>
      <c r="BL39" s="65">
        <v>1</v>
      </c>
      <c r="BM39" s="65">
        <v>0</v>
      </c>
      <c r="BN39" s="65">
        <v>0</v>
      </c>
      <c r="BO39" s="65">
        <v>0</v>
      </c>
      <c r="BP39" s="65">
        <v>0</v>
      </c>
      <c r="BQ39" s="15">
        <f t="shared" si="74"/>
        <v>11</v>
      </c>
      <c r="BR39" s="15">
        <f t="shared" si="219"/>
        <v>11.5</v>
      </c>
      <c r="BS39" s="32">
        <f>BS38+"00:15"</f>
        <v>88.218750000000099</v>
      </c>
      <c r="BT39" s="65">
        <v>21</v>
      </c>
      <c r="BU39" s="65">
        <v>4</v>
      </c>
      <c r="BV39" s="65">
        <v>1</v>
      </c>
      <c r="BW39" s="65">
        <v>0</v>
      </c>
      <c r="BX39" s="65">
        <v>0</v>
      </c>
      <c r="BY39" s="65">
        <v>2</v>
      </c>
      <c r="BZ39" s="65">
        <v>0</v>
      </c>
      <c r="CA39" s="15">
        <f t="shared" si="76"/>
        <v>28</v>
      </c>
      <c r="CB39" s="15">
        <f t="shared" si="220"/>
        <v>27.3</v>
      </c>
      <c r="CC39" s="32">
        <f>CC38+"00:15"</f>
        <v>88.218750000000099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78"/>
        <v>0</v>
      </c>
      <c r="CL39" s="15">
        <f t="shared" si="221"/>
        <v>0</v>
      </c>
      <c r="CM39" s="32">
        <f>CM38+"00:15"</f>
        <v>88.218750000000099</v>
      </c>
      <c r="CN39" s="2">
        <f t="shared" si="23"/>
        <v>94</v>
      </c>
      <c r="CO39" s="2">
        <f t="shared" si="9"/>
        <v>20</v>
      </c>
      <c r="CP39" s="2">
        <f t="shared" si="9"/>
        <v>6</v>
      </c>
      <c r="CQ39" s="2">
        <f t="shared" si="9"/>
        <v>1</v>
      </c>
      <c r="CR39" s="2">
        <f t="shared" si="9"/>
        <v>6</v>
      </c>
      <c r="CS39" s="2">
        <f t="shared" si="9"/>
        <v>8</v>
      </c>
      <c r="CT39" s="2">
        <f t="shared" si="9"/>
        <v>3</v>
      </c>
      <c r="CU39" s="15">
        <f t="shared" si="9"/>
        <v>138</v>
      </c>
      <c r="CV39" s="15">
        <f t="shared" si="222"/>
        <v>141.1</v>
      </c>
      <c r="CW39" s="32">
        <f>CW38+"00:15"</f>
        <v>88.218750000000099</v>
      </c>
      <c r="CX39" s="2">
        <f t="shared" si="42"/>
        <v>43</v>
      </c>
      <c r="CY39" s="2">
        <f t="shared" si="42"/>
        <v>4</v>
      </c>
      <c r="CZ39" s="2">
        <f t="shared" si="42"/>
        <v>4</v>
      </c>
      <c r="DA39" s="2">
        <f t="shared" si="12"/>
        <v>1</v>
      </c>
      <c r="DB39" s="2">
        <f t="shared" si="12"/>
        <v>5</v>
      </c>
      <c r="DC39" s="2">
        <f t="shared" si="12"/>
        <v>2</v>
      </c>
      <c r="DD39" s="2">
        <f t="shared" si="12"/>
        <v>1</v>
      </c>
      <c r="DE39" s="15">
        <f t="shared" si="12"/>
        <v>60</v>
      </c>
      <c r="DF39" s="15">
        <f t="shared" si="223"/>
        <v>66.3</v>
      </c>
      <c r="DG39" s="32">
        <f>DG38+"00:15"</f>
        <v>88.218750000000099</v>
      </c>
      <c r="DH39" s="2">
        <f t="shared" si="43"/>
        <v>46</v>
      </c>
      <c r="DI39" s="2">
        <f t="shared" si="43"/>
        <v>4</v>
      </c>
      <c r="DJ39" s="2">
        <f t="shared" si="43"/>
        <v>3</v>
      </c>
      <c r="DK39" s="2">
        <f t="shared" si="15"/>
        <v>1</v>
      </c>
      <c r="DL39" s="2">
        <f t="shared" si="15"/>
        <v>5</v>
      </c>
      <c r="DM39" s="2">
        <f t="shared" si="15"/>
        <v>2</v>
      </c>
      <c r="DN39" s="2">
        <f t="shared" si="15"/>
        <v>1</v>
      </c>
      <c r="DO39" s="15">
        <f t="shared" si="15"/>
        <v>62</v>
      </c>
      <c r="DP39" s="15">
        <f t="shared" si="224"/>
        <v>67.8</v>
      </c>
      <c r="DQ39" s="32">
        <f>DQ38+"00:15"</f>
        <v>88.218750000000099</v>
      </c>
      <c r="DR39" s="2">
        <f t="shared" si="24"/>
        <v>88</v>
      </c>
      <c r="DS39" s="2">
        <f t="shared" si="17"/>
        <v>17</v>
      </c>
      <c r="DT39" s="2">
        <f t="shared" si="17"/>
        <v>5</v>
      </c>
      <c r="DU39" s="2">
        <f t="shared" si="17"/>
        <v>1</v>
      </c>
      <c r="DV39" s="2">
        <f t="shared" si="17"/>
        <v>7</v>
      </c>
      <c r="DW39" s="2">
        <f t="shared" si="17"/>
        <v>6</v>
      </c>
      <c r="DX39" s="2">
        <f t="shared" si="17"/>
        <v>3</v>
      </c>
      <c r="DY39" s="15">
        <f t="shared" si="17"/>
        <v>127</v>
      </c>
      <c r="DZ39" s="15">
        <f t="shared" si="225"/>
        <v>131.80000000000001</v>
      </c>
      <c r="EA39" s="32">
        <f>EA38+"00:15"</f>
        <v>88.218750000000099</v>
      </c>
      <c r="EB39" s="2">
        <f t="shared" si="25"/>
        <v>22</v>
      </c>
      <c r="EC39" s="2">
        <f t="shared" si="19"/>
        <v>1</v>
      </c>
      <c r="ED39" s="2">
        <f t="shared" si="19"/>
        <v>2</v>
      </c>
      <c r="EE39" s="2">
        <f t="shared" si="19"/>
        <v>0</v>
      </c>
      <c r="EF39" s="2">
        <f t="shared" si="19"/>
        <v>1</v>
      </c>
      <c r="EG39" s="2">
        <f t="shared" si="19"/>
        <v>0</v>
      </c>
      <c r="EH39" s="2">
        <f t="shared" si="19"/>
        <v>0</v>
      </c>
      <c r="EI39" s="15">
        <f t="shared" si="19"/>
        <v>26</v>
      </c>
      <c r="EJ39" s="15">
        <f t="shared" si="226"/>
        <v>28</v>
      </c>
      <c r="EK39" s="32">
        <f>EK38+"00:15"</f>
        <v>88.218750000000099</v>
      </c>
      <c r="EL39" s="2">
        <f t="shared" si="26"/>
        <v>31</v>
      </c>
      <c r="EM39" s="2">
        <f t="shared" si="21"/>
        <v>4</v>
      </c>
      <c r="EN39" s="2">
        <f t="shared" si="21"/>
        <v>2</v>
      </c>
      <c r="EO39" s="2">
        <f t="shared" si="21"/>
        <v>0</v>
      </c>
      <c r="EP39" s="2">
        <f t="shared" si="21"/>
        <v>0</v>
      </c>
      <c r="EQ39" s="2">
        <f t="shared" si="21"/>
        <v>2</v>
      </c>
      <c r="ER39" s="2">
        <f t="shared" si="21"/>
        <v>0</v>
      </c>
      <c r="ES39" s="15">
        <f t="shared" si="21"/>
        <v>39</v>
      </c>
      <c r="ET39" s="15">
        <f t="shared" si="227"/>
        <v>38.799999999999997</v>
      </c>
    </row>
    <row r="40" spans="1:150" x14ac:dyDescent="0.25">
      <c r="A40" s="32">
        <f t="shared" ref="A40:A41" si="228">A39+"00:15"</f>
        <v>0.22916666666666657</v>
      </c>
      <c r="B40" s="65">
        <v>6</v>
      </c>
      <c r="C40" s="65">
        <v>1</v>
      </c>
      <c r="D40" s="65">
        <v>0</v>
      </c>
      <c r="E40" s="65">
        <v>0</v>
      </c>
      <c r="F40" s="65">
        <v>1</v>
      </c>
      <c r="G40" s="65">
        <v>0</v>
      </c>
      <c r="H40" s="65">
        <v>0</v>
      </c>
      <c r="I40" s="15">
        <f t="shared" si="62"/>
        <v>8</v>
      </c>
      <c r="J40" s="15">
        <f t="shared" si="213"/>
        <v>9</v>
      </c>
      <c r="K40" s="32">
        <f t="shared" ref="K40:K41" si="229">K39+"00:15"</f>
        <v>0.22916666666666657</v>
      </c>
      <c r="L40" s="65">
        <v>51</v>
      </c>
      <c r="M40" s="65">
        <v>10</v>
      </c>
      <c r="N40" s="65">
        <v>5</v>
      </c>
      <c r="O40" s="65">
        <v>1</v>
      </c>
      <c r="P40" s="65">
        <v>6</v>
      </c>
      <c r="Q40" s="65">
        <v>1</v>
      </c>
      <c r="R40" s="65">
        <v>0</v>
      </c>
      <c r="S40" s="15">
        <f t="shared" si="64"/>
        <v>74</v>
      </c>
      <c r="T40" s="15">
        <f t="shared" si="214"/>
        <v>83.2</v>
      </c>
      <c r="U40" s="32">
        <f t="shared" ref="U40:U41" si="230">U39+"00:15"</f>
        <v>88.229166666666771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66"/>
        <v>0</v>
      </c>
      <c r="AD40" s="15">
        <f t="shared" si="215"/>
        <v>0</v>
      </c>
      <c r="AE40" s="32">
        <f t="shared" ref="AE40:AE41" si="231">AE39+"00:15"</f>
        <v>88.229166666666771</v>
      </c>
      <c r="AF40" s="2">
        <v>85</v>
      </c>
      <c r="AG40" s="2">
        <v>13</v>
      </c>
      <c r="AH40" s="2">
        <v>9</v>
      </c>
      <c r="AI40" s="2">
        <v>0</v>
      </c>
      <c r="AJ40" s="2">
        <v>5</v>
      </c>
      <c r="AK40" s="2">
        <v>8</v>
      </c>
      <c r="AL40" s="2">
        <v>5</v>
      </c>
      <c r="AM40" s="15">
        <f t="shared" si="68"/>
        <v>125</v>
      </c>
      <c r="AN40" s="15">
        <f t="shared" si="216"/>
        <v>125.7</v>
      </c>
      <c r="AO40" s="32">
        <f t="shared" ref="AO40:AO41" si="232">AO39+"00:15"</f>
        <v>88.229166666666771</v>
      </c>
      <c r="AP40" s="65">
        <v>12</v>
      </c>
      <c r="AQ40" s="65">
        <v>3</v>
      </c>
      <c r="AR40" s="65">
        <v>3</v>
      </c>
      <c r="AS40" s="65">
        <v>1</v>
      </c>
      <c r="AT40" s="65">
        <v>1</v>
      </c>
      <c r="AU40" s="65">
        <v>0</v>
      </c>
      <c r="AV40" s="65">
        <v>0</v>
      </c>
      <c r="AW40" s="15">
        <f t="shared" si="70"/>
        <v>20</v>
      </c>
      <c r="AX40" s="15">
        <f t="shared" si="217"/>
        <v>23.8</v>
      </c>
      <c r="AY40" s="32">
        <f t="shared" ref="AY40:AY41" si="233">AY39+"00:15"</f>
        <v>88.229166666666771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72"/>
        <v>0</v>
      </c>
      <c r="BH40" s="15">
        <f t="shared" si="218"/>
        <v>0</v>
      </c>
      <c r="BI40" s="32">
        <f t="shared" ref="BI40:BI41" si="234">BI39+"00:15"</f>
        <v>88.229166666666771</v>
      </c>
      <c r="BJ40" s="65">
        <v>17</v>
      </c>
      <c r="BK40" s="65">
        <v>3</v>
      </c>
      <c r="BL40" s="65">
        <v>1</v>
      </c>
      <c r="BM40" s="65">
        <v>0</v>
      </c>
      <c r="BN40" s="65">
        <v>0</v>
      </c>
      <c r="BO40" s="65">
        <v>0</v>
      </c>
      <c r="BP40" s="65">
        <v>0</v>
      </c>
      <c r="BQ40" s="15">
        <f t="shared" si="74"/>
        <v>21</v>
      </c>
      <c r="BR40" s="15">
        <f t="shared" si="219"/>
        <v>21.5</v>
      </c>
      <c r="BS40" s="32">
        <f t="shared" ref="BS40:BS41" si="235">BS39+"00:15"</f>
        <v>88.229166666666771</v>
      </c>
      <c r="BT40" s="65">
        <v>38</v>
      </c>
      <c r="BU40" s="65">
        <v>4</v>
      </c>
      <c r="BV40" s="65">
        <v>0</v>
      </c>
      <c r="BW40" s="65">
        <v>0</v>
      </c>
      <c r="BX40" s="65">
        <v>1</v>
      </c>
      <c r="BY40" s="65">
        <v>3</v>
      </c>
      <c r="BZ40" s="65">
        <v>0</v>
      </c>
      <c r="CA40" s="15">
        <f t="shared" si="76"/>
        <v>46</v>
      </c>
      <c r="CB40" s="15">
        <f t="shared" si="220"/>
        <v>45.2</v>
      </c>
      <c r="CC40" s="32">
        <f t="shared" ref="CC40:CC41" si="236">CC39+"00:15"</f>
        <v>88.229166666666771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78"/>
        <v>0</v>
      </c>
      <c r="CL40" s="15">
        <f t="shared" si="221"/>
        <v>0</v>
      </c>
      <c r="CM40" s="32">
        <f t="shared" ref="CM40:CM41" si="237">CM39+"00:15"</f>
        <v>88.229166666666771</v>
      </c>
      <c r="CN40" s="2">
        <f t="shared" si="23"/>
        <v>123</v>
      </c>
      <c r="CO40" s="2">
        <f t="shared" si="9"/>
        <v>17</v>
      </c>
      <c r="CP40" s="2">
        <f t="shared" si="9"/>
        <v>9</v>
      </c>
      <c r="CQ40" s="2">
        <f t="shared" si="9"/>
        <v>0</v>
      </c>
      <c r="CR40" s="2">
        <f t="shared" si="9"/>
        <v>6</v>
      </c>
      <c r="CS40" s="2">
        <f t="shared" si="9"/>
        <v>11</v>
      </c>
      <c r="CT40" s="2">
        <f t="shared" si="9"/>
        <v>5</v>
      </c>
      <c r="CU40" s="15">
        <f t="shared" si="9"/>
        <v>171</v>
      </c>
      <c r="CV40" s="15">
        <f t="shared" si="222"/>
        <v>170.9</v>
      </c>
      <c r="CW40" s="32">
        <f t="shared" ref="CW40:CW41" si="238">CW39+"00:15"</f>
        <v>88.229166666666771</v>
      </c>
      <c r="CX40" s="2">
        <f t="shared" si="42"/>
        <v>57</v>
      </c>
      <c r="CY40" s="2">
        <f t="shared" si="42"/>
        <v>11</v>
      </c>
      <c r="CZ40" s="2">
        <f t="shared" si="42"/>
        <v>5</v>
      </c>
      <c r="DA40" s="2">
        <f t="shared" si="12"/>
        <v>1</v>
      </c>
      <c r="DB40" s="2">
        <f t="shared" si="12"/>
        <v>7</v>
      </c>
      <c r="DC40" s="2">
        <f t="shared" si="12"/>
        <v>1</v>
      </c>
      <c r="DD40" s="2">
        <f t="shared" si="12"/>
        <v>0</v>
      </c>
      <c r="DE40" s="15">
        <f t="shared" si="12"/>
        <v>82</v>
      </c>
      <c r="DF40" s="15">
        <f t="shared" si="223"/>
        <v>92.2</v>
      </c>
      <c r="DG40" s="32">
        <f t="shared" ref="DG40:DG41" si="239">DG39+"00:15"</f>
        <v>88.229166666666771</v>
      </c>
      <c r="DH40" s="2">
        <f t="shared" si="43"/>
        <v>68</v>
      </c>
      <c r="DI40" s="2">
        <f t="shared" si="43"/>
        <v>13</v>
      </c>
      <c r="DJ40" s="2">
        <f t="shared" si="43"/>
        <v>6</v>
      </c>
      <c r="DK40" s="2">
        <f t="shared" si="15"/>
        <v>1</v>
      </c>
      <c r="DL40" s="2">
        <f t="shared" si="15"/>
        <v>6</v>
      </c>
      <c r="DM40" s="2">
        <f t="shared" si="15"/>
        <v>1</v>
      </c>
      <c r="DN40" s="2">
        <f t="shared" si="15"/>
        <v>0</v>
      </c>
      <c r="DO40" s="15">
        <f t="shared" si="15"/>
        <v>95</v>
      </c>
      <c r="DP40" s="15">
        <f t="shared" si="224"/>
        <v>104.7</v>
      </c>
      <c r="DQ40" s="32">
        <f t="shared" ref="DQ40:DQ41" si="240">DQ39+"00:15"</f>
        <v>88.229166666666771</v>
      </c>
      <c r="DR40" s="2">
        <f t="shared" si="24"/>
        <v>97</v>
      </c>
      <c r="DS40" s="2">
        <f t="shared" si="17"/>
        <v>16</v>
      </c>
      <c r="DT40" s="2">
        <f t="shared" si="17"/>
        <v>12</v>
      </c>
      <c r="DU40" s="2">
        <f t="shared" si="17"/>
        <v>1</v>
      </c>
      <c r="DV40" s="2">
        <f t="shared" si="17"/>
        <v>6</v>
      </c>
      <c r="DW40" s="2">
        <f t="shared" si="17"/>
        <v>8</v>
      </c>
      <c r="DX40" s="2">
        <f t="shared" si="17"/>
        <v>5</v>
      </c>
      <c r="DY40" s="15">
        <f t="shared" si="17"/>
        <v>145</v>
      </c>
      <c r="DZ40" s="15">
        <f t="shared" si="225"/>
        <v>149.5</v>
      </c>
      <c r="EA40" s="32">
        <f t="shared" ref="EA40:EA41" si="241">EA39+"00:15"</f>
        <v>88.229166666666771</v>
      </c>
      <c r="EB40" s="2">
        <f t="shared" si="25"/>
        <v>18</v>
      </c>
      <c r="EC40" s="2">
        <f t="shared" si="19"/>
        <v>4</v>
      </c>
      <c r="ED40" s="2">
        <f t="shared" si="19"/>
        <v>3</v>
      </c>
      <c r="EE40" s="2">
        <f t="shared" si="19"/>
        <v>1</v>
      </c>
      <c r="EF40" s="2">
        <f t="shared" si="19"/>
        <v>2</v>
      </c>
      <c r="EG40" s="2">
        <f t="shared" si="19"/>
        <v>0</v>
      </c>
      <c r="EH40" s="2">
        <f t="shared" si="19"/>
        <v>0</v>
      </c>
      <c r="EI40" s="15">
        <f t="shared" si="19"/>
        <v>28</v>
      </c>
      <c r="EJ40" s="15">
        <f t="shared" si="226"/>
        <v>32.799999999999997</v>
      </c>
      <c r="EK40" s="32">
        <f t="shared" ref="EK40:EK41" si="242">EK39+"00:15"</f>
        <v>88.229166666666771</v>
      </c>
      <c r="EL40" s="2">
        <f t="shared" si="26"/>
        <v>55</v>
      </c>
      <c r="EM40" s="2">
        <f t="shared" si="21"/>
        <v>7</v>
      </c>
      <c r="EN40" s="2">
        <f t="shared" si="21"/>
        <v>1</v>
      </c>
      <c r="EO40" s="2">
        <f t="shared" si="21"/>
        <v>0</v>
      </c>
      <c r="EP40" s="2">
        <f t="shared" si="21"/>
        <v>1</v>
      </c>
      <c r="EQ40" s="2">
        <f t="shared" si="21"/>
        <v>3</v>
      </c>
      <c r="ER40" s="2">
        <f t="shared" si="21"/>
        <v>0</v>
      </c>
      <c r="ES40" s="15">
        <f t="shared" si="21"/>
        <v>67</v>
      </c>
      <c r="ET40" s="15">
        <f t="shared" si="227"/>
        <v>66.7</v>
      </c>
    </row>
    <row r="41" spans="1:150" ht="13.8" thickBot="1" x14ac:dyDescent="0.3">
      <c r="A41" s="32">
        <f t="shared" si="228"/>
        <v>0.23958333333333323</v>
      </c>
      <c r="B41" s="65">
        <v>12</v>
      </c>
      <c r="C41" s="65">
        <v>3</v>
      </c>
      <c r="D41" s="65">
        <v>0</v>
      </c>
      <c r="E41" s="65">
        <v>0</v>
      </c>
      <c r="F41" s="65">
        <v>2</v>
      </c>
      <c r="G41" s="65">
        <v>1</v>
      </c>
      <c r="H41" s="65">
        <v>0</v>
      </c>
      <c r="I41" s="15">
        <f t="shared" si="62"/>
        <v>18</v>
      </c>
      <c r="J41" s="15">
        <f t="shared" si="213"/>
        <v>19.399999999999999</v>
      </c>
      <c r="K41" s="32">
        <f t="shared" si="229"/>
        <v>0.23958333333333323</v>
      </c>
      <c r="L41" s="65">
        <v>43</v>
      </c>
      <c r="M41" s="65">
        <v>4</v>
      </c>
      <c r="N41" s="65">
        <v>4</v>
      </c>
      <c r="O41" s="65">
        <v>2</v>
      </c>
      <c r="P41" s="65">
        <v>3</v>
      </c>
      <c r="Q41" s="65">
        <v>2</v>
      </c>
      <c r="R41" s="65">
        <v>0</v>
      </c>
      <c r="S41" s="15">
        <f t="shared" si="64"/>
        <v>58</v>
      </c>
      <c r="T41" s="15">
        <f t="shared" si="214"/>
        <v>64.400000000000006</v>
      </c>
      <c r="U41" s="32">
        <f t="shared" si="230"/>
        <v>88.239583333333442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66"/>
        <v>0</v>
      </c>
      <c r="AD41" s="15">
        <f t="shared" si="215"/>
        <v>0</v>
      </c>
      <c r="AE41" s="32">
        <f t="shared" si="231"/>
        <v>88.239583333333442</v>
      </c>
      <c r="AF41" s="2">
        <v>130</v>
      </c>
      <c r="AG41" s="2">
        <v>22</v>
      </c>
      <c r="AH41" s="2">
        <v>11</v>
      </c>
      <c r="AI41" s="2">
        <v>2</v>
      </c>
      <c r="AJ41" s="2">
        <v>8</v>
      </c>
      <c r="AK41" s="2">
        <v>7</v>
      </c>
      <c r="AL41" s="2">
        <v>8</v>
      </c>
      <c r="AM41" s="15">
        <f t="shared" si="68"/>
        <v>188</v>
      </c>
      <c r="AN41" s="15">
        <f t="shared" si="216"/>
        <v>193.5</v>
      </c>
      <c r="AO41" s="32">
        <f t="shared" si="232"/>
        <v>88.239583333333442</v>
      </c>
      <c r="AP41" s="65">
        <v>25</v>
      </c>
      <c r="AQ41" s="65">
        <v>2</v>
      </c>
      <c r="AR41" s="65">
        <v>3</v>
      </c>
      <c r="AS41" s="65">
        <v>0</v>
      </c>
      <c r="AT41" s="65">
        <v>0</v>
      </c>
      <c r="AU41" s="65">
        <v>0</v>
      </c>
      <c r="AV41" s="65">
        <v>0</v>
      </c>
      <c r="AW41" s="15">
        <f t="shared" si="70"/>
        <v>30</v>
      </c>
      <c r="AX41" s="15">
        <f t="shared" si="217"/>
        <v>31.5</v>
      </c>
      <c r="AY41" s="32">
        <f t="shared" si="233"/>
        <v>88.239583333333442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72"/>
        <v>0</v>
      </c>
      <c r="BH41" s="15">
        <f t="shared" si="218"/>
        <v>0</v>
      </c>
      <c r="BI41" s="32">
        <f t="shared" si="234"/>
        <v>88.239583333333442</v>
      </c>
      <c r="BJ41" s="65">
        <v>23</v>
      </c>
      <c r="BK41" s="65">
        <v>9</v>
      </c>
      <c r="BL41" s="65">
        <v>0</v>
      </c>
      <c r="BM41" s="65">
        <v>0</v>
      </c>
      <c r="BN41" s="65">
        <v>0</v>
      </c>
      <c r="BO41" s="65">
        <v>1</v>
      </c>
      <c r="BP41" s="65">
        <v>0</v>
      </c>
      <c r="BQ41" s="15">
        <f t="shared" si="74"/>
        <v>33</v>
      </c>
      <c r="BR41" s="15">
        <f t="shared" si="219"/>
        <v>32.4</v>
      </c>
      <c r="BS41" s="32">
        <f t="shared" si="235"/>
        <v>88.239583333333442</v>
      </c>
      <c r="BT41" s="65">
        <v>43</v>
      </c>
      <c r="BU41" s="65">
        <v>6</v>
      </c>
      <c r="BV41" s="65">
        <v>2</v>
      </c>
      <c r="BW41" s="65">
        <v>0</v>
      </c>
      <c r="BX41" s="65">
        <v>0</v>
      </c>
      <c r="BY41" s="65">
        <v>0</v>
      </c>
      <c r="BZ41" s="65">
        <v>0</v>
      </c>
      <c r="CA41" s="15">
        <f t="shared" si="76"/>
        <v>51</v>
      </c>
      <c r="CB41" s="15">
        <f t="shared" si="220"/>
        <v>52</v>
      </c>
      <c r="CC41" s="32">
        <f t="shared" si="236"/>
        <v>88.239583333333442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78"/>
        <v>0</v>
      </c>
      <c r="CL41" s="15">
        <f t="shared" si="221"/>
        <v>0</v>
      </c>
      <c r="CM41" s="32">
        <f t="shared" si="237"/>
        <v>88.239583333333442</v>
      </c>
      <c r="CN41" s="2">
        <f t="shared" si="23"/>
        <v>173</v>
      </c>
      <c r="CO41" s="2">
        <f t="shared" si="9"/>
        <v>28</v>
      </c>
      <c r="CP41" s="2">
        <f t="shared" si="9"/>
        <v>13</v>
      </c>
      <c r="CQ41" s="2">
        <f t="shared" si="9"/>
        <v>2</v>
      </c>
      <c r="CR41" s="2">
        <f t="shared" si="9"/>
        <v>8</v>
      </c>
      <c r="CS41" s="2">
        <f t="shared" si="9"/>
        <v>7</v>
      </c>
      <c r="CT41" s="2">
        <f t="shared" si="9"/>
        <v>8</v>
      </c>
      <c r="CU41" s="15">
        <f t="shared" si="9"/>
        <v>239</v>
      </c>
      <c r="CV41" s="15">
        <f t="shared" si="222"/>
        <v>245.5</v>
      </c>
      <c r="CW41" s="32">
        <f t="shared" si="238"/>
        <v>88.239583333333442</v>
      </c>
      <c r="CX41" s="2">
        <f t="shared" si="42"/>
        <v>55</v>
      </c>
      <c r="CY41" s="2">
        <f t="shared" si="42"/>
        <v>7</v>
      </c>
      <c r="CZ41" s="2">
        <f t="shared" si="42"/>
        <v>4</v>
      </c>
      <c r="DA41" s="2">
        <f t="shared" si="12"/>
        <v>2</v>
      </c>
      <c r="DB41" s="2">
        <f t="shared" si="12"/>
        <v>5</v>
      </c>
      <c r="DC41" s="2">
        <f t="shared" si="12"/>
        <v>3</v>
      </c>
      <c r="DD41" s="2">
        <f t="shared" si="12"/>
        <v>0</v>
      </c>
      <c r="DE41" s="15">
        <f t="shared" si="12"/>
        <v>76</v>
      </c>
      <c r="DF41" s="15">
        <f t="shared" si="223"/>
        <v>83.8</v>
      </c>
      <c r="DG41" s="32">
        <f t="shared" si="239"/>
        <v>88.239583333333442</v>
      </c>
      <c r="DH41" s="2">
        <f t="shared" si="43"/>
        <v>66</v>
      </c>
      <c r="DI41" s="2">
        <f t="shared" si="43"/>
        <v>13</v>
      </c>
      <c r="DJ41" s="2">
        <f t="shared" si="43"/>
        <v>4</v>
      </c>
      <c r="DK41" s="2">
        <f t="shared" si="15"/>
        <v>2</v>
      </c>
      <c r="DL41" s="2">
        <f t="shared" si="15"/>
        <v>3</v>
      </c>
      <c r="DM41" s="2">
        <f t="shared" si="15"/>
        <v>3</v>
      </c>
      <c r="DN41" s="2">
        <f t="shared" si="15"/>
        <v>0</v>
      </c>
      <c r="DO41" s="15">
        <f t="shared" si="15"/>
        <v>91</v>
      </c>
      <c r="DP41" s="15">
        <f t="shared" si="224"/>
        <v>96.8</v>
      </c>
      <c r="DQ41" s="32">
        <f t="shared" si="240"/>
        <v>88.239583333333442</v>
      </c>
      <c r="DR41" s="2">
        <f t="shared" si="24"/>
        <v>155</v>
      </c>
      <c r="DS41" s="2">
        <f t="shared" si="17"/>
        <v>24</v>
      </c>
      <c r="DT41" s="2">
        <f t="shared" si="17"/>
        <v>14</v>
      </c>
      <c r="DU41" s="2">
        <f t="shared" si="17"/>
        <v>2</v>
      </c>
      <c r="DV41" s="2">
        <f t="shared" si="17"/>
        <v>8</v>
      </c>
      <c r="DW41" s="2">
        <f t="shared" si="17"/>
        <v>7</v>
      </c>
      <c r="DX41" s="2">
        <f t="shared" si="17"/>
        <v>8</v>
      </c>
      <c r="DY41" s="15">
        <f t="shared" si="17"/>
        <v>218</v>
      </c>
      <c r="DZ41" s="15">
        <f t="shared" si="225"/>
        <v>225</v>
      </c>
      <c r="EA41" s="32">
        <f t="shared" si="241"/>
        <v>88.239583333333442</v>
      </c>
      <c r="EB41" s="2">
        <f t="shared" si="25"/>
        <v>37</v>
      </c>
      <c r="EC41" s="2">
        <f t="shared" si="19"/>
        <v>5</v>
      </c>
      <c r="ED41" s="2">
        <f t="shared" si="19"/>
        <v>3</v>
      </c>
      <c r="EE41" s="2">
        <f t="shared" si="19"/>
        <v>0</v>
      </c>
      <c r="EF41" s="2">
        <f t="shared" si="19"/>
        <v>2</v>
      </c>
      <c r="EG41" s="2">
        <f t="shared" si="19"/>
        <v>1</v>
      </c>
      <c r="EH41" s="2">
        <f t="shared" si="19"/>
        <v>0</v>
      </c>
      <c r="EI41" s="15">
        <f t="shared" si="19"/>
        <v>48</v>
      </c>
      <c r="EJ41" s="15">
        <f t="shared" si="226"/>
        <v>50.9</v>
      </c>
      <c r="EK41" s="32">
        <f t="shared" si="242"/>
        <v>88.239583333333442</v>
      </c>
      <c r="EL41" s="2">
        <f t="shared" si="26"/>
        <v>66</v>
      </c>
      <c r="EM41" s="2">
        <f t="shared" si="21"/>
        <v>15</v>
      </c>
      <c r="EN41" s="2">
        <f t="shared" si="21"/>
        <v>2</v>
      </c>
      <c r="EO41" s="2">
        <f t="shared" si="21"/>
        <v>0</v>
      </c>
      <c r="EP41" s="2">
        <f t="shared" si="21"/>
        <v>0</v>
      </c>
      <c r="EQ41" s="2">
        <f t="shared" si="21"/>
        <v>1</v>
      </c>
      <c r="ER41" s="2">
        <f t="shared" si="21"/>
        <v>0</v>
      </c>
      <c r="ES41" s="15">
        <f t="shared" si="21"/>
        <v>84</v>
      </c>
      <c r="ET41" s="15">
        <f t="shared" si="227"/>
        <v>84.4</v>
      </c>
    </row>
    <row r="42" spans="1:150" ht="14.4" thickTop="1" thickBot="1" x14ac:dyDescent="0.3">
      <c r="A42" s="35" t="s">
        <v>5</v>
      </c>
      <c r="B42" s="3">
        <f t="shared" ref="B42:H42" si="243">SUM(B38:B41)</f>
        <v>34</v>
      </c>
      <c r="C42" s="3">
        <f t="shared" si="243"/>
        <v>4</v>
      </c>
      <c r="D42" s="3">
        <f t="shared" si="243"/>
        <v>3</v>
      </c>
      <c r="E42" s="3">
        <f t="shared" si="243"/>
        <v>0</v>
      </c>
      <c r="F42" s="3">
        <f t="shared" si="243"/>
        <v>3</v>
      </c>
      <c r="G42" s="3">
        <f t="shared" si="243"/>
        <v>2</v>
      </c>
      <c r="H42" s="3">
        <f t="shared" si="243"/>
        <v>0</v>
      </c>
      <c r="I42" s="16">
        <f t="shared" si="62"/>
        <v>46</v>
      </c>
      <c r="J42" s="16">
        <f>B42+C42+D42*1.5+E42*2.3+F42*2+G42*0.4+H42*0.2</f>
        <v>49.3</v>
      </c>
      <c r="K42" s="35" t="s">
        <v>5</v>
      </c>
      <c r="L42" s="3">
        <f t="shared" ref="L42:R42" si="244">SUM(L38:L41)</f>
        <v>170</v>
      </c>
      <c r="M42" s="3">
        <f t="shared" si="244"/>
        <v>24</v>
      </c>
      <c r="N42" s="3">
        <f t="shared" si="244"/>
        <v>13</v>
      </c>
      <c r="O42" s="3">
        <f t="shared" si="244"/>
        <v>4</v>
      </c>
      <c r="P42" s="3">
        <f t="shared" si="244"/>
        <v>16</v>
      </c>
      <c r="Q42" s="3">
        <f t="shared" si="244"/>
        <v>6</v>
      </c>
      <c r="R42" s="3">
        <f t="shared" si="244"/>
        <v>1</v>
      </c>
      <c r="S42" s="16">
        <f t="shared" si="64"/>
        <v>234</v>
      </c>
      <c r="T42" s="16">
        <f>L42+M42+N42*1.5+O42*2.3+P42*2+Q42*0.4+R42*0.2</f>
        <v>257.29999999999995</v>
      </c>
      <c r="U42" s="35" t="s">
        <v>5</v>
      </c>
      <c r="V42" s="3">
        <f t="shared" ref="V42:AB42" si="245">SUM(V38:V41)</f>
        <v>0</v>
      </c>
      <c r="W42" s="3">
        <f t="shared" si="245"/>
        <v>0</v>
      </c>
      <c r="X42" s="3">
        <f t="shared" si="245"/>
        <v>0</v>
      </c>
      <c r="Y42" s="3">
        <f t="shared" si="245"/>
        <v>0</v>
      </c>
      <c r="Z42" s="3">
        <f t="shared" si="245"/>
        <v>0</v>
      </c>
      <c r="AA42" s="3">
        <f t="shared" si="245"/>
        <v>0</v>
      </c>
      <c r="AB42" s="3">
        <f t="shared" si="245"/>
        <v>0</v>
      </c>
      <c r="AC42" s="16">
        <f t="shared" si="66"/>
        <v>0</v>
      </c>
      <c r="AD42" s="16">
        <f>V42+W42+X42*1.5+Y42*2.3+Z42*2+AA42*0.4+AB42*0.2</f>
        <v>0</v>
      </c>
      <c r="AE42" s="35" t="s">
        <v>5</v>
      </c>
      <c r="AF42" s="3">
        <f t="shared" ref="AF42:AL42" si="246">SUM(AF38:AF41)</f>
        <v>360</v>
      </c>
      <c r="AG42" s="3">
        <f t="shared" si="246"/>
        <v>67</v>
      </c>
      <c r="AH42" s="3">
        <f t="shared" si="246"/>
        <v>27</v>
      </c>
      <c r="AI42" s="3">
        <f t="shared" si="246"/>
        <v>3</v>
      </c>
      <c r="AJ42" s="3">
        <f t="shared" si="246"/>
        <v>21</v>
      </c>
      <c r="AK42" s="3">
        <f t="shared" si="246"/>
        <v>23</v>
      </c>
      <c r="AL42" s="3">
        <f t="shared" si="246"/>
        <v>22</v>
      </c>
      <c r="AM42" s="16">
        <f t="shared" si="68"/>
        <v>523</v>
      </c>
      <c r="AN42" s="16">
        <f>AF42+AG42+AH42*1.5+AI42*2.3+AJ42*2+AK42*0.4+AL42*0.2</f>
        <v>530</v>
      </c>
      <c r="AO42" s="35" t="s">
        <v>5</v>
      </c>
      <c r="AP42" s="3">
        <f t="shared" ref="AP42:AV42" si="247">SUM(AP38:AP41)</f>
        <v>69</v>
      </c>
      <c r="AQ42" s="3">
        <f t="shared" si="247"/>
        <v>8</v>
      </c>
      <c r="AR42" s="3">
        <f t="shared" si="247"/>
        <v>7</v>
      </c>
      <c r="AS42" s="3">
        <f t="shared" si="247"/>
        <v>1</v>
      </c>
      <c r="AT42" s="3">
        <f t="shared" si="247"/>
        <v>2</v>
      </c>
      <c r="AU42" s="3">
        <f t="shared" si="247"/>
        <v>1</v>
      </c>
      <c r="AV42" s="3">
        <f t="shared" si="247"/>
        <v>0</v>
      </c>
      <c r="AW42" s="16">
        <f t="shared" si="70"/>
        <v>88</v>
      </c>
      <c r="AX42" s="16">
        <f>AP42+AQ42+AR42*1.5+AS42*2.3+AT42*2+AU42*0.4+AV42*0.2</f>
        <v>94.2</v>
      </c>
      <c r="AY42" s="35" t="s">
        <v>5</v>
      </c>
      <c r="AZ42" s="3">
        <f t="shared" ref="AZ42:BF42" si="248">SUM(AZ38:AZ41)</f>
        <v>0</v>
      </c>
      <c r="BA42" s="3">
        <f t="shared" si="248"/>
        <v>0</v>
      </c>
      <c r="BB42" s="3">
        <f t="shared" si="248"/>
        <v>0</v>
      </c>
      <c r="BC42" s="3">
        <f t="shared" si="248"/>
        <v>0</v>
      </c>
      <c r="BD42" s="3">
        <f t="shared" si="248"/>
        <v>0</v>
      </c>
      <c r="BE42" s="3">
        <f t="shared" si="248"/>
        <v>0</v>
      </c>
      <c r="BF42" s="3">
        <f t="shared" si="248"/>
        <v>0</v>
      </c>
      <c r="BG42" s="16">
        <f t="shared" si="72"/>
        <v>0</v>
      </c>
      <c r="BH42" s="16">
        <f>AZ42+BA42+BB42*1.5+BC42*2.3+BD42*2+BE42*0.4+BF42*0.2</f>
        <v>0</v>
      </c>
      <c r="BI42" s="35" t="s">
        <v>5</v>
      </c>
      <c r="BJ42" s="3">
        <f t="shared" ref="BJ42:BP42" si="249">SUM(BJ38:BJ41)</f>
        <v>57</v>
      </c>
      <c r="BK42" s="3">
        <f t="shared" si="249"/>
        <v>12</v>
      </c>
      <c r="BL42" s="3">
        <f t="shared" si="249"/>
        <v>2</v>
      </c>
      <c r="BM42" s="3">
        <f t="shared" si="249"/>
        <v>0</v>
      </c>
      <c r="BN42" s="3">
        <f t="shared" si="249"/>
        <v>0</v>
      </c>
      <c r="BO42" s="3">
        <f t="shared" si="249"/>
        <v>1</v>
      </c>
      <c r="BP42" s="3">
        <f t="shared" si="249"/>
        <v>1</v>
      </c>
      <c r="BQ42" s="16">
        <f t="shared" si="74"/>
        <v>73</v>
      </c>
      <c r="BR42" s="16">
        <f>BJ42+BK42+BL42*1.5+BM42*2.3+BN42*2+BO42*0.4+BP42*0.2</f>
        <v>72.600000000000009</v>
      </c>
      <c r="BS42" s="35" t="s">
        <v>5</v>
      </c>
      <c r="BT42" s="3">
        <f t="shared" ref="BT42:BZ42" si="250">SUM(BT38:BT41)</f>
        <v>116</v>
      </c>
      <c r="BU42" s="3">
        <f t="shared" si="250"/>
        <v>17</v>
      </c>
      <c r="BV42" s="3">
        <f t="shared" si="250"/>
        <v>3</v>
      </c>
      <c r="BW42" s="3">
        <f t="shared" si="250"/>
        <v>0</v>
      </c>
      <c r="BX42" s="3">
        <f t="shared" si="250"/>
        <v>1</v>
      </c>
      <c r="BY42" s="3">
        <f t="shared" si="250"/>
        <v>5</v>
      </c>
      <c r="BZ42" s="3">
        <f t="shared" si="250"/>
        <v>0</v>
      </c>
      <c r="CA42" s="16">
        <f t="shared" si="76"/>
        <v>142</v>
      </c>
      <c r="CB42" s="16">
        <f>BT42+BU42+BV42*1.5+BW42*2.3+BX42*2+BY42*0.4+BZ42*0.2</f>
        <v>141.5</v>
      </c>
      <c r="CC42" s="35" t="s">
        <v>5</v>
      </c>
      <c r="CD42" s="3">
        <f t="shared" ref="CD42:CJ42" si="251">SUM(CD38:CD41)</f>
        <v>0</v>
      </c>
      <c r="CE42" s="3">
        <f t="shared" si="251"/>
        <v>0</v>
      </c>
      <c r="CF42" s="3">
        <f t="shared" si="251"/>
        <v>0</v>
      </c>
      <c r="CG42" s="3">
        <f t="shared" si="251"/>
        <v>0</v>
      </c>
      <c r="CH42" s="3">
        <f t="shared" si="251"/>
        <v>0</v>
      </c>
      <c r="CI42" s="3">
        <f t="shared" si="251"/>
        <v>0</v>
      </c>
      <c r="CJ42" s="3">
        <f t="shared" si="251"/>
        <v>0</v>
      </c>
      <c r="CK42" s="16">
        <f t="shared" si="78"/>
        <v>0</v>
      </c>
      <c r="CL42" s="34">
        <f>CD42+CE42+CF42*1.5+CG42*2.3+CH42*2+CI42*0.4+CJ42*0.2</f>
        <v>0</v>
      </c>
      <c r="CM42" s="33" t="s">
        <v>5</v>
      </c>
      <c r="CN42" s="3">
        <f t="shared" si="23"/>
        <v>476</v>
      </c>
      <c r="CO42" s="3">
        <f t="shared" si="9"/>
        <v>84</v>
      </c>
      <c r="CP42" s="3">
        <f t="shared" si="9"/>
        <v>30</v>
      </c>
      <c r="CQ42" s="3">
        <f t="shared" si="9"/>
        <v>3</v>
      </c>
      <c r="CR42" s="3">
        <f t="shared" si="9"/>
        <v>22</v>
      </c>
      <c r="CS42" s="3">
        <f t="shared" si="9"/>
        <v>28</v>
      </c>
      <c r="CT42" s="3">
        <f t="shared" si="9"/>
        <v>22</v>
      </c>
      <c r="CU42" s="16">
        <f t="shared" si="9"/>
        <v>665</v>
      </c>
      <c r="CV42" s="34">
        <f>CN42+CO42+CP42*1.5+CQ42*2.3+CR42*2+CS42*0.4+CT42*0.2</f>
        <v>671.5</v>
      </c>
      <c r="CW42" s="33" t="s">
        <v>5</v>
      </c>
      <c r="CX42" s="3">
        <f t="shared" si="42"/>
        <v>204</v>
      </c>
      <c r="CY42" s="3">
        <f t="shared" si="42"/>
        <v>28</v>
      </c>
      <c r="CZ42" s="3">
        <f t="shared" si="42"/>
        <v>16</v>
      </c>
      <c r="DA42" s="3">
        <f t="shared" si="12"/>
        <v>4</v>
      </c>
      <c r="DB42" s="3">
        <f t="shared" si="12"/>
        <v>19</v>
      </c>
      <c r="DC42" s="3">
        <f t="shared" si="12"/>
        <v>8</v>
      </c>
      <c r="DD42" s="3">
        <f t="shared" si="12"/>
        <v>1</v>
      </c>
      <c r="DE42" s="16">
        <f t="shared" si="12"/>
        <v>280</v>
      </c>
      <c r="DF42" s="34">
        <f>CX42+CY42+CZ42*1.5+DA42*2.3+DB42*2+DC42*0.4+DD42*0.2</f>
        <v>306.59999999999997</v>
      </c>
      <c r="DG42" s="33" t="s">
        <v>5</v>
      </c>
      <c r="DH42" s="3">
        <f t="shared" si="43"/>
        <v>227</v>
      </c>
      <c r="DI42" s="3">
        <f t="shared" si="43"/>
        <v>36</v>
      </c>
      <c r="DJ42" s="3">
        <f t="shared" si="43"/>
        <v>15</v>
      </c>
      <c r="DK42" s="3">
        <f t="shared" si="15"/>
        <v>4</v>
      </c>
      <c r="DL42" s="3">
        <f t="shared" si="15"/>
        <v>16</v>
      </c>
      <c r="DM42" s="3">
        <f t="shared" si="15"/>
        <v>7</v>
      </c>
      <c r="DN42" s="3">
        <f t="shared" si="15"/>
        <v>2</v>
      </c>
      <c r="DO42" s="16">
        <f t="shared" si="15"/>
        <v>307</v>
      </c>
      <c r="DP42" s="34">
        <f>DH42+DI42+DJ42*1.5+DK42*2.3+DL42*2+DM42*0.4+DN42*0.2</f>
        <v>329.9</v>
      </c>
      <c r="DQ42" s="33" t="s">
        <v>5</v>
      </c>
      <c r="DR42" s="3">
        <f t="shared" si="24"/>
        <v>429</v>
      </c>
      <c r="DS42" s="3">
        <f t="shared" si="17"/>
        <v>75</v>
      </c>
      <c r="DT42" s="3">
        <f t="shared" si="17"/>
        <v>34</v>
      </c>
      <c r="DU42" s="3">
        <f t="shared" si="17"/>
        <v>4</v>
      </c>
      <c r="DV42" s="3">
        <f t="shared" si="17"/>
        <v>23</v>
      </c>
      <c r="DW42" s="3">
        <f t="shared" si="17"/>
        <v>24</v>
      </c>
      <c r="DX42" s="3">
        <f t="shared" si="17"/>
        <v>22</v>
      </c>
      <c r="DY42" s="16">
        <f t="shared" si="17"/>
        <v>611</v>
      </c>
      <c r="DZ42" s="34">
        <f>DR42+DS42+DT42*1.5+DU42*2.3+DV42*2+DW42*0.4+DX42*0.2</f>
        <v>624.20000000000005</v>
      </c>
      <c r="EA42" s="33" t="s">
        <v>5</v>
      </c>
      <c r="EB42" s="3">
        <f t="shared" si="25"/>
        <v>103</v>
      </c>
      <c r="EC42" s="3">
        <f t="shared" si="19"/>
        <v>12</v>
      </c>
      <c r="ED42" s="3">
        <f t="shared" si="19"/>
        <v>10</v>
      </c>
      <c r="EE42" s="3">
        <f t="shared" si="19"/>
        <v>1</v>
      </c>
      <c r="EF42" s="3">
        <f t="shared" si="19"/>
        <v>5</v>
      </c>
      <c r="EG42" s="3">
        <f t="shared" si="19"/>
        <v>3</v>
      </c>
      <c r="EH42" s="3">
        <f t="shared" si="19"/>
        <v>0</v>
      </c>
      <c r="EI42" s="16">
        <f t="shared" si="19"/>
        <v>134</v>
      </c>
      <c r="EJ42" s="34">
        <f>EB42+EC42+ED42*1.5+EE42*2.3+EF42*2+EG42*0.4+EH42*0.2</f>
        <v>143.5</v>
      </c>
      <c r="EK42" s="33" t="s">
        <v>5</v>
      </c>
      <c r="EL42" s="3">
        <f t="shared" si="26"/>
        <v>173</v>
      </c>
      <c r="EM42" s="3">
        <f t="shared" si="21"/>
        <v>29</v>
      </c>
      <c r="EN42" s="3">
        <f t="shared" si="21"/>
        <v>5</v>
      </c>
      <c r="EO42" s="3">
        <f t="shared" si="21"/>
        <v>0</v>
      </c>
      <c r="EP42" s="3">
        <f t="shared" si="21"/>
        <v>1</v>
      </c>
      <c r="EQ42" s="3">
        <f t="shared" si="21"/>
        <v>6</v>
      </c>
      <c r="ER42" s="3">
        <f t="shared" si="21"/>
        <v>1</v>
      </c>
      <c r="ES42" s="16">
        <f t="shared" si="21"/>
        <v>215</v>
      </c>
      <c r="ET42" s="34">
        <f>EL42+EM42+EN42*1.5+EO42*2.3+EP42*2+EQ42*0.4+ER42*0.2</f>
        <v>214.1</v>
      </c>
    </row>
    <row r="43" spans="1:150" ht="13.8" thickTop="1" x14ac:dyDescent="0.25">
      <c r="A43" s="32">
        <f>A41+"00:15"</f>
        <v>0.24999999999999989</v>
      </c>
      <c r="B43" s="65">
        <v>12</v>
      </c>
      <c r="C43" s="65">
        <v>1</v>
      </c>
      <c r="D43" s="65">
        <v>1</v>
      </c>
      <c r="E43" s="65">
        <v>0</v>
      </c>
      <c r="F43" s="65">
        <v>1</v>
      </c>
      <c r="G43" s="65">
        <v>0</v>
      </c>
      <c r="H43" s="65">
        <v>0</v>
      </c>
      <c r="I43" s="15">
        <f t="shared" si="62"/>
        <v>15</v>
      </c>
      <c r="J43" s="15">
        <f t="shared" ref="J43:J46" si="252">B43+C43+D43*1.5+E43*2.3+F43*2+G43*0.4+H43*0.2</f>
        <v>16.5</v>
      </c>
      <c r="K43" s="32">
        <f>K41+"00:15"</f>
        <v>0.24999999999999989</v>
      </c>
      <c r="L43" s="65">
        <v>69</v>
      </c>
      <c r="M43" s="65">
        <v>9</v>
      </c>
      <c r="N43" s="65">
        <v>7</v>
      </c>
      <c r="O43" s="65">
        <v>4</v>
      </c>
      <c r="P43" s="65">
        <v>11</v>
      </c>
      <c r="Q43" s="65">
        <v>2</v>
      </c>
      <c r="R43" s="65">
        <v>0</v>
      </c>
      <c r="S43" s="15">
        <f t="shared" si="64"/>
        <v>102</v>
      </c>
      <c r="T43" s="15">
        <f t="shared" ref="T43:T46" si="253">L43+M43+N43*1.5+O43*2.3+P43*2+Q43*0.4+R43*0.2</f>
        <v>120.5</v>
      </c>
      <c r="U43" s="32">
        <f>U41+"00:15"</f>
        <v>88.250000000000114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66"/>
        <v>0</v>
      </c>
      <c r="AD43" s="15">
        <f t="shared" ref="AD43:AD46" si="254">V43+W43+X43*1.5+Y43*2.3+Z43*2+AA43*0.4+AB43*0.2</f>
        <v>0</v>
      </c>
      <c r="AE43" s="32">
        <f>AE41+"00:15"</f>
        <v>88.250000000000114</v>
      </c>
      <c r="AF43" s="2">
        <v>120</v>
      </c>
      <c r="AG43" s="2">
        <v>23</v>
      </c>
      <c r="AH43" s="2">
        <v>10</v>
      </c>
      <c r="AI43" s="2">
        <v>1</v>
      </c>
      <c r="AJ43" s="2">
        <v>5</v>
      </c>
      <c r="AK43" s="2">
        <v>8</v>
      </c>
      <c r="AL43" s="2">
        <v>8</v>
      </c>
      <c r="AM43" s="15">
        <f t="shared" si="68"/>
        <v>175</v>
      </c>
      <c r="AN43" s="15">
        <f t="shared" ref="AN43:AN46" si="255">AF43+AG43+AH43*1.5+AI43*2.3+AJ43*2+AK43*0.4+AL43*0.2</f>
        <v>175.1</v>
      </c>
      <c r="AO43" s="32">
        <f>AO41+"00:15"</f>
        <v>88.250000000000114</v>
      </c>
      <c r="AP43" s="65">
        <v>43</v>
      </c>
      <c r="AQ43" s="65">
        <v>5</v>
      </c>
      <c r="AR43" s="65">
        <v>11</v>
      </c>
      <c r="AS43" s="65">
        <v>0</v>
      </c>
      <c r="AT43" s="65">
        <v>0</v>
      </c>
      <c r="AU43" s="65">
        <v>0</v>
      </c>
      <c r="AV43" s="65">
        <v>0</v>
      </c>
      <c r="AW43" s="15">
        <f t="shared" si="70"/>
        <v>59</v>
      </c>
      <c r="AX43" s="15">
        <f t="shared" ref="AX43:AX46" si="256">AP43+AQ43+AR43*1.5+AS43*2.3+AT43*2+AU43*0.4+AV43*0.2</f>
        <v>64.5</v>
      </c>
      <c r="AY43" s="32">
        <f>AY41+"00:15"</f>
        <v>88.250000000000114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72"/>
        <v>0</v>
      </c>
      <c r="BH43" s="15">
        <f t="shared" ref="BH43:BH46" si="257">AZ43+BA43+BB43*1.5+BC43*2.3+BD43*2+BE43*0.4+BF43*0.2</f>
        <v>0</v>
      </c>
      <c r="BI43" s="32">
        <f>BI41+"00:15"</f>
        <v>88.250000000000114</v>
      </c>
      <c r="BJ43" s="65">
        <v>15</v>
      </c>
      <c r="BK43" s="65">
        <v>11</v>
      </c>
      <c r="BL43" s="65">
        <v>1</v>
      </c>
      <c r="BM43" s="65">
        <v>0</v>
      </c>
      <c r="BN43" s="65">
        <v>0</v>
      </c>
      <c r="BO43" s="65">
        <v>1</v>
      </c>
      <c r="BP43" s="65">
        <v>1</v>
      </c>
      <c r="BQ43" s="15">
        <f t="shared" si="74"/>
        <v>29</v>
      </c>
      <c r="BR43" s="15">
        <f t="shared" ref="BR43:BR46" si="258">BJ43+BK43+BL43*1.5+BM43*2.3+BN43*2+BO43*0.4+BP43*0.2</f>
        <v>28.099999999999998</v>
      </c>
      <c r="BS43" s="32">
        <f>BS41+"00:15"</f>
        <v>88.250000000000114</v>
      </c>
      <c r="BT43" s="65">
        <v>49</v>
      </c>
      <c r="BU43" s="65">
        <v>3</v>
      </c>
      <c r="BV43" s="65">
        <v>2</v>
      </c>
      <c r="BW43" s="65">
        <v>0</v>
      </c>
      <c r="BX43" s="65">
        <v>2</v>
      </c>
      <c r="BY43" s="65">
        <v>5</v>
      </c>
      <c r="BZ43" s="65">
        <v>2</v>
      </c>
      <c r="CA43" s="15">
        <f t="shared" si="76"/>
        <v>63</v>
      </c>
      <c r="CB43" s="15">
        <f t="shared" ref="CB43:CB46" si="259">BT43+BU43+BV43*1.5+BW43*2.3+BX43*2+BY43*0.4+BZ43*0.2</f>
        <v>61.4</v>
      </c>
      <c r="CC43" s="32">
        <f>CC41+"00:15"</f>
        <v>88.250000000000114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78"/>
        <v>0</v>
      </c>
      <c r="CL43" s="15">
        <f t="shared" ref="CL43:CL46" si="260">CD43+CE43+CF43*1.5+CG43*2.3+CH43*2+CI43*0.4+CJ43*0.2</f>
        <v>0</v>
      </c>
      <c r="CM43" s="32">
        <f>CM41+"00:15"</f>
        <v>88.250000000000114</v>
      </c>
      <c r="CN43" s="2">
        <f t="shared" si="23"/>
        <v>169</v>
      </c>
      <c r="CO43" s="2">
        <f t="shared" si="9"/>
        <v>26</v>
      </c>
      <c r="CP43" s="2">
        <f t="shared" si="9"/>
        <v>12</v>
      </c>
      <c r="CQ43" s="2">
        <f t="shared" si="9"/>
        <v>1</v>
      </c>
      <c r="CR43" s="2">
        <f t="shared" si="9"/>
        <v>7</v>
      </c>
      <c r="CS43" s="2">
        <f t="shared" si="9"/>
        <v>13</v>
      </c>
      <c r="CT43" s="2">
        <f t="shared" si="9"/>
        <v>10</v>
      </c>
      <c r="CU43" s="15">
        <f t="shared" si="9"/>
        <v>238</v>
      </c>
      <c r="CV43" s="15">
        <f t="shared" ref="CV43:CV46" si="261">CN43+CO43+CP43*1.5+CQ43*2.3+CR43*2+CS43*0.4+CT43*0.2</f>
        <v>236.5</v>
      </c>
      <c r="CW43" s="32">
        <f>CW41+"00:15"</f>
        <v>88.250000000000114</v>
      </c>
      <c r="CX43" s="2">
        <f t="shared" si="42"/>
        <v>81</v>
      </c>
      <c r="CY43" s="2">
        <f t="shared" si="42"/>
        <v>10</v>
      </c>
      <c r="CZ43" s="2">
        <f t="shared" si="42"/>
        <v>8</v>
      </c>
      <c r="DA43" s="2">
        <f t="shared" si="12"/>
        <v>4</v>
      </c>
      <c r="DB43" s="2">
        <f t="shared" si="12"/>
        <v>12</v>
      </c>
      <c r="DC43" s="2">
        <f t="shared" si="12"/>
        <v>2</v>
      </c>
      <c r="DD43" s="2">
        <f t="shared" si="12"/>
        <v>0</v>
      </c>
      <c r="DE43" s="15">
        <f t="shared" si="12"/>
        <v>117</v>
      </c>
      <c r="DF43" s="15">
        <f t="shared" ref="DF43:DF46" si="262">CX43+CY43+CZ43*1.5+DA43*2.3+DB43*2+DC43*0.4+DD43*0.2</f>
        <v>137</v>
      </c>
      <c r="DG43" s="32">
        <f>DG41+"00:15"</f>
        <v>88.250000000000114</v>
      </c>
      <c r="DH43" s="2">
        <f t="shared" si="43"/>
        <v>84</v>
      </c>
      <c r="DI43" s="2">
        <f t="shared" si="43"/>
        <v>20</v>
      </c>
      <c r="DJ43" s="2">
        <f t="shared" si="43"/>
        <v>8</v>
      </c>
      <c r="DK43" s="2">
        <f t="shared" si="15"/>
        <v>4</v>
      </c>
      <c r="DL43" s="2">
        <f t="shared" si="15"/>
        <v>11</v>
      </c>
      <c r="DM43" s="2">
        <f t="shared" si="15"/>
        <v>3</v>
      </c>
      <c r="DN43" s="2">
        <f t="shared" si="15"/>
        <v>1</v>
      </c>
      <c r="DO43" s="15">
        <f t="shared" si="15"/>
        <v>131</v>
      </c>
      <c r="DP43" s="15">
        <f t="shared" ref="DP43:DP46" si="263">DH43+DI43+DJ43*1.5+DK43*2.3+DL43*2+DM43*0.4+DN43*0.2</f>
        <v>148.59999999999997</v>
      </c>
      <c r="DQ43" s="32">
        <f>DQ41+"00:15"</f>
        <v>88.250000000000114</v>
      </c>
      <c r="DR43" s="2">
        <f t="shared" si="24"/>
        <v>163</v>
      </c>
      <c r="DS43" s="2">
        <f t="shared" si="17"/>
        <v>28</v>
      </c>
      <c r="DT43" s="2">
        <f t="shared" si="17"/>
        <v>21</v>
      </c>
      <c r="DU43" s="2">
        <f t="shared" si="17"/>
        <v>1</v>
      </c>
      <c r="DV43" s="2">
        <f t="shared" si="17"/>
        <v>5</v>
      </c>
      <c r="DW43" s="2">
        <f t="shared" si="17"/>
        <v>8</v>
      </c>
      <c r="DX43" s="2">
        <f t="shared" si="17"/>
        <v>8</v>
      </c>
      <c r="DY43" s="15">
        <f t="shared" si="17"/>
        <v>234</v>
      </c>
      <c r="DZ43" s="15">
        <f t="shared" ref="DZ43:DZ46" si="264">DR43+DS43+DT43*1.5+DU43*2.3+DV43*2+DW43*0.4+DX43*0.2</f>
        <v>239.6</v>
      </c>
      <c r="EA43" s="32">
        <f>EA41+"00:15"</f>
        <v>88.250000000000114</v>
      </c>
      <c r="EB43" s="2">
        <f t="shared" si="25"/>
        <v>55</v>
      </c>
      <c r="EC43" s="2">
        <f t="shared" si="19"/>
        <v>6</v>
      </c>
      <c r="ED43" s="2">
        <f t="shared" si="19"/>
        <v>12</v>
      </c>
      <c r="EE43" s="2">
        <f t="shared" si="19"/>
        <v>0</v>
      </c>
      <c r="EF43" s="2">
        <f t="shared" si="19"/>
        <v>1</v>
      </c>
      <c r="EG43" s="2">
        <f t="shared" si="19"/>
        <v>0</v>
      </c>
      <c r="EH43" s="2">
        <f t="shared" si="19"/>
        <v>0</v>
      </c>
      <c r="EI43" s="15">
        <f t="shared" si="19"/>
        <v>74</v>
      </c>
      <c r="EJ43" s="15">
        <f t="shared" ref="EJ43:EJ46" si="265">EB43+EC43+ED43*1.5+EE43*2.3+EF43*2+EG43*0.4+EH43*0.2</f>
        <v>81</v>
      </c>
      <c r="EK43" s="32">
        <f>EK41+"00:15"</f>
        <v>88.250000000000114</v>
      </c>
      <c r="EL43" s="2">
        <f t="shared" si="26"/>
        <v>64</v>
      </c>
      <c r="EM43" s="2">
        <f t="shared" si="21"/>
        <v>14</v>
      </c>
      <c r="EN43" s="2">
        <f t="shared" si="21"/>
        <v>3</v>
      </c>
      <c r="EO43" s="2">
        <f t="shared" si="21"/>
        <v>0</v>
      </c>
      <c r="EP43" s="2">
        <f t="shared" si="21"/>
        <v>2</v>
      </c>
      <c r="EQ43" s="2">
        <f t="shared" si="21"/>
        <v>6</v>
      </c>
      <c r="ER43" s="2">
        <f t="shared" si="21"/>
        <v>3</v>
      </c>
      <c r="ES43" s="15">
        <f t="shared" si="21"/>
        <v>92</v>
      </c>
      <c r="ET43" s="15">
        <f t="shared" ref="ET43:ET46" si="266">EL43+EM43+EN43*1.5+EO43*2.3+EP43*2+EQ43*0.4+ER43*0.2</f>
        <v>89.5</v>
      </c>
    </row>
    <row r="44" spans="1:150" x14ac:dyDescent="0.25">
      <c r="A44" s="32">
        <f>A43+"00:15"</f>
        <v>0.26041666666666657</v>
      </c>
      <c r="B44" s="65">
        <v>13</v>
      </c>
      <c r="C44" s="65">
        <v>2</v>
      </c>
      <c r="D44" s="65">
        <v>2</v>
      </c>
      <c r="E44" s="65">
        <v>0</v>
      </c>
      <c r="F44" s="65">
        <v>3</v>
      </c>
      <c r="G44" s="65">
        <v>0</v>
      </c>
      <c r="H44" s="65">
        <v>1</v>
      </c>
      <c r="I44" s="15">
        <f t="shared" si="62"/>
        <v>21</v>
      </c>
      <c r="J44" s="15">
        <f t="shared" si="252"/>
        <v>24.2</v>
      </c>
      <c r="K44" s="32">
        <f>K43+"00:15"</f>
        <v>0.26041666666666657</v>
      </c>
      <c r="L44" s="65">
        <v>65</v>
      </c>
      <c r="M44" s="65">
        <v>9</v>
      </c>
      <c r="N44" s="65">
        <v>3</v>
      </c>
      <c r="O44" s="65">
        <v>1</v>
      </c>
      <c r="P44" s="65">
        <v>6</v>
      </c>
      <c r="Q44" s="65">
        <v>3</v>
      </c>
      <c r="R44" s="65">
        <v>1</v>
      </c>
      <c r="S44" s="15">
        <f t="shared" si="64"/>
        <v>88</v>
      </c>
      <c r="T44" s="15">
        <f t="shared" si="253"/>
        <v>94.2</v>
      </c>
      <c r="U44" s="32">
        <f>U43+"00:15"</f>
        <v>88.260416666666785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66"/>
        <v>0</v>
      </c>
      <c r="AD44" s="15">
        <f t="shared" si="254"/>
        <v>0</v>
      </c>
      <c r="AE44" s="32">
        <f>AE43+"00:15"</f>
        <v>88.260416666666785</v>
      </c>
      <c r="AF44" s="2">
        <v>169</v>
      </c>
      <c r="AG44" s="2">
        <v>39</v>
      </c>
      <c r="AH44" s="2">
        <v>16</v>
      </c>
      <c r="AI44" s="2">
        <v>7</v>
      </c>
      <c r="AJ44" s="2">
        <v>11</v>
      </c>
      <c r="AK44" s="2">
        <v>10</v>
      </c>
      <c r="AL44" s="2">
        <v>7</v>
      </c>
      <c r="AM44" s="15">
        <f t="shared" si="68"/>
        <v>259</v>
      </c>
      <c r="AN44" s="15">
        <f t="shared" si="255"/>
        <v>275.5</v>
      </c>
      <c r="AO44" s="32">
        <f>AO43+"00:15"</f>
        <v>88.260416666666785</v>
      </c>
      <c r="AP44" s="65">
        <v>46</v>
      </c>
      <c r="AQ44" s="65">
        <v>5</v>
      </c>
      <c r="AR44" s="65">
        <v>8</v>
      </c>
      <c r="AS44" s="65">
        <v>1</v>
      </c>
      <c r="AT44" s="65">
        <v>1</v>
      </c>
      <c r="AU44" s="65">
        <v>0</v>
      </c>
      <c r="AV44" s="65">
        <v>0</v>
      </c>
      <c r="AW44" s="15">
        <f t="shared" si="70"/>
        <v>61</v>
      </c>
      <c r="AX44" s="15">
        <f t="shared" si="256"/>
        <v>67.3</v>
      </c>
      <c r="AY44" s="32">
        <f>AY43+"00:15"</f>
        <v>88.260416666666785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72"/>
        <v>0</v>
      </c>
      <c r="BH44" s="15">
        <f t="shared" si="257"/>
        <v>0</v>
      </c>
      <c r="BI44" s="32">
        <f>BI43+"00:15"</f>
        <v>88.260416666666785</v>
      </c>
      <c r="BJ44" s="65">
        <v>23</v>
      </c>
      <c r="BK44" s="65">
        <v>6</v>
      </c>
      <c r="BL44" s="65">
        <v>2</v>
      </c>
      <c r="BM44" s="65">
        <v>0</v>
      </c>
      <c r="BN44" s="65">
        <v>0</v>
      </c>
      <c r="BO44" s="65">
        <v>1</v>
      </c>
      <c r="BP44" s="65">
        <v>1</v>
      </c>
      <c r="BQ44" s="15">
        <f t="shared" si="74"/>
        <v>33</v>
      </c>
      <c r="BR44" s="15">
        <f t="shared" si="258"/>
        <v>32.6</v>
      </c>
      <c r="BS44" s="32">
        <f>BS43+"00:15"</f>
        <v>88.260416666666785</v>
      </c>
      <c r="BT44" s="65">
        <v>45</v>
      </c>
      <c r="BU44" s="65">
        <v>7</v>
      </c>
      <c r="BV44" s="65">
        <v>2</v>
      </c>
      <c r="BW44" s="65">
        <v>0</v>
      </c>
      <c r="BX44" s="65">
        <v>1</v>
      </c>
      <c r="BY44" s="65">
        <v>3</v>
      </c>
      <c r="BZ44" s="65">
        <v>1</v>
      </c>
      <c r="CA44" s="15">
        <f t="shared" si="76"/>
        <v>59</v>
      </c>
      <c r="CB44" s="15">
        <f t="shared" si="259"/>
        <v>58.400000000000006</v>
      </c>
      <c r="CC44" s="32">
        <f>CC43+"00:15"</f>
        <v>88.260416666666785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78"/>
        <v>0</v>
      </c>
      <c r="CL44" s="15">
        <f t="shared" si="260"/>
        <v>0</v>
      </c>
      <c r="CM44" s="32">
        <f>CM43+"00:15"</f>
        <v>88.260416666666785</v>
      </c>
      <c r="CN44" s="2">
        <f t="shared" si="23"/>
        <v>214</v>
      </c>
      <c r="CO44" s="2">
        <f t="shared" si="9"/>
        <v>46</v>
      </c>
      <c r="CP44" s="2">
        <f t="shared" si="9"/>
        <v>18</v>
      </c>
      <c r="CQ44" s="2">
        <f t="shared" si="9"/>
        <v>7</v>
      </c>
      <c r="CR44" s="2">
        <f t="shared" si="9"/>
        <v>12</v>
      </c>
      <c r="CS44" s="2">
        <f t="shared" si="9"/>
        <v>13</v>
      </c>
      <c r="CT44" s="2">
        <f t="shared" si="9"/>
        <v>8</v>
      </c>
      <c r="CU44" s="15">
        <f t="shared" si="9"/>
        <v>318</v>
      </c>
      <c r="CV44" s="15">
        <f t="shared" si="261"/>
        <v>333.90000000000003</v>
      </c>
      <c r="CW44" s="32">
        <f>CW43+"00:15"</f>
        <v>88.260416666666785</v>
      </c>
      <c r="CX44" s="2">
        <f t="shared" si="42"/>
        <v>78</v>
      </c>
      <c r="CY44" s="2">
        <f t="shared" si="42"/>
        <v>11</v>
      </c>
      <c r="CZ44" s="2">
        <f t="shared" si="42"/>
        <v>5</v>
      </c>
      <c r="DA44" s="2">
        <f t="shared" si="12"/>
        <v>1</v>
      </c>
      <c r="DB44" s="2">
        <f t="shared" si="12"/>
        <v>9</v>
      </c>
      <c r="DC44" s="2">
        <f t="shared" si="12"/>
        <v>3</v>
      </c>
      <c r="DD44" s="2">
        <f t="shared" si="12"/>
        <v>2</v>
      </c>
      <c r="DE44" s="15">
        <f t="shared" si="12"/>
        <v>109</v>
      </c>
      <c r="DF44" s="15">
        <f t="shared" si="262"/>
        <v>118.4</v>
      </c>
      <c r="DG44" s="32">
        <f>DG43+"00:15"</f>
        <v>88.260416666666785</v>
      </c>
      <c r="DH44" s="2">
        <f t="shared" si="43"/>
        <v>88</v>
      </c>
      <c r="DI44" s="2">
        <f t="shared" si="43"/>
        <v>15</v>
      </c>
      <c r="DJ44" s="2">
        <f t="shared" si="43"/>
        <v>5</v>
      </c>
      <c r="DK44" s="2">
        <f t="shared" si="15"/>
        <v>1</v>
      </c>
      <c r="DL44" s="2">
        <f t="shared" si="15"/>
        <v>6</v>
      </c>
      <c r="DM44" s="2">
        <f t="shared" si="15"/>
        <v>4</v>
      </c>
      <c r="DN44" s="2">
        <f t="shared" si="15"/>
        <v>2</v>
      </c>
      <c r="DO44" s="15">
        <f t="shared" si="15"/>
        <v>121</v>
      </c>
      <c r="DP44" s="15">
        <f t="shared" si="263"/>
        <v>126.8</v>
      </c>
      <c r="DQ44" s="32">
        <f>DQ43+"00:15"</f>
        <v>88.260416666666785</v>
      </c>
      <c r="DR44" s="2">
        <f t="shared" si="24"/>
        <v>215</v>
      </c>
      <c r="DS44" s="2">
        <f t="shared" si="17"/>
        <v>44</v>
      </c>
      <c r="DT44" s="2">
        <f t="shared" si="17"/>
        <v>24</v>
      </c>
      <c r="DU44" s="2">
        <f t="shared" si="17"/>
        <v>8</v>
      </c>
      <c r="DV44" s="2">
        <f t="shared" si="17"/>
        <v>12</v>
      </c>
      <c r="DW44" s="2">
        <f t="shared" si="17"/>
        <v>10</v>
      </c>
      <c r="DX44" s="2">
        <f t="shared" si="17"/>
        <v>7</v>
      </c>
      <c r="DY44" s="15">
        <f t="shared" si="17"/>
        <v>320</v>
      </c>
      <c r="DZ44" s="15">
        <f t="shared" si="264"/>
        <v>342.79999999999995</v>
      </c>
      <c r="EA44" s="32">
        <f>EA43+"00:15"</f>
        <v>88.260416666666785</v>
      </c>
      <c r="EB44" s="2">
        <f t="shared" si="25"/>
        <v>59</v>
      </c>
      <c r="EC44" s="2">
        <f t="shared" si="19"/>
        <v>7</v>
      </c>
      <c r="ED44" s="2">
        <f t="shared" si="19"/>
        <v>10</v>
      </c>
      <c r="EE44" s="2">
        <f t="shared" si="19"/>
        <v>1</v>
      </c>
      <c r="EF44" s="2">
        <f t="shared" si="19"/>
        <v>4</v>
      </c>
      <c r="EG44" s="2">
        <f t="shared" si="19"/>
        <v>0</v>
      </c>
      <c r="EH44" s="2">
        <f t="shared" si="19"/>
        <v>1</v>
      </c>
      <c r="EI44" s="15">
        <f t="shared" si="19"/>
        <v>82</v>
      </c>
      <c r="EJ44" s="15">
        <f t="shared" si="265"/>
        <v>91.5</v>
      </c>
      <c r="EK44" s="32">
        <f>EK43+"00:15"</f>
        <v>88.260416666666785</v>
      </c>
      <c r="EL44" s="2">
        <f t="shared" si="26"/>
        <v>68</v>
      </c>
      <c r="EM44" s="2">
        <f t="shared" si="21"/>
        <v>13</v>
      </c>
      <c r="EN44" s="2">
        <f t="shared" si="21"/>
        <v>4</v>
      </c>
      <c r="EO44" s="2">
        <f t="shared" si="21"/>
        <v>0</v>
      </c>
      <c r="EP44" s="2">
        <f t="shared" si="21"/>
        <v>1</v>
      </c>
      <c r="EQ44" s="2">
        <f t="shared" si="21"/>
        <v>4</v>
      </c>
      <c r="ER44" s="2">
        <f t="shared" si="21"/>
        <v>2</v>
      </c>
      <c r="ES44" s="15">
        <f t="shared" si="21"/>
        <v>92</v>
      </c>
      <c r="ET44" s="15">
        <f t="shared" si="266"/>
        <v>91</v>
      </c>
    </row>
    <row r="45" spans="1:150" x14ac:dyDescent="0.25">
      <c r="A45" s="32">
        <f t="shared" ref="A45:A46" si="267">A44+"00:15"</f>
        <v>0.27083333333333326</v>
      </c>
      <c r="B45" s="65">
        <v>14</v>
      </c>
      <c r="C45" s="65">
        <v>4</v>
      </c>
      <c r="D45" s="65">
        <v>2</v>
      </c>
      <c r="E45" s="65">
        <v>0</v>
      </c>
      <c r="F45" s="65">
        <v>2</v>
      </c>
      <c r="G45" s="65">
        <v>0</v>
      </c>
      <c r="H45" s="65">
        <v>0</v>
      </c>
      <c r="I45" s="15">
        <f t="shared" si="62"/>
        <v>22</v>
      </c>
      <c r="J45" s="15">
        <f t="shared" si="252"/>
        <v>25</v>
      </c>
      <c r="K45" s="32">
        <f t="shared" ref="K45:K46" si="268">K44+"00:15"</f>
        <v>0.27083333333333326</v>
      </c>
      <c r="L45" s="65">
        <v>60</v>
      </c>
      <c r="M45" s="65">
        <v>17</v>
      </c>
      <c r="N45" s="65">
        <v>2</v>
      </c>
      <c r="O45" s="65">
        <v>2</v>
      </c>
      <c r="P45" s="65">
        <v>8</v>
      </c>
      <c r="Q45" s="65">
        <v>5</v>
      </c>
      <c r="R45" s="65">
        <v>2</v>
      </c>
      <c r="S45" s="15">
        <f t="shared" si="64"/>
        <v>96</v>
      </c>
      <c r="T45" s="15">
        <f t="shared" si="253"/>
        <v>103</v>
      </c>
      <c r="U45" s="32">
        <f t="shared" ref="U45:U46" si="269">U44+"00:15"</f>
        <v>88.270833333333456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66"/>
        <v>0</v>
      </c>
      <c r="AD45" s="15">
        <f t="shared" si="254"/>
        <v>0</v>
      </c>
      <c r="AE45" s="32">
        <f t="shared" ref="AE45:AE46" si="270">AE44+"00:15"</f>
        <v>88.270833333333456</v>
      </c>
      <c r="AF45" s="2">
        <v>151</v>
      </c>
      <c r="AG45" s="2">
        <v>36</v>
      </c>
      <c r="AH45" s="2">
        <v>14</v>
      </c>
      <c r="AI45" s="2">
        <v>4</v>
      </c>
      <c r="AJ45" s="2">
        <v>16</v>
      </c>
      <c r="AK45" s="2">
        <v>21</v>
      </c>
      <c r="AL45" s="2">
        <v>10</v>
      </c>
      <c r="AM45" s="15">
        <f t="shared" si="68"/>
        <v>252</v>
      </c>
      <c r="AN45" s="15">
        <f t="shared" si="255"/>
        <v>259.59999999999997</v>
      </c>
      <c r="AO45" s="32">
        <f t="shared" ref="AO45:AO46" si="271">AO44+"00:15"</f>
        <v>88.270833333333456</v>
      </c>
      <c r="AP45" s="65">
        <v>60</v>
      </c>
      <c r="AQ45" s="65">
        <v>11</v>
      </c>
      <c r="AR45" s="65">
        <v>12</v>
      </c>
      <c r="AS45" s="65">
        <v>0</v>
      </c>
      <c r="AT45" s="65">
        <v>1</v>
      </c>
      <c r="AU45" s="65">
        <v>0</v>
      </c>
      <c r="AV45" s="65">
        <v>0</v>
      </c>
      <c r="AW45" s="15">
        <f t="shared" si="70"/>
        <v>84</v>
      </c>
      <c r="AX45" s="15">
        <f t="shared" si="256"/>
        <v>91</v>
      </c>
      <c r="AY45" s="32">
        <f t="shared" ref="AY45:AY46" si="272">AY44+"00:15"</f>
        <v>88.270833333333456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72"/>
        <v>0</v>
      </c>
      <c r="BH45" s="15">
        <f t="shared" si="257"/>
        <v>0</v>
      </c>
      <c r="BI45" s="32">
        <f t="shared" ref="BI45:BI46" si="273">BI44+"00:15"</f>
        <v>88.270833333333456</v>
      </c>
      <c r="BJ45" s="65">
        <v>32</v>
      </c>
      <c r="BK45" s="65">
        <v>12</v>
      </c>
      <c r="BL45" s="65">
        <v>5</v>
      </c>
      <c r="BM45" s="65">
        <v>0</v>
      </c>
      <c r="BN45" s="65">
        <v>0</v>
      </c>
      <c r="BO45" s="65">
        <v>1</v>
      </c>
      <c r="BP45" s="65">
        <v>1</v>
      </c>
      <c r="BQ45" s="15">
        <f t="shared" si="74"/>
        <v>51</v>
      </c>
      <c r="BR45" s="15">
        <f t="shared" si="258"/>
        <v>52.1</v>
      </c>
      <c r="BS45" s="32">
        <f t="shared" ref="BS45:BS46" si="274">BS44+"00:15"</f>
        <v>88.270833333333456</v>
      </c>
      <c r="BT45" s="65">
        <v>53</v>
      </c>
      <c r="BU45" s="65">
        <v>7</v>
      </c>
      <c r="BV45" s="65">
        <v>3</v>
      </c>
      <c r="BW45" s="65">
        <v>0</v>
      </c>
      <c r="BX45" s="65">
        <v>2</v>
      </c>
      <c r="BY45" s="65">
        <v>1</v>
      </c>
      <c r="BZ45" s="65">
        <v>1</v>
      </c>
      <c r="CA45" s="15">
        <f t="shared" si="76"/>
        <v>67</v>
      </c>
      <c r="CB45" s="15">
        <f t="shared" si="259"/>
        <v>69.100000000000009</v>
      </c>
      <c r="CC45" s="32">
        <f t="shared" ref="CC45:CC46" si="275">CC44+"00:15"</f>
        <v>88.270833333333456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78"/>
        <v>0</v>
      </c>
      <c r="CL45" s="15">
        <f t="shared" si="260"/>
        <v>0</v>
      </c>
      <c r="CM45" s="32">
        <f t="shared" ref="CM45:CM46" si="276">CM44+"00:15"</f>
        <v>88.270833333333456</v>
      </c>
      <c r="CN45" s="2">
        <f t="shared" si="23"/>
        <v>204</v>
      </c>
      <c r="CO45" s="2">
        <f t="shared" si="23"/>
        <v>43</v>
      </c>
      <c r="CP45" s="2">
        <f t="shared" si="23"/>
        <v>17</v>
      </c>
      <c r="CQ45" s="2">
        <f t="shared" si="23"/>
        <v>4</v>
      </c>
      <c r="CR45" s="2">
        <f t="shared" si="23"/>
        <v>18</v>
      </c>
      <c r="CS45" s="2">
        <f t="shared" si="23"/>
        <v>22</v>
      </c>
      <c r="CT45" s="2">
        <f t="shared" si="23"/>
        <v>11</v>
      </c>
      <c r="CU45" s="15">
        <f t="shared" si="23"/>
        <v>319</v>
      </c>
      <c r="CV45" s="15">
        <f t="shared" si="261"/>
        <v>328.7</v>
      </c>
      <c r="CW45" s="32">
        <f t="shared" ref="CW45:CW46" si="277">CW44+"00:15"</f>
        <v>88.270833333333456</v>
      </c>
      <c r="CX45" s="2">
        <f t="shared" si="42"/>
        <v>74</v>
      </c>
      <c r="CY45" s="2">
        <f t="shared" si="42"/>
        <v>21</v>
      </c>
      <c r="CZ45" s="2">
        <f t="shared" si="42"/>
        <v>4</v>
      </c>
      <c r="DA45" s="2">
        <f t="shared" si="42"/>
        <v>2</v>
      </c>
      <c r="DB45" s="2">
        <f t="shared" si="42"/>
        <v>10</v>
      </c>
      <c r="DC45" s="2">
        <f t="shared" si="42"/>
        <v>5</v>
      </c>
      <c r="DD45" s="2">
        <f t="shared" si="42"/>
        <v>2</v>
      </c>
      <c r="DE45" s="15">
        <f t="shared" si="42"/>
        <v>118</v>
      </c>
      <c r="DF45" s="15">
        <f t="shared" si="262"/>
        <v>128</v>
      </c>
      <c r="DG45" s="32">
        <f t="shared" ref="DG45:DG46" si="278">DG44+"00:15"</f>
        <v>88.270833333333456</v>
      </c>
      <c r="DH45" s="2">
        <f t="shared" si="43"/>
        <v>92</v>
      </c>
      <c r="DI45" s="2">
        <f t="shared" si="43"/>
        <v>29</v>
      </c>
      <c r="DJ45" s="2">
        <f t="shared" si="43"/>
        <v>7</v>
      </c>
      <c r="DK45" s="2">
        <f t="shared" si="43"/>
        <v>2</v>
      </c>
      <c r="DL45" s="2">
        <f t="shared" si="43"/>
        <v>8</v>
      </c>
      <c r="DM45" s="2">
        <f t="shared" si="43"/>
        <v>6</v>
      </c>
      <c r="DN45" s="2">
        <f t="shared" si="43"/>
        <v>3</v>
      </c>
      <c r="DO45" s="15">
        <f t="shared" si="43"/>
        <v>147</v>
      </c>
      <c r="DP45" s="15">
        <f t="shared" si="263"/>
        <v>155.1</v>
      </c>
      <c r="DQ45" s="32">
        <f t="shared" ref="DQ45:DQ46" si="279">DQ44+"00:15"</f>
        <v>88.270833333333456</v>
      </c>
      <c r="DR45" s="2">
        <f t="shared" si="24"/>
        <v>211</v>
      </c>
      <c r="DS45" s="2">
        <f t="shared" si="24"/>
        <v>47</v>
      </c>
      <c r="DT45" s="2">
        <f t="shared" si="24"/>
        <v>26</v>
      </c>
      <c r="DU45" s="2">
        <f t="shared" si="24"/>
        <v>4</v>
      </c>
      <c r="DV45" s="2">
        <f t="shared" si="24"/>
        <v>17</v>
      </c>
      <c r="DW45" s="2">
        <f t="shared" si="24"/>
        <v>21</v>
      </c>
      <c r="DX45" s="2">
        <f t="shared" si="24"/>
        <v>10</v>
      </c>
      <c r="DY45" s="15">
        <f t="shared" si="24"/>
        <v>336</v>
      </c>
      <c r="DZ45" s="15">
        <f t="shared" si="264"/>
        <v>350.59999999999997</v>
      </c>
      <c r="EA45" s="32">
        <f t="shared" ref="EA45:EA46" si="280">EA44+"00:15"</f>
        <v>88.270833333333456</v>
      </c>
      <c r="EB45" s="2">
        <f t="shared" si="25"/>
        <v>74</v>
      </c>
      <c r="EC45" s="2">
        <f t="shared" si="25"/>
        <v>15</v>
      </c>
      <c r="ED45" s="2">
        <f t="shared" si="25"/>
        <v>14</v>
      </c>
      <c r="EE45" s="2">
        <f t="shared" si="25"/>
        <v>0</v>
      </c>
      <c r="EF45" s="2">
        <f t="shared" si="25"/>
        <v>3</v>
      </c>
      <c r="EG45" s="2">
        <f t="shared" si="25"/>
        <v>0</v>
      </c>
      <c r="EH45" s="2">
        <f t="shared" si="25"/>
        <v>0</v>
      </c>
      <c r="EI45" s="15">
        <f t="shared" si="25"/>
        <v>106</v>
      </c>
      <c r="EJ45" s="15">
        <f t="shared" si="265"/>
        <v>116</v>
      </c>
      <c r="EK45" s="32">
        <f t="shared" ref="EK45:EK46" si="281">EK44+"00:15"</f>
        <v>88.270833333333456</v>
      </c>
      <c r="EL45" s="2">
        <f t="shared" si="26"/>
        <v>85</v>
      </c>
      <c r="EM45" s="2">
        <f t="shared" si="26"/>
        <v>19</v>
      </c>
      <c r="EN45" s="2">
        <f t="shared" si="26"/>
        <v>8</v>
      </c>
      <c r="EO45" s="2">
        <f t="shared" si="26"/>
        <v>0</v>
      </c>
      <c r="EP45" s="2">
        <f t="shared" si="26"/>
        <v>2</v>
      </c>
      <c r="EQ45" s="2">
        <f t="shared" si="26"/>
        <v>2</v>
      </c>
      <c r="ER45" s="2">
        <f t="shared" si="26"/>
        <v>2</v>
      </c>
      <c r="ES45" s="15">
        <f t="shared" si="26"/>
        <v>118</v>
      </c>
      <c r="ET45" s="15">
        <f t="shared" si="266"/>
        <v>121.2</v>
      </c>
    </row>
    <row r="46" spans="1:150" ht="13.8" thickBot="1" x14ac:dyDescent="0.3">
      <c r="A46" s="32">
        <f t="shared" si="267"/>
        <v>0.28124999999999994</v>
      </c>
      <c r="B46" s="65">
        <v>15</v>
      </c>
      <c r="C46" s="65">
        <v>5</v>
      </c>
      <c r="D46" s="65">
        <v>0</v>
      </c>
      <c r="E46" s="65">
        <v>0</v>
      </c>
      <c r="F46" s="65">
        <v>4</v>
      </c>
      <c r="G46" s="65">
        <v>0</v>
      </c>
      <c r="H46" s="65">
        <v>0</v>
      </c>
      <c r="I46" s="15">
        <f t="shared" si="62"/>
        <v>24</v>
      </c>
      <c r="J46" s="15">
        <f t="shared" si="252"/>
        <v>28</v>
      </c>
      <c r="K46" s="32">
        <f t="shared" si="268"/>
        <v>0.28124999999999994</v>
      </c>
      <c r="L46" s="65">
        <v>84</v>
      </c>
      <c r="M46" s="65">
        <v>13</v>
      </c>
      <c r="N46" s="65">
        <v>10</v>
      </c>
      <c r="O46" s="65">
        <v>2</v>
      </c>
      <c r="P46" s="65">
        <v>8</v>
      </c>
      <c r="Q46" s="65">
        <v>7</v>
      </c>
      <c r="R46" s="65">
        <v>1</v>
      </c>
      <c r="S46" s="15">
        <f t="shared" si="64"/>
        <v>125</v>
      </c>
      <c r="T46" s="15">
        <f t="shared" si="253"/>
        <v>135.6</v>
      </c>
      <c r="U46" s="32">
        <f t="shared" si="269"/>
        <v>88.281250000000128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66"/>
        <v>0</v>
      </c>
      <c r="AD46" s="15">
        <f t="shared" si="254"/>
        <v>0</v>
      </c>
      <c r="AE46" s="32">
        <f t="shared" si="270"/>
        <v>88.281250000000128</v>
      </c>
      <c r="AF46" s="2">
        <v>125</v>
      </c>
      <c r="AG46" s="2">
        <v>42</v>
      </c>
      <c r="AH46" s="2">
        <v>12</v>
      </c>
      <c r="AI46" s="2">
        <v>2</v>
      </c>
      <c r="AJ46" s="2">
        <v>16</v>
      </c>
      <c r="AK46" s="2">
        <v>10</v>
      </c>
      <c r="AL46" s="2">
        <v>6</v>
      </c>
      <c r="AM46" s="15">
        <f t="shared" si="68"/>
        <v>213</v>
      </c>
      <c r="AN46" s="15">
        <f t="shared" si="255"/>
        <v>226.79999999999998</v>
      </c>
      <c r="AO46" s="32">
        <f t="shared" si="271"/>
        <v>88.281250000000128</v>
      </c>
      <c r="AP46" s="65">
        <v>56</v>
      </c>
      <c r="AQ46" s="65">
        <v>17</v>
      </c>
      <c r="AR46" s="65">
        <v>4</v>
      </c>
      <c r="AS46" s="65">
        <v>0</v>
      </c>
      <c r="AT46" s="65">
        <v>2</v>
      </c>
      <c r="AU46" s="65">
        <v>1</v>
      </c>
      <c r="AV46" s="65">
        <v>0</v>
      </c>
      <c r="AW46" s="15">
        <f t="shared" si="70"/>
        <v>80</v>
      </c>
      <c r="AX46" s="15">
        <f t="shared" si="256"/>
        <v>83.4</v>
      </c>
      <c r="AY46" s="32">
        <f t="shared" si="272"/>
        <v>88.281250000000128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72"/>
        <v>0</v>
      </c>
      <c r="BH46" s="15">
        <f t="shared" si="257"/>
        <v>0</v>
      </c>
      <c r="BI46" s="32">
        <f t="shared" si="273"/>
        <v>88.281250000000128</v>
      </c>
      <c r="BJ46" s="65">
        <v>38</v>
      </c>
      <c r="BK46" s="65">
        <v>15</v>
      </c>
      <c r="BL46" s="65">
        <v>2</v>
      </c>
      <c r="BM46" s="65">
        <v>1</v>
      </c>
      <c r="BN46" s="65">
        <v>0</v>
      </c>
      <c r="BO46" s="65">
        <v>0</v>
      </c>
      <c r="BP46" s="65">
        <v>1</v>
      </c>
      <c r="BQ46" s="15">
        <f t="shared" si="74"/>
        <v>57</v>
      </c>
      <c r="BR46" s="15">
        <f t="shared" si="258"/>
        <v>58.5</v>
      </c>
      <c r="BS46" s="32">
        <f t="shared" si="274"/>
        <v>88.281250000000128</v>
      </c>
      <c r="BT46" s="65">
        <v>34</v>
      </c>
      <c r="BU46" s="65">
        <v>6</v>
      </c>
      <c r="BV46" s="65">
        <v>4</v>
      </c>
      <c r="BW46" s="65">
        <v>0</v>
      </c>
      <c r="BX46" s="65">
        <v>1</v>
      </c>
      <c r="BY46" s="65">
        <v>1</v>
      </c>
      <c r="BZ46" s="65">
        <v>1</v>
      </c>
      <c r="CA46" s="15">
        <f t="shared" si="76"/>
        <v>47</v>
      </c>
      <c r="CB46" s="15">
        <f t="shared" si="259"/>
        <v>48.6</v>
      </c>
      <c r="CC46" s="32">
        <f t="shared" si="275"/>
        <v>88.281250000000128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78"/>
        <v>0</v>
      </c>
      <c r="CL46" s="15">
        <f t="shared" si="260"/>
        <v>0</v>
      </c>
      <c r="CM46" s="32">
        <f t="shared" si="276"/>
        <v>88.281250000000128</v>
      </c>
      <c r="CN46" s="2">
        <f t="shared" ref="CN46:CU72" si="282">SUM(V46,AF46,BT46)</f>
        <v>159</v>
      </c>
      <c r="CO46" s="2">
        <f t="shared" si="282"/>
        <v>48</v>
      </c>
      <c r="CP46" s="2">
        <f t="shared" si="282"/>
        <v>16</v>
      </c>
      <c r="CQ46" s="2">
        <f t="shared" si="282"/>
        <v>2</v>
      </c>
      <c r="CR46" s="2">
        <f t="shared" si="282"/>
        <v>17</v>
      </c>
      <c r="CS46" s="2">
        <f t="shared" si="282"/>
        <v>11</v>
      </c>
      <c r="CT46" s="2">
        <f t="shared" si="282"/>
        <v>7</v>
      </c>
      <c r="CU46" s="15">
        <f t="shared" si="282"/>
        <v>260</v>
      </c>
      <c r="CV46" s="15">
        <f t="shared" si="261"/>
        <v>275.39999999999998</v>
      </c>
      <c r="CW46" s="32">
        <f t="shared" si="277"/>
        <v>88.281250000000128</v>
      </c>
      <c r="CX46" s="2">
        <f t="shared" ref="CX46:DE72" si="283">SUM(B46,L46,V46)</f>
        <v>99</v>
      </c>
      <c r="CY46" s="2">
        <f t="shared" si="283"/>
        <v>18</v>
      </c>
      <c r="CZ46" s="2">
        <f t="shared" si="283"/>
        <v>10</v>
      </c>
      <c r="DA46" s="2">
        <f t="shared" si="283"/>
        <v>2</v>
      </c>
      <c r="DB46" s="2">
        <f t="shared" si="283"/>
        <v>12</v>
      </c>
      <c r="DC46" s="2">
        <f t="shared" si="283"/>
        <v>7</v>
      </c>
      <c r="DD46" s="2">
        <f t="shared" si="283"/>
        <v>1</v>
      </c>
      <c r="DE46" s="15">
        <f t="shared" si="283"/>
        <v>149</v>
      </c>
      <c r="DF46" s="15">
        <f t="shared" si="262"/>
        <v>163.6</v>
      </c>
      <c r="DG46" s="32">
        <f t="shared" si="278"/>
        <v>88.281250000000128</v>
      </c>
      <c r="DH46" s="2">
        <f t="shared" ref="DH46:DO72" si="284">SUM(L46,AZ46,BJ46)</f>
        <v>122</v>
      </c>
      <c r="DI46" s="2">
        <f t="shared" si="284"/>
        <v>28</v>
      </c>
      <c r="DJ46" s="2">
        <f t="shared" si="284"/>
        <v>12</v>
      </c>
      <c r="DK46" s="2">
        <f t="shared" si="284"/>
        <v>3</v>
      </c>
      <c r="DL46" s="2">
        <f t="shared" si="284"/>
        <v>8</v>
      </c>
      <c r="DM46" s="2">
        <f t="shared" si="284"/>
        <v>7</v>
      </c>
      <c r="DN46" s="2">
        <f t="shared" si="284"/>
        <v>2</v>
      </c>
      <c r="DO46" s="15">
        <f t="shared" si="284"/>
        <v>182</v>
      </c>
      <c r="DP46" s="15">
        <f t="shared" si="263"/>
        <v>194.10000000000002</v>
      </c>
      <c r="DQ46" s="32">
        <f t="shared" si="279"/>
        <v>88.281250000000128</v>
      </c>
      <c r="DR46" s="2">
        <f t="shared" ref="DR46:DY72" si="285">SUM(AF46,AP46,AZ46)</f>
        <v>181</v>
      </c>
      <c r="DS46" s="2">
        <f t="shared" si="285"/>
        <v>59</v>
      </c>
      <c r="DT46" s="2">
        <f t="shared" si="285"/>
        <v>16</v>
      </c>
      <c r="DU46" s="2">
        <f t="shared" si="285"/>
        <v>2</v>
      </c>
      <c r="DV46" s="2">
        <f t="shared" si="285"/>
        <v>18</v>
      </c>
      <c r="DW46" s="2">
        <f t="shared" si="285"/>
        <v>11</v>
      </c>
      <c r="DX46" s="2">
        <f t="shared" si="285"/>
        <v>6</v>
      </c>
      <c r="DY46" s="15">
        <f t="shared" si="285"/>
        <v>293</v>
      </c>
      <c r="DZ46" s="15">
        <f t="shared" si="264"/>
        <v>310.2</v>
      </c>
      <c r="EA46" s="32">
        <f t="shared" si="280"/>
        <v>88.281250000000128</v>
      </c>
      <c r="EB46" s="2">
        <f t="shared" ref="EB46:EI72" si="286">SUM(B46,AP46,CD46)</f>
        <v>71</v>
      </c>
      <c r="EC46" s="2">
        <f t="shared" si="286"/>
        <v>22</v>
      </c>
      <c r="ED46" s="2">
        <f t="shared" si="286"/>
        <v>4</v>
      </c>
      <c r="EE46" s="2">
        <f t="shared" si="286"/>
        <v>0</v>
      </c>
      <c r="EF46" s="2">
        <f t="shared" si="286"/>
        <v>6</v>
      </c>
      <c r="EG46" s="2">
        <f t="shared" si="286"/>
        <v>1</v>
      </c>
      <c r="EH46" s="2">
        <f t="shared" si="286"/>
        <v>0</v>
      </c>
      <c r="EI46" s="15">
        <f t="shared" si="286"/>
        <v>104</v>
      </c>
      <c r="EJ46" s="15">
        <f t="shared" si="265"/>
        <v>111.4</v>
      </c>
      <c r="EK46" s="32">
        <f t="shared" si="281"/>
        <v>88.281250000000128</v>
      </c>
      <c r="EL46" s="2">
        <f t="shared" ref="EL46:ES72" si="287">SUM(BJ46,BT46,CD46)</f>
        <v>72</v>
      </c>
      <c r="EM46" s="2">
        <f t="shared" si="287"/>
        <v>21</v>
      </c>
      <c r="EN46" s="2">
        <f t="shared" si="287"/>
        <v>6</v>
      </c>
      <c r="EO46" s="2">
        <f t="shared" si="287"/>
        <v>1</v>
      </c>
      <c r="EP46" s="2">
        <f t="shared" si="287"/>
        <v>1</v>
      </c>
      <c r="EQ46" s="2">
        <f t="shared" si="287"/>
        <v>1</v>
      </c>
      <c r="ER46" s="2">
        <f t="shared" si="287"/>
        <v>2</v>
      </c>
      <c r="ES46" s="15">
        <f t="shared" si="287"/>
        <v>104</v>
      </c>
      <c r="ET46" s="15">
        <f t="shared" si="266"/>
        <v>107.10000000000001</v>
      </c>
    </row>
    <row r="47" spans="1:150" ht="14.4" thickTop="1" thickBot="1" x14ac:dyDescent="0.3">
      <c r="A47" s="35" t="s">
        <v>5</v>
      </c>
      <c r="B47" s="3">
        <f t="shared" ref="B47:H47" si="288">SUM(B43:B46)</f>
        <v>54</v>
      </c>
      <c r="C47" s="3">
        <f t="shared" si="288"/>
        <v>12</v>
      </c>
      <c r="D47" s="3">
        <f t="shared" si="288"/>
        <v>5</v>
      </c>
      <c r="E47" s="3">
        <f t="shared" si="288"/>
        <v>0</v>
      </c>
      <c r="F47" s="3">
        <f t="shared" si="288"/>
        <v>10</v>
      </c>
      <c r="G47" s="3">
        <f t="shared" si="288"/>
        <v>0</v>
      </c>
      <c r="H47" s="3">
        <f t="shared" si="288"/>
        <v>1</v>
      </c>
      <c r="I47" s="16">
        <f t="shared" si="62"/>
        <v>82</v>
      </c>
      <c r="J47" s="16">
        <f>B47+C47+D47*1.5+E47*2.3+F47*2+G47*0.4+H47*0.2</f>
        <v>93.7</v>
      </c>
      <c r="K47" s="35" t="s">
        <v>5</v>
      </c>
      <c r="L47" s="3">
        <f t="shared" ref="L47:R47" si="289">SUM(L43:L46)</f>
        <v>278</v>
      </c>
      <c r="M47" s="3">
        <f t="shared" si="289"/>
        <v>48</v>
      </c>
      <c r="N47" s="3">
        <f t="shared" si="289"/>
        <v>22</v>
      </c>
      <c r="O47" s="3">
        <f t="shared" si="289"/>
        <v>9</v>
      </c>
      <c r="P47" s="3">
        <f t="shared" si="289"/>
        <v>33</v>
      </c>
      <c r="Q47" s="3">
        <f t="shared" si="289"/>
        <v>17</v>
      </c>
      <c r="R47" s="3">
        <f t="shared" si="289"/>
        <v>4</v>
      </c>
      <c r="S47" s="16">
        <f t="shared" si="64"/>
        <v>411</v>
      </c>
      <c r="T47" s="16">
        <f>L47+M47+N47*1.5+O47*2.3+P47*2+Q47*0.4+R47*0.2</f>
        <v>453.3</v>
      </c>
      <c r="U47" s="35" t="s">
        <v>5</v>
      </c>
      <c r="V47" s="3">
        <f t="shared" ref="V47:AB47" si="290">SUM(V43:V46)</f>
        <v>0</v>
      </c>
      <c r="W47" s="3">
        <f t="shared" si="290"/>
        <v>0</v>
      </c>
      <c r="X47" s="3">
        <f t="shared" si="290"/>
        <v>0</v>
      </c>
      <c r="Y47" s="3">
        <f t="shared" si="290"/>
        <v>0</v>
      </c>
      <c r="Z47" s="3">
        <f t="shared" si="290"/>
        <v>0</v>
      </c>
      <c r="AA47" s="3">
        <f t="shared" si="290"/>
        <v>0</v>
      </c>
      <c r="AB47" s="3">
        <f t="shared" si="290"/>
        <v>0</v>
      </c>
      <c r="AC47" s="16">
        <f t="shared" si="66"/>
        <v>0</v>
      </c>
      <c r="AD47" s="16">
        <f>V47+W47+X47*1.5+Y47*2.3+Z47*2+AA47*0.4+AB47*0.2</f>
        <v>0</v>
      </c>
      <c r="AE47" s="35" t="s">
        <v>5</v>
      </c>
      <c r="AF47" s="3">
        <f t="shared" ref="AF47:AL47" si="291">SUM(AF43:AF46)</f>
        <v>565</v>
      </c>
      <c r="AG47" s="3">
        <f t="shared" si="291"/>
        <v>140</v>
      </c>
      <c r="AH47" s="3">
        <f t="shared" si="291"/>
        <v>52</v>
      </c>
      <c r="AI47" s="3">
        <f t="shared" si="291"/>
        <v>14</v>
      </c>
      <c r="AJ47" s="3">
        <f t="shared" si="291"/>
        <v>48</v>
      </c>
      <c r="AK47" s="3">
        <f t="shared" si="291"/>
        <v>49</v>
      </c>
      <c r="AL47" s="3">
        <f t="shared" si="291"/>
        <v>31</v>
      </c>
      <c r="AM47" s="16">
        <f t="shared" si="68"/>
        <v>899</v>
      </c>
      <c r="AN47" s="16">
        <f>AF47+AG47+AH47*1.5+AI47*2.3+AJ47*2+AK47*0.4+AL47*0.2</f>
        <v>937.00000000000011</v>
      </c>
      <c r="AO47" s="35" t="s">
        <v>5</v>
      </c>
      <c r="AP47" s="3">
        <f t="shared" ref="AP47:AV47" si="292">SUM(AP43:AP46)</f>
        <v>205</v>
      </c>
      <c r="AQ47" s="3">
        <f t="shared" si="292"/>
        <v>38</v>
      </c>
      <c r="AR47" s="3">
        <f t="shared" si="292"/>
        <v>35</v>
      </c>
      <c r="AS47" s="3">
        <f t="shared" si="292"/>
        <v>1</v>
      </c>
      <c r="AT47" s="3">
        <f t="shared" si="292"/>
        <v>4</v>
      </c>
      <c r="AU47" s="3">
        <f t="shared" si="292"/>
        <v>1</v>
      </c>
      <c r="AV47" s="3">
        <f t="shared" si="292"/>
        <v>0</v>
      </c>
      <c r="AW47" s="16">
        <f t="shared" si="70"/>
        <v>284</v>
      </c>
      <c r="AX47" s="16">
        <f>AP47+AQ47+AR47*1.5+AS47*2.3+AT47*2+AU47*0.4+AV47*0.2</f>
        <v>306.2</v>
      </c>
      <c r="AY47" s="35" t="s">
        <v>5</v>
      </c>
      <c r="AZ47" s="3">
        <f t="shared" ref="AZ47:BF47" si="293">SUM(AZ43:AZ46)</f>
        <v>0</v>
      </c>
      <c r="BA47" s="3">
        <f t="shared" si="293"/>
        <v>0</v>
      </c>
      <c r="BB47" s="3">
        <f t="shared" si="293"/>
        <v>0</v>
      </c>
      <c r="BC47" s="3">
        <f t="shared" si="293"/>
        <v>0</v>
      </c>
      <c r="BD47" s="3">
        <f t="shared" si="293"/>
        <v>0</v>
      </c>
      <c r="BE47" s="3">
        <f t="shared" si="293"/>
        <v>0</v>
      </c>
      <c r="BF47" s="3">
        <f t="shared" si="293"/>
        <v>0</v>
      </c>
      <c r="BG47" s="16">
        <f t="shared" si="72"/>
        <v>0</v>
      </c>
      <c r="BH47" s="16">
        <f>AZ47+BA47+BB47*1.5+BC47*2.3+BD47*2+BE47*0.4+BF47*0.2</f>
        <v>0</v>
      </c>
      <c r="BI47" s="35" t="s">
        <v>5</v>
      </c>
      <c r="BJ47" s="3">
        <f t="shared" ref="BJ47:BP47" si="294">SUM(BJ43:BJ46)</f>
        <v>108</v>
      </c>
      <c r="BK47" s="3">
        <f t="shared" si="294"/>
        <v>44</v>
      </c>
      <c r="BL47" s="3">
        <f t="shared" si="294"/>
        <v>10</v>
      </c>
      <c r="BM47" s="3">
        <f t="shared" si="294"/>
        <v>1</v>
      </c>
      <c r="BN47" s="3">
        <f t="shared" si="294"/>
        <v>0</v>
      </c>
      <c r="BO47" s="3">
        <f t="shared" si="294"/>
        <v>3</v>
      </c>
      <c r="BP47" s="3">
        <f t="shared" si="294"/>
        <v>4</v>
      </c>
      <c r="BQ47" s="16">
        <f t="shared" si="74"/>
        <v>170</v>
      </c>
      <c r="BR47" s="16">
        <f>BJ47+BK47+BL47*1.5+BM47*2.3+BN47*2+BO47*0.4+BP47*0.2</f>
        <v>171.3</v>
      </c>
      <c r="BS47" s="35" t="s">
        <v>5</v>
      </c>
      <c r="BT47" s="3">
        <f t="shared" ref="BT47:BZ47" si="295">SUM(BT43:BT46)</f>
        <v>181</v>
      </c>
      <c r="BU47" s="3">
        <f t="shared" si="295"/>
        <v>23</v>
      </c>
      <c r="BV47" s="3">
        <f t="shared" si="295"/>
        <v>11</v>
      </c>
      <c r="BW47" s="3">
        <f t="shared" si="295"/>
        <v>0</v>
      </c>
      <c r="BX47" s="3">
        <f t="shared" si="295"/>
        <v>6</v>
      </c>
      <c r="BY47" s="3">
        <f t="shared" si="295"/>
        <v>10</v>
      </c>
      <c r="BZ47" s="3">
        <f t="shared" si="295"/>
        <v>5</v>
      </c>
      <c r="CA47" s="16">
        <f t="shared" si="76"/>
        <v>236</v>
      </c>
      <c r="CB47" s="16">
        <f>BT47+BU47+BV47*1.5+BW47*2.3+BX47*2+BY47*0.4+BZ47*0.2</f>
        <v>237.5</v>
      </c>
      <c r="CC47" s="35" t="s">
        <v>5</v>
      </c>
      <c r="CD47" s="3">
        <f t="shared" ref="CD47:CJ47" si="296">SUM(CD43:CD46)</f>
        <v>0</v>
      </c>
      <c r="CE47" s="3">
        <f t="shared" si="296"/>
        <v>0</v>
      </c>
      <c r="CF47" s="3">
        <f t="shared" si="296"/>
        <v>0</v>
      </c>
      <c r="CG47" s="3">
        <f t="shared" si="296"/>
        <v>0</v>
      </c>
      <c r="CH47" s="3">
        <f t="shared" si="296"/>
        <v>0</v>
      </c>
      <c r="CI47" s="3">
        <f t="shared" si="296"/>
        <v>0</v>
      </c>
      <c r="CJ47" s="3">
        <f t="shared" si="296"/>
        <v>0</v>
      </c>
      <c r="CK47" s="16">
        <f t="shared" si="78"/>
        <v>0</v>
      </c>
      <c r="CL47" s="34">
        <f>CD47+CE47+CF47*1.5+CG47*2.3+CH47*2+CI47*0.4+CJ47*0.2</f>
        <v>0</v>
      </c>
      <c r="CM47" s="35" t="s">
        <v>5</v>
      </c>
      <c r="CN47" s="3">
        <f t="shared" si="282"/>
        <v>746</v>
      </c>
      <c r="CO47" s="3">
        <f t="shared" si="282"/>
        <v>163</v>
      </c>
      <c r="CP47" s="3">
        <f t="shared" si="282"/>
        <v>63</v>
      </c>
      <c r="CQ47" s="3">
        <f t="shared" si="282"/>
        <v>14</v>
      </c>
      <c r="CR47" s="3">
        <f t="shared" si="282"/>
        <v>54</v>
      </c>
      <c r="CS47" s="3">
        <f t="shared" si="282"/>
        <v>59</v>
      </c>
      <c r="CT47" s="3">
        <f t="shared" si="282"/>
        <v>36</v>
      </c>
      <c r="CU47" s="16">
        <f t="shared" si="282"/>
        <v>1135</v>
      </c>
      <c r="CV47" s="34">
        <f>CN47+CO47+CP47*1.5+CQ47*2.3+CR47*2+CS47*0.4+CT47*0.2</f>
        <v>1174.5</v>
      </c>
      <c r="CW47" s="35" t="s">
        <v>5</v>
      </c>
      <c r="CX47" s="3">
        <f t="shared" si="283"/>
        <v>332</v>
      </c>
      <c r="CY47" s="3">
        <f t="shared" si="283"/>
        <v>60</v>
      </c>
      <c r="CZ47" s="3">
        <f t="shared" si="283"/>
        <v>27</v>
      </c>
      <c r="DA47" s="3">
        <f t="shared" si="283"/>
        <v>9</v>
      </c>
      <c r="DB47" s="3">
        <f t="shared" si="283"/>
        <v>43</v>
      </c>
      <c r="DC47" s="3">
        <f t="shared" si="283"/>
        <v>17</v>
      </c>
      <c r="DD47" s="3">
        <f t="shared" si="283"/>
        <v>5</v>
      </c>
      <c r="DE47" s="16">
        <f t="shared" si="283"/>
        <v>493</v>
      </c>
      <c r="DF47" s="34">
        <f>CX47+CY47+CZ47*1.5+DA47*2.3+DB47*2+DC47*0.4+DD47*0.2</f>
        <v>547</v>
      </c>
      <c r="DG47" s="35" t="s">
        <v>5</v>
      </c>
      <c r="DH47" s="3">
        <f t="shared" si="284"/>
        <v>386</v>
      </c>
      <c r="DI47" s="3">
        <f t="shared" si="284"/>
        <v>92</v>
      </c>
      <c r="DJ47" s="3">
        <f t="shared" si="284"/>
        <v>32</v>
      </c>
      <c r="DK47" s="3">
        <f t="shared" si="284"/>
        <v>10</v>
      </c>
      <c r="DL47" s="3">
        <f t="shared" si="284"/>
        <v>33</v>
      </c>
      <c r="DM47" s="3">
        <f t="shared" si="284"/>
        <v>20</v>
      </c>
      <c r="DN47" s="3">
        <f t="shared" si="284"/>
        <v>8</v>
      </c>
      <c r="DO47" s="16">
        <f t="shared" si="284"/>
        <v>581</v>
      </c>
      <c r="DP47" s="34">
        <f>DH47+DI47+DJ47*1.5+DK47*2.3+DL47*2+DM47*0.4+DN47*0.2</f>
        <v>624.6</v>
      </c>
      <c r="DQ47" s="35" t="s">
        <v>5</v>
      </c>
      <c r="DR47" s="3">
        <f t="shared" si="285"/>
        <v>770</v>
      </c>
      <c r="DS47" s="3">
        <f t="shared" si="285"/>
        <v>178</v>
      </c>
      <c r="DT47" s="3">
        <f t="shared" si="285"/>
        <v>87</v>
      </c>
      <c r="DU47" s="3">
        <f t="shared" si="285"/>
        <v>15</v>
      </c>
      <c r="DV47" s="3">
        <f t="shared" si="285"/>
        <v>52</v>
      </c>
      <c r="DW47" s="3">
        <f t="shared" si="285"/>
        <v>50</v>
      </c>
      <c r="DX47" s="3">
        <f t="shared" si="285"/>
        <v>31</v>
      </c>
      <c r="DY47" s="16">
        <f t="shared" si="285"/>
        <v>1183</v>
      </c>
      <c r="DZ47" s="34">
        <f>DR47+DS47+DT47*1.5+DU47*2.3+DV47*2+DW47*0.4+DX47*0.2</f>
        <v>1243.2</v>
      </c>
      <c r="EA47" s="35" t="s">
        <v>5</v>
      </c>
      <c r="EB47" s="3">
        <f t="shared" si="286"/>
        <v>259</v>
      </c>
      <c r="EC47" s="3">
        <f t="shared" si="286"/>
        <v>50</v>
      </c>
      <c r="ED47" s="3">
        <f t="shared" si="286"/>
        <v>40</v>
      </c>
      <c r="EE47" s="3">
        <f t="shared" si="286"/>
        <v>1</v>
      </c>
      <c r="EF47" s="3">
        <f t="shared" si="286"/>
        <v>14</v>
      </c>
      <c r="EG47" s="3">
        <f t="shared" si="286"/>
        <v>1</v>
      </c>
      <c r="EH47" s="3">
        <f t="shared" si="286"/>
        <v>1</v>
      </c>
      <c r="EI47" s="16">
        <f t="shared" si="286"/>
        <v>366</v>
      </c>
      <c r="EJ47" s="34">
        <f>EB47+EC47+ED47*1.5+EE47*2.3+EF47*2+EG47*0.4+EH47*0.2</f>
        <v>399.9</v>
      </c>
      <c r="EK47" s="35" t="s">
        <v>5</v>
      </c>
      <c r="EL47" s="3">
        <f t="shared" si="287"/>
        <v>289</v>
      </c>
      <c r="EM47" s="3">
        <f t="shared" si="287"/>
        <v>67</v>
      </c>
      <c r="EN47" s="3">
        <f t="shared" si="287"/>
        <v>21</v>
      </c>
      <c r="EO47" s="3">
        <f t="shared" si="287"/>
        <v>1</v>
      </c>
      <c r="EP47" s="3">
        <f t="shared" si="287"/>
        <v>6</v>
      </c>
      <c r="EQ47" s="3">
        <f t="shared" si="287"/>
        <v>13</v>
      </c>
      <c r="ER47" s="3">
        <f t="shared" si="287"/>
        <v>9</v>
      </c>
      <c r="ES47" s="16">
        <f t="shared" si="287"/>
        <v>406</v>
      </c>
      <c r="ET47" s="34">
        <f>EL47+EM47+EN47*1.5+EO47*2.3+EP47*2+EQ47*0.4+ER47*0.2</f>
        <v>408.8</v>
      </c>
    </row>
    <row r="48" spans="1:150" ht="13.8" thickTop="1" x14ac:dyDescent="0.25">
      <c r="A48" s="32">
        <f>A46+"00:15"</f>
        <v>0.29166666666666663</v>
      </c>
      <c r="B48" s="65">
        <v>34</v>
      </c>
      <c r="C48" s="65">
        <v>5</v>
      </c>
      <c r="D48" s="65">
        <v>3</v>
      </c>
      <c r="E48" s="65">
        <v>0</v>
      </c>
      <c r="F48" s="65">
        <v>0</v>
      </c>
      <c r="G48" s="65">
        <v>3</v>
      </c>
      <c r="H48" s="65">
        <v>2</v>
      </c>
      <c r="I48" s="15">
        <f t="shared" si="62"/>
        <v>47</v>
      </c>
      <c r="J48" s="15">
        <f t="shared" ref="J48:J51" si="297">B48+C48+D48*1.5+E48*2.3+F48*2+G48*0.4+H48*0.2</f>
        <v>45.1</v>
      </c>
      <c r="K48" s="32">
        <f>K46+"00:15"</f>
        <v>0.29166666666666663</v>
      </c>
      <c r="L48" s="65">
        <v>89</v>
      </c>
      <c r="M48" s="65">
        <v>12</v>
      </c>
      <c r="N48" s="65">
        <v>5</v>
      </c>
      <c r="O48" s="65">
        <v>0</v>
      </c>
      <c r="P48" s="65">
        <v>14</v>
      </c>
      <c r="Q48" s="65">
        <v>4</v>
      </c>
      <c r="R48" s="65">
        <v>3</v>
      </c>
      <c r="S48" s="15">
        <f t="shared" si="64"/>
        <v>127</v>
      </c>
      <c r="T48" s="15">
        <f t="shared" ref="T48:T51" si="298">L48+M48+N48*1.5+O48*2.3+P48*2+Q48*0.4+R48*0.2</f>
        <v>138.69999999999999</v>
      </c>
      <c r="U48" s="32">
        <f>U46+"00:15"</f>
        <v>88.291666666666799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66"/>
        <v>0</v>
      </c>
      <c r="AD48" s="15">
        <f t="shared" ref="AD48:AD51" si="299">V48+W48+X48*1.5+Y48*2.3+Z48*2+AA48*0.4+AB48*0.2</f>
        <v>0</v>
      </c>
      <c r="AE48" s="32">
        <f>AE46+"00:15"</f>
        <v>88.291666666666799</v>
      </c>
      <c r="AF48" s="2">
        <v>115</v>
      </c>
      <c r="AG48" s="2">
        <v>35</v>
      </c>
      <c r="AH48" s="2">
        <v>12</v>
      </c>
      <c r="AI48" s="2">
        <v>1</v>
      </c>
      <c r="AJ48" s="2">
        <v>14</v>
      </c>
      <c r="AK48" s="2">
        <v>10</v>
      </c>
      <c r="AL48" s="2">
        <v>8</v>
      </c>
      <c r="AM48" s="15">
        <f t="shared" si="68"/>
        <v>195</v>
      </c>
      <c r="AN48" s="15">
        <f t="shared" ref="AN48:AN51" si="300">AF48+AG48+AH48*1.5+AI48*2.3+AJ48*2+AK48*0.4+AL48*0.2</f>
        <v>203.9</v>
      </c>
      <c r="AO48" s="32">
        <f>AO46+"00:15"</f>
        <v>88.291666666666799</v>
      </c>
      <c r="AP48" s="65">
        <v>45</v>
      </c>
      <c r="AQ48" s="65">
        <v>21</v>
      </c>
      <c r="AR48" s="65">
        <v>2</v>
      </c>
      <c r="AS48" s="65">
        <v>0</v>
      </c>
      <c r="AT48" s="65">
        <v>0</v>
      </c>
      <c r="AU48" s="65">
        <v>0</v>
      </c>
      <c r="AV48" s="65">
        <v>3</v>
      </c>
      <c r="AW48" s="15">
        <f t="shared" si="70"/>
        <v>71</v>
      </c>
      <c r="AX48" s="15">
        <f t="shared" ref="AX48:AX51" si="301">AP48+AQ48+AR48*1.5+AS48*2.3+AT48*2+AU48*0.4+AV48*0.2</f>
        <v>69.599999999999994</v>
      </c>
      <c r="AY48" s="32">
        <f>AY46+"00:15"</f>
        <v>88.291666666666799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72"/>
        <v>0</v>
      </c>
      <c r="BH48" s="15">
        <f t="shared" ref="BH48:BH51" si="302">AZ48+BA48+BB48*1.5+BC48*2.3+BD48*2+BE48*0.4+BF48*0.2</f>
        <v>0</v>
      </c>
      <c r="BI48" s="32">
        <f>BI46+"00:15"</f>
        <v>88.291666666666799</v>
      </c>
      <c r="BJ48" s="65">
        <v>43</v>
      </c>
      <c r="BK48" s="65">
        <v>11</v>
      </c>
      <c r="BL48" s="65">
        <v>3</v>
      </c>
      <c r="BM48" s="65">
        <v>0</v>
      </c>
      <c r="BN48" s="65">
        <v>0</v>
      </c>
      <c r="BO48" s="65">
        <v>0</v>
      </c>
      <c r="BP48" s="65">
        <v>1</v>
      </c>
      <c r="BQ48" s="15">
        <f t="shared" si="74"/>
        <v>58</v>
      </c>
      <c r="BR48" s="15">
        <f t="shared" ref="BR48:BR51" si="303">BJ48+BK48+BL48*1.5+BM48*2.3+BN48*2+BO48*0.4+BP48*0.2</f>
        <v>58.7</v>
      </c>
      <c r="BS48" s="32">
        <f>BS46+"00:15"</f>
        <v>88.291666666666799</v>
      </c>
      <c r="BT48" s="65">
        <v>30</v>
      </c>
      <c r="BU48" s="65">
        <v>11</v>
      </c>
      <c r="BV48" s="65">
        <v>3</v>
      </c>
      <c r="BW48" s="65">
        <v>1</v>
      </c>
      <c r="BX48" s="65">
        <v>2</v>
      </c>
      <c r="BY48" s="65">
        <v>3</v>
      </c>
      <c r="BZ48" s="65">
        <v>0</v>
      </c>
      <c r="CA48" s="15">
        <f t="shared" si="76"/>
        <v>50</v>
      </c>
      <c r="CB48" s="15">
        <f t="shared" ref="CB48:CB51" si="304">BT48+BU48+BV48*1.5+BW48*2.3+BX48*2+BY48*0.4+BZ48*0.2</f>
        <v>53</v>
      </c>
      <c r="CC48" s="32">
        <f>CC46+"00:15"</f>
        <v>88.291666666666799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78"/>
        <v>0</v>
      </c>
      <c r="CL48" s="15">
        <f t="shared" ref="CL48:CL51" si="305">CD48+CE48+CF48*1.5+CG48*2.3+CH48*2+CI48*0.4+CJ48*0.2</f>
        <v>0</v>
      </c>
      <c r="CM48" s="32">
        <f>CM46+"00:15"</f>
        <v>88.291666666666799</v>
      </c>
      <c r="CN48" s="2">
        <f t="shared" si="282"/>
        <v>145</v>
      </c>
      <c r="CO48" s="2">
        <f t="shared" si="282"/>
        <v>46</v>
      </c>
      <c r="CP48" s="2">
        <f t="shared" si="282"/>
        <v>15</v>
      </c>
      <c r="CQ48" s="2">
        <f t="shared" si="282"/>
        <v>2</v>
      </c>
      <c r="CR48" s="2">
        <f t="shared" si="282"/>
        <v>16</v>
      </c>
      <c r="CS48" s="2">
        <f t="shared" si="282"/>
        <v>13</v>
      </c>
      <c r="CT48" s="2">
        <f t="shared" si="282"/>
        <v>8</v>
      </c>
      <c r="CU48" s="15">
        <f t="shared" si="282"/>
        <v>245</v>
      </c>
      <c r="CV48" s="15">
        <f t="shared" ref="CV48:CV51" si="306">CN48+CO48+CP48*1.5+CQ48*2.3+CR48*2+CS48*0.4+CT48*0.2</f>
        <v>256.89999999999998</v>
      </c>
      <c r="CW48" s="32">
        <f>CW46+"00:15"</f>
        <v>88.291666666666799</v>
      </c>
      <c r="CX48" s="2">
        <f t="shared" si="283"/>
        <v>123</v>
      </c>
      <c r="CY48" s="2">
        <f t="shared" si="283"/>
        <v>17</v>
      </c>
      <c r="CZ48" s="2">
        <f t="shared" si="283"/>
        <v>8</v>
      </c>
      <c r="DA48" s="2">
        <f t="shared" si="283"/>
        <v>0</v>
      </c>
      <c r="DB48" s="2">
        <f t="shared" si="283"/>
        <v>14</v>
      </c>
      <c r="DC48" s="2">
        <f t="shared" si="283"/>
        <v>7</v>
      </c>
      <c r="DD48" s="2">
        <f t="shared" si="283"/>
        <v>5</v>
      </c>
      <c r="DE48" s="15">
        <f t="shared" si="283"/>
        <v>174</v>
      </c>
      <c r="DF48" s="15">
        <f t="shared" ref="DF48:DF51" si="307">CX48+CY48+CZ48*1.5+DA48*2.3+DB48*2+DC48*0.4+DD48*0.2</f>
        <v>183.8</v>
      </c>
      <c r="DG48" s="32">
        <f>DG46+"00:15"</f>
        <v>88.291666666666799</v>
      </c>
      <c r="DH48" s="2">
        <f t="shared" si="284"/>
        <v>132</v>
      </c>
      <c r="DI48" s="2">
        <f t="shared" si="284"/>
        <v>23</v>
      </c>
      <c r="DJ48" s="2">
        <f t="shared" si="284"/>
        <v>8</v>
      </c>
      <c r="DK48" s="2">
        <f t="shared" si="284"/>
        <v>0</v>
      </c>
      <c r="DL48" s="2">
        <f t="shared" si="284"/>
        <v>14</v>
      </c>
      <c r="DM48" s="2">
        <f t="shared" si="284"/>
        <v>4</v>
      </c>
      <c r="DN48" s="2">
        <f t="shared" si="284"/>
        <v>4</v>
      </c>
      <c r="DO48" s="15">
        <f t="shared" si="284"/>
        <v>185</v>
      </c>
      <c r="DP48" s="15">
        <f t="shared" ref="DP48:DP51" si="308">DH48+DI48+DJ48*1.5+DK48*2.3+DL48*2+DM48*0.4+DN48*0.2</f>
        <v>197.4</v>
      </c>
      <c r="DQ48" s="32">
        <f>DQ46+"00:15"</f>
        <v>88.291666666666799</v>
      </c>
      <c r="DR48" s="2">
        <f t="shared" si="285"/>
        <v>160</v>
      </c>
      <c r="DS48" s="2">
        <f t="shared" si="285"/>
        <v>56</v>
      </c>
      <c r="DT48" s="2">
        <f t="shared" si="285"/>
        <v>14</v>
      </c>
      <c r="DU48" s="2">
        <f t="shared" si="285"/>
        <v>1</v>
      </c>
      <c r="DV48" s="2">
        <f t="shared" si="285"/>
        <v>14</v>
      </c>
      <c r="DW48" s="2">
        <f t="shared" si="285"/>
        <v>10</v>
      </c>
      <c r="DX48" s="2">
        <f t="shared" si="285"/>
        <v>11</v>
      </c>
      <c r="DY48" s="15">
        <f t="shared" si="285"/>
        <v>266</v>
      </c>
      <c r="DZ48" s="15">
        <f t="shared" ref="DZ48:DZ51" si="309">DR48+DS48+DT48*1.5+DU48*2.3+DV48*2+DW48*0.4+DX48*0.2</f>
        <v>273.5</v>
      </c>
      <c r="EA48" s="32">
        <f>EA46+"00:15"</f>
        <v>88.291666666666799</v>
      </c>
      <c r="EB48" s="2">
        <f t="shared" si="286"/>
        <v>79</v>
      </c>
      <c r="EC48" s="2">
        <f t="shared" si="286"/>
        <v>26</v>
      </c>
      <c r="ED48" s="2">
        <f t="shared" si="286"/>
        <v>5</v>
      </c>
      <c r="EE48" s="2">
        <f t="shared" si="286"/>
        <v>0</v>
      </c>
      <c r="EF48" s="2">
        <f t="shared" si="286"/>
        <v>0</v>
      </c>
      <c r="EG48" s="2">
        <f t="shared" si="286"/>
        <v>3</v>
      </c>
      <c r="EH48" s="2">
        <f t="shared" si="286"/>
        <v>5</v>
      </c>
      <c r="EI48" s="15">
        <f t="shared" si="286"/>
        <v>118</v>
      </c>
      <c r="EJ48" s="15">
        <f t="shared" ref="EJ48:EJ51" si="310">EB48+EC48+ED48*1.5+EE48*2.3+EF48*2+EG48*0.4+EH48*0.2</f>
        <v>114.7</v>
      </c>
      <c r="EK48" s="32">
        <f>EK46+"00:15"</f>
        <v>88.291666666666799</v>
      </c>
      <c r="EL48" s="2">
        <f t="shared" si="287"/>
        <v>73</v>
      </c>
      <c r="EM48" s="2">
        <f t="shared" si="287"/>
        <v>22</v>
      </c>
      <c r="EN48" s="2">
        <f t="shared" si="287"/>
        <v>6</v>
      </c>
      <c r="EO48" s="2">
        <f t="shared" si="287"/>
        <v>1</v>
      </c>
      <c r="EP48" s="2">
        <f t="shared" si="287"/>
        <v>2</v>
      </c>
      <c r="EQ48" s="2">
        <f t="shared" si="287"/>
        <v>3</v>
      </c>
      <c r="ER48" s="2">
        <f t="shared" si="287"/>
        <v>1</v>
      </c>
      <c r="ES48" s="15">
        <f t="shared" si="287"/>
        <v>108</v>
      </c>
      <c r="ET48" s="15">
        <f t="shared" ref="ET48:ET51" si="311">EL48+EM48+EN48*1.5+EO48*2.3+EP48*2+EQ48*0.4+ER48*0.2</f>
        <v>111.7</v>
      </c>
    </row>
    <row r="49" spans="1:150" x14ac:dyDescent="0.25">
      <c r="A49" s="32">
        <f>A48+"00:15"</f>
        <v>0.30208333333333331</v>
      </c>
      <c r="B49" s="65">
        <v>38</v>
      </c>
      <c r="C49" s="65">
        <v>7</v>
      </c>
      <c r="D49" s="65">
        <v>5</v>
      </c>
      <c r="E49" s="65">
        <v>0</v>
      </c>
      <c r="F49" s="65">
        <v>1</v>
      </c>
      <c r="G49" s="65">
        <v>2</v>
      </c>
      <c r="H49" s="65">
        <v>1</v>
      </c>
      <c r="I49" s="15">
        <f t="shared" si="62"/>
        <v>54</v>
      </c>
      <c r="J49" s="15">
        <f t="shared" si="297"/>
        <v>55.5</v>
      </c>
      <c r="K49" s="32">
        <f>K48+"00:15"</f>
        <v>0.30208333333333331</v>
      </c>
      <c r="L49" s="65">
        <v>110</v>
      </c>
      <c r="M49" s="65">
        <v>20</v>
      </c>
      <c r="N49" s="65">
        <v>3</v>
      </c>
      <c r="O49" s="65">
        <v>1</v>
      </c>
      <c r="P49" s="65">
        <v>13</v>
      </c>
      <c r="Q49" s="65">
        <v>3</v>
      </c>
      <c r="R49" s="65">
        <v>2</v>
      </c>
      <c r="S49" s="15">
        <f t="shared" si="64"/>
        <v>152</v>
      </c>
      <c r="T49" s="15">
        <f t="shared" si="298"/>
        <v>164.4</v>
      </c>
      <c r="U49" s="32">
        <f>U48+"00:15"</f>
        <v>88.302083333333471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66"/>
        <v>0</v>
      </c>
      <c r="AD49" s="15">
        <f t="shared" si="299"/>
        <v>0</v>
      </c>
      <c r="AE49" s="32">
        <f>AE48+"00:15"</f>
        <v>88.302083333333471</v>
      </c>
      <c r="AF49" s="2">
        <v>123</v>
      </c>
      <c r="AG49" s="2">
        <v>30</v>
      </c>
      <c r="AH49" s="2">
        <v>8</v>
      </c>
      <c r="AI49" s="2">
        <v>0</v>
      </c>
      <c r="AJ49" s="2">
        <v>15</v>
      </c>
      <c r="AK49" s="2">
        <v>21</v>
      </c>
      <c r="AL49" s="2">
        <v>12</v>
      </c>
      <c r="AM49" s="15">
        <f t="shared" si="68"/>
        <v>209</v>
      </c>
      <c r="AN49" s="15">
        <f t="shared" si="300"/>
        <v>205.8</v>
      </c>
      <c r="AO49" s="32">
        <f>AO48+"00:15"</f>
        <v>88.302083333333471</v>
      </c>
      <c r="AP49" s="65">
        <v>63</v>
      </c>
      <c r="AQ49" s="65">
        <v>14</v>
      </c>
      <c r="AR49" s="65">
        <v>4</v>
      </c>
      <c r="AS49" s="65">
        <v>0</v>
      </c>
      <c r="AT49" s="65">
        <v>3</v>
      </c>
      <c r="AU49" s="65">
        <v>2</v>
      </c>
      <c r="AV49" s="65">
        <v>1</v>
      </c>
      <c r="AW49" s="15">
        <f t="shared" si="70"/>
        <v>87</v>
      </c>
      <c r="AX49" s="15">
        <f t="shared" si="301"/>
        <v>90</v>
      </c>
      <c r="AY49" s="32">
        <f>AY48+"00:15"</f>
        <v>88.302083333333471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72"/>
        <v>0</v>
      </c>
      <c r="BH49" s="15">
        <f t="shared" si="302"/>
        <v>0</v>
      </c>
      <c r="BI49" s="32">
        <f>BI48+"00:15"</f>
        <v>88.302083333333471</v>
      </c>
      <c r="BJ49" s="65">
        <v>27</v>
      </c>
      <c r="BK49" s="65">
        <v>9</v>
      </c>
      <c r="BL49" s="65">
        <v>2</v>
      </c>
      <c r="BM49" s="65">
        <v>3</v>
      </c>
      <c r="BN49" s="65">
        <v>0</v>
      </c>
      <c r="BO49" s="65">
        <v>3</v>
      </c>
      <c r="BP49" s="65">
        <v>1</v>
      </c>
      <c r="BQ49" s="15">
        <f t="shared" si="74"/>
        <v>45</v>
      </c>
      <c r="BR49" s="15">
        <f t="shared" si="303"/>
        <v>47.300000000000004</v>
      </c>
      <c r="BS49" s="32">
        <f>BS48+"00:15"</f>
        <v>88.302083333333471</v>
      </c>
      <c r="BT49" s="65">
        <v>29</v>
      </c>
      <c r="BU49" s="65">
        <v>6</v>
      </c>
      <c r="BV49" s="65">
        <v>2</v>
      </c>
      <c r="BW49" s="65">
        <v>0</v>
      </c>
      <c r="BX49" s="65">
        <v>1</v>
      </c>
      <c r="BY49" s="65">
        <v>1</v>
      </c>
      <c r="BZ49" s="65">
        <v>1</v>
      </c>
      <c r="CA49" s="15">
        <f t="shared" si="76"/>
        <v>40</v>
      </c>
      <c r="CB49" s="15">
        <f t="shared" si="304"/>
        <v>40.6</v>
      </c>
      <c r="CC49" s="32">
        <f>CC48+"00:15"</f>
        <v>88.302083333333471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78"/>
        <v>0</v>
      </c>
      <c r="CL49" s="15">
        <f t="shared" si="305"/>
        <v>0</v>
      </c>
      <c r="CM49" s="32">
        <f>CM48+"00:15"</f>
        <v>88.302083333333471</v>
      </c>
      <c r="CN49" s="2">
        <f t="shared" si="282"/>
        <v>152</v>
      </c>
      <c r="CO49" s="2">
        <f t="shared" si="282"/>
        <v>36</v>
      </c>
      <c r="CP49" s="2">
        <f t="shared" si="282"/>
        <v>10</v>
      </c>
      <c r="CQ49" s="2">
        <f t="shared" si="282"/>
        <v>0</v>
      </c>
      <c r="CR49" s="2">
        <f t="shared" si="282"/>
        <v>16</v>
      </c>
      <c r="CS49" s="2">
        <f t="shared" si="282"/>
        <v>22</v>
      </c>
      <c r="CT49" s="2">
        <f t="shared" si="282"/>
        <v>13</v>
      </c>
      <c r="CU49" s="15">
        <f t="shared" si="282"/>
        <v>249</v>
      </c>
      <c r="CV49" s="15">
        <f t="shared" si="306"/>
        <v>246.4</v>
      </c>
      <c r="CW49" s="32">
        <f>CW48+"00:15"</f>
        <v>88.302083333333471</v>
      </c>
      <c r="CX49" s="2">
        <f t="shared" si="283"/>
        <v>148</v>
      </c>
      <c r="CY49" s="2">
        <f t="shared" si="283"/>
        <v>27</v>
      </c>
      <c r="CZ49" s="2">
        <f t="shared" si="283"/>
        <v>8</v>
      </c>
      <c r="DA49" s="2">
        <f t="shared" si="283"/>
        <v>1</v>
      </c>
      <c r="DB49" s="2">
        <f t="shared" si="283"/>
        <v>14</v>
      </c>
      <c r="DC49" s="2">
        <f t="shared" si="283"/>
        <v>5</v>
      </c>
      <c r="DD49" s="2">
        <f t="shared" si="283"/>
        <v>3</v>
      </c>
      <c r="DE49" s="15">
        <f t="shared" si="283"/>
        <v>206</v>
      </c>
      <c r="DF49" s="15">
        <f t="shared" si="307"/>
        <v>219.9</v>
      </c>
      <c r="DG49" s="32">
        <f>DG48+"00:15"</f>
        <v>88.302083333333471</v>
      </c>
      <c r="DH49" s="2">
        <f t="shared" si="284"/>
        <v>137</v>
      </c>
      <c r="DI49" s="2">
        <f t="shared" si="284"/>
        <v>29</v>
      </c>
      <c r="DJ49" s="2">
        <f t="shared" si="284"/>
        <v>5</v>
      </c>
      <c r="DK49" s="2">
        <f t="shared" si="284"/>
        <v>4</v>
      </c>
      <c r="DL49" s="2">
        <f t="shared" si="284"/>
        <v>13</v>
      </c>
      <c r="DM49" s="2">
        <f t="shared" si="284"/>
        <v>6</v>
      </c>
      <c r="DN49" s="2">
        <f t="shared" si="284"/>
        <v>3</v>
      </c>
      <c r="DO49" s="15">
        <f t="shared" si="284"/>
        <v>197</v>
      </c>
      <c r="DP49" s="15">
        <f t="shared" si="308"/>
        <v>211.7</v>
      </c>
      <c r="DQ49" s="32">
        <f>DQ48+"00:15"</f>
        <v>88.302083333333471</v>
      </c>
      <c r="DR49" s="2">
        <f t="shared" si="285"/>
        <v>186</v>
      </c>
      <c r="DS49" s="2">
        <f t="shared" si="285"/>
        <v>44</v>
      </c>
      <c r="DT49" s="2">
        <f t="shared" si="285"/>
        <v>12</v>
      </c>
      <c r="DU49" s="2">
        <f t="shared" si="285"/>
        <v>0</v>
      </c>
      <c r="DV49" s="2">
        <f t="shared" si="285"/>
        <v>18</v>
      </c>
      <c r="DW49" s="2">
        <f t="shared" si="285"/>
        <v>23</v>
      </c>
      <c r="DX49" s="2">
        <f t="shared" si="285"/>
        <v>13</v>
      </c>
      <c r="DY49" s="15">
        <f t="shared" si="285"/>
        <v>296</v>
      </c>
      <c r="DZ49" s="15">
        <f t="shared" si="309"/>
        <v>295.8</v>
      </c>
      <c r="EA49" s="32">
        <f>EA48+"00:15"</f>
        <v>88.302083333333471</v>
      </c>
      <c r="EB49" s="2">
        <f t="shared" si="286"/>
        <v>101</v>
      </c>
      <c r="EC49" s="2">
        <f t="shared" si="286"/>
        <v>21</v>
      </c>
      <c r="ED49" s="2">
        <f t="shared" si="286"/>
        <v>9</v>
      </c>
      <c r="EE49" s="2">
        <f t="shared" si="286"/>
        <v>0</v>
      </c>
      <c r="EF49" s="2">
        <f t="shared" si="286"/>
        <v>4</v>
      </c>
      <c r="EG49" s="2">
        <f t="shared" si="286"/>
        <v>4</v>
      </c>
      <c r="EH49" s="2">
        <f t="shared" si="286"/>
        <v>2</v>
      </c>
      <c r="EI49" s="15">
        <f t="shared" si="286"/>
        <v>141</v>
      </c>
      <c r="EJ49" s="15">
        <f t="shared" si="310"/>
        <v>145.5</v>
      </c>
      <c r="EK49" s="32">
        <f>EK48+"00:15"</f>
        <v>88.302083333333471</v>
      </c>
      <c r="EL49" s="2">
        <f t="shared" si="287"/>
        <v>56</v>
      </c>
      <c r="EM49" s="2">
        <f t="shared" si="287"/>
        <v>15</v>
      </c>
      <c r="EN49" s="2">
        <f t="shared" si="287"/>
        <v>4</v>
      </c>
      <c r="EO49" s="2">
        <f t="shared" si="287"/>
        <v>3</v>
      </c>
      <c r="EP49" s="2">
        <f t="shared" si="287"/>
        <v>1</v>
      </c>
      <c r="EQ49" s="2">
        <f t="shared" si="287"/>
        <v>4</v>
      </c>
      <c r="ER49" s="2">
        <f t="shared" si="287"/>
        <v>2</v>
      </c>
      <c r="ES49" s="15">
        <f t="shared" si="287"/>
        <v>85</v>
      </c>
      <c r="ET49" s="15">
        <f t="shared" si="311"/>
        <v>87.9</v>
      </c>
    </row>
    <row r="50" spans="1:150" x14ac:dyDescent="0.25">
      <c r="A50" s="32">
        <f t="shared" ref="A50:A51" si="312">A49+"00:15"</f>
        <v>0.3125</v>
      </c>
      <c r="B50" s="65">
        <v>36</v>
      </c>
      <c r="C50" s="65">
        <v>9</v>
      </c>
      <c r="D50" s="65">
        <v>3</v>
      </c>
      <c r="E50" s="65">
        <v>0</v>
      </c>
      <c r="F50" s="65">
        <v>2</v>
      </c>
      <c r="G50" s="65">
        <v>3</v>
      </c>
      <c r="H50" s="65">
        <v>2</v>
      </c>
      <c r="I50" s="15">
        <f t="shared" si="62"/>
        <v>55</v>
      </c>
      <c r="J50" s="15">
        <f t="shared" si="297"/>
        <v>55.1</v>
      </c>
      <c r="K50" s="32">
        <f t="shared" ref="K50:K51" si="313">K49+"00:15"</f>
        <v>0.3125</v>
      </c>
      <c r="L50" s="65">
        <v>104</v>
      </c>
      <c r="M50" s="65">
        <v>11</v>
      </c>
      <c r="N50" s="65">
        <v>4</v>
      </c>
      <c r="O50" s="65">
        <v>1</v>
      </c>
      <c r="P50" s="65">
        <v>9</v>
      </c>
      <c r="Q50" s="65">
        <v>3</v>
      </c>
      <c r="R50" s="65">
        <v>3</v>
      </c>
      <c r="S50" s="15">
        <f t="shared" si="64"/>
        <v>135</v>
      </c>
      <c r="T50" s="15">
        <f t="shared" si="298"/>
        <v>143.1</v>
      </c>
      <c r="U50" s="32">
        <f t="shared" ref="U50:U51" si="314">U49+"00:15"</f>
        <v>88.312500000000142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66"/>
        <v>0</v>
      </c>
      <c r="AD50" s="15">
        <f t="shared" si="299"/>
        <v>0</v>
      </c>
      <c r="AE50" s="32">
        <f t="shared" ref="AE50:AE51" si="315">AE49+"00:15"</f>
        <v>88.312500000000142</v>
      </c>
      <c r="AF50" s="2">
        <v>106</v>
      </c>
      <c r="AG50" s="2">
        <v>19</v>
      </c>
      <c r="AH50" s="2">
        <v>5</v>
      </c>
      <c r="AI50" s="2">
        <v>1</v>
      </c>
      <c r="AJ50" s="2">
        <v>6</v>
      </c>
      <c r="AK50" s="2">
        <v>12</v>
      </c>
      <c r="AL50" s="2">
        <v>11</v>
      </c>
      <c r="AM50" s="15">
        <f t="shared" si="68"/>
        <v>160</v>
      </c>
      <c r="AN50" s="15">
        <f t="shared" si="300"/>
        <v>153.80000000000001</v>
      </c>
      <c r="AO50" s="32">
        <f t="shared" ref="AO50:AO51" si="316">AO49+"00:15"</f>
        <v>88.312500000000142</v>
      </c>
      <c r="AP50" s="65">
        <v>58</v>
      </c>
      <c r="AQ50" s="65">
        <v>12</v>
      </c>
      <c r="AR50" s="65">
        <v>1</v>
      </c>
      <c r="AS50" s="65">
        <v>0</v>
      </c>
      <c r="AT50" s="65">
        <v>3</v>
      </c>
      <c r="AU50" s="65">
        <v>4</v>
      </c>
      <c r="AV50" s="65">
        <v>3</v>
      </c>
      <c r="AW50" s="15">
        <f t="shared" si="70"/>
        <v>81</v>
      </c>
      <c r="AX50" s="15">
        <f t="shared" si="301"/>
        <v>79.699999999999989</v>
      </c>
      <c r="AY50" s="32">
        <f t="shared" ref="AY50:AY51" si="317">AY49+"00:15"</f>
        <v>88.312500000000142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72"/>
        <v>0</v>
      </c>
      <c r="BH50" s="15">
        <f t="shared" si="302"/>
        <v>0</v>
      </c>
      <c r="BI50" s="32">
        <f t="shared" ref="BI50:BI51" si="318">BI49+"00:15"</f>
        <v>88.312500000000142</v>
      </c>
      <c r="BJ50" s="65">
        <v>24</v>
      </c>
      <c r="BK50" s="65">
        <v>16</v>
      </c>
      <c r="BL50" s="65">
        <v>4</v>
      </c>
      <c r="BM50" s="65">
        <v>0</v>
      </c>
      <c r="BN50" s="65">
        <v>0</v>
      </c>
      <c r="BO50" s="65">
        <v>2</v>
      </c>
      <c r="BP50" s="65">
        <v>2</v>
      </c>
      <c r="BQ50" s="15">
        <f t="shared" si="74"/>
        <v>48</v>
      </c>
      <c r="BR50" s="15">
        <f t="shared" si="303"/>
        <v>47.199999999999996</v>
      </c>
      <c r="BS50" s="32">
        <f t="shared" ref="BS50:BS51" si="319">BS49+"00:15"</f>
        <v>88.312500000000142</v>
      </c>
      <c r="BT50" s="65">
        <v>26</v>
      </c>
      <c r="BU50" s="65">
        <v>13</v>
      </c>
      <c r="BV50" s="65">
        <v>3</v>
      </c>
      <c r="BW50" s="65">
        <v>0</v>
      </c>
      <c r="BX50" s="65">
        <v>2</v>
      </c>
      <c r="BY50" s="65">
        <v>1</v>
      </c>
      <c r="BZ50" s="65">
        <v>1</v>
      </c>
      <c r="CA50" s="15">
        <f t="shared" si="76"/>
        <v>46</v>
      </c>
      <c r="CB50" s="15">
        <f t="shared" si="304"/>
        <v>48.1</v>
      </c>
      <c r="CC50" s="32">
        <f t="shared" ref="CC50:CC51" si="320">CC49+"00:15"</f>
        <v>88.312500000000142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78"/>
        <v>0</v>
      </c>
      <c r="CL50" s="15">
        <f t="shared" si="305"/>
        <v>0</v>
      </c>
      <c r="CM50" s="32">
        <f t="shared" ref="CM50:CM51" si="321">CM49+"00:15"</f>
        <v>88.312500000000142</v>
      </c>
      <c r="CN50" s="2">
        <f t="shared" si="282"/>
        <v>132</v>
      </c>
      <c r="CO50" s="2">
        <f t="shared" si="282"/>
        <v>32</v>
      </c>
      <c r="CP50" s="2">
        <f t="shared" si="282"/>
        <v>8</v>
      </c>
      <c r="CQ50" s="2">
        <f t="shared" si="282"/>
        <v>1</v>
      </c>
      <c r="CR50" s="2">
        <f t="shared" si="282"/>
        <v>8</v>
      </c>
      <c r="CS50" s="2">
        <f t="shared" si="282"/>
        <v>13</v>
      </c>
      <c r="CT50" s="2">
        <f t="shared" si="282"/>
        <v>12</v>
      </c>
      <c r="CU50" s="15">
        <f t="shared" si="282"/>
        <v>206</v>
      </c>
      <c r="CV50" s="15">
        <f t="shared" si="306"/>
        <v>201.9</v>
      </c>
      <c r="CW50" s="32">
        <f t="shared" ref="CW50:CW51" si="322">CW49+"00:15"</f>
        <v>88.312500000000142</v>
      </c>
      <c r="CX50" s="2">
        <f t="shared" si="283"/>
        <v>140</v>
      </c>
      <c r="CY50" s="2">
        <f t="shared" si="283"/>
        <v>20</v>
      </c>
      <c r="CZ50" s="2">
        <f t="shared" si="283"/>
        <v>7</v>
      </c>
      <c r="DA50" s="2">
        <f t="shared" si="283"/>
        <v>1</v>
      </c>
      <c r="DB50" s="2">
        <f t="shared" si="283"/>
        <v>11</v>
      </c>
      <c r="DC50" s="2">
        <f t="shared" si="283"/>
        <v>6</v>
      </c>
      <c r="DD50" s="2">
        <f t="shared" si="283"/>
        <v>5</v>
      </c>
      <c r="DE50" s="15">
        <f t="shared" si="283"/>
        <v>190</v>
      </c>
      <c r="DF50" s="15">
        <f t="shared" si="307"/>
        <v>198.20000000000002</v>
      </c>
      <c r="DG50" s="32">
        <f t="shared" ref="DG50:DG51" si="323">DG49+"00:15"</f>
        <v>88.312500000000142</v>
      </c>
      <c r="DH50" s="2">
        <f t="shared" si="284"/>
        <v>128</v>
      </c>
      <c r="DI50" s="2">
        <f t="shared" si="284"/>
        <v>27</v>
      </c>
      <c r="DJ50" s="2">
        <f t="shared" si="284"/>
        <v>8</v>
      </c>
      <c r="DK50" s="2">
        <f t="shared" si="284"/>
        <v>1</v>
      </c>
      <c r="DL50" s="2">
        <f t="shared" si="284"/>
        <v>9</v>
      </c>
      <c r="DM50" s="2">
        <f t="shared" si="284"/>
        <v>5</v>
      </c>
      <c r="DN50" s="2">
        <f t="shared" si="284"/>
        <v>5</v>
      </c>
      <c r="DO50" s="15">
        <f t="shared" si="284"/>
        <v>183</v>
      </c>
      <c r="DP50" s="15">
        <f t="shared" si="308"/>
        <v>190.3</v>
      </c>
      <c r="DQ50" s="32">
        <f t="shared" ref="DQ50:DQ51" si="324">DQ49+"00:15"</f>
        <v>88.312500000000142</v>
      </c>
      <c r="DR50" s="2">
        <f t="shared" si="285"/>
        <v>164</v>
      </c>
      <c r="DS50" s="2">
        <f t="shared" si="285"/>
        <v>31</v>
      </c>
      <c r="DT50" s="2">
        <f t="shared" si="285"/>
        <v>6</v>
      </c>
      <c r="DU50" s="2">
        <f t="shared" si="285"/>
        <v>1</v>
      </c>
      <c r="DV50" s="2">
        <f t="shared" si="285"/>
        <v>9</v>
      </c>
      <c r="DW50" s="2">
        <f t="shared" si="285"/>
        <v>16</v>
      </c>
      <c r="DX50" s="2">
        <f t="shared" si="285"/>
        <v>14</v>
      </c>
      <c r="DY50" s="15">
        <f t="shared" si="285"/>
        <v>241</v>
      </c>
      <c r="DZ50" s="15">
        <f t="shared" si="309"/>
        <v>233.50000000000003</v>
      </c>
      <c r="EA50" s="32">
        <f t="shared" ref="EA50:EA51" si="325">EA49+"00:15"</f>
        <v>88.312500000000142</v>
      </c>
      <c r="EB50" s="2">
        <f t="shared" si="286"/>
        <v>94</v>
      </c>
      <c r="EC50" s="2">
        <f t="shared" si="286"/>
        <v>21</v>
      </c>
      <c r="ED50" s="2">
        <f t="shared" si="286"/>
        <v>4</v>
      </c>
      <c r="EE50" s="2">
        <f t="shared" si="286"/>
        <v>0</v>
      </c>
      <c r="EF50" s="2">
        <f t="shared" si="286"/>
        <v>5</v>
      </c>
      <c r="EG50" s="2">
        <f t="shared" si="286"/>
        <v>7</v>
      </c>
      <c r="EH50" s="2">
        <f t="shared" si="286"/>
        <v>5</v>
      </c>
      <c r="EI50" s="15">
        <f t="shared" si="286"/>
        <v>136</v>
      </c>
      <c r="EJ50" s="15">
        <f t="shared" si="310"/>
        <v>134.80000000000001</v>
      </c>
      <c r="EK50" s="32">
        <f t="shared" ref="EK50:EK51" si="326">EK49+"00:15"</f>
        <v>88.312500000000142</v>
      </c>
      <c r="EL50" s="2">
        <f t="shared" si="287"/>
        <v>50</v>
      </c>
      <c r="EM50" s="2">
        <f t="shared" si="287"/>
        <v>29</v>
      </c>
      <c r="EN50" s="2">
        <f t="shared" si="287"/>
        <v>7</v>
      </c>
      <c r="EO50" s="2">
        <f t="shared" si="287"/>
        <v>0</v>
      </c>
      <c r="EP50" s="2">
        <f t="shared" si="287"/>
        <v>2</v>
      </c>
      <c r="EQ50" s="2">
        <f t="shared" si="287"/>
        <v>3</v>
      </c>
      <c r="ER50" s="2">
        <f t="shared" si="287"/>
        <v>3</v>
      </c>
      <c r="ES50" s="15">
        <f t="shared" si="287"/>
        <v>94</v>
      </c>
      <c r="ET50" s="15">
        <f t="shared" si="311"/>
        <v>95.3</v>
      </c>
    </row>
    <row r="51" spans="1:150" ht="13.8" thickBot="1" x14ac:dyDescent="0.3">
      <c r="A51" s="32">
        <f t="shared" si="312"/>
        <v>0.32291666666666669</v>
      </c>
      <c r="B51" s="65">
        <v>39</v>
      </c>
      <c r="C51" s="65">
        <v>2</v>
      </c>
      <c r="D51" s="65">
        <v>4</v>
      </c>
      <c r="E51" s="65">
        <v>1</v>
      </c>
      <c r="F51" s="65">
        <v>5</v>
      </c>
      <c r="G51" s="65">
        <v>1</v>
      </c>
      <c r="H51" s="65">
        <v>1</v>
      </c>
      <c r="I51" s="15">
        <f t="shared" si="62"/>
        <v>53</v>
      </c>
      <c r="J51" s="15">
        <f t="shared" si="297"/>
        <v>59.9</v>
      </c>
      <c r="K51" s="32">
        <f t="shared" si="313"/>
        <v>0.32291666666666669</v>
      </c>
      <c r="L51" s="65">
        <v>97</v>
      </c>
      <c r="M51" s="65">
        <v>17</v>
      </c>
      <c r="N51" s="65">
        <v>4</v>
      </c>
      <c r="O51" s="65">
        <v>0</v>
      </c>
      <c r="P51" s="65">
        <v>13</v>
      </c>
      <c r="Q51" s="65">
        <v>4</v>
      </c>
      <c r="R51" s="65">
        <v>2</v>
      </c>
      <c r="S51" s="15">
        <f t="shared" si="64"/>
        <v>137</v>
      </c>
      <c r="T51" s="15">
        <f t="shared" si="298"/>
        <v>148</v>
      </c>
      <c r="U51" s="32">
        <f t="shared" si="314"/>
        <v>88.322916666666814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66"/>
        <v>0</v>
      </c>
      <c r="AD51" s="15">
        <f t="shared" si="299"/>
        <v>0</v>
      </c>
      <c r="AE51" s="32">
        <f t="shared" si="315"/>
        <v>88.322916666666814</v>
      </c>
      <c r="AF51" s="2">
        <v>117</v>
      </c>
      <c r="AG51" s="2">
        <v>19</v>
      </c>
      <c r="AH51" s="2">
        <v>4</v>
      </c>
      <c r="AI51" s="2">
        <v>2</v>
      </c>
      <c r="AJ51" s="2">
        <v>9</v>
      </c>
      <c r="AK51" s="2">
        <v>8</v>
      </c>
      <c r="AL51" s="2">
        <v>5</v>
      </c>
      <c r="AM51" s="15">
        <f t="shared" si="68"/>
        <v>164</v>
      </c>
      <c r="AN51" s="15">
        <f t="shared" si="300"/>
        <v>168.79999999999998</v>
      </c>
      <c r="AO51" s="32">
        <f t="shared" si="316"/>
        <v>88.322916666666814</v>
      </c>
      <c r="AP51" s="65">
        <v>42</v>
      </c>
      <c r="AQ51" s="65">
        <v>7</v>
      </c>
      <c r="AR51" s="65">
        <v>2</v>
      </c>
      <c r="AS51" s="65">
        <v>0</v>
      </c>
      <c r="AT51" s="65">
        <v>1</v>
      </c>
      <c r="AU51" s="65">
        <v>4</v>
      </c>
      <c r="AV51" s="65">
        <v>1</v>
      </c>
      <c r="AW51" s="15">
        <f t="shared" si="70"/>
        <v>57</v>
      </c>
      <c r="AX51" s="15">
        <f t="shared" si="301"/>
        <v>55.800000000000004</v>
      </c>
      <c r="AY51" s="32">
        <f t="shared" si="317"/>
        <v>88.322916666666814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72"/>
        <v>0</v>
      </c>
      <c r="BH51" s="15">
        <f t="shared" si="302"/>
        <v>0</v>
      </c>
      <c r="BI51" s="32">
        <f t="shared" si="318"/>
        <v>88.322916666666814</v>
      </c>
      <c r="BJ51" s="65">
        <v>35</v>
      </c>
      <c r="BK51" s="65">
        <v>4</v>
      </c>
      <c r="BL51" s="65">
        <v>2</v>
      </c>
      <c r="BM51" s="65">
        <v>0</v>
      </c>
      <c r="BN51" s="65">
        <v>0</v>
      </c>
      <c r="BO51" s="65">
        <v>2</v>
      </c>
      <c r="BP51" s="65">
        <v>3</v>
      </c>
      <c r="BQ51" s="15">
        <f t="shared" si="74"/>
        <v>46</v>
      </c>
      <c r="BR51" s="15">
        <f t="shared" si="303"/>
        <v>43.4</v>
      </c>
      <c r="BS51" s="32">
        <f t="shared" si="319"/>
        <v>88.322916666666814</v>
      </c>
      <c r="BT51" s="65">
        <v>20</v>
      </c>
      <c r="BU51" s="65">
        <v>12</v>
      </c>
      <c r="BV51" s="65">
        <v>2</v>
      </c>
      <c r="BW51" s="65">
        <v>0</v>
      </c>
      <c r="BX51" s="65">
        <v>1</v>
      </c>
      <c r="BY51" s="65">
        <v>5</v>
      </c>
      <c r="BZ51" s="65">
        <v>2</v>
      </c>
      <c r="CA51" s="15">
        <f t="shared" si="76"/>
        <v>42</v>
      </c>
      <c r="CB51" s="15">
        <f t="shared" si="304"/>
        <v>39.4</v>
      </c>
      <c r="CC51" s="32">
        <f t="shared" si="320"/>
        <v>88.322916666666814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78"/>
        <v>0</v>
      </c>
      <c r="CL51" s="15">
        <f t="shared" si="305"/>
        <v>0</v>
      </c>
      <c r="CM51" s="32">
        <f t="shared" si="321"/>
        <v>88.322916666666814</v>
      </c>
      <c r="CN51" s="2">
        <f t="shared" si="282"/>
        <v>137</v>
      </c>
      <c r="CO51" s="2">
        <f t="shared" si="282"/>
        <v>31</v>
      </c>
      <c r="CP51" s="2">
        <f t="shared" si="282"/>
        <v>6</v>
      </c>
      <c r="CQ51" s="2">
        <f t="shared" si="282"/>
        <v>2</v>
      </c>
      <c r="CR51" s="2">
        <f t="shared" si="282"/>
        <v>10</v>
      </c>
      <c r="CS51" s="2">
        <f t="shared" si="282"/>
        <v>13</v>
      </c>
      <c r="CT51" s="2">
        <f t="shared" si="282"/>
        <v>7</v>
      </c>
      <c r="CU51" s="15">
        <f t="shared" si="282"/>
        <v>206</v>
      </c>
      <c r="CV51" s="15">
        <f t="shared" si="306"/>
        <v>208.2</v>
      </c>
      <c r="CW51" s="32">
        <f t="shared" si="322"/>
        <v>88.322916666666814</v>
      </c>
      <c r="CX51" s="2">
        <f t="shared" si="283"/>
        <v>136</v>
      </c>
      <c r="CY51" s="2">
        <f t="shared" si="283"/>
        <v>19</v>
      </c>
      <c r="CZ51" s="2">
        <f t="shared" si="283"/>
        <v>8</v>
      </c>
      <c r="DA51" s="2">
        <f t="shared" si="283"/>
        <v>1</v>
      </c>
      <c r="DB51" s="2">
        <f t="shared" si="283"/>
        <v>18</v>
      </c>
      <c r="DC51" s="2">
        <f t="shared" si="283"/>
        <v>5</v>
      </c>
      <c r="DD51" s="2">
        <f t="shared" si="283"/>
        <v>3</v>
      </c>
      <c r="DE51" s="15">
        <f t="shared" si="283"/>
        <v>190</v>
      </c>
      <c r="DF51" s="15">
        <f t="shared" si="307"/>
        <v>207.9</v>
      </c>
      <c r="DG51" s="32">
        <f t="shared" si="323"/>
        <v>88.322916666666814</v>
      </c>
      <c r="DH51" s="2">
        <f t="shared" si="284"/>
        <v>132</v>
      </c>
      <c r="DI51" s="2">
        <f t="shared" si="284"/>
        <v>21</v>
      </c>
      <c r="DJ51" s="2">
        <f t="shared" si="284"/>
        <v>6</v>
      </c>
      <c r="DK51" s="2">
        <f t="shared" si="284"/>
        <v>0</v>
      </c>
      <c r="DL51" s="2">
        <f t="shared" si="284"/>
        <v>13</v>
      </c>
      <c r="DM51" s="2">
        <f t="shared" si="284"/>
        <v>6</v>
      </c>
      <c r="DN51" s="2">
        <f t="shared" si="284"/>
        <v>5</v>
      </c>
      <c r="DO51" s="15">
        <f t="shared" si="284"/>
        <v>183</v>
      </c>
      <c r="DP51" s="15">
        <f t="shared" si="308"/>
        <v>191.4</v>
      </c>
      <c r="DQ51" s="32">
        <f t="shared" si="324"/>
        <v>88.322916666666814</v>
      </c>
      <c r="DR51" s="2">
        <f t="shared" si="285"/>
        <v>159</v>
      </c>
      <c r="DS51" s="2">
        <f t="shared" si="285"/>
        <v>26</v>
      </c>
      <c r="DT51" s="2">
        <f t="shared" si="285"/>
        <v>6</v>
      </c>
      <c r="DU51" s="2">
        <f t="shared" si="285"/>
        <v>2</v>
      </c>
      <c r="DV51" s="2">
        <f t="shared" si="285"/>
        <v>10</v>
      </c>
      <c r="DW51" s="2">
        <f t="shared" si="285"/>
        <v>12</v>
      </c>
      <c r="DX51" s="2">
        <f t="shared" si="285"/>
        <v>6</v>
      </c>
      <c r="DY51" s="15">
        <f t="shared" si="285"/>
        <v>221</v>
      </c>
      <c r="DZ51" s="15">
        <f t="shared" si="309"/>
        <v>224.6</v>
      </c>
      <c r="EA51" s="32">
        <f t="shared" si="325"/>
        <v>88.322916666666814</v>
      </c>
      <c r="EB51" s="2">
        <f t="shared" si="286"/>
        <v>81</v>
      </c>
      <c r="EC51" s="2">
        <f t="shared" si="286"/>
        <v>9</v>
      </c>
      <c r="ED51" s="2">
        <f t="shared" si="286"/>
        <v>6</v>
      </c>
      <c r="EE51" s="2">
        <f t="shared" si="286"/>
        <v>1</v>
      </c>
      <c r="EF51" s="2">
        <f t="shared" si="286"/>
        <v>6</v>
      </c>
      <c r="EG51" s="2">
        <f t="shared" si="286"/>
        <v>5</v>
      </c>
      <c r="EH51" s="2">
        <f t="shared" si="286"/>
        <v>2</v>
      </c>
      <c r="EI51" s="15">
        <f t="shared" si="286"/>
        <v>110</v>
      </c>
      <c r="EJ51" s="15">
        <f t="shared" si="310"/>
        <v>115.7</v>
      </c>
      <c r="EK51" s="32">
        <f t="shared" si="326"/>
        <v>88.322916666666814</v>
      </c>
      <c r="EL51" s="2">
        <f t="shared" si="287"/>
        <v>55</v>
      </c>
      <c r="EM51" s="2">
        <f t="shared" si="287"/>
        <v>16</v>
      </c>
      <c r="EN51" s="2">
        <f t="shared" si="287"/>
        <v>4</v>
      </c>
      <c r="EO51" s="2">
        <f t="shared" si="287"/>
        <v>0</v>
      </c>
      <c r="EP51" s="2">
        <f t="shared" si="287"/>
        <v>1</v>
      </c>
      <c r="EQ51" s="2">
        <f t="shared" si="287"/>
        <v>7</v>
      </c>
      <c r="ER51" s="2">
        <f t="shared" si="287"/>
        <v>5</v>
      </c>
      <c r="ES51" s="15">
        <f t="shared" si="287"/>
        <v>88</v>
      </c>
      <c r="ET51" s="15">
        <f t="shared" si="311"/>
        <v>82.8</v>
      </c>
    </row>
    <row r="52" spans="1:150" ht="14.4" thickTop="1" thickBot="1" x14ac:dyDescent="0.3">
      <c r="A52" s="35" t="s">
        <v>5</v>
      </c>
      <c r="B52" s="3">
        <f t="shared" ref="B52:H52" si="327">SUM(B48:B51)</f>
        <v>147</v>
      </c>
      <c r="C52" s="3">
        <f t="shared" si="327"/>
        <v>23</v>
      </c>
      <c r="D52" s="3">
        <f t="shared" si="327"/>
        <v>15</v>
      </c>
      <c r="E52" s="3">
        <f t="shared" si="327"/>
        <v>1</v>
      </c>
      <c r="F52" s="3">
        <f t="shared" si="327"/>
        <v>8</v>
      </c>
      <c r="G52" s="3">
        <f t="shared" si="327"/>
        <v>9</v>
      </c>
      <c r="H52" s="3">
        <f t="shared" si="327"/>
        <v>6</v>
      </c>
      <c r="I52" s="16">
        <f t="shared" si="62"/>
        <v>209</v>
      </c>
      <c r="J52" s="16">
        <f>B52+C52+D52*1.5+E52*2.3+F52*2+G52*0.4+H52*0.2</f>
        <v>215.6</v>
      </c>
      <c r="K52" s="35" t="s">
        <v>5</v>
      </c>
      <c r="L52" s="3">
        <f t="shared" ref="L52:R52" si="328">SUM(L48:L51)</f>
        <v>400</v>
      </c>
      <c r="M52" s="3">
        <f t="shared" si="328"/>
        <v>60</v>
      </c>
      <c r="N52" s="3">
        <f t="shared" si="328"/>
        <v>16</v>
      </c>
      <c r="O52" s="3">
        <f t="shared" si="328"/>
        <v>2</v>
      </c>
      <c r="P52" s="3">
        <f t="shared" si="328"/>
        <v>49</v>
      </c>
      <c r="Q52" s="3">
        <f t="shared" si="328"/>
        <v>14</v>
      </c>
      <c r="R52" s="3">
        <f t="shared" si="328"/>
        <v>10</v>
      </c>
      <c r="S52" s="16">
        <f t="shared" si="64"/>
        <v>551</v>
      </c>
      <c r="T52" s="16">
        <f>L52+M52+N52*1.5+O52*2.3+P52*2+Q52*0.4+R52*0.2</f>
        <v>594.20000000000005</v>
      </c>
      <c r="U52" s="35" t="s">
        <v>5</v>
      </c>
      <c r="V52" s="3">
        <f t="shared" ref="V52:AB52" si="329">SUM(V48:V51)</f>
        <v>0</v>
      </c>
      <c r="W52" s="3">
        <f t="shared" si="329"/>
        <v>0</v>
      </c>
      <c r="X52" s="3">
        <f t="shared" si="329"/>
        <v>0</v>
      </c>
      <c r="Y52" s="3">
        <f t="shared" si="329"/>
        <v>0</v>
      </c>
      <c r="Z52" s="3">
        <f t="shared" si="329"/>
        <v>0</v>
      </c>
      <c r="AA52" s="3">
        <f t="shared" si="329"/>
        <v>0</v>
      </c>
      <c r="AB52" s="3">
        <f t="shared" si="329"/>
        <v>0</v>
      </c>
      <c r="AC52" s="16">
        <f t="shared" si="66"/>
        <v>0</v>
      </c>
      <c r="AD52" s="16">
        <f>V52+W52+X52*1.5+Y52*2.3+Z52*2+AA52*0.4+AB52*0.2</f>
        <v>0</v>
      </c>
      <c r="AE52" s="35" t="s">
        <v>5</v>
      </c>
      <c r="AF52" s="3">
        <f t="shared" ref="AF52:AL52" si="330">SUM(AF48:AF51)</f>
        <v>461</v>
      </c>
      <c r="AG52" s="3">
        <f t="shared" si="330"/>
        <v>103</v>
      </c>
      <c r="AH52" s="3">
        <f t="shared" si="330"/>
        <v>29</v>
      </c>
      <c r="AI52" s="3">
        <f t="shared" si="330"/>
        <v>4</v>
      </c>
      <c r="AJ52" s="3">
        <f t="shared" si="330"/>
        <v>44</v>
      </c>
      <c r="AK52" s="3">
        <f t="shared" si="330"/>
        <v>51</v>
      </c>
      <c r="AL52" s="3">
        <f t="shared" si="330"/>
        <v>36</v>
      </c>
      <c r="AM52" s="16">
        <f t="shared" si="68"/>
        <v>728</v>
      </c>
      <c r="AN52" s="16">
        <f>AF52+AG52+AH52*1.5+AI52*2.3+AJ52*2+AK52*0.4+AL52*0.2</f>
        <v>732.30000000000007</v>
      </c>
      <c r="AO52" s="35" t="s">
        <v>5</v>
      </c>
      <c r="AP52" s="3">
        <f t="shared" ref="AP52:AV52" si="331">SUM(AP48:AP51)</f>
        <v>208</v>
      </c>
      <c r="AQ52" s="3">
        <f t="shared" si="331"/>
        <v>54</v>
      </c>
      <c r="AR52" s="3">
        <f t="shared" si="331"/>
        <v>9</v>
      </c>
      <c r="AS52" s="3">
        <f t="shared" si="331"/>
        <v>0</v>
      </c>
      <c r="AT52" s="3">
        <f t="shared" si="331"/>
        <v>7</v>
      </c>
      <c r="AU52" s="3">
        <f t="shared" si="331"/>
        <v>10</v>
      </c>
      <c r="AV52" s="3">
        <f t="shared" si="331"/>
        <v>8</v>
      </c>
      <c r="AW52" s="16">
        <f t="shared" si="70"/>
        <v>296</v>
      </c>
      <c r="AX52" s="16">
        <f>AP52+AQ52+AR52*1.5+AS52*2.3+AT52*2+AU52*0.4+AV52*0.2</f>
        <v>295.10000000000002</v>
      </c>
      <c r="AY52" s="35" t="s">
        <v>5</v>
      </c>
      <c r="AZ52" s="3">
        <f t="shared" ref="AZ52:BF52" si="332">SUM(AZ48:AZ51)</f>
        <v>0</v>
      </c>
      <c r="BA52" s="3">
        <f t="shared" si="332"/>
        <v>0</v>
      </c>
      <c r="BB52" s="3">
        <f t="shared" si="332"/>
        <v>0</v>
      </c>
      <c r="BC52" s="3">
        <f t="shared" si="332"/>
        <v>0</v>
      </c>
      <c r="BD52" s="3">
        <f t="shared" si="332"/>
        <v>0</v>
      </c>
      <c r="BE52" s="3">
        <f t="shared" si="332"/>
        <v>0</v>
      </c>
      <c r="BF52" s="3">
        <f t="shared" si="332"/>
        <v>0</v>
      </c>
      <c r="BG52" s="16">
        <f t="shared" si="72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333">SUM(BJ48:BJ51)</f>
        <v>129</v>
      </c>
      <c r="BK52" s="3">
        <f t="shared" si="333"/>
        <v>40</v>
      </c>
      <c r="BL52" s="3">
        <f t="shared" si="333"/>
        <v>11</v>
      </c>
      <c r="BM52" s="3">
        <f t="shared" si="333"/>
        <v>3</v>
      </c>
      <c r="BN52" s="3">
        <f t="shared" si="333"/>
        <v>0</v>
      </c>
      <c r="BO52" s="3">
        <f t="shared" si="333"/>
        <v>7</v>
      </c>
      <c r="BP52" s="3">
        <f t="shared" si="333"/>
        <v>7</v>
      </c>
      <c r="BQ52" s="16">
        <f t="shared" si="74"/>
        <v>197</v>
      </c>
      <c r="BR52" s="16">
        <f>BJ52+BK52+BL52*1.5+BM52*2.3+BN52*2+BO52*0.4+BP52*0.2</f>
        <v>196.60000000000002</v>
      </c>
      <c r="BS52" s="35" t="s">
        <v>5</v>
      </c>
      <c r="BT52" s="3">
        <f t="shared" ref="BT52:BZ52" si="334">SUM(BT48:BT51)</f>
        <v>105</v>
      </c>
      <c r="BU52" s="3">
        <f t="shared" si="334"/>
        <v>42</v>
      </c>
      <c r="BV52" s="3">
        <f t="shared" si="334"/>
        <v>10</v>
      </c>
      <c r="BW52" s="3">
        <f t="shared" si="334"/>
        <v>1</v>
      </c>
      <c r="BX52" s="3">
        <f t="shared" si="334"/>
        <v>6</v>
      </c>
      <c r="BY52" s="3">
        <f t="shared" si="334"/>
        <v>10</v>
      </c>
      <c r="BZ52" s="3">
        <f t="shared" si="334"/>
        <v>4</v>
      </c>
      <c r="CA52" s="16">
        <f t="shared" si="76"/>
        <v>178</v>
      </c>
      <c r="CB52" s="16">
        <f>BT52+BU52+BV52*1.5+BW52*2.3+BX52*2+BY52*0.4+BZ52*0.2</f>
        <v>181.10000000000002</v>
      </c>
      <c r="CC52" s="35" t="s">
        <v>5</v>
      </c>
      <c r="CD52" s="3">
        <f t="shared" ref="CD52:CJ52" si="335">SUM(CD48:CD51)</f>
        <v>0</v>
      </c>
      <c r="CE52" s="3">
        <f t="shared" si="335"/>
        <v>0</v>
      </c>
      <c r="CF52" s="3">
        <f t="shared" si="335"/>
        <v>0</v>
      </c>
      <c r="CG52" s="3">
        <f t="shared" si="335"/>
        <v>0</v>
      </c>
      <c r="CH52" s="3">
        <f t="shared" si="335"/>
        <v>0</v>
      </c>
      <c r="CI52" s="3">
        <f t="shared" si="335"/>
        <v>0</v>
      </c>
      <c r="CJ52" s="3">
        <f t="shared" si="335"/>
        <v>0</v>
      </c>
      <c r="CK52" s="16">
        <f t="shared" si="78"/>
        <v>0</v>
      </c>
      <c r="CL52" s="34">
        <f>CD52+CE52+CF52*1.5+CG52*2.3+CH52*2+CI52*0.4+CJ52*0.2</f>
        <v>0</v>
      </c>
      <c r="CM52" s="35" t="s">
        <v>5</v>
      </c>
      <c r="CN52" s="3">
        <f t="shared" si="282"/>
        <v>566</v>
      </c>
      <c r="CO52" s="3">
        <f t="shared" si="282"/>
        <v>145</v>
      </c>
      <c r="CP52" s="3">
        <f t="shared" si="282"/>
        <v>39</v>
      </c>
      <c r="CQ52" s="3">
        <f t="shared" si="282"/>
        <v>5</v>
      </c>
      <c r="CR52" s="3">
        <f t="shared" si="282"/>
        <v>50</v>
      </c>
      <c r="CS52" s="3">
        <f t="shared" si="282"/>
        <v>61</v>
      </c>
      <c r="CT52" s="3">
        <f t="shared" si="282"/>
        <v>40</v>
      </c>
      <c r="CU52" s="16">
        <f t="shared" si="282"/>
        <v>906</v>
      </c>
      <c r="CV52" s="34">
        <f>CN52+CO52+CP52*1.5+CQ52*2.3+CR52*2+CS52*0.4+CT52*0.2</f>
        <v>913.4</v>
      </c>
      <c r="CW52" s="35" t="s">
        <v>5</v>
      </c>
      <c r="CX52" s="3">
        <f t="shared" si="283"/>
        <v>547</v>
      </c>
      <c r="CY52" s="3">
        <f t="shared" si="283"/>
        <v>83</v>
      </c>
      <c r="CZ52" s="3">
        <f t="shared" si="283"/>
        <v>31</v>
      </c>
      <c r="DA52" s="3">
        <f t="shared" si="283"/>
        <v>3</v>
      </c>
      <c r="DB52" s="3">
        <f t="shared" si="283"/>
        <v>57</v>
      </c>
      <c r="DC52" s="3">
        <f t="shared" si="283"/>
        <v>23</v>
      </c>
      <c r="DD52" s="3">
        <f t="shared" si="283"/>
        <v>16</v>
      </c>
      <c r="DE52" s="16">
        <f t="shared" si="283"/>
        <v>760</v>
      </c>
      <c r="DF52" s="34">
        <f>CX52+CY52+CZ52*1.5+DA52*2.3+DB52*2+DC52*0.4+DD52*0.2</f>
        <v>809.80000000000007</v>
      </c>
      <c r="DG52" s="35" t="s">
        <v>5</v>
      </c>
      <c r="DH52" s="3">
        <f t="shared" si="284"/>
        <v>529</v>
      </c>
      <c r="DI52" s="3">
        <f t="shared" si="284"/>
        <v>100</v>
      </c>
      <c r="DJ52" s="3">
        <f t="shared" si="284"/>
        <v>27</v>
      </c>
      <c r="DK52" s="3">
        <f t="shared" si="284"/>
        <v>5</v>
      </c>
      <c r="DL52" s="3">
        <f t="shared" si="284"/>
        <v>49</v>
      </c>
      <c r="DM52" s="3">
        <f t="shared" si="284"/>
        <v>21</v>
      </c>
      <c r="DN52" s="3">
        <f t="shared" si="284"/>
        <v>17</v>
      </c>
      <c r="DO52" s="16">
        <f t="shared" si="284"/>
        <v>748</v>
      </c>
      <c r="DP52" s="34">
        <f>DH52+DI52+DJ52*1.5+DK52*2.3+DL52*2+DM52*0.4+DN52*0.2</f>
        <v>790.8</v>
      </c>
      <c r="DQ52" s="35" t="s">
        <v>5</v>
      </c>
      <c r="DR52" s="3">
        <f t="shared" si="285"/>
        <v>669</v>
      </c>
      <c r="DS52" s="3">
        <f t="shared" si="285"/>
        <v>157</v>
      </c>
      <c r="DT52" s="3">
        <f t="shared" si="285"/>
        <v>38</v>
      </c>
      <c r="DU52" s="3">
        <f t="shared" si="285"/>
        <v>4</v>
      </c>
      <c r="DV52" s="3">
        <f t="shared" si="285"/>
        <v>51</v>
      </c>
      <c r="DW52" s="3">
        <f t="shared" si="285"/>
        <v>61</v>
      </c>
      <c r="DX52" s="3">
        <f t="shared" si="285"/>
        <v>44</v>
      </c>
      <c r="DY52" s="16">
        <f t="shared" si="285"/>
        <v>1024</v>
      </c>
      <c r="DZ52" s="34">
        <f>DR52+DS52+DT52*1.5+DU52*2.3+DV52*2+DW52*0.4+DX52*0.2</f>
        <v>1027.4000000000001</v>
      </c>
      <c r="EA52" s="35" t="s">
        <v>5</v>
      </c>
      <c r="EB52" s="3">
        <f t="shared" si="286"/>
        <v>355</v>
      </c>
      <c r="EC52" s="3">
        <f t="shared" si="286"/>
        <v>77</v>
      </c>
      <c r="ED52" s="3">
        <f t="shared" si="286"/>
        <v>24</v>
      </c>
      <c r="EE52" s="3">
        <f t="shared" si="286"/>
        <v>1</v>
      </c>
      <c r="EF52" s="3">
        <f t="shared" si="286"/>
        <v>15</v>
      </c>
      <c r="EG52" s="3">
        <f t="shared" si="286"/>
        <v>19</v>
      </c>
      <c r="EH52" s="3">
        <f t="shared" si="286"/>
        <v>14</v>
      </c>
      <c r="EI52" s="16">
        <f t="shared" si="286"/>
        <v>505</v>
      </c>
      <c r="EJ52" s="34">
        <f>EB52+EC52+ED52*1.5+EE52*2.3+EF52*2+EG52*0.4+EH52*0.2</f>
        <v>510.70000000000005</v>
      </c>
      <c r="EK52" s="35" t="s">
        <v>5</v>
      </c>
      <c r="EL52" s="3">
        <f t="shared" si="287"/>
        <v>234</v>
      </c>
      <c r="EM52" s="3">
        <f t="shared" si="287"/>
        <v>82</v>
      </c>
      <c r="EN52" s="3">
        <f t="shared" si="287"/>
        <v>21</v>
      </c>
      <c r="EO52" s="3">
        <f t="shared" si="287"/>
        <v>4</v>
      </c>
      <c r="EP52" s="3">
        <f t="shared" si="287"/>
        <v>6</v>
      </c>
      <c r="EQ52" s="3">
        <f t="shared" si="287"/>
        <v>17</v>
      </c>
      <c r="ER52" s="3">
        <f t="shared" si="287"/>
        <v>11</v>
      </c>
      <c r="ES52" s="16">
        <f t="shared" si="287"/>
        <v>375</v>
      </c>
      <c r="ET52" s="34">
        <f>EL52+EM52+EN52*1.5+EO52*2.3+EP52*2+EQ52*0.4+ER52*0.2</f>
        <v>377.7</v>
      </c>
    </row>
    <row r="53" spans="1:150" ht="13.8" thickTop="1" x14ac:dyDescent="0.25">
      <c r="A53" s="32">
        <f>A51+"00:15"</f>
        <v>0.33333333333333337</v>
      </c>
      <c r="B53" s="65">
        <v>54</v>
      </c>
      <c r="C53" s="65">
        <v>6</v>
      </c>
      <c r="D53" s="65">
        <v>1</v>
      </c>
      <c r="E53" s="65">
        <v>0</v>
      </c>
      <c r="F53" s="65">
        <v>2</v>
      </c>
      <c r="G53" s="65">
        <v>1</v>
      </c>
      <c r="H53" s="65">
        <v>1</v>
      </c>
      <c r="I53" s="15">
        <f t="shared" si="62"/>
        <v>65</v>
      </c>
      <c r="J53" s="15">
        <f t="shared" ref="J53:J56" si="336">B53+C53+D53*1.5+E53*2.3+F53*2+G53*0.4+H53*0.2</f>
        <v>66.100000000000009</v>
      </c>
      <c r="K53" s="32">
        <f>K51+"00:15"</f>
        <v>0.33333333333333337</v>
      </c>
      <c r="L53" s="65">
        <v>74</v>
      </c>
      <c r="M53" s="65">
        <v>14</v>
      </c>
      <c r="N53" s="65">
        <v>10</v>
      </c>
      <c r="O53" s="65">
        <v>0</v>
      </c>
      <c r="P53" s="65">
        <v>10</v>
      </c>
      <c r="Q53" s="65">
        <v>8</v>
      </c>
      <c r="R53" s="65">
        <v>4</v>
      </c>
      <c r="S53" s="15">
        <f t="shared" si="64"/>
        <v>120</v>
      </c>
      <c r="T53" s="15">
        <f t="shared" ref="T53:T56" si="337">L53+M53+N53*1.5+O53*2.3+P53*2+Q53*0.4+R53*0.2</f>
        <v>127</v>
      </c>
      <c r="U53" s="32">
        <f>U51+"00:15"</f>
        <v>88.333333333333485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66"/>
        <v>0</v>
      </c>
      <c r="AD53" s="15">
        <f t="shared" ref="AD53:AD56" si="338">V53+W53+X53*1.5+Y53*2.3+Z53*2+AA53*0.4+AB53*0.2</f>
        <v>0</v>
      </c>
      <c r="AE53" s="32">
        <f>AE51+"00:15"</f>
        <v>88.333333333333485</v>
      </c>
      <c r="AF53" s="2">
        <v>99</v>
      </c>
      <c r="AG53" s="2">
        <v>27</v>
      </c>
      <c r="AH53" s="2">
        <v>14</v>
      </c>
      <c r="AI53" s="2">
        <v>0</v>
      </c>
      <c r="AJ53" s="2">
        <v>10</v>
      </c>
      <c r="AK53" s="2">
        <v>15</v>
      </c>
      <c r="AL53" s="2">
        <v>6</v>
      </c>
      <c r="AM53" s="15">
        <f t="shared" si="68"/>
        <v>171</v>
      </c>
      <c r="AN53" s="15">
        <f t="shared" ref="AN53:AN56" si="339">AF53+AG53+AH53*1.5+AI53*2.3+AJ53*2+AK53*0.4+AL53*0.2</f>
        <v>174.2</v>
      </c>
      <c r="AO53" s="32">
        <f>AO51+"00:15"</f>
        <v>88.333333333333485</v>
      </c>
      <c r="AP53" s="65">
        <v>58</v>
      </c>
      <c r="AQ53" s="65">
        <v>5</v>
      </c>
      <c r="AR53" s="65">
        <v>3</v>
      </c>
      <c r="AS53" s="65">
        <v>0</v>
      </c>
      <c r="AT53" s="65">
        <v>0</v>
      </c>
      <c r="AU53" s="65">
        <v>4</v>
      </c>
      <c r="AV53" s="65">
        <v>4</v>
      </c>
      <c r="AW53" s="15">
        <f t="shared" si="70"/>
        <v>74</v>
      </c>
      <c r="AX53" s="15">
        <f t="shared" ref="AX53:AX56" si="340">AP53+AQ53+AR53*1.5+AS53*2.3+AT53*2+AU53*0.4+AV53*0.2</f>
        <v>69.899999999999991</v>
      </c>
      <c r="AY53" s="32">
        <f>AY51+"00:15"</f>
        <v>88.333333333333485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72"/>
        <v>0</v>
      </c>
      <c r="BH53" s="15">
        <f t="shared" ref="BH53:BH56" si="341">AZ53+BA53+BB53*1.5+BC53*2.3+BD53*2+BE53*0.4+BF53*0.2</f>
        <v>0</v>
      </c>
      <c r="BI53" s="32">
        <f>BI51+"00:15"</f>
        <v>88.333333333333485</v>
      </c>
      <c r="BJ53" s="65">
        <v>19</v>
      </c>
      <c r="BK53" s="65">
        <v>7</v>
      </c>
      <c r="BL53" s="65">
        <v>9</v>
      </c>
      <c r="BM53" s="65">
        <v>0</v>
      </c>
      <c r="BN53" s="65">
        <v>0</v>
      </c>
      <c r="BO53" s="65">
        <v>0</v>
      </c>
      <c r="BP53" s="65">
        <v>3</v>
      </c>
      <c r="BQ53" s="15">
        <f t="shared" si="74"/>
        <v>38</v>
      </c>
      <c r="BR53" s="15">
        <f t="shared" ref="BR53:BR56" si="342">BJ53+BK53+BL53*1.5+BM53*2.3+BN53*2+BO53*0.4+BP53*0.2</f>
        <v>40.1</v>
      </c>
      <c r="BS53" s="32">
        <f>BS51+"00:15"</f>
        <v>88.333333333333485</v>
      </c>
      <c r="BT53" s="65">
        <v>38</v>
      </c>
      <c r="BU53" s="65">
        <v>3</v>
      </c>
      <c r="BV53" s="65">
        <v>0</v>
      </c>
      <c r="BW53" s="65">
        <v>0</v>
      </c>
      <c r="BX53" s="65">
        <v>1</v>
      </c>
      <c r="BY53" s="65">
        <v>3</v>
      </c>
      <c r="BZ53" s="65">
        <v>1</v>
      </c>
      <c r="CA53" s="15">
        <f t="shared" si="76"/>
        <v>46</v>
      </c>
      <c r="CB53" s="15">
        <f t="shared" ref="CB53:CB56" si="343">BT53+BU53+BV53*1.5+BW53*2.3+BX53*2+BY53*0.4+BZ53*0.2</f>
        <v>44.400000000000006</v>
      </c>
      <c r="CC53" s="32">
        <f>CC51+"00:15"</f>
        <v>88.333333333333485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78"/>
        <v>0</v>
      </c>
      <c r="CL53" s="15">
        <f t="shared" ref="CL53:CL56" si="344">CD53+CE53+CF53*1.5+CG53*2.3+CH53*2+CI53*0.4+CJ53*0.2</f>
        <v>0</v>
      </c>
      <c r="CM53" s="32">
        <f>CM51+"00:15"</f>
        <v>88.333333333333485</v>
      </c>
      <c r="CN53" s="2">
        <f t="shared" si="282"/>
        <v>137</v>
      </c>
      <c r="CO53" s="2">
        <f t="shared" si="282"/>
        <v>30</v>
      </c>
      <c r="CP53" s="2">
        <f t="shared" si="282"/>
        <v>14</v>
      </c>
      <c r="CQ53" s="2">
        <f t="shared" si="282"/>
        <v>0</v>
      </c>
      <c r="CR53" s="2">
        <f t="shared" si="282"/>
        <v>11</v>
      </c>
      <c r="CS53" s="2">
        <f t="shared" si="282"/>
        <v>18</v>
      </c>
      <c r="CT53" s="2">
        <f t="shared" si="282"/>
        <v>7</v>
      </c>
      <c r="CU53" s="15">
        <f t="shared" si="282"/>
        <v>217</v>
      </c>
      <c r="CV53" s="15">
        <f t="shared" ref="CV53:CV56" si="345">CN53+CO53+CP53*1.5+CQ53*2.3+CR53*2+CS53*0.4+CT53*0.2</f>
        <v>218.6</v>
      </c>
      <c r="CW53" s="32">
        <f>CW51+"00:15"</f>
        <v>88.333333333333485</v>
      </c>
      <c r="CX53" s="2">
        <f t="shared" si="283"/>
        <v>128</v>
      </c>
      <c r="CY53" s="2">
        <f t="shared" si="283"/>
        <v>20</v>
      </c>
      <c r="CZ53" s="2">
        <f t="shared" si="283"/>
        <v>11</v>
      </c>
      <c r="DA53" s="2">
        <f t="shared" si="283"/>
        <v>0</v>
      </c>
      <c r="DB53" s="2">
        <f t="shared" si="283"/>
        <v>12</v>
      </c>
      <c r="DC53" s="2">
        <f t="shared" si="283"/>
        <v>9</v>
      </c>
      <c r="DD53" s="2">
        <f t="shared" si="283"/>
        <v>5</v>
      </c>
      <c r="DE53" s="15">
        <f t="shared" si="283"/>
        <v>185</v>
      </c>
      <c r="DF53" s="15">
        <f t="shared" ref="DF53:DF56" si="346">CX53+CY53+CZ53*1.5+DA53*2.3+DB53*2+DC53*0.4+DD53*0.2</f>
        <v>193.1</v>
      </c>
      <c r="DG53" s="32">
        <f>DG51+"00:15"</f>
        <v>88.333333333333485</v>
      </c>
      <c r="DH53" s="2">
        <f t="shared" si="284"/>
        <v>93</v>
      </c>
      <c r="DI53" s="2">
        <f t="shared" si="284"/>
        <v>21</v>
      </c>
      <c r="DJ53" s="2">
        <f t="shared" si="284"/>
        <v>19</v>
      </c>
      <c r="DK53" s="2">
        <f t="shared" si="284"/>
        <v>0</v>
      </c>
      <c r="DL53" s="2">
        <f t="shared" si="284"/>
        <v>10</v>
      </c>
      <c r="DM53" s="2">
        <f t="shared" si="284"/>
        <v>8</v>
      </c>
      <c r="DN53" s="2">
        <f t="shared" si="284"/>
        <v>7</v>
      </c>
      <c r="DO53" s="15">
        <f t="shared" si="284"/>
        <v>158</v>
      </c>
      <c r="DP53" s="15">
        <f t="shared" ref="DP53:DP56" si="347">DH53+DI53+DJ53*1.5+DK53*2.3+DL53*2+DM53*0.4+DN53*0.2</f>
        <v>167.1</v>
      </c>
      <c r="DQ53" s="32">
        <f>DQ51+"00:15"</f>
        <v>88.333333333333485</v>
      </c>
      <c r="DR53" s="2">
        <f t="shared" si="285"/>
        <v>157</v>
      </c>
      <c r="DS53" s="2">
        <f t="shared" si="285"/>
        <v>32</v>
      </c>
      <c r="DT53" s="2">
        <f t="shared" si="285"/>
        <v>17</v>
      </c>
      <c r="DU53" s="2">
        <f t="shared" si="285"/>
        <v>0</v>
      </c>
      <c r="DV53" s="2">
        <f t="shared" si="285"/>
        <v>10</v>
      </c>
      <c r="DW53" s="2">
        <f t="shared" si="285"/>
        <v>19</v>
      </c>
      <c r="DX53" s="2">
        <f t="shared" si="285"/>
        <v>10</v>
      </c>
      <c r="DY53" s="15">
        <f t="shared" si="285"/>
        <v>245</v>
      </c>
      <c r="DZ53" s="15">
        <f t="shared" ref="DZ53:DZ56" si="348">DR53+DS53+DT53*1.5+DU53*2.3+DV53*2+DW53*0.4+DX53*0.2</f>
        <v>244.1</v>
      </c>
      <c r="EA53" s="32">
        <f>EA51+"00:15"</f>
        <v>88.333333333333485</v>
      </c>
      <c r="EB53" s="2">
        <f t="shared" si="286"/>
        <v>112</v>
      </c>
      <c r="EC53" s="2">
        <f t="shared" si="286"/>
        <v>11</v>
      </c>
      <c r="ED53" s="2">
        <f t="shared" si="286"/>
        <v>4</v>
      </c>
      <c r="EE53" s="2">
        <f t="shared" si="286"/>
        <v>0</v>
      </c>
      <c r="EF53" s="2">
        <f t="shared" si="286"/>
        <v>2</v>
      </c>
      <c r="EG53" s="2">
        <f t="shared" si="286"/>
        <v>5</v>
      </c>
      <c r="EH53" s="2">
        <f t="shared" si="286"/>
        <v>5</v>
      </c>
      <c r="EI53" s="15">
        <f t="shared" si="286"/>
        <v>139</v>
      </c>
      <c r="EJ53" s="15">
        <f t="shared" ref="EJ53:EJ56" si="349">EB53+EC53+ED53*1.5+EE53*2.3+EF53*2+EG53*0.4+EH53*0.2</f>
        <v>136</v>
      </c>
      <c r="EK53" s="32">
        <f>EK51+"00:15"</f>
        <v>88.333333333333485</v>
      </c>
      <c r="EL53" s="2">
        <f t="shared" si="287"/>
        <v>57</v>
      </c>
      <c r="EM53" s="2">
        <f t="shared" si="287"/>
        <v>10</v>
      </c>
      <c r="EN53" s="2">
        <f t="shared" si="287"/>
        <v>9</v>
      </c>
      <c r="EO53" s="2">
        <f t="shared" si="287"/>
        <v>0</v>
      </c>
      <c r="EP53" s="2">
        <f t="shared" si="287"/>
        <v>1</v>
      </c>
      <c r="EQ53" s="2">
        <f t="shared" si="287"/>
        <v>3</v>
      </c>
      <c r="ER53" s="2">
        <f t="shared" si="287"/>
        <v>4</v>
      </c>
      <c r="ES53" s="15">
        <f t="shared" si="287"/>
        <v>84</v>
      </c>
      <c r="ET53" s="15">
        <f t="shared" ref="ET53:ET56" si="350">EL53+EM53+EN53*1.5+EO53*2.3+EP53*2+EQ53*0.4+ER53*0.2</f>
        <v>84.5</v>
      </c>
    </row>
    <row r="54" spans="1:150" x14ac:dyDescent="0.25">
      <c r="A54" s="32">
        <f>A53+"00:15"</f>
        <v>0.34375000000000006</v>
      </c>
      <c r="B54" s="65">
        <v>37</v>
      </c>
      <c r="C54" s="65">
        <v>3</v>
      </c>
      <c r="D54" s="65">
        <v>2</v>
      </c>
      <c r="E54" s="65">
        <v>1</v>
      </c>
      <c r="F54" s="65">
        <v>2</v>
      </c>
      <c r="G54" s="65">
        <v>3</v>
      </c>
      <c r="H54" s="65">
        <v>0</v>
      </c>
      <c r="I54" s="15">
        <f t="shared" si="62"/>
        <v>48</v>
      </c>
      <c r="J54" s="15">
        <f t="shared" si="336"/>
        <v>50.5</v>
      </c>
      <c r="K54" s="32">
        <f>K53+"00:15"</f>
        <v>0.34375000000000006</v>
      </c>
      <c r="L54" s="65">
        <v>92</v>
      </c>
      <c r="M54" s="65">
        <v>26</v>
      </c>
      <c r="N54" s="65">
        <v>11</v>
      </c>
      <c r="O54" s="65">
        <v>1</v>
      </c>
      <c r="P54" s="65">
        <v>8</v>
      </c>
      <c r="Q54" s="65">
        <v>6</v>
      </c>
      <c r="R54" s="65">
        <v>2</v>
      </c>
      <c r="S54" s="15">
        <f t="shared" si="64"/>
        <v>146</v>
      </c>
      <c r="T54" s="15">
        <f t="shared" si="337"/>
        <v>155.60000000000002</v>
      </c>
      <c r="U54" s="32">
        <f>U53+"00:15"</f>
        <v>88.343750000000156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66"/>
        <v>0</v>
      </c>
      <c r="AD54" s="15">
        <f t="shared" si="338"/>
        <v>0</v>
      </c>
      <c r="AE54" s="32">
        <f>AE53+"00:15"</f>
        <v>88.343750000000156</v>
      </c>
      <c r="AF54" s="2">
        <v>100</v>
      </c>
      <c r="AG54" s="2">
        <v>18</v>
      </c>
      <c r="AH54" s="2">
        <v>6</v>
      </c>
      <c r="AI54" s="2">
        <v>5</v>
      </c>
      <c r="AJ54" s="2">
        <v>12</v>
      </c>
      <c r="AK54" s="2">
        <v>19</v>
      </c>
      <c r="AL54" s="2">
        <v>5</v>
      </c>
      <c r="AM54" s="15">
        <f t="shared" si="68"/>
        <v>165</v>
      </c>
      <c r="AN54" s="15">
        <f t="shared" si="339"/>
        <v>171.1</v>
      </c>
      <c r="AO54" s="32">
        <f>AO53+"00:15"</f>
        <v>88.343750000000156</v>
      </c>
      <c r="AP54" s="65">
        <v>39</v>
      </c>
      <c r="AQ54" s="65">
        <v>10</v>
      </c>
      <c r="AR54" s="65">
        <v>3</v>
      </c>
      <c r="AS54" s="65">
        <v>0</v>
      </c>
      <c r="AT54" s="65">
        <v>0</v>
      </c>
      <c r="AU54" s="65">
        <v>5</v>
      </c>
      <c r="AV54" s="65">
        <v>2</v>
      </c>
      <c r="AW54" s="15">
        <f t="shared" si="70"/>
        <v>59</v>
      </c>
      <c r="AX54" s="15">
        <f t="shared" si="340"/>
        <v>55.9</v>
      </c>
      <c r="AY54" s="32">
        <f>AY53+"00:15"</f>
        <v>88.343750000000156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72"/>
        <v>0</v>
      </c>
      <c r="BH54" s="15">
        <f t="shared" si="341"/>
        <v>0</v>
      </c>
      <c r="BI54" s="32">
        <f>BI53+"00:15"</f>
        <v>88.343750000000156</v>
      </c>
      <c r="BJ54" s="65">
        <v>24</v>
      </c>
      <c r="BK54" s="65">
        <v>8</v>
      </c>
      <c r="BL54" s="65">
        <v>3</v>
      </c>
      <c r="BM54" s="65">
        <v>0</v>
      </c>
      <c r="BN54" s="65">
        <v>0</v>
      </c>
      <c r="BO54" s="65">
        <v>1</v>
      </c>
      <c r="BP54" s="65">
        <v>2</v>
      </c>
      <c r="BQ54" s="15">
        <f t="shared" si="74"/>
        <v>38</v>
      </c>
      <c r="BR54" s="15">
        <f t="shared" si="342"/>
        <v>37.299999999999997</v>
      </c>
      <c r="BS54" s="32">
        <f>BS53+"00:15"</f>
        <v>88.343750000000156</v>
      </c>
      <c r="BT54" s="65">
        <v>27</v>
      </c>
      <c r="BU54" s="65">
        <v>5</v>
      </c>
      <c r="BV54" s="65">
        <v>3</v>
      </c>
      <c r="BW54" s="65">
        <v>0</v>
      </c>
      <c r="BX54" s="65">
        <v>4</v>
      </c>
      <c r="BY54" s="65">
        <v>4</v>
      </c>
      <c r="BZ54" s="65">
        <v>3</v>
      </c>
      <c r="CA54" s="15">
        <f t="shared" si="76"/>
        <v>46</v>
      </c>
      <c r="CB54" s="15">
        <f t="shared" si="343"/>
        <v>46.7</v>
      </c>
      <c r="CC54" s="32">
        <f>CC53+"00:15"</f>
        <v>88.343750000000156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78"/>
        <v>0</v>
      </c>
      <c r="CL54" s="15">
        <f t="shared" si="344"/>
        <v>0</v>
      </c>
      <c r="CM54" s="32">
        <f>CM53+"00:15"</f>
        <v>88.343750000000156</v>
      </c>
      <c r="CN54" s="2">
        <f t="shared" si="282"/>
        <v>127</v>
      </c>
      <c r="CO54" s="2">
        <f t="shared" si="282"/>
        <v>23</v>
      </c>
      <c r="CP54" s="2">
        <f t="shared" si="282"/>
        <v>9</v>
      </c>
      <c r="CQ54" s="2">
        <f t="shared" si="282"/>
        <v>5</v>
      </c>
      <c r="CR54" s="2">
        <f t="shared" si="282"/>
        <v>16</v>
      </c>
      <c r="CS54" s="2">
        <f t="shared" si="282"/>
        <v>23</v>
      </c>
      <c r="CT54" s="2">
        <f t="shared" si="282"/>
        <v>8</v>
      </c>
      <c r="CU54" s="15">
        <f t="shared" si="282"/>
        <v>211</v>
      </c>
      <c r="CV54" s="15">
        <f t="shared" si="345"/>
        <v>217.79999999999998</v>
      </c>
      <c r="CW54" s="32">
        <f>CW53+"00:15"</f>
        <v>88.343750000000156</v>
      </c>
      <c r="CX54" s="2">
        <f t="shared" si="283"/>
        <v>129</v>
      </c>
      <c r="CY54" s="2">
        <f t="shared" si="283"/>
        <v>29</v>
      </c>
      <c r="CZ54" s="2">
        <f t="shared" si="283"/>
        <v>13</v>
      </c>
      <c r="DA54" s="2">
        <f t="shared" si="283"/>
        <v>2</v>
      </c>
      <c r="DB54" s="2">
        <f t="shared" si="283"/>
        <v>10</v>
      </c>
      <c r="DC54" s="2">
        <f t="shared" si="283"/>
        <v>9</v>
      </c>
      <c r="DD54" s="2">
        <f t="shared" si="283"/>
        <v>2</v>
      </c>
      <c r="DE54" s="15">
        <f t="shared" si="283"/>
        <v>194</v>
      </c>
      <c r="DF54" s="15">
        <f t="shared" si="346"/>
        <v>206.1</v>
      </c>
      <c r="DG54" s="32">
        <f>DG53+"00:15"</f>
        <v>88.343750000000156</v>
      </c>
      <c r="DH54" s="2">
        <f t="shared" si="284"/>
        <v>116</v>
      </c>
      <c r="DI54" s="2">
        <f t="shared" si="284"/>
        <v>34</v>
      </c>
      <c r="DJ54" s="2">
        <f t="shared" si="284"/>
        <v>14</v>
      </c>
      <c r="DK54" s="2">
        <f t="shared" si="284"/>
        <v>1</v>
      </c>
      <c r="DL54" s="2">
        <f t="shared" si="284"/>
        <v>8</v>
      </c>
      <c r="DM54" s="2">
        <f t="shared" si="284"/>
        <v>7</v>
      </c>
      <c r="DN54" s="2">
        <f t="shared" si="284"/>
        <v>4</v>
      </c>
      <c r="DO54" s="15">
        <f t="shared" si="284"/>
        <v>184</v>
      </c>
      <c r="DP54" s="15">
        <f t="shared" si="347"/>
        <v>192.90000000000003</v>
      </c>
      <c r="DQ54" s="32">
        <f>DQ53+"00:15"</f>
        <v>88.343750000000156</v>
      </c>
      <c r="DR54" s="2">
        <f t="shared" si="285"/>
        <v>139</v>
      </c>
      <c r="DS54" s="2">
        <f t="shared" si="285"/>
        <v>28</v>
      </c>
      <c r="DT54" s="2">
        <f t="shared" si="285"/>
        <v>9</v>
      </c>
      <c r="DU54" s="2">
        <f t="shared" si="285"/>
        <v>5</v>
      </c>
      <c r="DV54" s="2">
        <f t="shared" si="285"/>
        <v>12</v>
      </c>
      <c r="DW54" s="2">
        <f t="shared" si="285"/>
        <v>24</v>
      </c>
      <c r="DX54" s="2">
        <f t="shared" si="285"/>
        <v>7</v>
      </c>
      <c r="DY54" s="15">
        <f t="shared" si="285"/>
        <v>224</v>
      </c>
      <c r="DZ54" s="15">
        <f t="shared" si="348"/>
        <v>227</v>
      </c>
      <c r="EA54" s="32">
        <f>EA53+"00:15"</f>
        <v>88.343750000000156</v>
      </c>
      <c r="EB54" s="2">
        <f t="shared" si="286"/>
        <v>76</v>
      </c>
      <c r="EC54" s="2">
        <f t="shared" si="286"/>
        <v>13</v>
      </c>
      <c r="ED54" s="2">
        <f t="shared" si="286"/>
        <v>5</v>
      </c>
      <c r="EE54" s="2">
        <f t="shared" si="286"/>
        <v>1</v>
      </c>
      <c r="EF54" s="2">
        <f t="shared" si="286"/>
        <v>2</v>
      </c>
      <c r="EG54" s="2">
        <f t="shared" si="286"/>
        <v>8</v>
      </c>
      <c r="EH54" s="2">
        <f t="shared" si="286"/>
        <v>2</v>
      </c>
      <c r="EI54" s="15">
        <f t="shared" si="286"/>
        <v>107</v>
      </c>
      <c r="EJ54" s="15">
        <f t="shared" si="349"/>
        <v>106.4</v>
      </c>
      <c r="EK54" s="32">
        <f>EK53+"00:15"</f>
        <v>88.343750000000156</v>
      </c>
      <c r="EL54" s="2">
        <f t="shared" si="287"/>
        <v>51</v>
      </c>
      <c r="EM54" s="2">
        <f t="shared" si="287"/>
        <v>13</v>
      </c>
      <c r="EN54" s="2">
        <f t="shared" si="287"/>
        <v>6</v>
      </c>
      <c r="EO54" s="2">
        <f t="shared" si="287"/>
        <v>0</v>
      </c>
      <c r="EP54" s="2">
        <f t="shared" si="287"/>
        <v>4</v>
      </c>
      <c r="EQ54" s="2">
        <f t="shared" si="287"/>
        <v>5</v>
      </c>
      <c r="ER54" s="2">
        <f t="shared" si="287"/>
        <v>5</v>
      </c>
      <c r="ES54" s="15">
        <f t="shared" si="287"/>
        <v>84</v>
      </c>
      <c r="ET54" s="15">
        <f t="shared" si="350"/>
        <v>84</v>
      </c>
    </row>
    <row r="55" spans="1:150" x14ac:dyDescent="0.25">
      <c r="A55" s="32">
        <f t="shared" ref="A55:A56" si="351">A54+"00:15"</f>
        <v>0.35416666666666674</v>
      </c>
      <c r="B55" s="65">
        <v>39</v>
      </c>
      <c r="C55" s="65">
        <v>5</v>
      </c>
      <c r="D55" s="65">
        <v>6</v>
      </c>
      <c r="E55" s="65">
        <v>1</v>
      </c>
      <c r="F55" s="65">
        <v>1</v>
      </c>
      <c r="G55" s="65">
        <v>3</v>
      </c>
      <c r="H55" s="65">
        <v>1</v>
      </c>
      <c r="I55" s="15">
        <f t="shared" si="62"/>
        <v>56</v>
      </c>
      <c r="J55" s="15">
        <f t="shared" si="336"/>
        <v>58.7</v>
      </c>
      <c r="K55" s="32">
        <f t="shared" ref="K55:K56" si="352">K54+"00:15"</f>
        <v>0.35416666666666674</v>
      </c>
      <c r="L55" s="65">
        <v>116</v>
      </c>
      <c r="M55" s="65">
        <v>24</v>
      </c>
      <c r="N55" s="65">
        <v>4</v>
      </c>
      <c r="O55" s="65">
        <v>0</v>
      </c>
      <c r="P55" s="65">
        <v>10</v>
      </c>
      <c r="Q55" s="65">
        <v>4</v>
      </c>
      <c r="R55" s="65">
        <v>5</v>
      </c>
      <c r="S55" s="15">
        <f t="shared" si="64"/>
        <v>163</v>
      </c>
      <c r="T55" s="15">
        <f t="shared" si="337"/>
        <v>168.6</v>
      </c>
      <c r="U55" s="32">
        <f t="shared" ref="U55:U56" si="353">U54+"00:15"</f>
        <v>88.354166666666828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66"/>
        <v>0</v>
      </c>
      <c r="AD55" s="15">
        <f t="shared" si="338"/>
        <v>0</v>
      </c>
      <c r="AE55" s="32">
        <f t="shared" ref="AE55:AE56" si="354">AE54+"00:15"</f>
        <v>88.354166666666828</v>
      </c>
      <c r="AF55" s="2">
        <v>128</v>
      </c>
      <c r="AG55" s="2">
        <v>22</v>
      </c>
      <c r="AH55" s="2">
        <v>11</v>
      </c>
      <c r="AI55" s="2">
        <v>1</v>
      </c>
      <c r="AJ55" s="2">
        <v>15</v>
      </c>
      <c r="AK55" s="2">
        <v>21</v>
      </c>
      <c r="AL55" s="2">
        <v>2</v>
      </c>
      <c r="AM55" s="15">
        <f t="shared" si="68"/>
        <v>200</v>
      </c>
      <c r="AN55" s="15">
        <f t="shared" si="339"/>
        <v>207.60000000000002</v>
      </c>
      <c r="AO55" s="32">
        <f t="shared" ref="AO55:AO56" si="355">AO54+"00:15"</f>
        <v>88.354166666666828</v>
      </c>
      <c r="AP55" s="65">
        <v>49</v>
      </c>
      <c r="AQ55" s="65">
        <v>8</v>
      </c>
      <c r="AR55" s="65">
        <v>3</v>
      </c>
      <c r="AS55" s="65">
        <v>1</v>
      </c>
      <c r="AT55" s="65">
        <v>0</v>
      </c>
      <c r="AU55" s="65">
        <v>2</v>
      </c>
      <c r="AV55" s="65">
        <v>2</v>
      </c>
      <c r="AW55" s="15">
        <f t="shared" si="70"/>
        <v>65</v>
      </c>
      <c r="AX55" s="15">
        <f t="shared" si="340"/>
        <v>65</v>
      </c>
      <c r="AY55" s="32">
        <f t="shared" ref="AY55:AY56" si="356">AY54+"00:15"</f>
        <v>88.354166666666828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72"/>
        <v>0</v>
      </c>
      <c r="BH55" s="15">
        <f t="shared" si="341"/>
        <v>0</v>
      </c>
      <c r="BI55" s="32">
        <f t="shared" ref="BI55:BI56" si="357">BI54+"00:15"</f>
        <v>88.354166666666828</v>
      </c>
      <c r="BJ55" s="65">
        <v>52</v>
      </c>
      <c r="BK55" s="65">
        <v>8</v>
      </c>
      <c r="BL55" s="65">
        <v>4</v>
      </c>
      <c r="BM55" s="65">
        <v>1</v>
      </c>
      <c r="BN55" s="65">
        <v>1</v>
      </c>
      <c r="BO55" s="65">
        <v>0</v>
      </c>
      <c r="BP55" s="65">
        <v>1</v>
      </c>
      <c r="BQ55" s="15">
        <f t="shared" si="74"/>
        <v>67</v>
      </c>
      <c r="BR55" s="15">
        <f t="shared" si="342"/>
        <v>70.5</v>
      </c>
      <c r="BS55" s="32">
        <f t="shared" ref="BS55:BS56" si="358">BS54+"00:15"</f>
        <v>88.354166666666828</v>
      </c>
      <c r="BT55" s="65">
        <v>28</v>
      </c>
      <c r="BU55" s="65">
        <v>6</v>
      </c>
      <c r="BV55" s="65">
        <v>4</v>
      </c>
      <c r="BW55" s="65">
        <v>0</v>
      </c>
      <c r="BX55" s="65">
        <v>2</v>
      </c>
      <c r="BY55" s="65">
        <v>3</v>
      </c>
      <c r="BZ55" s="65">
        <v>0</v>
      </c>
      <c r="CA55" s="15">
        <f t="shared" si="76"/>
        <v>43</v>
      </c>
      <c r="CB55" s="15">
        <f t="shared" si="343"/>
        <v>45.2</v>
      </c>
      <c r="CC55" s="32">
        <f t="shared" ref="CC55:CC56" si="359">CC54+"00:15"</f>
        <v>88.354166666666828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78"/>
        <v>0</v>
      </c>
      <c r="CL55" s="15">
        <f t="shared" si="344"/>
        <v>0</v>
      </c>
      <c r="CM55" s="32">
        <f t="shared" ref="CM55:CM56" si="360">CM54+"00:15"</f>
        <v>88.354166666666828</v>
      </c>
      <c r="CN55" s="2">
        <f t="shared" si="282"/>
        <v>156</v>
      </c>
      <c r="CO55" s="2">
        <f t="shared" si="282"/>
        <v>28</v>
      </c>
      <c r="CP55" s="2">
        <f t="shared" si="282"/>
        <v>15</v>
      </c>
      <c r="CQ55" s="2">
        <f t="shared" si="282"/>
        <v>1</v>
      </c>
      <c r="CR55" s="2">
        <f t="shared" si="282"/>
        <v>17</v>
      </c>
      <c r="CS55" s="2">
        <f t="shared" si="282"/>
        <v>24</v>
      </c>
      <c r="CT55" s="2">
        <f t="shared" si="282"/>
        <v>2</v>
      </c>
      <c r="CU55" s="15">
        <f t="shared" si="282"/>
        <v>243</v>
      </c>
      <c r="CV55" s="15">
        <f t="shared" si="345"/>
        <v>252.8</v>
      </c>
      <c r="CW55" s="32">
        <f t="shared" ref="CW55:CW56" si="361">CW54+"00:15"</f>
        <v>88.354166666666828</v>
      </c>
      <c r="CX55" s="2">
        <f t="shared" si="283"/>
        <v>155</v>
      </c>
      <c r="CY55" s="2">
        <f t="shared" si="283"/>
        <v>29</v>
      </c>
      <c r="CZ55" s="2">
        <f t="shared" si="283"/>
        <v>10</v>
      </c>
      <c r="DA55" s="2">
        <f t="shared" si="283"/>
        <v>1</v>
      </c>
      <c r="DB55" s="2">
        <f t="shared" si="283"/>
        <v>11</v>
      </c>
      <c r="DC55" s="2">
        <f t="shared" si="283"/>
        <v>7</v>
      </c>
      <c r="DD55" s="2">
        <f t="shared" si="283"/>
        <v>6</v>
      </c>
      <c r="DE55" s="15">
        <f t="shared" si="283"/>
        <v>219</v>
      </c>
      <c r="DF55" s="15">
        <f t="shared" si="346"/>
        <v>227.3</v>
      </c>
      <c r="DG55" s="32">
        <f t="shared" ref="DG55:DG56" si="362">DG54+"00:15"</f>
        <v>88.354166666666828</v>
      </c>
      <c r="DH55" s="2">
        <f t="shared" si="284"/>
        <v>168</v>
      </c>
      <c r="DI55" s="2">
        <f t="shared" si="284"/>
        <v>32</v>
      </c>
      <c r="DJ55" s="2">
        <f t="shared" si="284"/>
        <v>8</v>
      </c>
      <c r="DK55" s="2">
        <f t="shared" si="284"/>
        <v>1</v>
      </c>
      <c r="DL55" s="2">
        <f t="shared" si="284"/>
        <v>11</v>
      </c>
      <c r="DM55" s="2">
        <f t="shared" si="284"/>
        <v>4</v>
      </c>
      <c r="DN55" s="2">
        <f t="shared" si="284"/>
        <v>6</v>
      </c>
      <c r="DO55" s="15">
        <f t="shared" si="284"/>
        <v>230</v>
      </c>
      <c r="DP55" s="15">
        <f t="shared" si="347"/>
        <v>239.1</v>
      </c>
      <c r="DQ55" s="32">
        <f t="shared" ref="DQ55:DQ56" si="363">DQ54+"00:15"</f>
        <v>88.354166666666828</v>
      </c>
      <c r="DR55" s="2">
        <f t="shared" si="285"/>
        <v>177</v>
      </c>
      <c r="DS55" s="2">
        <f t="shared" si="285"/>
        <v>30</v>
      </c>
      <c r="DT55" s="2">
        <f t="shared" si="285"/>
        <v>14</v>
      </c>
      <c r="DU55" s="2">
        <f t="shared" si="285"/>
        <v>2</v>
      </c>
      <c r="DV55" s="2">
        <f t="shared" si="285"/>
        <v>15</v>
      </c>
      <c r="DW55" s="2">
        <f t="shared" si="285"/>
        <v>23</v>
      </c>
      <c r="DX55" s="2">
        <f t="shared" si="285"/>
        <v>4</v>
      </c>
      <c r="DY55" s="15">
        <f t="shared" si="285"/>
        <v>265</v>
      </c>
      <c r="DZ55" s="15">
        <f t="shared" si="348"/>
        <v>272.60000000000002</v>
      </c>
      <c r="EA55" s="32">
        <f t="shared" ref="EA55:EA56" si="364">EA54+"00:15"</f>
        <v>88.354166666666828</v>
      </c>
      <c r="EB55" s="2">
        <f t="shared" si="286"/>
        <v>88</v>
      </c>
      <c r="EC55" s="2">
        <f t="shared" si="286"/>
        <v>13</v>
      </c>
      <c r="ED55" s="2">
        <f t="shared" si="286"/>
        <v>9</v>
      </c>
      <c r="EE55" s="2">
        <f t="shared" si="286"/>
        <v>2</v>
      </c>
      <c r="EF55" s="2">
        <f t="shared" si="286"/>
        <v>1</v>
      </c>
      <c r="EG55" s="2">
        <f t="shared" si="286"/>
        <v>5</v>
      </c>
      <c r="EH55" s="2">
        <f t="shared" si="286"/>
        <v>3</v>
      </c>
      <c r="EI55" s="15">
        <f t="shared" si="286"/>
        <v>121</v>
      </c>
      <c r="EJ55" s="15">
        <f t="shared" si="349"/>
        <v>123.69999999999999</v>
      </c>
      <c r="EK55" s="32">
        <f t="shared" ref="EK55:EK56" si="365">EK54+"00:15"</f>
        <v>88.354166666666828</v>
      </c>
      <c r="EL55" s="2">
        <f t="shared" si="287"/>
        <v>80</v>
      </c>
      <c r="EM55" s="2">
        <f t="shared" si="287"/>
        <v>14</v>
      </c>
      <c r="EN55" s="2">
        <f t="shared" si="287"/>
        <v>8</v>
      </c>
      <c r="EO55" s="2">
        <f t="shared" si="287"/>
        <v>1</v>
      </c>
      <c r="EP55" s="2">
        <f t="shared" si="287"/>
        <v>3</v>
      </c>
      <c r="EQ55" s="2">
        <f t="shared" si="287"/>
        <v>3</v>
      </c>
      <c r="ER55" s="2">
        <f t="shared" si="287"/>
        <v>1</v>
      </c>
      <c r="ES55" s="15">
        <f t="shared" si="287"/>
        <v>110</v>
      </c>
      <c r="ET55" s="15">
        <f t="shared" si="350"/>
        <v>115.7</v>
      </c>
    </row>
    <row r="56" spans="1:150" ht="13.8" thickBot="1" x14ac:dyDescent="0.3">
      <c r="A56" s="32">
        <f t="shared" si="351"/>
        <v>0.36458333333333343</v>
      </c>
      <c r="B56" s="65">
        <v>37</v>
      </c>
      <c r="C56" s="65">
        <v>5</v>
      </c>
      <c r="D56" s="65">
        <v>2</v>
      </c>
      <c r="E56" s="65">
        <v>0</v>
      </c>
      <c r="F56" s="65">
        <v>1</v>
      </c>
      <c r="G56" s="65">
        <v>0</v>
      </c>
      <c r="H56" s="65">
        <v>1</v>
      </c>
      <c r="I56" s="15">
        <f t="shared" si="62"/>
        <v>46</v>
      </c>
      <c r="J56" s="15">
        <f t="shared" si="336"/>
        <v>47.2</v>
      </c>
      <c r="K56" s="32">
        <f t="shared" si="352"/>
        <v>0.36458333333333343</v>
      </c>
      <c r="L56" s="65">
        <v>93</v>
      </c>
      <c r="M56" s="65">
        <v>27</v>
      </c>
      <c r="N56" s="65">
        <v>8</v>
      </c>
      <c r="O56" s="65">
        <v>0</v>
      </c>
      <c r="P56" s="65">
        <v>11</v>
      </c>
      <c r="Q56" s="65">
        <v>4</v>
      </c>
      <c r="R56" s="65">
        <v>4</v>
      </c>
      <c r="S56" s="15">
        <f t="shared" si="64"/>
        <v>147</v>
      </c>
      <c r="T56" s="15">
        <f t="shared" si="337"/>
        <v>156.4</v>
      </c>
      <c r="U56" s="32">
        <f t="shared" si="353"/>
        <v>88.364583333333499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66"/>
        <v>0</v>
      </c>
      <c r="AD56" s="15">
        <f t="shared" si="338"/>
        <v>0</v>
      </c>
      <c r="AE56" s="32">
        <f t="shared" si="354"/>
        <v>88.364583333333499</v>
      </c>
      <c r="AF56" s="2">
        <v>111</v>
      </c>
      <c r="AG56" s="2">
        <v>27</v>
      </c>
      <c r="AH56" s="2">
        <v>12</v>
      </c>
      <c r="AI56" s="2">
        <v>0</v>
      </c>
      <c r="AJ56" s="2">
        <v>13</v>
      </c>
      <c r="AK56" s="2">
        <v>14</v>
      </c>
      <c r="AL56" s="2">
        <v>7</v>
      </c>
      <c r="AM56" s="15">
        <f t="shared" si="68"/>
        <v>184</v>
      </c>
      <c r="AN56" s="15">
        <f t="shared" si="339"/>
        <v>189</v>
      </c>
      <c r="AO56" s="32">
        <f t="shared" si="355"/>
        <v>88.364583333333499</v>
      </c>
      <c r="AP56" s="65">
        <v>44</v>
      </c>
      <c r="AQ56" s="65">
        <v>12</v>
      </c>
      <c r="AR56" s="65">
        <v>5</v>
      </c>
      <c r="AS56" s="65">
        <v>0</v>
      </c>
      <c r="AT56" s="65">
        <v>1</v>
      </c>
      <c r="AU56" s="65">
        <v>2</v>
      </c>
      <c r="AV56" s="65">
        <v>3</v>
      </c>
      <c r="AW56" s="15">
        <f t="shared" si="70"/>
        <v>67</v>
      </c>
      <c r="AX56" s="15">
        <f t="shared" si="340"/>
        <v>66.899999999999991</v>
      </c>
      <c r="AY56" s="32">
        <f t="shared" si="356"/>
        <v>88.364583333333499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72"/>
        <v>0</v>
      </c>
      <c r="BH56" s="15">
        <f t="shared" si="341"/>
        <v>0</v>
      </c>
      <c r="BI56" s="32">
        <f t="shared" si="357"/>
        <v>88.364583333333499</v>
      </c>
      <c r="BJ56" s="65">
        <v>24</v>
      </c>
      <c r="BK56" s="65">
        <v>8</v>
      </c>
      <c r="BL56" s="65">
        <v>2</v>
      </c>
      <c r="BM56" s="65">
        <v>0</v>
      </c>
      <c r="BN56" s="65">
        <v>0</v>
      </c>
      <c r="BO56" s="65">
        <v>0</v>
      </c>
      <c r="BP56" s="65">
        <v>2</v>
      </c>
      <c r="BQ56" s="15">
        <f t="shared" si="74"/>
        <v>36</v>
      </c>
      <c r="BR56" s="15">
        <f t="shared" si="342"/>
        <v>35.4</v>
      </c>
      <c r="BS56" s="32">
        <f t="shared" si="358"/>
        <v>88.364583333333499</v>
      </c>
      <c r="BT56" s="65">
        <v>23</v>
      </c>
      <c r="BU56" s="65">
        <v>7</v>
      </c>
      <c r="BV56" s="65">
        <v>3</v>
      </c>
      <c r="BW56" s="65">
        <v>0</v>
      </c>
      <c r="BX56" s="65">
        <v>2</v>
      </c>
      <c r="BY56" s="65">
        <v>7</v>
      </c>
      <c r="BZ56" s="65">
        <v>2</v>
      </c>
      <c r="CA56" s="15">
        <f t="shared" si="76"/>
        <v>44</v>
      </c>
      <c r="CB56" s="15">
        <f t="shared" si="343"/>
        <v>41.699999999999996</v>
      </c>
      <c r="CC56" s="32">
        <f t="shared" si="359"/>
        <v>88.364583333333499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78"/>
        <v>0</v>
      </c>
      <c r="CL56" s="15">
        <f t="shared" si="344"/>
        <v>0</v>
      </c>
      <c r="CM56" s="32">
        <f t="shared" si="360"/>
        <v>88.364583333333499</v>
      </c>
      <c r="CN56" s="2">
        <f t="shared" si="282"/>
        <v>134</v>
      </c>
      <c r="CO56" s="2">
        <f t="shared" si="282"/>
        <v>34</v>
      </c>
      <c r="CP56" s="2">
        <f t="shared" si="282"/>
        <v>15</v>
      </c>
      <c r="CQ56" s="2">
        <f t="shared" si="282"/>
        <v>0</v>
      </c>
      <c r="CR56" s="2">
        <f t="shared" si="282"/>
        <v>15</v>
      </c>
      <c r="CS56" s="2">
        <f t="shared" si="282"/>
        <v>21</v>
      </c>
      <c r="CT56" s="2">
        <f t="shared" si="282"/>
        <v>9</v>
      </c>
      <c r="CU56" s="15">
        <f t="shared" si="282"/>
        <v>228</v>
      </c>
      <c r="CV56" s="15">
        <f t="shared" si="345"/>
        <v>230.70000000000002</v>
      </c>
      <c r="CW56" s="32">
        <f t="shared" si="361"/>
        <v>88.364583333333499</v>
      </c>
      <c r="CX56" s="2">
        <f t="shared" si="283"/>
        <v>130</v>
      </c>
      <c r="CY56" s="2">
        <f t="shared" si="283"/>
        <v>32</v>
      </c>
      <c r="CZ56" s="2">
        <f t="shared" si="283"/>
        <v>10</v>
      </c>
      <c r="DA56" s="2">
        <f t="shared" si="283"/>
        <v>0</v>
      </c>
      <c r="DB56" s="2">
        <f t="shared" si="283"/>
        <v>12</v>
      </c>
      <c r="DC56" s="2">
        <f t="shared" si="283"/>
        <v>4</v>
      </c>
      <c r="DD56" s="2">
        <f t="shared" si="283"/>
        <v>5</v>
      </c>
      <c r="DE56" s="15">
        <f t="shared" si="283"/>
        <v>193</v>
      </c>
      <c r="DF56" s="15">
        <f t="shared" si="346"/>
        <v>203.6</v>
      </c>
      <c r="DG56" s="32">
        <f t="shared" si="362"/>
        <v>88.364583333333499</v>
      </c>
      <c r="DH56" s="2">
        <f t="shared" si="284"/>
        <v>117</v>
      </c>
      <c r="DI56" s="2">
        <f t="shared" si="284"/>
        <v>35</v>
      </c>
      <c r="DJ56" s="2">
        <f t="shared" si="284"/>
        <v>10</v>
      </c>
      <c r="DK56" s="2">
        <f t="shared" si="284"/>
        <v>0</v>
      </c>
      <c r="DL56" s="2">
        <f t="shared" si="284"/>
        <v>11</v>
      </c>
      <c r="DM56" s="2">
        <f t="shared" si="284"/>
        <v>4</v>
      </c>
      <c r="DN56" s="2">
        <f t="shared" si="284"/>
        <v>6</v>
      </c>
      <c r="DO56" s="15">
        <f t="shared" si="284"/>
        <v>183</v>
      </c>
      <c r="DP56" s="15">
        <f t="shared" si="347"/>
        <v>191.79999999999998</v>
      </c>
      <c r="DQ56" s="32">
        <f t="shared" si="363"/>
        <v>88.364583333333499</v>
      </c>
      <c r="DR56" s="2">
        <f t="shared" si="285"/>
        <v>155</v>
      </c>
      <c r="DS56" s="2">
        <f t="shared" si="285"/>
        <v>39</v>
      </c>
      <c r="DT56" s="2">
        <f t="shared" si="285"/>
        <v>17</v>
      </c>
      <c r="DU56" s="2">
        <f t="shared" si="285"/>
        <v>0</v>
      </c>
      <c r="DV56" s="2">
        <f t="shared" si="285"/>
        <v>14</v>
      </c>
      <c r="DW56" s="2">
        <f t="shared" si="285"/>
        <v>16</v>
      </c>
      <c r="DX56" s="2">
        <f t="shared" si="285"/>
        <v>10</v>
      </c>
      <c r="DY56" s="15">
        <f t="shared" si="285"/>
        <v>251</v>
      </c>
      <c r="DZ56" s="15">
        <f t="shared" si="348"/>
        <v>255.9</v>
      </c>
      <c r="EA56" s="32">
        <f t="shared" si="364"/>
        <v>88.364583333333499</v>
      </c>
      <c r="EB56" s="2">
        <f t="shared" si="286"/>
        <v>81</v>
      </c>
      <c r="EC56" s="2">
        <f t="shared" si="286"/>
        <v>17</v>
      </c>
      <c r="ED56" s="2">
        <f t="shared" si="286"/>
        <v>7</v>
      </c>
      <c r="EE56" s="2">
        <f t="shared" si="286"/>
        <v>0</v>
      </c>
      <c r="EF56" s="2">
        <f t="shared" si="286"/>
        <v>2</v>
      </c>
      <c r="EG56" s="2">
        <f t="shared" si="286"/>
        <v>2</v>
      </c>
      <c r="EH56" s="2">
        <f t="shared" si="286"/>
        <v>4</v>
      </c>
      <c r="EI56" s="15">
        <f t="shared" si="286"/>
        <v>113</v>
      </c>
      <c r="EJ56" s="15">
        <f t="shared" si="349"/>
        <v>114.1</v>
      </c>
      <c r="EK56" s="32">
        <f t="shared" si="365"/>
        <v>88.364583333333499</v>
      </c>
      <c r="EL56" s="2">
        <f t="shared" si="287"/>
        <v>47</v>
      </c>
      <c r="EM56" s="2">
        <f t="shared" si="287"/>
        <v>15</v>
      </c>
      <c r="EN56" s="2">
        <f t="shared" si="287"/>
        <v>5</v>
      </c>
      <c r="EO56" s="2">
        <f t="shared" si="287"/>
        <v>0</v>
      </c>
      <c r="EP56" s="2">
        <f t="shared" si="287"/>
        <v>2</v>
      </c>
      <c r="EQ56" s="2">
        <f t="shared" si="287"/>
        <v>7</v>
      </c>
      <c r="ER56" s="2">
        <f t="shared" si="287"/>
        <v>4</v>
      </c>
      <c r="ES56" s="15">
        <f t="shared" si="287"/>
        <v>80</v>
      </c>
      <c r="ET56" s="15">
        <f t="shared" si="350"/>
        <v>77.099999999999994</v>
      </c>
    </row>
    <row r="57" spans="1:150" ht="14.4" thickTop="1" thickBot="1" x14ac:dyDescent="0.3">
      <c r="A57" s="35" t="s">
        <v>5</v>
      </c>
      <c r="B57" s="3">
        <f t="shared" ref="B57:H57" si="366">SUM(B53:B56)</f>
        <v>167</v>
      </c>
      <c r="C57" s="3">
        <f t="shared" si="366"/>
        <v>19</v>
      </c>
      <c r="D57" s="3">
        <f t="shared" si="366"/>
        <v>11</v>
      </c>
      <c r="E57" s="3">
        <f t="shared" si="366"/>
        <v>2</v>
      </c>
      <c r="F57" s="3">
        <f t="shared" si="366"/>
        <v>6</v>
      </c>
      <c r="G57" s="3">
        <f t="shared" si="366"/>
        <v>7</v>
      </c>
      <c r="H57" s="3">
        <f t="shared" si="366"/>
        <v>3</v>
      </c>
      <c r="I57" s="16">
        <f t="shared" si="62"/>
        <v>215</v>
      </c>
      <c r="J57" s="16">
        <f>B57+C57+D57*1.5+E57*2.3+F57*2+G57*0.4+H57*0.2</f>
        <v>222.5</v>
      </c>
      <c r="K57" s="35" t="s">
        <v>5</v>
      </c>
      <c r="L57" s="3">
        <f t="shared" ref="L57:R57" si="367">SUM(L53:L56)</f>
        <v>375</v>
      </c>
      <c r="M57" s="3">
        <f t="shared" si="367"/>
        <v>91</v>
      </c>
      <c r="N57" s="3">
        <f t="shared" si="367"/>
        <v>33</v>
      </c>
      <c r="O57" s="3">
        <f t="shared" si="367"/>
        <v>1</v>
      </c>
      <c r="P57" s="3">
        <f t="shared" si="367"/>
        <v>39</v>
      </c>
      <c r="Q57" s="3">
        <f t="shared" si="367"/>
        <v>22</v>
      </c>
      <c r="R57" s="3">
        <f t="shared" si="367"/>
        <v>15</v>
      </c>
      <c r="S57" s="16">
        <f t="shared" si="64"/>
        <v>576</v>
      </c>
      <c r="T57" s="16">
        <f>L57+M57+N57*1.5+O57*2.3+P57*2+Q57*0.4+R57*0.2</f>
        <v>607.59999999999991</v>
      </c>
      <c r="U57" s="35" t="s">
        <v>5</v>
      </c>
      <c r="V57" s="3">
        <f t="shared" ref="V57:AB57" si="368">SUM(V53:V56)</f>
        <v>0</v>
      </c>
      <c r="W57" s="3">
        <f t="shared" si="368"/>
        <v>0</v>
      </c>
      <c r="X57" s="3">
        <f t="shared" si="368"/>
        <v>0</v>
      </c>
      <c r="Y57" s="3">
        <f t="shared" si="368"/>
        <v>0</v>
      </c>
      <c r="Z57" s="3">
        <f t="shared" si="368"/>
        <v>0</v>
      </c>
      <c r="AA57" s="3">
        <f t="shared" si="368"/>
        <v>0</v>
      </c>
      <c r="AB57" s="3">
        <f t="shared" si="368"/>
        <v>0</v>
      </c>
      <c r="AC57" s="16">
        <f t="shared" si="66"/>
        <v>0</v>
      </c>
      <c r="AD57" s="16">
        <f>V57+W57+X57*1.5+Y57*2.3+Z57*2+AA57*0.4+AB57*0.2</f>
        <v>0</v>
      </c>
      <c r="AE57" s="35" t="s">
        <v>5</v>
      </c>
      <c r="AF57" s="3">
        <f t="shared" ref="AF57:AL57" si="369">SUM(AF53:AF56)</f>
        <v>438</v>
      </c>
      <c r="AG57" s="3">
        <f t="shared" si="369"/>
        <v>94</v>
      </c>
      <c r="AH57" s="3">
        <f t="shared" si="369"/>
        <v>43</v>
      </c>
      <c r="AI57" s="3">
        <f t="shared" si="369"/>
        <v>6</v>
      </c>
      <c r="AJ57" s="3">
        <f t="shared" si="369"/>
        <v>50</v>
      </c>
      <c r="AK57" s="3">
        <f t="shared" si="369"/>
        <v>69</v>
      </c>
      <c r="AL57" s="3">
        <f t="shared" si="369"/>
        <v>20</v>
      </c>
      <c r="AM57" s="16">
        <f t="shared" si="68"/>
        <v>720</v>
      </c>
      <c r="AN57" s="16">
        <f>AF57+AG57+AH57*1.5+AI57*2.3+AJ57*2+AK57*0.4+AL57*0.2</f>
        <v>741.9</v>
      </c>
      <c r="AO57" s="35" t="s">
        <v>5</v>
      </c>
      <c r="AP57" s="3">
        <f t="shared" ref="AP57:AV57" si="370">SUM(AP53:AP56)</f>
        <v>190</v>
      </c>
      <c r="AQ57" s="3">
        <f t="shared" si="370"/>
        <v>35</v>
      </c>
      <c r="AR57" s="3">
        <f t="shared" si="370"/>
        <v>14</v>
      </c>
      <c r="AS57" s="3">
        <f t="shared" si="370"/>
        <v>1</v>
      </c>
      <c r="AT57" s="3">
        <f t="shared" si="370"/>
        <v>1</v>
      </c>
      <c r="AU57" s="3">
        <f t="shared" si="370"/>
        <v>13</v>
      </c>
      <c r="AV57" s="3">
        <f t="shared" si="370"/>
        <v>11</v>
      </c>
      <c r="AW57" s="16">
        <f t="shared" si="70"/>
        <v>265</v>
      </c>
      <c r="AX57" s="16">
        <f>AP57+AQ57+AR57*1.5+AS57*2.3+AT57*2+AU57*0.4+AV57*0.2</f>
        <v>257.7</v>
      </c>
      <c r="AY57" s="35" t="s">
        <v>5</v>
      </c>
      <c r="AZ57" s="3">
        <f t="shared" ref="AZ57:BF57" si="371">SUM(AZ53:AZ56)</f>
        <v>0</v>
      </c>
      <c r="BA57" s="3">
        <f t="shared" si="371"/>
        <v>0</v>
      </c>
      <c r="BB57" s="3">
        <f t="shared" si="371"/>
        <v>0</v>
      </c>
      <c r="BC57" s="3">
        <f t="shared" si="371"/>
        <v>0</v>
      </c>
      <c r="BD57" s="3">
        <f t="shared" si="371"/>
        <v>0</v>
      </c>
      <c r="BE57" s="3">
        <f t="shared" si="371"/>
        <v>0</v>
      </c>
      <c r="BF57" s="3">
        <f t="shared" si="371"/>
        <v>0</v>
      </c>
      <c r="BG57" s="16">
        <f t="shared" si="72"/>
        <v>0</v>
      </c>
      <c r="BH57" s="16">
        <f>AZ57+BA57+BB57*1.5+BC57*2.3+BD57*2+BE57*0.4+BF57*0.2</f>
        <v>0</v>
      </c>
      <c r="BI57" s="35" t="s">
        <v>5</v>
      </c>
      <c r="BJ57" s="3">
        <f t="shared" ref="BJ57:BP57" si="372">SUM(BJ53:BJ56)</f>
        <v>119</v>
      </c>
      <c r="BK57" s="3">
        <f t="shared" si="372"/>
        <v>31</v>
      </c>
      <c r="BL57" s="3">
        <f t="shared" si="372"/>
        <v>18</v>
      </c>
      <c r="BM57" s="3">
        <f t="shared" si="372"/>
        <v>1</v>
      </c>
      <c r="BN57" s="3">
        <f t="shared" si="372"/>
        <v>1</v>
      </c>
      <c r="BO57" s="3">
        <f t="shared" si="372"/>
        <v>1</v>
      </c>
      <c r="BP57" s="3">
        <f t="shared" si="372"/>
        <v>8</v>
      </c>
      <c r="BQ57" s="16">
        <f t="shared" si="74"/>
        <v>179</v>
      </c>
      <c r="BR57" s="16">
        <f>BJ57+BK57+BL57*1.5+BM57*2.3+BN57*2+BO57*0.4+BP57*0.2</f>
        <v>183.3</v>
      </c>
      <c r="BS57" s="35" t="s">
        <v>5</v>
      </c>
      <c r="BT57" s="3">
        <f t="shared" ref="BT57:BZ57" si="373">SUM(BT53:BT56)</f>
        <v>116</v>
      </c>
      <c r="BU57" s="3">
        <f t="shared" si="373"/>
        <v>21</v>
      </c>
      <c r="BV57" s="3">
        <f t="shared" si="373"/>
        <v>10</v>
      </c>
      <c r="BW57" s="3">
        <f t="shared" si="373"/>
        <v>0</v>
      </c>
      <c r="BX57" s="3">
        <f t="shared" si="373"/>
        <v>9</v>
      </c>
      <c r="BY57" s="3">
        <f t="shared" si="373"/>
        <v>17</v>
      </c>
      <c r="BZ57" s="3">
        <f t="shared" si="373"/>
        <v>6</v>
      </c>
      <c r="CA57" s="16">
        <f t="shared" si="76"/>
        <v>179</v>
      </c>
      <c r="CB57" s="16">
        <f>BT57+BU57+BV57*1.5+BW57*2.3+BX57*2+BY57*0.4+BZ57*0.2</f>
        <v>178</v>
      </c>
      <c r="CC57" s="35" t="s">
        <v>5</v>
      </c>
      <c r="CD57" s="3">
        <f t="shared" ref="CD57:CJ57" si="374">SUM(CD53:CD56)</f>
        <v>0</v>
      </c>
      <c r="CE57" s="3">
        <f t="shared" si="374"/>
        <v>0</v>
      </c>
      <c r="CF57" s="3">
        <f t="shared" si="374"/>
        <v>0</v>
      </c>
      <c r="CG57" s="3">
        <f t="shared" si="374"/>
        <v>0</v>
      </c>
      <c r="CH57" s="3">
        <f t="shared" si="374"/>
        <v>0</v>
      </c>
      <c r="CI57" s="3">
        <f t="shared" si="374"/>
        <v>0</v>
      </c>
      <c r="CJ57" s="3">
        <f t="shared" si="374"/>
        <v>0</v>
      </c>
      <c r="CK57" s="16">
        <f t="shared" si="78"/>
        <v>0</v>
      </c>
      <c r="CL57" s="34">
        <f>CD57+CE57+CF57*1.5+CG57*2.3+CH57*2+CI57*0.4+CJ57*0.2</f>
        <v>0</v>
      </c>
      <c r="CM57" s="33" t="s">
        <v>5</v>
      </c>
      <c r="CN57" s="3">
        <f t="shared" si="282"/>
        <v>554</v>
      </c>
      <c r="CO57" s="3">
        <f t="shared" si="282"/>
        <v>115</v>
      </c>
      <c r="CP57" s="3">
        <f t="shared" si="282"/>
        <v>53</v>
      </c>
      <c r="CQ57" s="3">
        <f t="shared" si="282"/>
        <v>6</v>
      </c>
      <c r="CR57" s="3">
        <f t="shared" si="282"/>
        <v>59</v>
      </c>
      <c r="CS57" s="3">
        <f t="shared" si="282"/>
        <v>86</v>
      </c>
      <c r="CT57" s="3">
        <f t="shared" si="282"/>
        <v>26</v>
      </c>
      <c r="CU57" s="16">
        <f t="shared" si="282"/>
        <v>899</v>
      </c>
      <c r="CV57" s="34">
        <f>CN57+CO57+CP57*1.5+CQ57*2.3+CR57*2+CS57*0.4+CT57*0.2</f>
        <v>919.9</v>
      </c>
      <c r="CW57" s="33" t="s">
        <v>5</v>
      </c>
      <c r="CX57" s="3">
        <f t="shared" si="283"/>
        <v>542</v>
      </c>
      <c r="CY57" s="3">
        <f t="shared" si="283"/>
        <v>110</v>
      </c>
      <c r="CZ57" s="3">
        <f t="shared" si="283"/>
        <v>44</v>
      </c>
      <c r="DA57" s="3">
        <f t="shared" si="283"/>
        <v>3</v>
      </c>
      <c r="DB57" s="3">
        <f t="shared" si="283"/>
        <v>45</v>
      </c>
      <c r="DC57" s="3">
        <f t="shared" si="283"/>
        <v>29</v>
      </c>
      <c r="DD57" s="3">
        <f t="shared" si="283"/>
        <v>18</v>
      </c>
      <c r="DE57" s="16">
        <f t="shared" si="283"/>
        <v>791</v>
      </c>
      <c r="DF57" s="34">
        <f>CX57+CY57+CZ57*1.5+DA57*2.3+DB57*2+DC57*0.4+DD57*0.2</f>
        <v>830.1</v>
      </c>
      <c r="DG57" s="33" t="s">
        <v>5</v>
      </c>
      <c r="DH57" s="3">
        <f t="shared" si="284"/>
        <v>494</v>
      </c>
      <c r="DI57" s="3">
        <f t="shared" si="284"/>
        <v>122</v>
      </c>
      <c r="DJ57" s="3">
        <f t="shared" si="284"/>
        <v>51</v>
      </c>
      <c r="DK57" s="3">
        <f t="shared" si="284"/>
        <v>2</v>
      </c>
      <c r="DL57" s="3">
        <f t="shared" si="284"/>
        <v>40</v>
      </c>
      <c r="DM57" s="3">
        <f t="shared" si="284"/>
        <v>23</v>
      </c>
      <c r="DN57" s="3">
        <f t="shared" si="284"/>
        <v>23</v>
      </c>
      <c r="DO57" s="16">
        <f t="shared" si="284"/>
        <v>755</v>
      </c>
      <c r="DP57" s="34">
        <f>DH57+DI57+DJ57*1.5+DK57*2.3+DL57*2+DM57*0.4+DN57*0.2</f>
        <v>790.90000000000009</v>
      </c>
      <c r="DQ57" s="33" t="s">
        <v>5</v>
      </c>
      <c r="DR57" s="3">
        <f t="shared" si="285"/>
        <v>628</v>
      </c>
      <c r="DS57" s="3">
        <f t="shared" si="285"/>
        <v>129</v>
      </c>
      <c r="DT57" s="3">
        <f t="shared" si="285"/>
        <v>57</v>
      </c>
      <c r="DU57" s="3">
        <f t="shared" si="285"/>
        <v>7</v>
      </c>
      <c r="DV57" s="3">
        <f t="shared" si="285"/>
        <v>51</v>
      </c>
      <c r="DW57" s="3">
        <f t="shared" si="285"/>
        <v>82</v>
      </c>
      <c r="DX57" s="3">
        <f t="shared" si="285"/>
        <v>31</v>
      </c>
      <c r="DY57" s="16">
        <f t="shared" si="285"/>
        <v>985</v>
      </c>
      <c r="DZ57" s="34">
        <f>DR57+DS57+DT57*1.5+DU57*2.3+DV57*2+DW57*0.4+DX57*0.2</f>
        <v>999.6</v>
      </c>
      <c r="EA57" s="33" t="s">
        <v>5</v>
      </c>
      <c r="EB57" s="3">
        <f t="shared" si="286"/>
        <v>357</v>
      </c>
      <c r="EC57" s="3">
        <f t="shared" si="286"/>
        <v>54</v>
      </c>
      <c r="ED57" s="3">
        <f t="shared" si="286"/>
        <v>25</v>
      </c>
      <c r="EE57" s="3">
        <f t="shared" si="286"/>
        <v>3</v>
      </c>
      <c r="EF57" s="3">
        <f t="shared" si="286"/>
        <v>7</v>
      </c>
      <c r="EG57" s="3">
        <f t="shared" si="286"/>
        <v>20</v>
      </c>
      <c r="EH57" s="3">
        <f t="shared" si="286"/>
        <v>14</v>
      </c>
      <c r="EI57" s="16">
        <f t="shared" si="286"/>
        <v>480</v>
      </c>
      <c r="EJ57" s="34">
        <f>EB57+EC57+ED57*1.5+EE57*2.3+EF57*2+EG57*0.4+EH57*0.2</f>
        <v>480.2</v>
      </c>
      <c r="EK57" s="33" t="s">
        <v>5</v>
      </c>
      <c r="EL57" s="3">
        <f t="shared" si="287"/>
        <v>235</v>
      </c>
      <c r="EM57" s="3">
        <f t="shared" si="287"/>
        <v>52</v>
      </c>
      <c r="EN57" s="3">
        <f t="shared" si="287"/>
        <v>28</v>
      </c>
      <c r="EO57" s="3">
        <f t="shared" si="287"/>
        <v>1</v>
      </c>
      <c r="EP57" s="3">
        <f t="shared" si="287"/>
        <v>10</v>
      </c>
      <c r="EQ57" s="3">
        <f t="shared" si="287"/>
        <v>18</v>
      </c>
      <c r="ER57" s="3">
        <f t="shared" si="287"/>
        <v>14</v>
      </c>
      <c r="ES57" s="16">
        <f t="shared" si="287"/>
        <v>358</v>
      </c>
      <c r="ET57" s="34">
        <f>EL57+EM57+EN57*1.5+EO57*2.3+EP57*2+EQ57*0.4+ER57*0.2</f>
        <v>361.3</v>
      </c>
    </row>
    <row r="58" spans="1:150" ht="13.8" thickTop="1" x14ac:dyDescent="0.25">
      <c r="A58" s="32">
        <f>A56+"00:15"</f>
        <v>0.37500000000000011</v>
      </c>
      <c r="B58" s="65">
        <v>25</v>
      </c>
      <c r="C58" s="65">
        <v>6</v>
      </c>
      <c r="D58" s="65">
        <v>3</v>
      </c>
      <c r="E58" s="65">
        <v>1</v>
      </c>
      <c r="F58" s="65">
        <v>1</v>
      </c>
      <c r="G58" s="65">
        <v>1</v>
      </c>
      <c r="H58" s="65">
        <v>0</v>
      </c>
      <c r="I58" s="15">
        <f t="shared" si="62"/>
        <v>37</v>
      </c>
      <c r="J58" s="15">
        <f t="shared" ref="J58:J61" si="375">B58+C58+D58*1.5+E58*2.3+F58*2+G58*0.4+H58*0.2</f>
        <v>40.199999999999996</v>
      </c>
      <c r="K58" s="32">
        <f>K56+"00:15"</f>
        <v>0.37500000000000011</v>
      </c>
      <c r="L58" s="65">
        <v>116</v>
      </c>
      <c r="M58" s="65">
        <v>14</v>
      </c>
      <c r="N58" s="65">
        <v>10</v>
      </c>
      <c r="O58" s="65">
        <v>2</v>
      </c>
      <c r="P58" s="65">
        <v>11</v>
      </c>
      <c r="Q58" s="65">
        <v>6</v>
      </c>
      <c r="R58" s="65">
        <v>2</v>
      </c>
      <c r="S58" s="15">
        <f t="shared" si="64"/>
        <v>161</v>
      </c>
      <c r="T58" s="15">
        <f t="shared" ref="T58:T61" si="376">L58+M58+N58*1.5+O58*2.3+P58*2+Q58*0.4+R58*0.2</f>
        <v>174.4</v>
      </c>
      <c r="U58" s="32">
        <f>U56+"00:15"</f>
        <v>88.375000000000171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66"/>
        <v>0</v>
      </c>
      <c r="AD58" s="15">
        <f t="shared" ref="AD58:AD61" si="377">V58+W58+X58*1.5+Y58*2.3+Z58*2+AA58*0.4+AB58*0.2</f>
        <v>0</v>
      </c>
      <c r="AE58" s="32">
        <f>AE56+"00:15"</f>
        <v>88.375000000000171</v>
      </c>
      <c r="AF58" s="2">
        <v>116</v>
      </c>
      <c r="AG58" s="2">
        <v>20</v>
      </c>
      <c r="AH58" s="2">
        <v>14</v>
      </c>
      <c r="AI58" s="2">
        <v>0</v>
      </c>
      <c r="AJ58" s="2">
        <v>7</v>
      </c>
      <c r="AK58" s="2">
        <v>21</v>
      </c>
      <c r="AL58" s="2">
        <v>3</v>
      </c>
      <c r="AM58" s="15">
        <f t="shared" si="68"/>
        <v>181</v>
      </c>
      <c r="AN58" s="15">
        <f t="shared" ref="AN58:AN61" si="378">AF58+AG58+AH58*1.5+AI58*2.3+AJ58*2+AK58*0.4+AL58*0.2</f>
        <v>180</v>
      </c>
      <c r="AO58" s="32">
        <f>AO56+"00:15"</f>
        <v>88.375000000000171</v>
      </c>
      <c r="AP58" s="65">
        <v>43</v>
      </c>
      <c r="AQ58" s="65">
        <v>12</v>
      </c>
      <c r="AR58" s="65">
        <v>3</v>
      </c>
      <c r="AS58" s="65">
        <v>0</v>
      </c>
      <c r="AT58" s="65">
        <v>0</v>
      </c>
      <c r="AU58" s="65">
        <v>0</v>
      </c>
      <c r="AV58" s="65">
        <v>1</v>
      </c>
      <c r="AW58" s="15">
        <f t="shared" si="70"/>
        <v>59</v>
      </c>
      <c r="AX58" s="15">
        <f t="shared" ref="AX58:AX61" si="379">AP58+AQ58+AR58*1.5+AS58*2.3+AT58*2+AU58*0.4+AV58*0.2</f>
        <v>59.7</v>
      </c>
      <c r="AY58" s="32">
        <f>AY56+"00:15"</f>
        <v>88.375000000000171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72"/>
        <v>0</v>
      </c>
      <c r="BH58" s="15">
        <f t="shared" ref="BH58:BH61" si="380">AZ58+BA58+BB58*1.5+BC58*2.3+BD58*2+BE58*0.4+BF58*0.2</f>
        <v>0</v>
      </c>
      <c r="BI58" s="32">
        <f>BI56+"00:15"</f>
        <v>88.375000000000171</v>
      </c>
      <c r="BJ58" s="65">
        <v>31</v>
      </c>
      <c r="BK58" s="65">
        <v>6</v>
      </c>
      <c r="BL58" s="65">
        <v>0</v>
      </c>
      <c r="BM58" s="65">
        <v>0</v>
      </c>
      <c r="BN58" s="65">
        <v>1</v>
      </c>
      <c r="BO58" s="65">
        <v>0</v>
      </c>
      <c r="BP58" s="65">
        <v>1</v>
      </c>
      <c r="BQ58" s="15">
        <f t="shared" si="74"/>
        <v>39</v>
      </c>
      <c r="BR58" s="15">
        <f t="shared" ref="BR58:BR61" si="381">BJ58+BK58+BL58*1.5+BM58*2.3+BN58*2+BO58*0.4+BP58*0.2</f>
        <v>39.200000000000003</v>
      </c>
      <c r="BS58" s="32">
        <f>BS56+"00:15"</f>
        <v>88.375000000000171</v>
      </c>
      <c r="BT58" s="65">
        <v>27</v>
      </c>
      <c r="BU58" s="65">
        <v>11</v>
      </c>
      <c r="BV58" s="65">
        <v>2</v>
      </c>
      <c r="BW58" s="65">
        <v>1</v>
      </c>
      <c r="BX58" s="65">
        <v>3</v>
      </c>
      <c r="BY58" s="65">
        <v>3</v>
      </c>
      <c r="BZ58" s="65">
        <v>1</v>
      </c>
      <c r="CA58" s="15">
        <f t="shared" si="76"/>
        <v>48</v>
      </c>
      <c r="CB58" s="15">
        <f t="shared" ref="CB58:CB61" si="382">BT58+BU58+BV58*1.5+BW58*2.3+BX58*2+BY58*0.4+BZ58*0.2</f>
        <v>50.7</v>
      </c>
      <c r="CC58" s="32">
        <f>CC56+"00:15"</f>
        <v>88.375000000000171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78"/>
        <v>0</v>
      </c>
      <c r="CL58" s="15">
        <f t="shared" ref="CL58:CL61" si="383">CD58+CE58+CF58*1.5+CG58*2.3+CH58*2+CI58*0.4+CJ58*0.2</f>
        <v>0</v>
      </c>
      <c r="CM58" s="32">
        <f>CM56+"00:15"</f>
        <v>88.375000000000171</v>
      </c>
      <c r="CN58" s="2">
        <f t="shared" si="282"/>
        <v>143</v>
      </c>
      <c r="CO58" s="2">
        <f t="shared" si="282"/>
        <v>31</v>
      </c>
      <c r="CP58" s="2">
        <f t="shared" si="282"/>
        <v>16</v>
      </c>
      <c r="CQ58" s="2">
        <f t="shared" si="282"/>
        <v>1</v>
      </c>
      <c r="CR58" s="2">
        <f t="shared" si="282"/>
        <v>10</v>
      </c>
      <c r="CS58" s="2">
        <f t="shared" si="282"/>
        <v>24</v>
      </c>
      <c r="CT58" s="2">
        <f t="shared" si="282"/>
        <v>4</v>
      </c>
      <c r="CU58" s="15">
        <f t="shared" si="282"/>
        <v>229</v>
      </c>
      <c r="CV58" s="15">
        <f t="shared" ref="CV58:CV61" si="384">CN58+CO58+CP58*1.5+CQ58*2.3+CR58*2+CS58*0.4+CT58*0.2</f>
        <v>230.70000000000002</v>
      </c>
      <c r="CW58" s="32">
        <f>CW56+"00:15"</f>
        <v>88.375000000000171</v>
      </c>
      <c r="CX58" s="2">
        <f t="shared" si="283"/>
        <v>141</v>
      </c>
      <c r="CY58" s="2">
        <f t="shared" si="283"/>
        <v>20</v>
      </c>
      <c r="CZ58" s="2">
        <f t="shared" si="283"/>
        <v>13</v>
      </c>
      <c r="DA58" s="2">
        <f t="shared" si="283"/>
        <v>3</v>
      </c>
      <c r="DB58" s="2">
        <f t="shared" si="283"/>
        <v>12</v>
      </c>
      <c r="DC58" s="2">
        <f t="shared" si="283"/>
        <v>7</v>
      </c>
      <c r="DD58" s="2">
        <f t="shared" si="283"/>
        <v>2</v>
      </c>
      <c r="DE58" s="15">
        <f t="shared" si="283"/>
        <v>198</v>
      </c>
      <c r="DF58" s="15">
        <f t="shared" ref="DF58:DF61" si="385">CX58+CY58+CZ58*1.5+DA58*2.3+DB58*2+DC58*0.4+DD58*0.2</f>
        <v>214.60000000000002</v>
      </c>
      <c r="DG58" s="32">
        <f>DG56+"00:15"</f>
        <v>88.375000000000171</v>
      </c>
      <c r="DH58" s="2">
        <f t="shared" si="284"/>
        <v>147</v>
      </c>
      <c r="DI58" s="2">
        <f t="shared" si="284"/>
        <v>20</v>
      </c>
      <c r="DJ58" s="2">
        <f t="shared" si="284"/>
        <v>10</v>
      </c>
      <c r="DK58" s="2">
        <f t="shared" si="284"/>
        <v>2</v>
      </c>
      <c r="DL58" s="2">
        <f t="shared" si="284"/>
        <v>12</v>
      </c>
      <c r="DM58" s="2">
        <f t="shared" si="284"/>
        <v>6</v>
      </c>
      <c r="DN58" s="2">
        <f t="shared" si="284"/>
        <v>3</v>
      </c>
      <c r="DO58" s="15">
        <f t="shared" si="284"/>
        <v>200</v>
      </c>
      <c r="DP58" s="15">
        <f t="shared" ref="DP58:DP61" si="386">DH58+DI58+DJ58*1.5+DK58*2.3+DL58*2+DM58*0.4+DN58*0.2</f>
        <v>213.6</v>
      </c>
      <c r="DQ58" s="32">
        <f>DQ56+"00:15"</f>
        <v>88.375000000000171</v>
      </c>
      <c r="DR58" s="2">
        <f t="shared" si="285"/>
        <v>159</v>
      </c>
      <c r="DS58" s="2">
        <f t="shared" si="285"/>
        <v>32</v>
      </c>
      <c r="DT58" s="2">
        <f t="shared" si="285"/>
        <v>17</v>
      </c>
      <c r="DU58" s="2">
        <f t="shared" si="285"/>
        <v>0</v>
      </c>
      <c r="DV58" s="2">
        <f t="shared" si="285"/>
        <v>7</v>
      </c>
      <c r="DW58" s="2">
        <f t="shared" si="285"/>
        <v>21</v>
      </c>
      <c r="DX58" s="2">
        <f t="shared" si="285"/>
        <v>4</v>
      </c>
      <c r="DY58" s="15">
        <f t="shared" si="285"/>
        <v>240</v>
      </c>
      <c r="DZ58" s="15">
        <f t="shared" ref="DZ58:DZ61" si="387">DR58+DS58+DT58*1.5+DU58*2.3+DV58*2+DW58*0.4+DX58*0.2</f>
        <v>239.70000000000002</v>
      </c>
      <c r="EA58" s="32">
        <f>EA56+"00:15"</f>
        <v>88.375000000000171</v>
      </c>
      <c r="EB58" s="2">
        <f t="shared" si="286"/>
        <v>68</v>
      </c>
      <c r="EC58" s="2">
        <f t="shared" si="286"/>
        <v>18</v>
      </c>
      <c r="ED58" s="2">
        <f t="shared" si="286"/>
        <v>6</v>
      </c>
      <c r="EE58" s="2">
        <f t="shared" si="286"/>
        <v>1</v>
      </c>
      <c r="EF58" s="2">
        <f t="shared" si="286"/>
        <v>1</v>
      </c>
      <c r="EG58" s="2">
        <f t="shared" si="286"/>
        <v>1</v>
      </c>
      <c r="EH58" s="2">
        <f t="shared" si="286"/>
        <v>1</v>
      </c>
      <c r="EI58" s="15">
        <f t="shared" si="286"/>
        <v>96</v>
      </c>
      <c r="EJ58" s="15">
        <f t="shared" ref="EJ58:EJ61" si="388">EB58+EC58+ED58*1.5+EE58*2.3+EF58*2+EG58*0.4+EH58*0.2</f>
        <v>99.9</v>
      </c>
      <c r="EK58" s="32">
        <f>EK56+"00:15"</f>
        <v>88.375000000000171</v>
      </c>
      <c r="EL58" s="2">
        <f t="shared" si="287"/>
        <v>58</v>
      </c>
      <c r="EM58" s="2">
        <f t="shared" si="287"/>
        <v>17</v>
      </c>
      <c r="EN58" s="2">
        <f t="shared" si="287"/>
        <v>2</v>
      </c>
      <c r="EO58" s="2">
        <f t="shared" si="287"/>
        <v>1</v>
      </c>
      <c r="EP58" s="2">
        <f t="shared" si="287"/>
        <v>4</v>
      </c>
      <c r="EQ58" s="2">
        <f t="shared" si="287"/>
        <v>3</v>
      </c>
      <c r="ER58" s="2">
        <f t="shared" si="287"/>
        <v>2</v>
      </c>
      <c r="ES58" s="15">
        <f t="shared" si="287"/>
        <v>87</v>
      </c>
      <c r="ET58" s="15">
        <f t="shared" ref="ET58:ET61" si="389">EL58+EM58+EN58*1.5+EO58*2.3+EP58*2+EQ58*0.4+ER58*0.2</f>
        <v>89.9</v>
      </c>
    </row>
    <row r="59" spans="1:150" x14ac:dyDescent="0.25">
      <c r="A59" s="32">
        <f>A58+"00:15"</f>
        <v>0.3854166666666668</v>
      </c>
      <c r="B59" s="65">
        <v>25</v>
      </c>
      <c r="C59" s="65">
        <v>5</v>
      </c>
      <c r="D59" s="65">
        <v>2</v>
      </c>
      <c r="E59" s="65">
        <v>1</v>
      </c>
      <c r="F59" s="65">
        <v>2</v>
      </c>
      <c r="G59" s="65">
        <v>1</v>
      </c>
      <c r="H59" s="65">
        <v>0</v>
      </c>
      <c r="I59" s="15">
        <f t="shared" si="62"/>
        <v>36</v>
      </c>
      <c r="J59" s="15">
        <f t="shared" si="375"/>
        <v>39.699999999999996</v>
      </c>
      <c r="K59" s="32">
        <f>K58+"00:15"</f>
        <v>0.3854166666666668</v>
      </c>
      <c r="L59" s="65">
        <v>89</v>
      </c>
      <c r="M59" s="65">
        <v>21</v>
      </c>
      <c r="N59" s="65">
        <v>15</v>
      </c>
      <c r="O59" s="65">
        <v>0</v>
      </c>
      <c r="P59" s="65">
        <v>15</v>
      </c>
      <c r="Q59" s="65">
        <v>0</v>
      </c>
      <c r="R59" s="65">
        <v>6</v>
      </c>
      <c r="S59" s="15">
        <f t="shared" si="64"/>
        <v>146</v>
      </c>
      <c r="T59" s="15">
        <f t="shared" si="376"/>
        <v>163.69999999999999</v>
      </c>
      <c r="U59" s="32">
        <f>U58+"00:15"</f>
        <v>88.385416666666842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66"/>
        <v>0</v>
      </c>
      <c r="AD59" s="15">
        <f t="shared" si="377"/>
        <v>0</v>
      </c>
      <c r="AE59" s="32">
        <f>AE58+"00:15"</f>
        <v>88.385416666666842</v>
      </c>
      <c r="AF59" s="2">
        <v>108</v>
      </c>
      <c r="AG59" s="2">
        <v>22</v>
      </c>
      <c r="AH59" s="2">
        <v>20</v>
      </c>
      <c r="AI59" s="2">
        <v>1</v>
      </c>
      <c r="AJ59" s="2">
        <v>11</v>
      </c>
      <c r="AK59" s="2">
        <v>20</v>
      </c>
      <c r="AL59" s="2">
        <v>5</v>
      </c>
      <c r="AM59" s="15">
        <f t="shared" si="68"/>
        <v>187</v>
      </c>
      <c r="AN59" s="15">
        <f t="shared" si="378"/>
        <v>193.3</v>
      </c>
      <c r="AO59" s="32">
        <f>AO58+"00:15"</f>
        <v>88.385416666666842</v>
      </c>
      <c r="AP59" s="65">
        <v>35</v>
      </c>
      <c r="AQ59" s="65">
        <v>11</v>
      </c>
      <c r="AR59" s="65">
        <v>2</v>
      </c>
      <c r="AS59" s="65">
        <v>0</v>
      </c>
      <c r="AT59" s="65">
        <v>0</v>
      </c>
      <c r="AU59" s="65">
        <v>3</v>
      </c>
      <c r="AV59" s="65">
        <v>0</v>
      </c>
      <c r="AW59" s="15">
        <f t="shared" si="70"/>
        <v>51</v>
      </c>
      <c r="AX59" s="15">
        <f t="shared" si="379"/>
        <v>50.2</v>
      </c>
      <c r="AY59" s="32">
        <f>AY58+"00:15"</f>
        <v>88.385416666666842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72"/>
        <v>0</v>
      </c>
      <c r="BH59" s="15">
        <f t="shared" si="380"/>
        <v>0</v>
      </c>
      <c r="BI59" s="32">
        <f>BI58+"00:15"</f>
        <v>88.385416666666842</v>
      </c>
      <c r="BJ59" s="65">
        <v>58</v>
      </c>
      <c r="BK59" s="65">
        <v>4</v>
      </c>
      <c r="BL59" s="65">
        <v>5</v>
      </c>
      <c r="BM59" s="65">
        <v>0</v>
      </c>
      <c r="BN59" s="65">
        <v>0</v>
      </c>
      <c r="BO59" s="65">
        <v>2</v>
      </c>
      <c r="BP59" s="65">
        <v>0</v>
      </c>
      <c r="BQ59" s="15">
        <f t="shared" si="74"/>
        <v>69</v>
      </c>
      <c r="BR59" s="15">
        <f t="shared" si="381"/>
        <v>70.3</v>
      </c>
      <c r="BS59" s="32">
        <f>BS58+"00:15"</f>
        <v>88.385416666666842</v>
      </c>
      <c r="BT59" s="65">
        <v>31</v>
      </c>
      <c r="BU59" s="65">
        <v>10</v>
      </c>
      <c r="BV59" s="65">
        <v>2</v>
      </c>
      <c r="BW59" s="65">
        <v>0</v>
      </c>
      <c r="BX59" s="65">
        <v>3</v>
      </c>
      <c r="BY59" s="65">
        <v>1</v>
      </c>
      <c r="BZ59" s="65">
        <v>0</v>
      </c>
      <c r="CA59" s="15">
        <f t="shared" si="76"/>
        <v>47</v>
      </c>
      <c r="CB59" s="15">
        <f t="shared" si="382"/>
        <v>50.4</v>
      </c>
      <c r="CC59" s="32">
        <f>CC58+"00:15"</f>
        <v>88.385416666666842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78"/>
        <v>0</v>
      </c>
      <c r="CL59" s="15">
        <f t="shared" si="383"/>
        <v>0</v>
      </c>
      <c r="CM59" s="32">
        <f>CM58+"00:15"</f>
        <v>88.385416666666842</v>
      </c>
      <c r="CN59" s="2">
        <f t="shared" si="282"/>
        <v>139</v>
      </c>
      <c r="CO59" s="2">
        <f t="shared" si="282"/>
        <v>32</v>
      </c>
      <c r="CP59" s="2">
        <f t="shared" si="282"/>
        <v>22</v>
      </c>
      <c r="CQ59" s="2">
        <f t="shared" si="282"/>
        <v>1</v>
      </c>
      <c r="CR59" s="2">
        <f t="shared" si="282"/>
        <v>14</v>
      </c>
      <c r="CS59" s="2">
        <f t="shared" si="282"/>
        <v>21</v>
      </c>
      <c r="CT59" s="2">
        <f t="shared" si="282"/>
        <v>5</v>
      </c>
      <c r="CU59" s="15">
        <f t="shared" si="282"/>
        <v>234</v>
      </c>
      <c r="CV59" s="15">
        <f t="shared" si="384"/>
        <v>243.70000000000002</v>
      </c>
      <c r="CW59" s="32">
        <f>CW58+"00:15"</f>
        <v>88.385416666666842</v>
      </c>
      <c r="CX59" s="2">
        <f t="shared" si="283"/>
        <v>114</v>
      </c>
      <c r="CY59" s="2">
        <f t="shared" si="283"/>
        <v>26</v>
      </c>
      <c r="CZ59" s="2">
        <f t="shared" si="283"/>
        <v>17</v>
      </c>
      <c r="DA59" s="2">
        <f t="shared" si="283"/>
        <v>1</v>
      </c>
      <c r="DB59" s="2">
        <f t="shared" si="283"/>
        <v>17</v>
      </c>
      <c r="DC59" s="2">
        <f t="shared" si="283"/>
        <v>1</v>
      </c>
      <c r="DD59" s="2">
        <f t="shared" si="283"/>
        <v>6</v>
      </c>
      <c r="DE59" s="15">
        <f t="shared" si="283"/>
        <v>182</v>
      </c>
      <c r="DF59" s="15">
        <f t="shared" si="385"/>
        <v>203.4</v>
      </c>
      <c r="DG59" s="32">
        <f>DG58+"00:15"</f>
        <v>88.385416666666842</v>
      </c>
      <c r="DH59" s="2">
        <f t="shared" si="284"/>
        <v>147</v>
      </c>
      <c r="DI59" s="2">
        <f t="shared" si="284"/>
        <v>25</v>
      </c>
      <c r="DJ59" s="2">
        <f t="shared" si="284"/>
        <v>20</v>
      </c>
      <c r="DK59" s="2">
        <f t="shared" si="284"/>
        <v>0</v>
      </c>
      <c r="DL59" s="2">
        <f t="shared" si="284"/>
        <v>15</v>
      </c>
      <c r="DM59" s="2">
        <f t="shared" si="284"/>
        <v>2</v>
      </c>
      <c r="DN59" s="2">
        <f t="shared" si="284"/>
        <v>6</v>
      </c>
      <c r="DO59" s="15">
        <f t="shared" si="284"/>
        <v>215</v>
      </c>
      <c r="DP59" s="15">
        <f t="shared" si="386"/>
        <v>234</v>
      </c>
      <c r="DQ59" s="32">
        <f>DQ58+"00:15"</f>
        <v>88.385416666666842</v>
      </c>
      <c r="DR59" s="2">
        <f t="shared" si="285"/>
        <v>143</v>
      </c>
      <c r="DS59" s="2">
        <f t="shared" si="285"/>
        <v>33</v>
      </c>
      <c r="DT59" s="2">
        <f t="shared" si="285"/>
        <v>22</v>
      </c>
      <c r="DU59" s="2">
        <f t="shared" si="285"/>
        <v>1</v>
      </c>
      <c r="DV59" s="2">
        <f t="shared" si="285"/>
        <v>11</v>
      </c>
      <c r="DW59" s="2">
        <f t="shared" si="285"/>
        <v>23</v>
      </c>
      <c r="DX59" s="2">
        <f t="shared" si="285"/>
        <v>5</v>
      </c>
      <c r="DY59" s="15">
        <f t="shared" si="285"/>
        <v>238</v>
      </c>
      <c r="DZ59" s="15">
        <f t="shared" si="387"/>
        <v>243.5</v>
      </c>
      <c r="EA59" s="32">
        <f>EA58+"00:15"</f>
        <v>88.385416666666842</v>
      </c>
      <c r="EB59" s="2">
        <f t="shared" si="286"/>
        <v>60</v>
      </c>
      <c r="EC59" s="2">
        <f t="shared" si="286"/>
        <v>16</v>
      </c>
      <c r="ED59" s="2">
        <f t="shared" si="286"/>
        <v>4</v>
      </c>
      <c r="EE59" s="2">
        <f t="shared" si="286"/>
        <v>1</v>
      </c>
      <c r="EF59" s="2">
        <f t="shared" si="286"/>
        <v>2</v>
      </c>
      <c r="EG59" s="2">
        <f t="shared" si="286"/>
        <v>4</v>
      </c>
      <c r="EH59" s="2">
        <f t="shared" si="286"/>
        <v>0</v>
      </c>
      <c r="EI59" s="15">
        <f t="shared" si="286"/>
        <v>87</v>
      </c>
      <c r="EJ59" s="15">
        <f t="shared" si="388"/>
        <v>89.899999999999991</v>
      </c>
      <c r="EK59" s="32">
        <f>EK58+"00:15"</f>
        <v>88.385416666666842</v>
      </c>
      <c r="EL59" s="2">
        <f t="shared" si="287"/>
        <v>89</v>
      </c>
      <c r="EM59" s="2">
        <f t="shared" si="287"/>
        <v>14</v>
      </c>
      <c r="EN59" s="2">
        <f t="shared" si="287"/>
        <v>7</v>
      </c>
      <c r="EO59" s="2">
        <f t="shared" si="287"/>
        <v>0</v>
      </c>
      <c r="EP59" s="2">
        <f t="shared" si="287"/>
        <v>3</v>
      </c>
      <c r="EQ59" s="2">
        <f t="shared" si="287"/>
        <v>3</v>
      </c>
      <c r="ER59" s="2">
        <f t="shared" si="287"/>
        <v>0</v>
      </c>
      <c r="ES59" s="15">
        <f t="shared" si="287"/>
        <v>116</v>
      </c>
      <c r="ET59" s="15">
        <f t="shared" si="389"/>
        <v>120.7</v>
      </c>
    </row>
    <row r="60" spans="1:150" x14ac:dyDescent="0.25">
      <c r="A60" s="32">
        <f t="shared" ref="A60" si="390">A59+"00:15"</f>
        <v>0.39583333333333348</v>
      </c>
      <c r="B60" s="65">
        <v>21</v>
      </c>
      <c r="C60" s="65">
        <v>9</v>
      </c>
      <c r="D60" s="65">
        <v>3</v>
      </c>
      <c r="E60" s="65">
        <v>0</v>
      </c>
      <c r="F60" s="65">
        <v>1</v>
      </c>
      <c r="G60" s="65">
        <v>2</v>
      </c>
      <c r="H60" s="65">
        <v>0</v>
      </c>
      <c r="I60" s="15">
        <f t="shared" si="62"/>
        <v>36</v>
      </c>
      <c r="J60" s="15">
        <f t="shared" si="375"/>
        <v>37.299999999999997</v>
      </c>
      <c r="K60" s="32">
        <f t="shared" ref="K60" si="391">K59+"00:15"</f>
        <v>0.39583333333333348</v>
      </c>
      <c r="L60" s="65">
        <v>92</v>
      </c>
      <c r="M60" s="65">
        <v>20</v>
      </c>
      <c r="N60" s="65">
        <v>8</v>
      </c>
      <c r="O60" s="65">
        <v>0</v>
      </c>
      <c r="P60" s="65">
        <v>13</v>
      </c>
      <c r="Q60" s="65">
        <v>3</v>
      </c>
      <c r="R60" s="65">
        <v>0</v>
      </c>
      <c r="S60" s="15">
        <f t="shared" si="64"/>
        <v>136</v>
      </c>
      <c r="T60" s="15">
        <f t="shared" si="376"/>
        <v>151.19999999999999</v>
      </c>
      <c r="U60" s="32">
        <f t="shared" ref="U60" si="392">U59+"00:15"</f>
        <v>88.395833333333513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66"/>
        <v>0</v>
      </c>
      <c r="AD60" s="15">
        <f t="shared" si="377"/>
        <v>0</v>
      </c>
      <c r="AE60" s="32">
        <f t="shared" ref="AE60" si="393">AE59+"00:15"</f>
        <v>88.395833333333513</v>
      </c>
      <c r="AF60" s="2">
        <v>109</v>
      </c>
      <c r="AG60" s="2">
        <v>21</v>
      </c>
      <c r="AH60" s="2">
        <v>16</v>
      </c>
      <c r="AI60" s="2">
        <v>0</v>
      </c>
      <c r="AJ60" s="2">
        <v>10</v>
      </c>
      <c r="AK60" s="2">
        <v>16</v>
      </c>
      <c r="AL60" s="2">
        <v>0</v>
      </c>
      <c r="AM60" s="15">
        <f t="shared" si="68"/>
        <v>172</v>
      </c>
      <c r="AN60" s="15">
        <f t="shared" si="378"/>
        <v>180.4</v>
      </c>
      <c r="AO60" s="32">
        <f t="shared" ref="AO60" si="394">AO59+"00:15"</f>
        <v>88.395833333333513</v>
      </c>
      <c r="AP60" s="65">
        <v>55</v>
      </c>
      <c r="AQ60" s="65">
        <v>13</v>
      </c>
      <c r="AR60" s="65">
        <v>4</v>
      </c>
      <c r="AS60" s="65">
        <v>0</v>
      </c>
      <c r="AT60" s="65">
        <v>0</v>
      </c>
      <c r="AU60" s="65">
        <v>5</v>
      </c>
      <c r="AV60" s="65">
        <v>0</v>
      </c>
      <c r="AW60" s="15">
        <f t="shared" si="70"/>
        <v>77</v>
      </c>
      <c r="AX60" s="15">
        <f t="shared" si="379"/>
        <v>76</v>
      </c>
      <c r="AY60" s="32">
        <f t="shared" ref="AY60" si="395">AY59+"00:15"</f>
        <v>88.395833333333513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15">
        <f t="shared" si="72"/>
        <v>0</v>
      </c>
      <c r="BH60" s="15">
        <f t="shared" si="380"/>
        <v>0</v>
      </c>
      <c r="BI60" s="32">
        <f t="shared" ref="BI60" si="396">BI59+"00:15"</f>
        <v>88.395833333333513</v>
      </c>
      <c r="BJ60" s="65">
        <v>36</v>
      </c>
      <c r="BK60" s="65">
        <v>12</v>
      </c>
      <c r="BL60" s="65">
        <v>3</v>
      </c>
      <c r="BM60" s="65">
        <v>0</v>
      </c>
      <c r="BN60" s="65">
        <v>0</v>
      </c>
      <c r="BO60" s="65">
        <v>2</v>
      </c>
      <c r="BP60" s="65">
        <v>2</v>
      </c>
      <c r="BQ60" s="15">
        <f t="shared" si="74"/>
        <v>55</v>
      </c>
      <c r="BR60" s="15">
        <f t="shared" si="381"/>
        <v>53.699999999999996</v>
      </c>
      <c r="BS60" s="32">
        <f t="shared" ref="BS60" si="397">BS59+"00:15"</f>
        <v>88.395833333333513</v>
      </c>
      <c r="BT60" s="65">
        <v>35</v>
      </c>
      <c r="BU60" s="65">
        <v>4</v>
      </c>
      <c r="BV60" s="65">
        <v>2</v>
      </c>
      <c r="BW60" s="65">
        <v>0</v>
      </c>
      <c r="BX60" s="65">
        <v>2</v>
      </c>
      <c r="BY60" s="65">
        <v>2</v>
      </c>
      <c r="BZ60" s="65">
        <v>2</v>
      </c>
      <c r="CA60" s="15">
        <f t="shared" si="76"/>
        <v>47</v>
      </c>
      <c r="CB60" s="15">
        <f t="shared" si="382"/>
        <v>47.199999999999996</v>
      </c>
      <c r="CC60" s="32">
        <f t="shared" ref="CC60" si="398">CC59+"00:15"</f>
        <v>88.395833333333513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78"/>
        <v>0</v>
      </c>
      <c r="CL60" s="15">
        <f t="shared" si="383"/>
        <v>0</v>
      </c>
      <c r="CM60" s="32">
        <f t="shared" ref="CM60" si="399">CM59+"00:15"</f>
        <v>88.395833333333513</v>
      </c>
      <c r="CN60" s="2">
        <f t="shared" si="282"/>
        <v>144</v>
      </c>
      <c r="CO60" s="2">
        <f t="shared" si="282"/>
        <v>25</v>
      </c>
      <c r="CP60" s="2">
        <f t="shared" si="282"/>
        <v>18</v>
      </c>
      <c r="CQ60" s="2">
        <f t="shared" si="282"/>
        <v>0</v>
      </c>
      <c r="CR60" s="2">
        <f t="shared" si="282"/>
        <v>12</v>
      </c>
      <c r="CS60" s="2">
        <f t="shared" si="282"/>
        <v>18</v>
      </c>
      <c r="CT60" s="2">
        <f t="shared" si="282"/>
        <v>2</v>
      </c>
      <c r="CU60" s="15">
        <f t="shared" si="282"/>
        <v>219</v>
      </c>
      <c r="CV60" s="15">
        <f t="shared" si="384"/>
        <v>227.6</v>
      </c>
      <c r="CW60" s="32">
        <f t="shared" ref="CW60" si="400">CW59+"00:15"</f>
        <v>88.395833333333513</v>
      </c>
      <c r="CX60" s="2">
        <f t="shared" si="283"/>
        <v>113</v>
      </c>
      <c r="CY60" s="2">
        <f t="shared" si="283"/>
        <v>29</v>
      </c>
      <c r="CZ60" s="2">
        <f t="shared" si="283"/>
        <v>11</v>
      </c>
      <c r="DA60" s="2">
        <f t="shared" si="283"/>
        <v>0</v>
      </c>
      <c r="DB60" s="2">
        <f t="shared" si="283"/>
        <v>14</v>
      </c>
      <c r="DC60" s="2">
        <f t="shared" si="283"/>
        <v>5</v>
      </c>
      <c r="DD60" s="2">
        <f t="shared" si="283"/>
        <v>0</v>
      </c>
      <c r="DE60" s="15">
        <f t="shared" si="283"/>
        <v>172</v>
      </c>
      <c r="DF60" s="15">
        <f t="shared" si="385"/>
        <v>188.5</v>
      </c>
      <c r="DG60" s="32">
        <f t="shared" ref="DG60" si="401">DG59+"00:15"</f>
        <v>88.395833333333513</v>
      </c>
      <c r="DH60" s="2">
        <f t="shared" si="284"/>
        <v>128</v>
      </c>
      <c r="DI60" s="2">
        <f t="shared" si="284"/>
        <v>32</v>
      </c>
      <c r="DJ60" s="2">
        <f t="shared" si="284"/>
        <v>11</v>
      </c>
      <c r="DK60" s="2">
        <f t="shared" si="284"/>
        <v>0</v>
      </c>
      <c r="DL60" s="2">
        <f t="shared" si="284"/>
        <v>13</v>
      </c>
      <c r="DM60" s="2">
        <f t="shared" si="284"/>
        <v>5</v>
      </c>
      <c r="DN60" s="2">
        <f t="shared" si="284"/>
        <v>2</v>
      </c>
      <c r="DO60" s="15">
        <f t="shared" si="284"/>
        <v>191</v>
      </c>
      <c r="DP60" s="15">
        <f t="shared" si="386"/>
        <v>204.9</v>
      </c>
      <c r="DQ60" s="32">
        <f t="shared" ref="DQ60" si="402">DQ59+"00:15"</f>
        <v>88.395833333333513</v>
      </c>
      <c r="DR60" s="2">
        <f t="shared" si="285"/>
        <v>164</v>
      </c>
      <c r="DS60" s="2">
        <f t="shared" si="285"/>
        <v>34</v>
      </c>
      <c r="DT60" s="2">
        <f t="shared" si="285"/>
        <v>20</v>
      </c>
      <c r="DU60" s="2">
        <f t="shared" si="285"/>
        <v>0</v>
      </c>
      <c r="DV60" s="2">
        <f t="shared" si="285"/>
        <v>10</v>
      </c>
      <c r="DW60" s="2">
        <f t="shared" si="285"/>
        <v>21</v>
      </c>
      <c r="DX60" s="2">
        <f t="shared" si="285"/>
        <v>0</v>
      </c>
      <c r="DY60" s="15">
        <f t="shared" si="285"/>
        <v>249</v>
      </c>
      <c r="DZ60" s="15">
        <f t="shared" si="387"/>
        <v>256.39999999999998</v>
      </c>
      <c r="EA60" s="32">
        <f t="shared" ref="EA60" si="403">EA59+"00:15"</f>
        <v>88.395833333333513</v>
      </c>
      <c r="EB60" s="2">
        <f t="shared" si="286"/>
        <v>76</v>
      </c>
      <c r="EC60" s="2">
        <f t="shared" si="286"/>
        <v>22</v>
      </c>
      <c r="ED60" s="2">
        <f t="shared" si="286"/>
        <v>7</v>
      </c>
      <c r="EE60" s="2">
        <f t="shared" si="286"/>
        <v>0</v>
      </c>
      <c r="EF60" s="2">
        <f t="shared" si="286"/>
        <v>1</v>
      </c>
      <c r="EG60" s="2">
        <f t="shared" si="286"/>
        <v>7</v>
      </c>
      <c r="EH60" s="2">
        <f t="shared" si="286"/>
        <v>0</v>
      </c>
      <c r="EI60" s="15">
        <f t="shared" si="286"/>
        <v>113</v>
      </c>
      <c r="EJ60" s="15">
        <f t="shared" si="388"/>
        <v>113.3</v>
      </c>
      <c r="EK60" s="32">
        <f t="shared" ref="EK60" si="404">EK59+"00:15"</f>
        <v>88.395833333333513</v>
      </c>
      <c r="EL60" s="2">
        <f t="shared" si="287"/>
        <v>71</v>
      </c>
      <c r="EM60" s="2">
        <f t="shared" si="287"/>
        <v>16</v>
      </c>
      <c r="EN60" s="2">
        <f t="shared" si="287"/>
        <v>5</v>
      </c>
      <c r="EO60" s="2">
        <f t="shared" si="287"/>
        <v>0</v>
      </c>
      <c r="EP60" s="2">
        <f t="shared" si="287"/>
        <v>2</v>
      </c>
      <c r="EQ60" s="2">
        <f t="shared" si="287"/>
        <v>4</v>
      </c>
      <c r="ER60" s="2">
        <f t="shared" si="287"/>
        <v>4</v>
      </c>
      <c r="ES60" s="15">
        <f t="shared" si="287"/>
        <v>102</v>
      </c>
      <c r="ET60" s="15">
        <f t="shared" si="389"/>
        <v>100.89999999999999</v>
      </c>
    </row>
    <row r="61" spans="1:150" ht="13.8" thickBot="1" x14ac:dyDescent="0.3">
      <c r="A61" s="32">
        <f>A60+"00:15"</f>
        <v>0.40625000000000017</v>
      </c>
      <c r="B61" s="65">
        <v>21</v>
      </c>
      <c r="C61" s="65">
        <v>5</v>
      </c>
      <c r="D61" s="65">
        <v>2</v>
      </c>
      <c r="E61" s="65">
        <v>2</v>
      </c>
      <c r="F61" s="65">
        <v>2</v>
      </c>
      <c r="G61" s="65">
        <v>0</v>
      </c>
      <c r="H61" s="65">
        <v>0</v>
      </c>
      <c r="I61" s="15">
        <f t="shared" si="62"/>
        <v>32</v>
      </c>
      <c r="J61" s="15">
        <f t="shared" si="375"/>
        <v>37.6</v>
      </c>
      <c r="K61" s="32">
        <f>K60+"00:15"</f>
        <v>0.40625000000000017</v>
      </c>
      <c r="L61" s="65">
        <v>95</v>
      </c>
      <c r="M61" s="65">
        <v>26</v>
      </c>
      <c r="N61" s="65">
        <v>19</v>
      </c>
      <c r="O61" s="65">
        <v>0</v>
      </c>
      <c r="P61" s="65">
        <v>10</v>
      </c>
      <c r="Q61" s="65">
        <v>0</v>
      </c>
      <c r="R61" s="65">
        <v>3</v>
      </c>
      <c r="S61" s="15">
        <f t="shared" si="64"/>
        <v>153</v>
      </c>
      <c r="T61" s="15">
        <f t="shared" si="376"/>
        <v>170.1</v>
      </c>
      <c r="U61" s="32">
        <f>U60+"00:15"</f>
        <v>88.406250000000185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66"/>
        <v>0</v>
      </c>
      <c r="AD61" s="15">
        <f t="shared" si="377"/>
        <v>0</v>
      </c>
      <c r="AE61" s="32">
        <f>AE60+"00:15"</f>
        <v>88.406250000000185</v>
      </c>
      <c r="AF61" s="2">
        <v>128</v>
      </c>
      <c r="AG61" s="2">
        <v>33</v>
      </c>
      <c r="AH61" s="2">
        <v>8</v>
      </c>
      <c r="AI61" s="2">
        <v>0</v>
      </c>
      <c r="AJ61" s="2">
        <v>10</v>
      </c>
      <c r="AK61" s="2">
        <v>13</v>
      </c>
      <c r="AL61" s="2">
        <v>2</v>
      </c>
      <c r="AM61" s="15">
        <f t="shared" si="68"/>
        <v>194</v>
      </c>
      <c r="AN61" s="15">
        <f t="shared" si="378"/>
        <v>198.6</v>
      </c>
      <c r="AO61" s="32">
        <f>AO60+"00:15"</f>
        <v>88.406250000000185</v>
      </c>
      <c r="AP61" s="65">
        <v>72</v>
      </c>
      <c r="AQ61" s="65">
        <v>18</v>
      </c>
      <c r="AR61" s="65">
        <v>9</v>
      </c>
      <c r="AS61" s="65">
        <v>0</v>
      </c>
      <c r="AT61" s="65">
        <v>0</v>
      </c>
      <c r="AU61" s="65">
        <v>3</v>
      </c>
      <c r="AV61" s="65">
        <v>0</v>
      </c>
      <c r="AW61" s="15">
        <f t="shared" si="70"/>
        <v>102</v>
      </c>
      <c r="AX61" s="15">
        <f t="shared" si="379"/>
        <v>104.7</v>
      </c>
      <c r="AY61" s="32">
        <f>AY60+"00:15"</f>
        <v>88.406250000000185</v>
      </c>
      <c r="AZ61" s="65">
        <v>0</v>
      </c>
      <c r="BA61" s="65">
        <v>0</v>
      </c>
      <c r="BB61" s="65">
        <v>1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72"/>
        <v>1</v>
      </c>
      <c r="BH61" s="15">
        <f t="shared" si="380"/>
        <v>1.5</v>
      </c>
      <c r="BI61" s="32">
        <f>BI60+"00:15"</f>
        <v>88.406250000000185</v>
      </c>
      <c r="BJ61" s="65">
        <v>47</v>
      </c>
      <c r="BK61" s="65">
        <v>12</v>
      </c>
      <c r="BL61" s="65">
        <v>5</v>
      </c>
      <c r="BM61" s="65">
        <v>0</v>
      </c>
      <c r="BN61" s="65">
        <v>0</v>
      </c>
      <c r="BO61" s="65">
        <v>0</v>
      </c>
      <c r="BP61" s="65">
        <v>0</v>
      </c>
      <c r="BQ61" s="15">
        <f t="shared" si="74"/>
        <v>64</v>
      </c>
      <c r="BR61" s="15">
        <f t="shared" si="381"/>
        <v>66.5</v>
      </c>
      <c r="BS61" s="32">
        <f>BS60+"00:15"</f>
        <v>88.406250000000185</v>
      </c>
      <c r="BT61" s="65">
        <v>33</v>
      </c>
      <c r="BU61" s="65">
        <v>7</v>
      </c>
      <c r="BV61" s="65">
        <v>3</v>
      </c>
      <c r="BW61" s="65">
        <v>0</v>
      </c>
      <c r="BX61" s="65">
        <v>3</v>
      </c>
      <c r="BY61" s="65">
        <v>0</v>
      </c>
      <c r="BZ61" s="65">
        <v>0</v>
      </c>
      <c r="CA61" s="15">
        <f t="shared" si="76"/>
        <v>46</v>
      </c>
      <c r="CB61" s="15">
        <f t="shared" si="382"/>
        <v>50.5</v>
      </c>
      <c r="CC61" s="32">
        <f>CC60+"00:15"</f>
        <v>88.406250000000185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78"/>
        <v>0</v>
      </c>
      <c r="CL61" s="15">
        <f t="shared" si="383"/>
        <v>0</v>
      </c>
      <c r="CM61" s="32">
        <f>CM60+"00:15"</f>
        <v>88.406250000000185</v>
      </c>
      <c r="CN61" s="2">
        <f t="shared" si="282"/>
        <v>161</v>
      </c>
      <c r="CO61" s="2">
        <f t="shared" si="282"/>
        <v>40</v>
      </c>
      <c r="CP61" s="2">
        <f t="shared" si="282"/>
        <v>11</v>
      </c>
      <c r="CQ61" s="2">
        <f t="shared" si="282"/>
        <v>0</v>
      </c>
      <c r="CR61" s="2">
        <f t="shared" si="282"/>
        <v>13</v>
      </c>
      <c r="CS61" s="2">
        <f t="shared" si="282"/>
        <v>13</v>
      </c>
      <c r="CT61" s="2">
        <f t="shared" si="282"/>
        <v>2</v>
      </c>
      <c r="CU61" s="15">
        <f t="shared" si="282"/>
        <v>240</v>
      </c>
      <c r="CV61" s="15">
        <f t="shared" si="384"/>
        <v>249.1</v>
      </c>
      <c r="CW61" s="32">
        <f>CW60+"00:15"</f>
        <v>88.406250000000185</v>
      </c>
      <c r="CX61" s="2">
        <f t="shared" si="283"/>
        <v>116</v>
      </c>
      <c r="CY61" s="2">
        <f t="shared" si="283"/>
        <v>31</v>
      </c>
      <c r="CZ61" s="2">
        <f t="shared" si="283"/>
        <v>21</v>
      </c>
      <c r="DA61" s="2">
        <f t="shared" si="283"/>
        <v>2</v>
      </c>
      <c r="DB61" s="2">
        <f t="shared" si="283"/>
        <v>12</v>
      </c>
      <c r="DC61" s="2">
        <f t="shared" si="283"/>
        <v>0</v>
      </c>
      <c r="DD61" s="2">
        <f t="shared" si="283"/>
        <v>3</v>
      </c>
      <c r="DE61" s="15">
        <f t="shared" si="283"/>
        <v>185</v>
      </c>
      <c r="DF61" s="15">
        <f t="shared" si="385"/>
        <v>207.7</v>
      </c>
      <c r="DG61" s="32">
        <f>DG60+"00:15"</f>
        <v>88.406250000000185</v>
      </c>
      <c r="DH61" s="2">
        <f t="shared" si="284"/>
        <v>142</v>
      </c>
      <c r="DI61" s="2">
        <f t="shared" si="284"/>
        <v>38</v>
      </c>
      <c r="DJ61" s="2">
        <f t="shared" si="284"/>
        <v>25</v>
      </c>
      <c r="DK61" s="2">
        <f t="shared" si="284"/>
        <v>0</v>
      </c>
      <c r="DL61" s="2">
        <f t="shared" si="284"/>
        <v>10</v>
      </c>
      <c r="DM61" s="2">
        <f t="shared" si="284"/>
        <v>0</v>
      </c>
      <c r="DN61" s="2">
        <f t="shared" si="284"/>
        <v>3</v>
      </c>
      <c r="DO61" s="15">
        <f t="shared" si="284"/>
        <v>218</v>
      </c>
      <c r="DP61" s="15">
        <f t="shared" si="386"/>
        <v>238.1</v>
      </c>
      <c r="DQ61" s="32">
        <f>DQ60+"00:15"</f>
        <v>88.406250000000185</v>
      </c>
      <c r="DR61" s="2">
        <f t="shared" si="285"/>
        <v>200</v>
      </c>
      <c r="DS61" s="2">
        <f t="shared" si="285"/>
        <v>51</v>
      </c>
      <c r="DT61" s="2">
        <f t="shared" si="285"/>
        <v>18</v>
      </c>
      <c r="DU61" s="2">
        <f t="shared" si="285"/>
        <v>0</v>
      </c>
      <c r="DV61" s="2">
        <f t="shared" si="285"/>
        <v>10</v>
      </c>
      <c r="DW61" s="2">
        <f t="shared" si="285"/>
        <v>16</v>
      </c>
      <c r="DX61" s="2">
        <f t="shared" si="285"/>
        <v>2</v>
      </c>
      <c r="DY61" s="15">
        <f t="shared" si="285"/>
        <v>297</v>
      </c>
      <c r="DZ61" s="15">
        <f t="shared" si="387"/>
        <v>304.79999999999995</v>
      </c>
      <c r="EA61" s="32">
        <f>EA60+"00:15"</f>
        <v>88.406250000000185</v>
      </c>
      <c r="EB61" s="2">
        <f t="shared" si="286"/>
        <v>93</v>
      </c>
      <c r="EC61" s="2">
        <f t="shared" si="286"/>
        <v>23</v>
      </c>
      <c r="ED61" s="2">
        <f t="shared" si="286"/>
        <v>11</v>
      </c>
      <c r="EE61" s="2">
        <f t="shared" si="286"/>
        <v>2</v>
      </c>
      <c r="EF61" s="2">
        <f t="shared" si="286"/>
        <v>2</v>
      </c>
      <c r="EG61" s="2">
        <f t="shared" si="286"/>
        <v>3</v>
      </c>
      <c r="EH61" s="2">
        <f t="shared" si="286"/>
        <v>0</v>
      </c>
      <c r="EI61" s="15">
        <f t="shared" si="286"/>
        <v>134</v>
      </c>
      <c r="EJ61" s="15">
        <f t="shared" si="388"/>
        <v>142.29999999999998</v>
      </c>
      <c r="EK61" s="32">
        <f>EK60+"00:15"</f>
        <v>88.406250000000185</v>
      </c>
      <c r="EL61" s="2">
        <f t="shared" si="287"/>
        <v>80</v>
      </c>
      <c r="EM61" s="2">
        <f t="shared" si="287"/>
        <v>19</v>
      </c>
      <c r="EN61" s="2">
        <f t="shared" si="287"/>
        <v>8</v>
      </c>
      <c r="EO61" s="2">
        <f t="shared" si="287"/>
        <v>0</v>
      </c>
      <c r="EP61" s="2">
        <f t="shared" si="287"/>
        <v>3</v>
      </c>
      <c r="EQ61" s="2">
        <f t="shared" si="287"/>
        <v>0</v>
      </c>
      <c r="ER61" s="2">
        <f t="shared" si="287"/>
        <v>0</v>
      </c>
      <c r="ES61" s="15">
        <f t="shared" si="287"/>
        <v>110</v>
      </c>
      <c r="ET61" s="15">
        <f t="shared" si="389"/>
        <v>117</v>
      </c>
    </row>
    <row r="62" spans="1:150" ht="14.4" thickTop="1" thickBot="1" x14ac:dyDescent="0.3">
      <c r="A62" s="35" t="s">
        <v>5</v>
      </c>
      <c r="B62" s="3">
        <f t="shared" ref="B62:H62" si="405">SUM(B58:B61)</f>
        <v>92</v>
      </c>
      <c r="C62" s="3">
        <f t="shared" si="405"/>
        <v>25</v>
      </c>
      <c r="D62" s="3">
        <f t="shared" si="405"/>
        <v>10</v>
      </c>
      <c r="E62" s="3">
        <f t="shared" si="405"/>
        <v>4</v>
      </c>
      <c r="F62" s="3">
        <f t="shared" si="405"/>
        <v>6</v>
      </c>
      <c r="G62" s="3">
        <f t="shared" si="405"/>
        <v>4</v>
      </c>
      <c r="H62" s="3">
        <f t="shared" si="405"/>
        <v>0</v>
      </c>
      <c r="I62" s="16">
        <f t="shared" si="62"/>
        <v>141</v>
      </c>
      <c r="J62" s="16">
        <f>B62+C62+D62*1.5+E62*2.3+F62*2+G62*0.4+H62*0.2</f>
        <v>154.79999999999998</v>
      </c>
      <c r="K62" s="35" t="s">
        <v>5</v>
      </c>
      <c r="L62" s="3">
        <f t="shared" ref="L62:R62" si="406">SUM(L58:L61)</f>
        <v>392</v>
      </c>
      <c r="M62" s="3">
        <f t="shared" si="406"/>
        <v>81</v>
      </c>
      <c r="N62" s="3">
        <f t="shared" si="406"/>
        <v>52</v>
      </c>
      <c r="O62" s="3">
        <f t="shared" si="406"/>
        <v>2</v>
      </c>
      <c r="P62" s="3">
        <f t="shared" si="406"/>
        <v>49</v>
      </c>
      <c r="Q62" s="3">
        <f t="shared" si="406"/>
        <v>9</v>
      </c>
      <c r="R62" s="3">
        <f t="shared" si="406"/>
        <v>11</v>
      </c>
      <c r="S62" s="16">
        <f t="shared" si="64"/>
        <v>596</v>
      </c>
      <c r="T62" s="16">
        <f>L62+M62+N62*1.5+O62*2.3+P62*2+Q62*0.4+R62*0.2</f>
        <v>659.40000000000009</v>
      </c>
      <c r="U62" s="35" t="s">
        <v>5</v>
      </c>
      <c r="V62" s="3">
        <f t="shared" ref="V62:AB62" si="407">SUM(V58:V61)</f>
        <v>0</v>
      </c>
      <c r="W62" s="3">
        <f t="shared" si="407"/>
        <v>0</v>
      </c>
      <c r="X62" s="3">
        <f t="shared" si="407"/>
        <v>0</v>
      </c>
      <c r="Y62" s="3">
        <f t="shared" si="407"/>
        <v>0</v>
      </c>
      <c r="Z62" s="3">
        <f t="shared" si="407"/>
        <v>0</v>
      </c>
      <c r="AA62" s="3">
        <f t="shared" si="407"/>
        <v>0</v>
      </c>
      <c r="AB62" s="3">
        <f t="shared" si="407"/>
        <v>0</v>
      </c>
      <c r="AC62" s="16">
        <f t="shared" si="66"/>
        <v>0</v>
      </c>
      <c r="AD62" s="16">
        <f>V62+W62+X62*1.5+Y62*2.3+Z62*2+AA62*0.4+AB62*0.2</f>
        <v>0</v>
      </c>
      <c r="AE62" s="35" t="s">
        <v>5</v>
      </c>
      <c r="AF62" s="3">
        <f t="shared" ref="AF62:AL62" si="408">SUM(AF58:AF61)</f>
        <v>461</v>
      </c>
      <c r="AG62" s="3">
        <f t="shared" si="408"/>
        <v>96</v>
      </c>
      <c r="AH62" s="3">
        <f t="shared" si="408"/>
        <v>58</v>
      </c>
      <c r="AI62" s="3">
        <f t="shared" si="408"/>
        <v>1</v>
      </c>
      <c r="AJ62" s="3">
        <f t="shared" si="408"/>
        <v>38</v>
      </c>
      <c r="AK62" s="3">
        <f t="shared" si="408"/>
        <v>70</v>
      </c>
      <c r="AL62" s="3">
        <f t="shared" si="408"/>
        <v>10</v>
      </c>
      <c r="AM62" s="16">
        <f t="shared" si="68"/>
        <v>734</v>
      </c>
      <c r="AN62" s="16">
        <f>AF62+AG62+AH62*1.5+AI62*2.3+AJ62*2+AK62*0.4+AL62*0.2</f>
        <v>752.3</v>
      </c>
      <c r="AO62" s="35" t="s">
        <v>5</v>
      </c>
      <c r="AP62" s="3">
        <f t="shared" ref="AP62:AV62" si="409">SUM(AP58:AP61)</f>
        <v>205</v>
      </c>
      <c r="AQ62" s="3">
        <f t="shared" si="409"/>
        <v>54</v>
      </c>
      <c r="AR62" s="3">
        <f t="shared" si="409"/>
        <v>18</v>
      </c>
      <c r="AS62" s="3">
        <f t="shared" si="409"/>
        <v>0</v>
      </c>
      <c r="AT62" s="3">
        <f t="shared" si="409"/>
        <v>0</v>
      </c>
      <c r="AU62" s="3">
        <f t="shared" si="409"/>
        <v>11</v>
      </c>
      <c r="AV62" s="3">
        <f t="shared" si="409"/>
        <v>1</v>
      </c>
      <c r="AW62" s="16">
        <f t="shared" si="70"/>
        <v>289</v>
      </c>
      <c r="AX62" s="16">
        <f>AP62+AQ62+AR62*1.5+AS62*2.3+AT62*2+AU62*0.4+AV62*0.2</f>
        <v>290.59999999999997</v>
      </c>
      <c r="AY62" s="35" t="s">
        <v>5</v>
      </c>
      <c r="AZ62" s="3">
        <f t="shared" ref="AZ62:BF62" si="410">SUM(AZ58:AZ61)</f>
        <v>0</v>
      </c>
      <c r="BA62" s="3">
        <f t="shared" si="410"/>
        <v>0</v>
      </c>
      <c r="BB62" s="3">
        <f t="shared" si="410"/>
        <v>1</v>
      </c>
      <c r="BC62" s="3">
        <f t="shared" si="410"/>
        <v>0</v>
      </c>
      <c r="BD62" s="3">
        <f t="shared" si="410"/>
        <v>0</v>
      </c>
      <c r="BE62" s="3">
        <f t="shared" si="410"/>
        <v>0</v>
      </c>
      <c r="BF62" s="3">
        <f t="shared" si="410"/>
        <v>0</v>
      </c>
      <c r="BG62" s="16">
        <f t="shared" si="72"/>
        <v>1</v>
      </c>
      <c r="BH62" s="16">
        <f>AZ62+BA62+BB62*1.5+BC62*2.3+BD62*2+BE62*0.4+BF62*0.2</f>
        <v>1.5</v>
      </c>
      <c r="BI62" s="35" t="s">
        <v>5</v>
      </c>
      <c r="BJ62" s="3">
        <f t="shared" ref="BJ62:BP62" si="411">SUM(BJ58:BJ61)</f>
        <v>172</v>
      </c>
      <c r="BK62" s="3">
        <f t="shared" si="411"/>
        <v>34</v>
      </c>
      <c r="BL62" s="3">
        <f t="shared" si="411"/>
        <v>13</v>
      </c>
      <c r="BM62" s="3">
        <f t="shared" si="411"/>
        <v>0</v>
      </c>
      <c r="BN62" s="3">
        <f t="shared" si="411"/>
        <v>1</v>
      </c>
      <c r="BO62" s="3">
        <f t="shared" si="411"/>
        <v>4</v>
      </c>
      <c r="BP62" s="3">
        <f t="shared" si="411"/>
        <v>3</v>
      </c>
      <c r="BQ62" s="16">
        <f t="shared" si="74"/>
        <v>227</v>
      </c>
      <c r="BR62" s="16">
        <f>BJ62+BK62+BL62*1.5+BM62*2.3+BN62*2+BO62*0.4+BP62*0.2</f>
        <v>229.7</v>
      </c>
      <c r="BS62" s="35" t="s">
        <v>5</v>
      </c>
      <c r="BT62" s="3">
        <f t="shared" ref="BT62:BZ62" si="412">SUM(BT58:BT61)</f>
        <v>126</v>
      </c>
      <c r="BU62" s="3">
        <f t="shared" si="412"/>
        <v>32</v>
      </c>
      <c r="BV62" s="3">
        <f t="shared" si="412"/>
        <v>9</v>
      </c>
      <c r="BW62" s="3">
        <f t="shared" si="412"/>
        <v>1</v>
      </c>
      <c r="BX62" s="3">
        <f t="shared" si="412"/>
        <v>11</v>
      </c>
      <c r="BY62" s="3">
        <f t="shared" si="412"/>
        <v>6</v>
      </c>
      <c r="BZ62" s="3">
        <f t="shared" si="412"/>
        <v>3</v>
      </c>
      <c r="CA62" s="16">
        <f t="shared" si="76"/>
        <v>188</v>
      </c>
      <c r="CB62" s="16">
        <f>BT62+BU62+BV62*1.5+BW62*2.3+BX62*2+BY62*0.4+BZ62*0.2</f>
        <v>198.8</v>
      </c>
      <c r="CC62" s="35" t="s">
        <v>5</v>
      </c>
      <c r="CD62" s="3">
        <f t="shared" ref="CD62:CJ62" si="413">SUM(CD58:CD61)</f>
        <v>0</v>
      </c>
      <c r="CE62" s="3">
        <f t="shared" si="413"/>
        <v>0</v>
      </c>
      <c r="CF62" s="3">
        <f t="shared" si="413"/>
        <v>0</v>
      </c>
      <c r="CG62" s="3">
        <f t="shared" si="413"/>
        <v>0</v>
      </c>
      <c r="CH62" s="3">
        <f t="shared" si="413"/>
        <v>0</v>
      </c>
      <c r="CI62" s="3">
        <f t="shared" si="413"/>
        <v>0</v>
      </c>
      <c r="CJ62" s="3">
        <f t="shared" si="413"/>
        <v>0</v>
      </c>
      <c r="CK62" s="16">
        <f t="shared" si="78"/>
        <v>0</v>
      </c>
      <c r="CL62" s="34">
        <f>CD62+CE62+CF62*1.5+CG62*2.3+CH62*2+CI62*0.4+CJ62*0.2</f>
        <v>0</v>
      </c>
      <c r="CM62" s="33" t="s">
        <v>5</v>
      </c>
      <c r="CN62" s="3">
        <f t="shared" si="282"/>
        <v>587</v>
      </c>
      <c r="CO62" s="3">
        <f t="shared" si="282"/>
        <v>128</v>
      </c>
      <c r="CP62" s="3">
        <f t="shared" si="282"/>
        <v>67</v>
      </c>
      <c r="CQ62" s="3">
        <f t="shared" si="282"/>
        <v>2</v>
      </c>
      <c r="CR62" s="3">
        <f t="shared" si="282"/>
        <v>49</v>
      </c>
      <c r="CS62" s="3">
        <f t="shared" si="282"/>
        <v>76</v>
      </c>
      <c r="CT62" s="3">
        <f t="shared" si="282"/>
        <v>13</v>
      </c>
      <c r="CU62" s="16">
        <f t="shared" si="282"/>
        <v>922</v>
      </c>
      <c r="CV62" s="34">
        <f>CN62+CO62+CP62*1.5+CQ62*2.3+CR62*2+CS62*0.4+CT62*0.2</f>
        <v>951.1</v>
      </c>
      <c r="CW62" s="33" t="s">
        <v>5</v>
      </c>
      <c r="CX62" s="3">
        <f t="shared" si="283"/>
        <v>484</v>
      </c>
      <c r="CY62" s="3">
        <f t="shared" si="283"/>
        <v>106</v>
      </c>
      <c r="CZ62" s="3">
        <f t="shared" si="283"/>
        <v>62</v>
      </c>
      <c r="DA62" s="3">
        <f t="shared" si="283"/>
        <v>6</v>
      </c>
      <c r="DB62" s="3">
        <f t="shared" si="283"/>
        <v>55</v>
      </c>
      <c r="DC62" s="3">
        <f t="shared" si="283"/>
        <v>13</v>
      </c>
      <c r="DD62" s="3">
        <f t="shared" si="283"/>
        <v>11</v>
      </c>
      <c r="DE62" s="16">
        <f t="shared" si="283"/>
        <v>737</v>
      </c>
      <c r="DF62" s="34">
        <f>CX62+CY62+CZ62*1.5+DA62*2.3+DB62*2+DC62*0.4+DD62*0.2</f>
        <v>814.2</v>
      </c>
      <c r="DG62" s="33" t="s">
        <v>5</v>
      </c>
      <c r="DH62" s="3">
        <f t="shared" si="284"/>
        <v>564</v>
      </c>
      <c r="DI62" s="3">
        <f t="shared" si="284"/>
        <v>115</v>
      </c>
      <c r="DJ62" s="3">
        <f t="shared" si="284"/>
        <v>66</v>
      </c>
      <c r="DK62" s="3">
        <f t="shared" si="284"/>
        <v>2</v>
      </c>
      <c r="DL62" s="3">
        <f t="shared" si="284"/>
        <v>50</v>
      </c>
      <c r="DM62" s="3">
        <f t="shared" si="284"/>
        <v>13</v>
      </c>
      <c r="DN62" s="3">
        <f t="shared" si="284"/>
        <v>14</v>
      </c>
      <c r="DO62" s="16">
        <f t="shared" si="284"/>
        <v>824</v>
      </c>
      <c r="DP62" s="34">
        <f>DH62+DI62+DJ62*1.5+DK62*2.3+DL62*2+DM62*0.4+DN62*0.2</f>
        <v>890.6</v>
      </c>
      <c r="DQ62" s="33" t="s">
        <v>5</v>
      </c>
      <c r="DR62" s="3">
        <f t="shared" si="285"/>
        <v>666</v>
      </c>
      <c r="DS62" s="3">
        <f t="shared" si="285"/>
        <v>150</v>
      </c>
      <c r="DT62" s="3">
        <f t="shared" si="285"/>
        <v>77</v>
      </c>
      <c r="DU62" s="3">
        <f t="shared" si="285"/>
        <v>1</v>
      </c>
      <c r="DV62" s="3">
        <f t="shared" si="285"/>
        <v>38</v>
      </c>
      <c r="DW62" s="3">
        <f t="shared" si="285"/>
        <v>81</v>
      </c>
      <c r="DX62" s="3">
        <f t="shared" si="285"/>
        <v>11</v>
      </c>
      <c r="DY62" s="16">
        <f t="shared" si="285"/>
        <v>1024</v>
      </c>
      <c r="DZ62" s="34">
        <f>DR62+DS62+DT62*1.5+DU62*2.3+DV62*2+DW62*0.4+DX62*0.2</f>
        <v>1044.4000000000001</v>
      </c>
      <c r="EA62" s="33" t="s">
        <v>5</v>
      </c>
      <c r="EB62" s="3">
        <f t="shared" si="286"/>
        <v>297</v>
      </c>
      <c r="EC62" s="3">
        <f t="shared" si="286"/>
        <v>79</v>
      </c>
      <c r="ED62" s="3">
        <f t="shared" si="286"/>
        <v>28</v>
      </c>
      <c r="EE62" s="3">
        <f t="shared" si="286"/>
        <v>4</v>
      </c>
      <c r="EF62" s="3">
        <f t="shared" si="286"/>
        <v>6</v>
      </c>
      <c r="EG62" s="3">
        <f t="shared" si="286"/>
        <v>15</v>
      </c>
      <c r="EH62" s="3">
        <f t="shared" si="286"/>
        <v>1</v>
      </c>
      <c r="EI62" s="16">
        <f t="shared" si="286"/>
        <v>430</v>
      </c>
      <c r="EJ62" s="34">
        <f>EB62+EC62+ED62*1.5+EE62*2.3+EF62*2+EG62*0.4+EH62*0.2</f>
        <v>445.4</v>
      </c>
      <c r="EK62" s="33" t="s">
        <v>5</v>
      </c>
      <c r="EL62" s="3">
        <f t="shared" si="287"/>
        <v>298</v>
      </c>
      <c r="EM62" s="3">
        <f t="shared" si="287"/>
        <v>66</v>
      </c>
      <c r="EN62" s="3">
        <f t="shared" si="287"/>
        <v>22</v>
      </c>
      <c r="EO62" s="3">
        <f t="shared" si="287"/>
        <v>1</v>
      </c>
      <c r="EP62" s="3">
        <f t="shared" si="287"/>
        <v>12</v>
      </c>
      <c r="EQ62" s="3">
        <f t="shared" si="287"/>
        <v>10</v>
      </c>
      <c r="ER62" s="3">
        <f t="shared" si="287"/>
        <v>6</v>
      </c>
      <c r="ES62" s="16">
        <f t="shared" si="287"/>
        <v>415</v>
      </c>
      <c r="ET62" s="34">
        <f>EL62+EM62+EN62*1.5+EO62*2.3+EP62*2+EQ62*0.4+ER62*0.2</f>
        <v>428.5</v>
      </c>
    </row>
    <row r="63" spans="1:150" ht="13.8" thickTop="1" x14ac:dyDescent="0.25">
      <c r="A63" s="32">
        <f>A61+"00:15"</f>
        <v>0.41666666666666685</v>
      </c>
      <c r="B63" s="65">
        <v>21</v>
      </c>
      <c r="C63" s="65">
        <v>7</v>
      </c>
      <c r="D63" s="65">
        <v>2</v>
      </c>
      <c r="E63" s="65">
        <v>0</v>
      </c>
      <c r="F63" s="65">
        <v>4</v>
      </c>
      <c r="G63" s="65">
        <v>0</v>
      </c>
      <c r="H63" s="65">
        <v>0</v>
      </c>
      <c r="I63" s="15">
        <f t="shared" si="62"/>
        <v>34</v>
      </c>
      <c r="J63" s="15">
        <f t="shared" ref="J63:J66" si="414">B63+C63+D63*1.5+E63*2.3+F63*2+G63*0.4+H63*0.2</f>
        <v>39</v>
      </c>
      <c r="K63" s="32">
        <f>K61+"00:15"</f>
        <v>0.41666666666666685</v>
      </c>
      <c r="L63" s="65">
        <v>84</v>
      </c>
      <c r="M63" s="65">
        <v>16</v>
      </c>
      <c r="N63" s="65">
        <v>6</v>
      </c>
      <c r="O63" s="65">
        <v>1</v>
      </c>
      <c r="P63" s="65">
        <v>11</v>
      </c>
      <c r="Q63" s="65">
        <v>6</v>
      </c>
      <c r="R63" s="65">
        <v>4</v>
      </c>
      <c r="S63" s="15">
        <f t="shared" si="64"/>
        <v>128</v>
      </c>
      <c r="T63" s="15">
        <f t="shared" ref="T63:T66" si="415">L63+M63+N63*1.5+O63*2.3+P63*2+Q63*0.4+R63*0.2</f>
        <v>136.50000000000003</v>
      </c>
      <c r="U63" s="32">
        <f>U61+"00:15"</f>
        <v>88.416666666666856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66"/>
        <v>0</v>
      </c>
      <c r="AD63" s="15">
        <f t="shared" ref="AD63:AD66" si="416">V63+W63+X63*1.5+Y63*2.3+Z63*2+AA63*0.4+AB63*0.2</f>
        <v>0</v>
      </c>
      <c r="AE63" s="32">
        <f>AE61+"00:15"</f>
        <v>88.416666666666856</v>
      </c>
      <c r="AF63" s="2">
        <v>116</v>
      </c>
      <c r="AG63" s="2">
        <v>23</v>
      </c>
      <c r="AH63" s="2">
        <v>6</v>
      </c>
      <c r="AI63" s="2">
        <v>1</v>
      </c>
      <c r="AJ63" s="2">
        <v>15</v>
      </c>
      <c r="AK63" s="2">
        <v>17</v>
      </c>
      <c r="AL63" s="2">
        <v>1</v>
      </c>
      <c r="AM63" s="15">
        <f t="shared" si="68"/>
        <v>179</v>
      </c>
      <c r="AN63" s="15">
        <f t="shared" ref="AN63:AN66" si="417">AF63+AG63+AH63*1.5+AI63*2.3+AJ63*2+AK63*0.4+AL63*0.2</f>
        <v>187.3</v>
      </c>
      <c r="AO63" s="32">
        <f>AO61+"00:15"</f>
        <v>88.416666666666856</v>
      </c>
      <c r="AP63" s="65">
        <v>50</v>
      </c>
      <c r="AQ63" s="65">
        <v>12</v>
      </c>
      <c r="AR63" s="65">
        <v>4</v>
      </c>
      <c r="AS63" s="65">
        <v>0</v>
      </c>
      <c r="AT63" s="65">
        <v>1</v>
      </c>
      <c r="AU63" s="65">
        <v>3</v>
      </c>
      <c r="AV63" s="65">
        <v>0</v>
      </c>
      <c r="AW63" s="15">
        <f t="shared" si="70"/>
        <v>70</v>
      </c>
      <c r="AX63" s="15">
        <f t="shared" ref="AX63:AX66" si="418">AP63+AQ63+AR63*1.5+AS63*2.3+AT63*2+AU63*0.4+AV63*0.2</f>
        <v>71.2</v>
      </c>
      <c r="AY63" s="32">
        <f>AY61+"00:15"</f>
        <v>88.416666666666856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72"/>
        <v>0</v>
      </c>
      <c r="BH63" s="15">
        <f t="shared" ref="BH63:BH66" si="419">AZ63+BA63+BB63*1.5+BC63*2.3+BD63*2+BE63*0.4+BF63*0.2</f>
        <v>0</v>
      </c>
      <c r="BI63" s="32">
        <f>BI61+"00:15"</f>
        <v>88.416666666666856</v>
      </c>
      <c r="BJ63" s="65">
        <v>46</v>
      </c>
      <c r="BK63" s="65">
        <v>15</v>
      </c>
      <c r="BL63" s="65">
        <v>6</v>
      </c>
      <c r="BM63" s="65">
        <v>2</v>
      </c>
      <c r="BN63" s="65">
        <v>0</v>
      </c>
      <c r="BO63" s="65">
        <v>1</v>
      </c>
      <c r="BP63" s="65">
        <v>0</v>
      </c>
      <c r="BQ63" s="15">
        <f t="shared" si="74"/>
        <v>70</v>
      </c>
      <c r="BR63" s="15">
        <f t="shared" ref="BR63:BR66" si="420">BJ63+BK63+BL63*1.5+BM63*2.3+BN63*2+BO63*0.4+BP63*0.2</f>
        <v>75</v>
      </c>
      <c r="BS63" s="32">
        <f>BS61+"00:15"</f>
        <v>88.416666666666856</v>
      </c>
      <c r="BT63" s="65">
        <v>31</v>
      </c>
      <c r="BU63" s="65">
        <v>15</v>
      </c>
      <c r="BV63" s="65">
        <v>2</v>
      </c>
      <c r="BW63" s="65">
        <v>0</v>
      </c>
      <c r="BX63" s="65">
        <v>3</v>
      </c>
      <c r="BY63" s="65">
        <v>0</v>
      </c>
      <c r="BZ63" s="65">
        <v>0</v>
      </c>
      <c r="CA63" s="15">
        <f t="shared" si="76"/>
        <v>51</v>
      </c>
      <c r="CB63" s="15">
        <f t="shared" ref="CB63:CB66" si="421">BT63+BU63+BV63*1.5+BW63*2.3+BX63*2+BY63*0.4+BZ63*0.2</f>
        <v>55</v>
      </c>
      <c r="CC63" s="32">
        <f>CC61+"00:15"</f>
        <v>88.416666666666856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78"/>
        <v>0</v>
      </c>
      <c r="CL63" s="15">
        <f t="shared" ref="CL63:CL66" si="422">CD63+CE63+CF63*1.5+CG63*2.3+CH63*2+CI63*0.4+CJ63*0.2</f>
        <v>0</v>
      </c>
      <c r="CM63" s="32">
        <f>CM61+"00:15"</f>
        <v>88.416666666666856</v>
      </c>
      <c r="CN63" s="2">
        <f t="shared" si="282"/>
        <v>147</v>
      </c>
      <c r="CO63" s="2">
        <f t="shared" si="282"/>
        <v>38</v>
      </c>
      <c r="CP63" s="2">
        <f t="shared" si="282"/>
        <v>8</v>
      </c>
      <c r="CQ63" s="2">
        <f t="shared" si="282"/>
        <v>1</v>
      </c>
      <c r="CR63" s="2">
        <f t="shared" si="282"/>
        <v>18</v>
      </c>
      <c r="CS63" s="2">
        <f t="shared" si="282"/>
        <v>17</v>
      </c>
      <c r="CT63" s="2">
        <f t="shared" si="282"/>
        <v>1</v>
      </c>
      <c r="CU63" s="15">
        <f t="shared" si="282"/>
        <v>230</v>
      </c>
      <c r="CV63" s="15">
        <f t="shared" ref="CV63:CV66" si="423">CN63+CO63+CP63*1.5+CQ63*2.3+CR63*2+CS63*0.4+CT63*0.2</f>
        <v>242.3</v>
      </c>
      <c r="CW63" s="32">
        <f>CW61+"00:15"</f>
        <v>88.416666666666856</v>
      </c>
      <c r="CX63" s="2">
        <f t="shared" si="283"/>
        <v>105</v>
      </c>
      <c r="CY63" s="2">
        <f t="shared" si="283"/>
        <v>23</v>
      </c>
      <c r="CZ63" s="2">
        <f t="shared" si="283"/>
        <v>8</v>
      </c>
      <c r="DA63" s="2">
        <f t="shared" si="283"/>
        <v>1</v>
      </c>
      <c r="DB63" s="2">
        <f t="shared" si="283"/>
        <v>15</v>
      </c>
      <c r="DC63" s="2">
        <f t="shared" si="283"/>
        <v>6</v>
      </c>
      <c r="DD63" s="2">
        <f t="shared" si="283"/>
        <v>4</v>
      </c>
      <c r="DE63" s="15">
        <f t="shared" si="283"/>
        <v>162</v>
      </c>
      <c r="DF63" s="15">
        <f t="shared" ref="DF63:DF66" si="424">CX63+CY63+CZ63*1.5+DA63*2.3+DB63*2+DC63*0.4+DD63*0.2</f>
        <v>175.50000000000003</v>
      </c>
      <c r="DG63" s="32">
        <f>DG61+"00:15"</f>
        <v>88.416666666666856</v>
      </c>
      <c r="DH63" s="2">
        <f t="shared" si="284"/>
        <v>130</v>
      </c>
      <c r="DI63" s="2">
        <f t="shared" si="284"/>
        <v>31</v>
      </c>
      <c r="DJ63" s="2">
        <f t="shared" si="284"/>
        <v>12</v>
      </c>
      <c r="DK63" s="2">
        <f t="shared" si="284"/>
        <v>3</v>
      </c>
      <c r="DL63" s="2">
        <f t="shared" si="284"/>
        <v>11</v>
      </c>
      <c r="DM63" s="2">
        <f t="shared" si="284"/>
        <v>7</v>
      </c>
      <c r="DN63" s="2">
        <f t="shared" si="284"/>
        <v>4</v>
      </c>
      <c r="DO63" s="15">
        <f t="shared" si="284"/>
        <v>198</v>
      </c>
      <c r="DP63" s="15">
        <f t="shared" ref="DP63:DP66" si="425">DH63+DI63+DJ63*1.5+DK63*2.3+DL63*2+DM63*0.4+DN63*0.2</f>
        <v>211.50000000000003</v>
      </c>
      <c r="DQ63" s="32">
        <f>DQ61+"00:15"</f>
        <v>88.416666666666856</v>
      </c>
      <c r="DR63" s="2">
        <f t="shared" si="285"/>
        <v>166</v>
      </c>
      <c r="DS63" s="2">
        <f t="shared" si="285"/>
        <v>35</v>
      </c>
      <c r="DT63" s="2">
        <f t="shared" si="285"/>
        <v>10</v>
      </c>
      <c r="DU63" s="2">
        <f t="shared" si="285"/>
        <v>1</v>
      </c>
      <c r="DV63" s="2">
        <f t="shared" si="285"/>
        <v>16</v>
      </c>
      <c r="DW63" s="2">
        <f t="shared" si="285"/>
        <v>20</v>
      </c>
      <c r="DX63" s="2">
        <f t="shared" si="285"/>
        <v>1</v>
      </c>
      <c r="DY63" s="15">
        <f t="shared" si="285"/>
        <v>249</v>
      </c>
      <c r="DZ63" s="15">
        <f t="shared" ref="DZ63:DZ66" si="426">DR63+DS63+DT63*1.5+DU63*2.3+DV63*2+DW63*0.4+DX63*0.2</f>
        <v>258.5</v>
      </c>
      <c r="EA63" s="32">
        <f>EA61+"00:15"</f>
        <v>88.416666666666856</v>
      </c>
      <c r="EB63" s="2">
        <f t="shared" si="286"/>
        <v>71</v>
      </c>
      <c r="EC63" s="2">
        <f t="shared" si="286"/>
        <v>19</v>
      </c>
      <c r="ED63" s="2">
        <f t="shared" si="286"/>
        <v>6</v>
      </c>
      <c r="EE63" s="2">
        <f t="shared" si="286"/>
        <v>0</v>
      </c>
      <c r="EF63" s="2">
        <f t="shared" si="286"/>
        <v>5</v>
      </c>
      <c r="EG63" s="2">
        <f t="shared" si="286"/>
        <v>3</v>
      </c>
      <c r="EH63" s="2">
        <f t="shared" si="286"/>
        <v>0</v>
      </c>
      <c r="EI63" s="15">
        <f t="shared" si="286"/>
        <v>104</v>
      </c>
      <c r="EJ63" s="15">
        <f t="shared" ref="EJ63:EJ66" si="427">EB63+EC63+ED63*1.5+EE63*2.3+EF63*2+EG63*0.4+EH63*0.2</f>
        <v>110.2</v>
      </c>
      <c r="EK63" s="32">
        <f>EK61+"00:15"</f>
        <v>88.416666666666856</v>
      </c>
      <c r="EL63" s="2">
        <f t="shared" si="287"/>
        <v>77</v>
      </c>
      <c r="EM63" s="2">
        <f t="shared" si="287"/>
        <v>30</v>
      </c>
      <c r="EN63" s="2">
        <f t="shared" si="287"/>
        <v>8</v>
      </c>
      <c r="EO63" s="2">
        <f t="shared" si="287"/>
        <v>2</v>
      </c>
      <c r="EP63" s="2">
        <f t="shared" si="287"/>
        <v>3</v>
      </c>
      <c r="EQ63" s="2">
        <f t="shared" si="287"/>
        <v>1</v>
      </c>
      <c r="ER63" s="2">
        <f t="shared" si="287"/>
        <v>0</v>
      </c>
      <c r="ES63" s="15">
        <f t="shared" si="287"/>
        <v>121</v>
      </c>
      <c r="ET63" s="15">
        <f t="shared" ref="ET63:ET66" si="428">EL63+EM63+EN63*1.5+EO63*2.3+EP63*2+EQ63*0.4+ER63*0.2</f>
        <v>130</v>
      </c>
    </row>
    <row r="64" spans="1:150" x14ac:dyDescent="0.25">
      <c r="A64" s="32">
        <f>A63+"00:15"</f>
        <v>0.42708333333333354</v>
      </c>
      <c r="B64" s="65">
        <v>26</v>
      </c>
      <c r="C64" s="65">
        <v>6</v>
      </c>
      <c r="D64" s="65">
        <v>5</v>
      </c>
      <c r="E64" s="65">
        <v>0</v>
      </c>
      <c r="F64" s="65">
        <v>1</v>
      </c>
      <c r="G64" s="65">
        <v>1</v>
      </c>
      <c r="H64" s="65">
        <v>1</v>
      </c>
      <c r="I64" s="15">
        <f t="shared" si="62"/>
        <v>40</v>
      </c>
      <c r="J64" s="15">
        <f t="shared" si="414"/>
        <v>42.1</v>
      </c>
      <c r="K64" s="32">
        <f>K63+"00:15"</f>
        <v>0.42708333333333354</v>
      </c>
      <c r="L64" s="65">
        <v>97</v>
      </c>
      <c r="M64" s="65">
        <v>24</v>
      </c>
      <c r="N64" s="65">
        <v>10</v>
      </c>
      <c r="O64" s="65">
        <v>0</v>
      </c>
      <c r="P64" s="65">
        <v>10</v>
      </c>
      <c r="Q64" s="65">
        <v>8</v>
      </c>
      <c r="R64" s="65">
        <v>4</v>
      </c>
      <c r="S64" s="15">
        <f t="shared" si="64"/>
        <v>153</v>
      </c>
      <c r="T64" s="15">
        <f t="shared" si="415"/>
        <v>160</v>
      </c>
      <c r="U64" s="32">
        <f>U63+"00:15"</f>
        <v>88.427083333333528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66"/>
        <v>0</v>
      </c>
      <c r="AD64" s="15">
        <f t="shared" si="416"/>
        <v>0</v>
      </c>
      <c r="AE64" s="32">
        <f>AE63+"00:15"</f>
        <v>88.427083333333528</v>
      </c>
      <c r="AF64" s="2">
        <v>125</v>
      </c>
      <c r="AG64" s="2">
        <v>28</v>
      </c>
      <c r="AH64" s="2">
        <v>14</v>
      </c>
      <c r="AI64" s="2">
        <v>1</v>
      </c>
      <c r="AJ64" s="2">
        <v>9</v>
      </c>
      <c r="AK64" s="2">
        <v>19</v>
      </c>
      <c r="AL64" s="2">
        <v>3</v>
      </c>
      <c r="AM64" s="15">
        <f t="shared" si="68"/>
        <v>199</v>
      </c>
      <c r="AN64" s="15">
        <f t="shared" si="417"/>
        <v>202.5</v>
      </c>
      <c r="AO64" s="32">
        <f>AO63+"00:15"</f>
        <v>88.427083333333528</v>
      </c>
      <c r="AP64" s="65">
        <v>68</v>
      </c>
      <c r="AQ64" s="65">
        <v>17</v>
      </c>
      <c r="AR64" s="65">
        <v>7</v>
      </c>
      <c r="AS64" s="65">
        <v>0</v>
      </c>
      <c r="AT64" s="65">
        <v>1</v>
      </c>
      <c r="AU64" s="65">
        <v>2</v>
      </c>
      <c r="AV64" s="65">
        <v>0</v>
      </c>
      <c r="AW64" s="15">
        <f t="shared" si="70"/>
        <v>95</v>
      </c>
      <c r="AX64" s="15">
        <f t="shared" si="418"/>
        <v>98.3</v>
      </c>
      <c r="AY64" s="32">
        <f>AY63+"00:15"</f>
        <v>88.427083333333528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72"/>
        <v>0</v>
      </c>
      <c r="BH64" s="15">
        <f t="shared" si="419"/>
        <v>0</v>
      </c>
      <c r="BI64" s="32">
        <f>BI63+"00:15"</f>
        <v>88.427083333333528</v>
      </c>
      <c r="BJ64" s="65">
        <v>52</v>
      </c>
      <c r="BK64" s="65">
        <v>14</v>
      </c>
      <c r="BL64" s="65">
        <v>10</v>
      </c>
      <c r="BM64" s="65">
        <v>0</v>
      </c>
      <c r="BN64" s="65">
        <v>0</v>
      </c>
      <c r="BO64" s="65">
        <v>3</v>
      </c>
      <c r="BP64" s="65">
        <v>0</v>
      </c>
      <c r="BQ64" s="15">
        <f t="shared" si="74"/>
        <v>79</v>
      </c>
      <c r="BR64" s="15">
        <f t="shared" si="420"/>
        <v>82.2</v>
      </c>
      <c r="BS64" s="32">
        <f>BS63+"00:15"</f>
        <v>88.427083333333528</v>
      </c>
      <c r="BT64" s="65">
        <v>37</v>
      </c>
      <c r="BU64" s="65">
        <v>10</v>
      </c>
      <c r="BV64" s="65">
        <v>5</v>
      </c>
      <c r="BW64" s="65">
        <v>0</v>
      </c>
      <c r="BX64" s="65">
        <v>1</v>
      </c>
      <c r="BY64" s="65">
        <v>3</v>
      </c>
      <c r="BZ64" s="65">
        <v>0</v>
      </c>
      <c r="CA64" s="15">
        <f t="shared" si="76"/>
        <v>56</v>
      </c>
      <c r="CB64" s="15">
        <f t="shared" si="421"/>
        <v>57.7</v>
      </c>
      <c r="CC64" s="32">
        <f>CC63+"00:15"</f>
        <v>88.427083333333528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78"/>
        <v>0</v>
      </c>
      <c r="CL64" s="15">
        <f t="shared" si="422"/>
        <v>0</v>
      </c>
      <c r="CM64" s="32">
        <f>CM63+"00:15"</f>
        <v>88.427083333333528</v>
      </c>
      <c r="CN64" s="2">
        <f t="shared" si="282"/>
        <v>162</v>
      </c>
      <c r="CO64" s="2">
        <f t="shared" si="282"/>
        <v>38</v>
      </c>
      <c r="CP64" s="2">
        <f t="shared" si="282"/>
        <v>19</v>
      </c>
      <c r="CQ64" s="2">
        <f t="shared" si="282"/>
        <v>1</v>
      </c>
      <c r="CR64" s="2">
        <f t="shared" si="282"/>
        <v>10</v>
      </c>
      <c r="CS64" s="2">
        <f t="shared" si="282"/>
        <v>22</v>
      </c>
      <c r="CT64" s="2">
        <f t="shared" si="282"/>
        <v>3</v>
      </c>
      <c r="CU64" s="15">
        <f t="shared" si="282"/>
        <v>255</v>
      </c>
      <c r="CV64" s="15">
        <f t="shared" si="423"/>
        <v>260.20000000000005</v>
      </c>
      <c r="CW64" s="32">
        <f>CW63+"00:15"</f>
        <v>88.427083333333528</v>
      </c>
      <c r="CX64" s="2">
        <f t="shared" si="283"/>
        <v>123</v>
      </c>
      <c r="CY64" s="2">
        <f t="shared" si="283"/>
        <v>30</v>
      </c>
      <c r="CZ64" s="2">
        <f t="shared" si="283"/>
        <v>15</v>
      </c>
      <c r="DA64" s="2">
        <f t="shared" si="283"/>
        <v>0</v>
      </c>
      <c r="DB64" s="2">
        <f t="shared" si="283"/>
        <v>11</v>
      </c>
      <c r="DC64" s="2">
        <f t="shared" si="283"/>
        <v>9</v>
      </c>
      <c r="DD64" s="2">
        <f t="shared" si="283"/>
        <v>5</v>
      </c>
      <c r="DE64" s="15">
        <f t="shared" si="283"/>
        <v>193</v>
      </c>
      <c r="DF64" s="15">
        <f t="shared" si="424"/>
        <v>202.1</v>
      </c>
      <c r="DG64" s="32">
        <f>DG63+"00:15"</f>
        <v>88.427083333333528</v>
      </c>
      <c r="DH64" s="2">
        <f t="shared" si="284"/>
        <v>149</v>
      </c>
      <c r="DI64" s="2">
        <f t="shared" si="284"/>
        <v>38</v>
      </c>
      <c r="DJ64" s="2">
        <f t="shared" si="284"/>
        <v>20</v>
      </c>
      <c r="DK64" s="2">
        <f t="shared" si="284"/>
        <v>0</v>
      </c>
      <c r="DL64" s="2">
        <f t="shared" si="284"/>
        <v>10</v>
      </c>
      <c r="DM64" s="2">
        <f t="shared" si="284"/>
        <v>11</v>
      </c>
      <c r="DN64" s="2">
        <f t="shared" si="284"/>
        <v>4</v>
      </c>
      <c r="DO64" s="15">
        <f t="shared" si="284"/>
        <v>232</v>
      </c>
      <c r="DP64" s="15">
        <f t="shared" si="425"/>
        <v>242.20000000000002</v>
      </c>
      <c r="DQ64" s="32">
        <f>DQ63+"00:15"</f>
        <v>88.427083333333528</v>
      </c>
      <c r="DR64" s="2">
        <f t="shared" si="285"/>
        <v>193</v>
      </c>
      <c r="DS64" s="2">
        <f t="shared" si="285"/>
        <v>45</v>
      </c>
      <c r="DT64" s="2">
        <f t="shared" si="285"/>
        <v>21</v>
      </c>
      <c r="DU64" s="2">
        <f t="shared" si="285"/>
        <v>1</v>
      </c>
      <c r="DV64" s="2">
        <f t="shared" si="285"/>
        <v>10</v>
      </c>
      <c r="DW64" s="2">
        <f t="shared" si="285"/>
        <v>21</v>
      </c>
      <c r="DX64" s="2">
        <f t="shared" si="285"/>
        <v>3</v>
      </c>
      <c r="DY64" s="15">
        <f t="shared" si="285"/>
        <v>294</v>
      </c>
      <c r="DZ64" s="15">
        <f t="shared" si="426"/>
        <v>300.8</v>
      </c>
      <c r="EA64" s="32">
        <f>EA63+"00:15"</f>
        <v>88.427083333333528</v>
      </c>
      <c r="EB64" s="2">
        <f t="shared" si="286"/>
        <v>94</v>
      </c>
      <c r="EC64" s="2">
        <f t="shared" si="286"/>
        <v>23</v>
      </c>
      <c r="ED64" s="2">
        <f t="shared" si="286"/>
        <v>12</v>
      </c>
      <c r="EE64" s="2">
        <f t="shared" si="286"/>
        <v>0</v>
      </c>
      <c r="EF64" s="2">
        <f t="shared" si="286"/>
        <v>2</v>
      </c>
      <c r="EG64" s="2">
        <f t="shared" si="286"/>
        <v>3</v>
      </c>
      <c r="EH64" s="2">
        <f t="shared" si="286"/>
        <v>1</v>
      </c>
      <c r="EI64" s="15">
        <f t="shared" si="286"/>
        <v>135</v>
      </c>
      <c r="EJ64" s="15">
        <f t="shared" si="427"/>
        <v>140.39999999999998</v>
      </c>
      <c r="EK64" s="32">
        <f>EK63+"00:15"</f>
        <v>88.427083333333528</v>
      </c>
      <c r="EL64" s="2">
        <f t="shared" si="287"/>
        <v>89</v>
      </c>
      <c r="EM64" s="2">
        <f t="shared" si="287"/>
        <v>24</v>
      </c>
      <c r="EN64" s="2">
        <f t="shared" si="287"/>
        <v>15</v>
      </c>
      <c r="EO64" s="2">
        <f t="shared" si="287"/>
        <v>0</v>
      </c>
      <c r="EP64" s="2">
        <f t="shared" si="287"/>
        <v>1</v>
      </c>
      <c r="EQ64" s="2">
        <f t="shared" si="287"/>
        <v>6</v>
      </c>
      <c r="ER64" s="2">
        <f t="shared" si="287"/>
        <v>0</v>
      </c>
      <c r="ES64" s="15">
        <f t="shared" si="287"/>
        <v>135</v>
      </c>
      <c r="ET64" s="15">
        <f t="shared" si="428"/>
        <v>139.9</v>
      </c>
    </row>
    <row r="65" spans="1:150" x14ac:dyDescent="0.25">
      <c r="A65" s="32">
        <f t="shared" ref="A65:A66" si="429">A64+"00:15"</f>
        <v>0.43750000000000022</v>
      </c>
      <c r="B65" s="65">
        <v>32</v>
      </c>
      <c r="C65" s="65">
        <v>15</v>
      </c>
      <c r="D65" s="65">
        <v>3</v>
      </c>
      <c r="E65" s="65">
        <v>0</v>
      </c>
      <c r="F65" s="65">
        <v>2</v>
      </c>
      <c r="G65" s="65">
        <v>4</v>
      </c>
      <c r="H65" s="65">
        <v>2</v>
      </c>
      <c r="I65" s="15">
        <f t="shared" si="62"/>
        <v>58</v>
      </c>
      <c r="J65" s="15">
        <f t="shared" si="414"/>
        <v>57.5</v>
      </c>
      <c r="K65" s="32">
        <f t="shared" ref="K65:K66" si="430">K64+"00:15"</f>
        <v>0.43750000000000022</v>
      </c>
      <c r="L65" s="65">
        <v>102</v>
      </c>
      <c r="M65" s="65">
        <v>18</v>
      </c>
      <c r="N65" s="65">
        <v>12</v>
      </c>
      <c r="O65" s="65">
        <v>1</v>
      </c>
      <c r="P65" s="65">
        <v>11</v>
      </c>
      <c r="Q65" s="65">
        <v>2</v>
      </c>
      <c r="R65" s="65">
        <v>1</v>
      </c>
      <c r="S65" s="15">
        <f t="shared" si="64"/>
        <v>147</v>
      </c>
      <c r="T65" s="15">
        <f t="shared" si="415"/>
        <v>163.30000000000001</v>
      </c>
      <c r="U65" s="32">
        <f t="shared" ref="U65:U66" si="431">U64+"00:15"</f>
        <v>88.437500000000199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66"/>
        <v>0</v>
      </c>
      <c r="AD65" s="15">
        <f t="shared" si="416"/>
        <v>0</v>
      </c>
      <c r="AE65" s="32">
        <f t="shared" ref="AE65:AE66" si="432">AE64+"00:15"</f>
        <v>88.437500000000199</v>
      </c>
      <c r="AF65" s="2">
        <v>105</v>
      </c>
      <c r="AG65" s="2">
        <v>21</v>
      </c>
      <c r="AH65" s="2">
        <v>3</v>
      </c>
      <c r="AI65" s="2">
        <v>1</v>
      </c>
      <c r="AJ65" s="2">
        <v>12</v>
      </c>
      <c r="AK65" s="2">
        <v>14</v>
      </c>
      <c r="AL65" s="2">
        <v>3</v>
      </c>
      <c r="AM65" s="15">
        <f t="shared" si="68"/>
        <v>159</v>
      </c>
      <c r="AN65" s="15">
        <f t="shared" si="417"/>
        <v>163</v>
      </c>
      <c r="AO65" s="32">
        <f t="shared" ref="AO65:AO66" si="433">AO64+"00:15"</f>
        <v>88.437500000000199</v>
      </c>
      <c r="AP65" s="65">
        <v>60</v>
      </c>
      <c r="AQ65" s="65">
        <v>22</v>
      </c>
      <c r="AR65" s="65">
        <v>6</v>
      </c>
      <c r="AS65" s="65">
        <v>0</v>
      </c>
      <c r="AT65" s="65">
        <v>0</v>
      </c>
      <c r="AU65" s="65">
        <v>1</v>
      </c>
      <c r="AV65" s="65">
        <v>1</v>
      </c>
      <c r="AW65" s="15">
        <f t="shared" si="70"/>
        <v>90</v>
      </c>
      <c r="AX65" s="15">
        <f t="shared" si="418"/>
        <v>91.600000000000009</v>
      </c>
      <c r="AY65" s="32">
        <f t="shared" ref="AY65:AY66" si="434">AY64+"00:15"</f>
        <v>88.437500000000199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72"/>
        <v>0</v>
      </c>
      <c r="BH65" s="15">
        <f t="shared" si="419"/>
        <v>0</v>
      </c>
      <c r="BI65" s="32">
        <f t="shared" ref="BI65:BI66" si="435">BI64+"00:15"</f>
        <v>88.437500000000199</v>
      </c>
      <c r="BJ65" s="65">
        <v>43</v>
      </c>
      <c r="BK65" s="65">
        <v>12</v>
      </c>
      <c r="BL65" s="65">
        <v>10</v>
      </c>
      <c r="BM65" s="65">
        <v>0</v>
      </c>
      <c r="BN65" s="65">
        <v>0</v>
      </c>
      <c r="BO65" s="65">
        <v>1</v>
      </c>
      <c r="BP65" s="65">
        <v>1</v>
      </c>
      <c r="BQ65" s="15">
        <f t="shared" si="74"/>
        <v>67</v>
      </c>
      <c r="BR65" s="15">
        <f t="shared" si="420"/>
        <v>70.600000000000009</v>
      </c>
      <c r="BS65" s="32">
        <f t="shared" ref="BS65:BS66" si="436">BS64+"00:15"</f>
        <v>88.437500000000199</v>
      </c>
      <c r="BT65" s="65">
        <v>42</v>
      </c>
      <c r="BU65" s="65">
        <v>15</v>
      </c>
      <c r="BV65" s="65">
        <v>1</v>
      </c>
      <c r="BW65" s="65">
        <v>0</v>
      </c>
      <c r="BX65" s="65">
        <v>1</v>
      </c>
      <c r="BY65" s="65">
        <v>3</v>
      </c>
      <c r="BZ65" s="65">
        <v>1</v>
      </c>
      <c r="CA65" s="15">
        <f t="shared" si="76"/>
        <v>63</v>
      </c>
      <c r="CB65" s="15">
        <f t="shared" si="421"/>
        <v>61.900000000000006</v>
      </c>
      <c r="CC65" s="32">
        <f t="shared" ref="CC65:CC66" si="437">CC64+"00:15"</f>
        <v>88.437500000000199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78"/>
        <v>0</v>
      </c>
      <c r="CL65" s="15">
        <f t="shared" si="422"/>
        <v>0</v>
      </c>
      <c r="CM65" s="32">
        <f t="shared" ref="CM65:CM66" si="438">CM64+"00:15"</f>
        <v>88.437500000000199</v>
      </c>
      <c r="CN65" s="2">
        <f t="shared" si="282"/>
        <v>147</v>
      </c>
      <c r="CO65" s="2">
        <f t="shared" si="282"/>
        <v>36</v>
      </c>
      <c r="CP65" s="2">
        <f t="shared" si="282"/>
        <v>4</v>
      </c>
      <c r="CQ65" s="2">
        <f t="shared" si="282"/>
        <v>1</v>
      </c>
      <c r="CR65" s="2">
        <f t="shared" si="282"/>
        <v>13</v>
      </c>
      <c r="CS65" s="2">
        <f t="shared" si="282"/>
        <v>17</v>
      </c>
      <c r="CT65" s="2">
        <f t="shared" si="282"/>
        <v>4</v>
      </c>
      <c r="CU65" s="15">
        <f t="shared" si="282"/>
        <v>222</v>
      </c>
      <c r="CV65" s="15">
        <f t="shared" si="423"/>
        <v>224.90000000000003</v>
      </c>
      <c r="CW65" s="32">
        <f t="shared" ref="CW65:CW66" si="439">CW64+"00:15"</f>
        <v>88.437500000000199</v>
      </c>
      <c r="CX65" s="2">
        <f t="shared" si="283"/>
        <v>134</v>
      </c>
      <c r="CY65" s="2">
        <f t="shared" si="283"/>
        <v>33</v>
      </c>
      <c r="CZ65" s="2">
        <f t="shared" si="283"/>
        <v>15</v>
      </c>
      <c r="DA65" s="2">
        <f t="shared" si="283"/>
        <v>1</v>
      </c>
      <c r="DB65" s="2">
        <f t="shared" si="283"/>
        <v>13</v>
      </c>
      <c r="DC65" s="2">
        <f t="shared" si="283"/>
        <v>6</v>
      </c>
      <c r="DD65" s="2">
        <f t="shared" si="283"/>
        <v>3</v>
      </c>
      <c r="DE65" s="15">
        <f t="shared" si="283"/>
        <v>205</v>
      </c>
      <c r="DF65" s="15">
        <f t="shared" si="424"/>
        <v>220.8</v>
      </c>
      <c r="DG65" s="32">
        <f t="shared" ref="DG65:DG66" si="440">DG64+"00:15"</f>
        <v>88.437500000000199</v>
      </c>
      <c r="DH65" s="2">
        <f t="shared" si="284"/>
        <v>145</v>
      </c>
      <c r="DI65" s="2">
        <f t="shared" si="284"/>
        <v>30</v>
      </c>
      <c r="DJ65" s="2">
        <f t="shared" si="284"/>
        <v>22</v>
      </c>
      <c r="DK65" s="2">
        <f t="shared" si="284"/>
        <v>1</v>
      </c>
      <c r="DL65" s="2">
        <f t="shared" si="284"/>
        <v>11</v>
      </c>
      <c r="DM65" s="2">
        <f t="shared" si="284"/>
        <v>3</v>
      </c>
      <c r="DN65" s="2">
        <f t="shared" si="284"/>
        <v>2</v>
      </c>
      <c r="DO65" s="15">
        <f t="shared" si="284"/>
        <v>214</v>
      </c>
      <c r="DP65" s="15">
        <f t="shared" si="425"/>
        <v>233.9</v>
      </c>
      <c r="DQ65" s="32">
        <f t="shared" ref="DQ65:DQ66" si="441">DQ64+"00:15"</f>
        <v>88.437500000000199</v>
      </c>
      <c r="DR65" s="2">
        <f t="shared" si="285"/>
        <v>165</v>
      </c>
      <c r="DS65" s="2">
        <f t="shared" si="285"/>
        <v>43</v>
      </c>
      <c r="DT65" s="2">
        <f t="shared" si="285"/>
        <v>9</v>
      </c>
      <c r="DU65" s="2">
        <f t="shared" si="285"/>
        <v>1</v>
      </c>
      <c r="DV65" s="2">
        <f t="shared" si="285"/>
        <v>12</v>
      </c>
      <c r="DW65" s="2">
        <f t="shared" si="285"/>
        <v>15</v>
      </c>
      <c r="DX65" s="2">
        <f t="shared" si="285"/>
        <v>4</v>
      </c>
      <c r="DY65" s="15">
        <f t="shared" si="285"/>
        <v>249</v>
      </c>
      <c r="DZ65" s="15">
        <f t="shared" si="426"/>
        <v>254.60000000000002</v>
      </c>
      <c r="EA65" s="32">
        <f t="shared" ref="EA65:EA66" si="442">EA64+"00:15"</f>
        <v>88.437500000000199</v>
      </c>
      <c r="EB65" s="2">
        <f t="shared" si="286"/>
        <v>92</v>
      </c>
      <c r="EC65" s="2">
        <f t="shared" si="286"/>
        <v>37</v>
      </c>
      <c r="ED65" s="2">
        <f t="shared" si="286"/>
        <v>9</v>
      </c>
      <c r="EE65" s="2">
        <f t="shared" si="286"/>
        <v>0</v>
      </c>
      <c r="EF65" s="2">
        <f t="shared" si="286"/>
        <v>2</v>
      </c>
      <c r="EG65" s="2">
        <f t="shared" si="286"/>
        <v>5</v>
      </c>
      <c r="EH65" s="2">
        <f t="shared" si="286"/>
        <v>3</v>
      </c>
      <c r="EI65" s="15">
        <f t="shared" si="286"/>
        <v>148</v>
      </c>
      <c r="EJ65" s="15">
        <f t="shared" si="427"/>
        <v>149.1</v>
      </c>
      <c r="EK65" s="32">
        <f t="shared" ref="EK65:EK66" si="443">EK64+"00:15"</f>
        <v>88.437500000000199</v>
      </c>
      <c r="EL65" s="2">
        <f t="shared" si="287"/>
        <v>85</v>
      </c>
      <c r="EM65" s="2">
        <f t="shared" si="287"/>
        <v>27</v>
      </c>
      <c r="EN65" s="2">
        <f t="shared" si="287"/>
        <v>11</v>
      </c>
      <c r="EO65" s="2">
        <f t="shared" si="287"/>
        <v>0</v>
      </c>
      <c r="EP65" s="2">
        <f t="shared" si="287"/>
        <v>1</v>
      </c>
      <c r="EQ65" s="2">
        <f t="shared" si="287"/>
        <v>4</v>
      </c>
      <c r="ER65" s="2">
        <f t="shared" si="287"/>
        <v>2</v>
      </c>
      <c r="ES65" s="15">
        <f t="shared" si="287"/>
        <v>130</v>
      </c>
      <c r="ET65" s="15">
        <f t="shared" si="428"/>
        <v>132.5</v>
      </c>
    </row>
    <row r="66" spans="1:150" ht="13.8" thickBot="1" x14ac:dyDescent="0.3">
      <c r="A66" s="32">
        <f t="shared" si="429"/>
        <v>0.44791666666666691</v>
      </c>
      <c r="B66" s="65">
        <v>36</v>
      </c>
      <c r="C66" s="65">
        <v>10</v>
      </c>
      <c r="D66" s="65">
        <v>3</v>
      </c>
      <c r="E66" s="65">
        <v>0</v>
      </c>
      <c r="F66" s="65">
        <v>2</v>
      </c>
      <c r="G66" s="65">
        <v>0</v>
      </c>
      <c r="H66" s="65">
        <v>0</v>
      </c>
      <c r="I66" s="15">
        <f t="shared" si="62"/>
        <v>51</v>
      </c>
      <c r="J66" s="15">
        <f t="shared" si="414"/>
        <v>54.5</v>
      </c>
      <c r="K66" s="32">
        <f t="shared" si="430"/>
        <v>0.44791666666666691</v>
      </c>
      <c r="L66" s="65">
        <v>106</v>
      </c>
      <c r="M66" s="65">
        <v>20</v>
      </c>
      <c r="N66" s="65">
        <v>7</v>
      </c>
      <c r="O66" s="65">
        <v>0</v>
      </c>
      <c r="P66" s="65">
        <v>15</v>
      </c>
      <c r="Q66" s="65">
        <v>5</v>
      </c>
      <c r="R66" s="65">
        <v>3</v>
      </c>
      <c r="S66" s="15">
        <f t="shared" si="64"/>
        <v>156</v>
      </c>
      <c r="T66" s="15">
        <f t="shared" si="415"/>
        <v>169.1</v>
      </c>
      <c r="U66" s="32">
        <f t="shared" si="431"/>
        <v>88.44791666666687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66"/>
        <v>0</v>
      </c>
      <c r="AD66" s="15">
        <f t="shared" si="416"/>
        <v>0</v>
      </c>
      <c r="AE66" s="32">
        <f t="shared" si="432"/>
        <v>88.44791666666687</v>
      </c>
      <c r="AF66" s="2">
        <v>94</v>
      </c>
      <c r="AG66" s="2">
        <v>30</v>
      </c>
      <c r="AH66" s="2">
        <v>13</v>
      </c>
      <c r="AI66" s="2">
        <v>1</v>
      </c>
      <c r="AJ66" s="2">
        <v>13</v>
      </c>
      <c r="AK66" s="2">
        <v>15</v>
      </c>
      <c r="AL66" s="2">
        <v>2</v>
      </c>
      <c r="AM66" s="15">
        <f t="shared" si="68"/>
        <v>168</v>
      </c>
      <c r="AN66" s="15">
        <f t="shared" si="417"/>
        <v>178.20000000000002</v>
      </c>
      <c r="AO66" s="32">
        <f t="shared" si="433"/>
        <v>88.44791666666687</v>
      </c>
      <c r="AP66" s="65">
        <v>44</v>
      </c>
      <c r="AQ66" s="65">
        <v>12</v>
      </c>
      <c r="AR66" s="65">
        <v>6</v>
      </c>
      <c r="AS66" s="65">
        <v>0</v>
      </c>
      <c r="AT66" s="65">
        <v>0</v>
      </c>
      <c r="AU66" s="65">
        <v>1</v>
      </c>
      <c r="AV66" s="65">
        <v>1</v>
      </c>
      <c r="AW66" s="15">
        <f t="shared" si="70"/>
        <v>64</v>
      </c>
      <c r="AX66" s="15">
        <f t="shared" si="418"/>
        <v>65.600000000000009</v>
      </c>
      <c r="AY66" s="32">
        <f t="shared" si="434"/>
        <v>88.44791666666687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72"/>
        <v>0</v>
      </c>
      <c r="BH66" s="15">
        <f t="shared" si="419"/>
        <v>0</v>
      </c>
      <c r="BI66" s="32">
        <f t="shared" si="435"/>
        <v>88.44791666666687</v>
      </c>
      <c r="BJ66" s="65">
        <v>49</v>
      </c>
      <c r="BK66" s="65">
        <v>17</v>
      </c>
      <c r="BL66" s="65">
        <v>6</v>
      </c>
      <c r="BM66" s="65">
        <v>0</v>
      </c>
      <c r="BN66" s="65">
        <v>0</v>
      </c>
      <c r="BO66" s="65">
        <v>1</v>
      </c>
      <c r="BP66" s="65">
        <v>1</v>
      </c>
      <c r="BQ66" s="15">
        <f t="shared" si="74"/>
        <v>74</v>
      </c>
      <c r="BR66" s="15">
        <f t="shared" si="420"/>
        <v>75.600000000000009</v>
      </c>
      <c r="BS66" s="32">
        <f t="shared" si="436"/>
        <v>88.44791666666687</v>
      </c>
      <c r="BT66" s="65">
        <v>38</v>
      </c>
      <c r="BU66" s="65">
        <v>11</v>
      </c>
      <c r="BV66" s="65">
        <v>6</v>
      </c>
      <c r="BW66" s="65">
        <v>0</v>
      </c>
      <c r="BX66" s="65">
        <v>2</v>
      </c>
      <c r="BY66" s="65">
        <v>5</v>
      </c>
      <c r="BZ66" s="65">
        <v>1</v>
      </c>
      <c r="CA66" s="15">
        <f t="shared" si="76"/>
        <v>63</v>
      </c>
      <c r="CB66" s="15">
        <f t="shared" si="421"/>
        <v>64.2</v>
      </c>
      <c r="CC66" s="32">
        <f t="shared" si="437"/>
        <v>88.44791666666687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78"/>
        <v>0</v>
      </c>
      <c r="CL66" s="15">
        <f t="shared" si="422"/>
        <v>0</v>
      </c>
      <c r="CM66" s="32">
        <f t="shared" si="438"/>
        <v>88.44791666666687</v>
      </c>
      <c r="CN66" s="2">
        <f t="shared" si="282"/>
        <v>132</v>
      </c>
      <c r="CO66" s="2">
        <f t="shared" si="282"/>
        <v>41</v>
      </c>
      <c r="CP66" s="2">
        <f t="shared" si="282"/>
        <v>19</v>
      </c>
      <c r="CQ66" s="2">
        <f t="shared" si="282"/>
        <v>1</v>
      </c>
      <c r="CR66" s="2">
        <f t="shared" si="282"/>
        <v>15</v>
      </c>
      <c r="CS66" s="2">
        <f t="shared" si="282"/>
        <v>20</v>
      </c>
      <c r="CT66" s="2">
        <f t="shared" si="282"/>
        <v>3</v>
      </c>
      <c r="CU66" s="15">
        <f t="shared" si="282"/>
        <v>231</v>
      </c>
      <c r="CV66" s="15">
        <f t="shared" si="423"/>
        <v>242.4</v>
      </c>
      <c r="CW66" s="32">
        <f t="shared" si="439"/>
        <v>88.44791666666687</v>
      </c>
      <c r="CX66" s="2">
        <f t="shared" si="283"/>
        <v>142</v>
      </c>
      <c r="CY66" s="2">
        <f t="shared" si="283"/>
        <v>30</v>
      </c>
      <c r="CZ66" s="2">
        <f t="shared" si="283"/>
        <v>10</v>
      </c>
      <c r="DA66" s="2">
        <f t="shared" si="283"/>
        <v>0</v>
      </c>
      <c r="DB66" s="2">
        <f t="shared" si="283"/>
        <v>17</v>
      </c>
      <c r="DC66" s="2">
        <f t="shared" si="283"/>
        <v>5</v>
      </c>
      <c r="DD66" s="2">
        <f t="shared" si="283"/>
        <v>3</v>
      </c>
      <c r="DE66" s="15">
        <f t="shared" si="283"/>
        <v>207</v>
      </c>
      <c r="DF66" s="15">
        <f t="shared" si="424"/>
        <v>223.6</v>
      </c>
      <c r="DG66" s="32">
        <f t="shared" si="440"/>
        <v>88.44791666666687</v>
      </c>
      <c r="DH66" s="2">
        <f t="shared" si="284"/>
        <v>155</v>
      </c>
      <c r="DI66" s="2">
        <f t="shared" si="284"/>
        <v>37</v>
      </c>
      <c r="DJ66" s="2">
        <f t="shared" si="284"/>
        <v>13</v>
      </c>
      <c r="DK66" s="2">
        <f t="shared" si="284"/>
        <v>0</v>
      </c>
      <c r="DL66" s="2">
        <f t="shared" si="284"/>
        <v>15</v>
      </c>
      <c r="DM66" s="2">
        <f t="shared" si="284"/>
        <v>6</v>
      </c>
      <c r="DN66" s="2">
        <f t="shared" si="284"/>
        <v>4</v>
      </c>
      <c r="DO66" s="15">
        <f t="shared" si="284"/>
        <v>230</v>
      </c>
      <c r="DP66" s="15">
        <f t="shared" si="425"/>
        <v>244.70000000000002</v>
      </c>
      <c r="DQ66" s="32">
        <f t="shared" si="441"/>
        <v>88.44791666666687</v>
      </c>
      <c r="DR66" s="2">
        <f t="shared" si="285"/>
        <v>138</v>
      </c>
      <c r="DS66" s="2">
        <f t="shared" si="285"/>
        <v>42</v>
      </c>
      <c r="DT66" s="2">
        <f t="shared" si="285"/>
        <v>19</v>
      </c>
      <c r="DU66" s="2">
        <f t="shared" si="285"/>
        <v>1</v>
      </c>
      <c r="DV66" s="2">
        <f t="shared" si="285"/>
        <v>13</v>
      </c>
      <c r="DW66" s="2">
        <f t="shared" si="285"/>
        <v>16</v>
      </c>
      <c r="DX66" s="2">
        <f t="shared" si="285"/>
        <v>3</v>
      </c>
      <c r="DY66" s="15">
        <f t="shared" si="285"/>
        <v>232</v>
      </c>
      <c r="DZ66" s="15">
        <f t="shared" si="426"/>
        <v>243.8</v>
      </c>
      <c r="EA66" s="32">
        <f t="shared" si="442"/>
        <v>88.44791666666687</v>
      </c>
      <c r="EB66" s="2">
        <f t="shared" si="286"/>
        <v>80</v>
      </c>
      <c r="EC66" s="2">
        <f t="shared" si="286"/>
        <v>22</v>
      </c>
      <c r="ED66" s="2">
        <f t="shared" si="286"/>
        <v>9</v>
      </c>
      <c r="EE66" s="2">
        <f t="shared" si="286"/>
        <v>0</v>
      </c>
      <c r="EF66" s="2">
        <f t="shared" si="286"/>
        <v>2</v>
      </c>
      <c r="EG66" s="2">
        <f t="shared" si="286"/>
        <v>1</v>
      </c>
      <c r="EH66" s="2">
        <f t="shared" si="286"/>
        <v>1</v>
      </c>
      <c r="EI66" s="15">
        <f t="shared" si="286"/>
        <v>115</v>
      </c>
      <c r="EJ66" s="15">
        <f t="shared" si="427"/>
        <v>120.10000000000001</v>
      </c>
      <c r="EK66" s="32">
        <f t="shared" si="443"/>
        <v>88.44791666666687</v>
      </c>
      <c r="EL66" s="2">
        <f t="shared" si="287"/>
        <v>87</v>
      </c>
      <c r="EM66" s="2">
        <f t="shared" si="287"/>
        <v>28</v>
      </c>
      <c r="EN66" s="2">
        <f t="shared" si="287"/>
        <v>12</v>
      </c>
      <c r="EO66" s="2">
        <f t="shared" si="287"/>
        <v>0</v>
      </c>
      <c r="EP66" s="2">
        <f t="shared" si="287"/>
        <v>2</v>
      </c>
      <c r="EQ66" s="2">
        <f t="shared" si="287"/>
        <v>6</v>
      </c>
      <c r="ER66" s="2">
        <f t="shared" si="287"/>
        <v>2</v>
      </c>
      <c r="ES66" s="15">
        <f t="shared" si="287"/>
        <v>137</v>
      </c>
      <c r="ET66" s="15">
        <f t="shared" si="428"/>
        <v>139.80000000000001</v>
      </c>
    </row>
    <row r="67" spans="1:150" ht="14.4" thickTop="1" thickBot="1" x14ac:dyDescent="0.3">
      <c r="A67" s="35" t="s">
        <v>5</v>
      </c>
      <c r="B67" s="3">
        <f t="shared" ref="B67:H67" si="444">SUM(B63:B66)</f>
        <v>115</v>
      </c>
      <c r="C67" s="3">
        <f t="shared" si="444"/>
        <v>38</v>
      </c>
      <c r="D67" s="3">
        <f t="shared" si="444"/>
        <v>13</v>
      </c>
      <c r="E67" s="3">
        <f t="shared" si="444"/>
        <v>0</v>
      </c>
      <c r="F67" s="3">
        <f t="shared" si="444"/>
        <v>9</v>
      </c>
      <c r="G67" s="3">
        <f t="shared" si="444"/>
        <v>5</v>
      </c>
      <c r="H67" s="3">
        <f t="shared" si="444"/>
        <v>3</v>
      </c>
      <c r="I67" s="16">
        <f t="shared" si="62"/>
        <v>183</v>
      </c>
      <c r="J67" s="16">
        <f>B67+C67+D67*1.5+E67*2.3+F67*2+G67*0.4+H67*0.2</f>
        <v>193.1</v>
      </c>
      <c r="K67" s="35" t="s">
        <v>5</v>
      </c>
      <c r="L67" s="3">
        <f t="shared" ref="L67:R67" si="445">SUM(L63:L66)</f>
        <v>389</v>
      </c>
      <c r="M67" s="3">
        <f t="shared" si="445"/>
        <v>78</v>
      </c>
      <c r="N67" s="3">
        <f t="shared" si="445"/>
        <v>35</v>
      </c>
      <c r="O67" s="3">
        <f t="shared" si="445"/>
        <v>2</v>
      </c>
      <c r="P67" s="3">
        <f t="shared" si="445"/>
        <v>47</v>
      </c>
      <c r="Q67" s="3">
        <f t="shared" si="445"/>
        <v>21</v>
      </c>
      <c r="R67" s="3">
        <f t="shared" si="445"/>
        <v>12</v>
      </c>
      <c r="S67" s="16">
        <f t="shared" si="64"/>
        <v>584</v>
      </c>
      <c r="T67" s="16">
        <f>L67+M67+N67*1.5+O67*2.3+P67*2+Q67*0.4+R67*0.2</f>
        <v>628.9</v>
      </c>
      <c r="U67" s="35" t="s">
        <v>5</v>
      </c>
      <c r="V67" s="3">
        <f t="shared" ref="V67:AB67" si="446">SUM(V63:V66)</f>
        <v>0</v>
      </c>
      <c r="W67" s="3">
        <f t="shared" si="446"/>
        <v>0</v>
      </c>
      <c r="X67" s="3">
        <f t="shared" si="446"/>
        <v>0</v>
      </c>
      <c r="Y67" s="3">
        <f t="shared" si="446"/>
        <v>0</v>
      </c>
      <c r="Z67" s="3">
        <f t="shared" si="446"/>
        <v>0</v>
      </c>
      <c r="AA67" s="3">
        <f t="shared" si="446"/>
        <v>0</v>
      </c>
      <c r="AB67" s="3">
        <f t="shared" si="446"/>
        <v>0</v>
      </c>
      <c r="AC67" s="16">
        <f t="shared" si="66"/>
        <v>0</v>
      </c>
      <c r="AD67" s="16">
        <f>V67+W67+X67*1.5+Y67*2.3+Z67*2+AA67*0.4+AB67*0.2</f>
        <v>0</v>
      </c>
      <c r="AE67" s="35" t="s">
        <v>5</v>
      </c>
      <c r="AF67" s="3">
        <f t="shared" ref="AF67:AL67" si="447">SUM(AF63:AF66)</f>
        <v>440</v>
      </c>
      <c r="AG67" s="3">
        <f t="shared" si="447"/>
        <v>102</v>
      </c>
      <c r="AH67" s="3">
        <f t="shared" si="447"/>
        <v>36</v>
      </c>
      <c r="AI67" s="3">
        <f t="shared" si="447"/>
        <v>4</v>
      </c>
      <c r="AJ67" s="3">
        <f t="shared" si="447"/>
        <v>49</v>
      </c>
      <c r="AK67" s="3">
        <f t="shared" si="447"/>
        <v>65</v>
      </c>
      <c r="AL67" s="3">
        <f t="shared" si="447"/>
        <v>9</v>
      </c>
      <c r="AM67" s="16">
        <f t="shared" si="68"/>
        <v>705</v>
      </c>
      <c r="AN67" s="16">
        <f>AF67+AG67+AH67*1.5+AI67*2.3+AJ67*2+AK67*0.4+AL67*0.2</f>
        <v>731</v>
      </c>
      <c r="AO67" s="35" t="s">
        <v>5</v>
      </c>
      <c r="AP67" s="3">
        <f t="shared" ref="AP67:AV67" si="448">SUM(AP63:AP66)</f>
        <v>222</v>
      </c>
      <c r="AQ67" s="3">
        <f t="shared" si="448"/>
        <v>63</v>
      </c>
      <c r="AR67" s="3">
        <f t="shared" si="448"/>
        <v>23</v>
      </c>
      <c r="AS67" s="3">
        <f t="shared" si="448"/>
        <v>0</v>
      </c>
      <c r="AT67" s="3">
        <f t="shared" si="448"/>
        <v>2</v>
      </c>
      <c r="AU67" s="3">
        <f t="shared" si="448"/>
        <v>7</v>
      </c>
      <c r="AV67" s="3">
        <f t="shared" si="448"/>
        <v>2</v>
      </c>
      <c r="AW67" s="16">
        <f t="shared" si="70"/>
        <v>319</v>
      </c>
      <c r="AX67" s="16">
        <f>AP67+AQ67+AR67*1.5+AS67*2.3+AT67*2+AU67*0.4+AV67*0.2</f>
        <v>326.7</v>
      </c>
      <c r="AY67" s="35" t="s">
        <v>5</v>
      </c>
      <c r="AZ67" s="3">
        <f t="shared" ref="AZ67:BF67" si="449">SUM(AZ63:AZ66)</f>
        <v>0</v>
      </c>
      <c r="BA67" s="3">
        <f t="shared" si="449"/>
        <v>0</v>
      </c>
      <c r="BB67" s="3">
        <f t="shared" si="449"/>
        <v>0</v>
      </c>
      <c r="BC67" s="3">
        <f t="shared" si="449"/>
        <v>0</v>
      </c>
      <c r="BD67" s="3">
        <f t="shared" si="449"/>
        <v>0</v>
      </c>
      <c r="BE67" s="3">
        <f t="shared" si="449"/>
        <v>0</v>
      </c>
      <c r="BF67" s="3">
        <f t="shared" si="449"/>
        <v>0</v>
      </c>
      <c r="BG67" s="16">
        <f t="shared" si="72"/>
        <v>0</v>
      </c>
      <c r="BH67" s="16">
        <f>AZ67+BA67+BB67*1.5+BC67*2.3+BD67*2+BE67*0.4+BF67*0.2</f>
        <v>0</v>
      </c>
      <c r="BI67" s="35" t="s">
        <v>5</v>
      </c>
      <c r="BJ67" s="3">
        <f t="shared" ref="BJ67:BP67" si="450">SUM(BJ63:BJ66)</f>
        <v>190</v>
      </c>
      <c r="BK67" s="3">
        <f t="shared" si="450"/>
        <v>58</v>
      </c>
      <c r="BL67" s="3">
        <f t="shared" si="450"/>
        <v>32</v>
      </c>
      <c r="BM67" s="3">
        <f t="shared" si="450"/>
        <v>2</v>
      </c>
      <c r="BN67" s="3">
        <f t="shared" si="450"/>
        <v>0</v>
      </c>
      <c r="BO67" s="3">
        <f t="shared" si="450"/>
        <v>6</v>
      </c>
      <c r="BP67" s="3">
        <f t="shared" si="450"/>
        <v>2</v>
      </c>
      <c r="BQ67" s="16">
        <f t="shared" si="74"/>
        <v>290</v>
      </c>
      <c r="BR67" s="16">
        <f>BJ67+BK67+BL67*1.5+BM67*2.3+BN67*2+BO67*0.4+BP67*0.2</f>
        <v>303.39999999999998</v>
      </c>
      <c r="BS67" s="35" t="s">
        <v>5</v>
      </c>
      <c r="BT67" s="3">
        <f t="shared" ref="BT67:BZ67" si="451">SUM(BT63:BT66)</f>
        <v>148</v>
      </c>
      <c r="BU67" s="3">
        <f t="shared" si="451"/>
        <v>51</v>
      </c>
      <c r="BV67" s="3">
        <f t="shared" si="451"/>
        <v>14</v>
      </c>
      <c r="BW67" s="3">
        <f t="shared" si="451"/>
        <v>0</v>
      </c>
      <c r="BX67" s="3">
        <f t="shared" si="451"/>
        <v>7</v>
      </c>
      <c r="BY67" s="3">
        <f t="shared" si="451"/>
        <v>11</v>
      </c>
      <c r="BZ67" s="3">
        <f t="shared" si="451"/>
        <v>2</v>
      </c>
      <c r="CA67" s="16">
        <f t="shared" si="76"/>
        <v>233</v>
      </c>
      <c r="CB67" s="16">
        <f>BT67+BU67+BV67*1.5+BW67*2.3+BX67*2+BY67*0.4+BZ67*0.2</f>
        <v>238.8</v>
      </c>
      <c r="CC67" s="35" t="s">
        <v>5</v>
      </c>
      <c r="CD67" s="3">
        <f t="shared" ref="CD67:CJ67" si="452">SUM(CD63:CD66)</f>
        <v>0</v>
      </c>
      <c r="CE67" s="3">
        <f t="shared" si="452"/>
        <v>0</v>
      </c>
      <c r="CF67" s="3">
        <f t="shared" si="452"/>
        <v>0</v>
      </c>
      <c r="CG67" s="3">
        <f t="shared" si="452"/>
        <v>0</v>
      </c>
      <c r="CH67" s="3">
        <f t="shared" si="452"/>
        <v>0</v>
      </c>
      <c r="CI67" s="3">
        <f t="shared" si="452"/>
        <v>0</v>
      </c>
      <c r="CJ67" s="3">
        <f t="shared" si="452"/>
        <v>0</v>
      </c>
      <c r="CK67" s="16">
        <f t="shared" si="78"/>
        <v>0</v>
      </c>
      <c r="CL67" s="34">
        <f>CD67+CE67+CF67*1.5+CG67*2.3+CH67*2+CI67*0.4+CJ67*0.2</f>
        <v>0</v>
      </c>
      <c r="CM67" s="33" t="s">
        <v>5</v>
      </c>
      <c r="CN67" s="3">
        <f t="shared" si="282"/>
        <v>588</v>
      </c>
      <c r="CO67" s="3">
        <f t="shared" si="282"/>
        <v>153</v>
      </c>
      <c r="CP67" s="3">
        <f t="shared" si="282"/>
        <v>50</v>
      </c>
      <c r="CQ67" s="3">
        <f t="shared" si="282"/>
        <v>4</v>
      </c>
      <c r="CR67" s="3">
        <f t="shared" si="282"/>
        <v>56</v>
      </c>
      <c r="CS67" s="3">
        <f t="shared" si="282"/>
        <v>76</v>
      </c>
      <c r="CT67" s="3">
        <f t="shared" si="282"/>
        <v>11</v>
      </c>
      <c r="CU67" s="16">
        <f t="shared" si="282"/>
        <v>938</v>
      </c>
      <c r="CV67" s="34">
        <f>CN67+CO67+CP67*1.5+CQ67*2.3+CR67*2+CS67*0.4+CT67*0.2</f>
        <v>969.80000000000007</v>
      </c>
      <c r="CW67" s="33" t="s">
        <v>5</v>
      </c>
      <c r="CX67" s="3">
        <f t="shared" si="283"/>
        <v>504</v>
      </c>
      <c r="CY67" s="3">
        <f t="shared" si="283"/>
        <v>116</v>
      </c>
      <c r="CZ67" s="3">
        <f t="shared" si="283"/>
        <v>48</v>
      </c>
      <c r="DA67" s="3">
        <f t="shared" si="283"/>
        <v>2</v>
      </c>
      <c r="DB67" s="3">
        <f t="shared" si="283"/>
        <v>56</v>
      </c>
      <c r="DC67" s="3">
        <f t="shared" si="283"/>
        <v>26</v>
      </c>
      <c r="DD67" s="3">
        <f t="shared" si="283"/>
        <v>15</v>
      </c>
      <c r="DE67" s="16">
        <f t="shared" si="283"/>
        <v>767</v>
      </c>
      <c r="DF67" s="34">
        <f>CX67+CY67+CZ67*1.5+DA67*2.3+DB67*2+DC67*0.4+DD67*0.2</f>
        <v>822</v>
      </c>
      <c r="DG67" s="33" t="s">
        <v>5</v>
      </c>
      <c r="DH67" s="3">
        <f t="shared" si="284"/>
        <v>579</v>
      </c>
      <c r="DI67" s="3">
        <f t="shared" si="284"/>
        <v>136</v>
      </c>
      <c r="DJ67" s="3">
        <f t="shared" si="284"/>
        <v>67</v>
      </c>
      <c r="DK67" s="3">
        <f t="shared" si="284"/>
        <v>4</v>
      </c>
      <c r="DL67" s="3">
        <f t="shared" si="284"/>
        <v>47</v>
      </c>
      <c r="DM67" s="3">
        <f t="shared" si="284"/>
        <v>27</v>
      </c>
      <c r="DN67" s="3">
        <f t="shared" si="284"/>
        <v>14</v>
      </c>
      <c r="DO67" s="16">
        <f t="shared" si="284"/>
        <v>874</v>
      </c>
      <c r="DP67" s="34">
        <f>DH67+DI67+DJ67*1.5+DK67*2.3+DL67*2+DM67*0.4+DN67*0.2</f>
        <v>932.3</v>
      </c>
      <c r="DQ67" s="33" t="s">
        <v>5</v>
      </c>
      <c r="DR67" s="3">
        <f t="shared" si="285"/>
        <v>662</v>
      </c>
      <c r="DS67" s="3">
        <f t="shared" si="285"/>
        <v>165</v>
      </c>
      <c r="DT67" s="3">
        <f t="shared" si="285"/>
        <v>59</v>
      </c>
      <c r="DU67" s="3">
        <f t="shared" si="285"/>
        <v>4</v>
      </c>
      <c r="DV67" s="3">
        <f t="shared" si="285"/>
        <v>51</v>
      </c>
      <c r="DW67" s="3">
        <f t="shared" si="285"/>
        <v>72</v>
      </c>
      <c r="DX67" s="3">
        <f t="shared" si="285"/>
        <v>11</v>
      </c>
      <c r="DY67" s="16">
        <f t="shared" si="285"/>
        <v>1024</v>
      </c>
      <c r="DZ67" s="34">
        <f>DR67+DS67+DT67*1.5+DU67*2.3+DV67*2+DW67*0.4+DX67*0.2</f>
        <v>1057.7</v>
      </c>
      <c r="EA67" s="33" t="s">
        <v>5</v>
      </c>
      <c r="EB67" s="3">
        <f t="shared" si="286"/>
        <v>337</v>
      </c>
      <c r="EC67" s="3">
        <f t="shared" si="286"/>
        <v>101</v>
      </c>
      <c r="ED67" s="3">
        <f t="shared" si="286"/>
        <v>36</v>
      </c>
      <c r="EE67" s="3">
        <f t="shared" si="286"/>
        <v>0</v>
      </c>
      <c r="EF67" s="3">
        <f t="shared" si="286"/>
        <v>11</v>
      </c>
      <c r="EG67" s="3">
        <f t="shared" si="286"/>
        <v>12</v>
      </c>
      <c r="EH67" s="3">
        <f t="shared" si="286"/>
        <v>5</v>
      </c>
      <c r="EI67" s="16">
        <f t="shared" si="286"/>
        <v>502</v>
      </c>
      <c r="EJ67" s="34">
        <f>EB67+EC67+ED67*1.5+EE67*2.3+EF67*2+EG67*0.4+EH67*0.2</f>
        <v>519.79999999999995</v>
      </c>
      <c r="EK67" s="33" t="s">
        <v>5</v>
      </c>
      <c r="EL67" s="3">
        <f t="shared" si="287"/>
        <v>338</v>
      </c>
      <c r="EM67" s="3">
        <f t="shared" si="287"/>
        <v>109</v>
      </c>
      <c r="EN67" s="3">
        <f t="shared" si="287"/>
        <v>46</v>
      </c>
      <c r="EO67" s="3">
        <f t="shared" si="287"/>
        <v>2</v>
      </c>
      <c r="EP67" s="3">
        <f t="shared" si="287"/>
        <v>7</v>
      </c>
      <c r="EQ67" s="3">
        <f t="shared" si="287"/>
        <v>17</v>
      </c>
      <c r="ER67" s="3">
        <f t="shared" si="287"/>
        <v>4</v>
      </c>
      <c r="ES67" s="16">
        <f t="shared" si="287"/>
        <v>523</v>
      </c>
      <c r="ET67" s="34">
        <f>EL67+EM67+EN67*1.5+EO67*2.3+EP67*2+EQ67*0.4+ER67*0.2</f>
        <v>542.19999999999993</v>
      </c>
    </row>
    <row r="68" spans="1:150" ht="13.8" thickTop="1" x14ac:dyDescent="0.25">
      <c r="A68" s="32">
        <f>A66+"00:15"</f>
        <v>0.45833333333333359</v>
      </c>
      <c r="B68" s="65">
        <v>31</v>
      </c>
      <c r="C68" s="65">
        <v>14</v>
      </c>
      <c r="D68" s="65">
        <v>2</v>
      </c>
      <c r="E68" s="65">
        <v>0</v>
      </c>
      <c r="F68" s="65">
        <v>1</v>
      </c>
      <c r="G68" s="65">
        <v>1</v>
      </c>
      <c r="H68" s="65">
        <v>0</v>
      </c>
      <c r="I68" s="15">
        <f t="shared" si="62"/>
        <v>49</v>
      </c>
      <c r="J68" s="15">
        <f t="shared" ref="J68:J70" si="453">B68+C68+D68*1.5+E68*2.3+F68*2+G68*0.4+H68*0.2</f>
        <v>50.4</v>
      </c>
      <c r="K68" s="32">
        <f>K66+"00:15"</f>
        <v>0.45833333333333359</v>
      </c>
      <c r="L68" s="65">
        <v>94</v>
      </c>
      <c r="M68" s="65">
        <v>17</v>
      </c>
      <c r="N68" s="65">
        <v>8</v>
      </c>
      <c r="O68" s="65">
        <v>1</v>
      </c>
      <c r="P68" s="65">
        <v>10</v>
      </c>
      <c r="Q68" s="65">
        <v>5</v>
      </c>
      <c r="R68" s="65">
        <v>2</v>
      </c>
      <c r="S68" s="15">
        <f t="shared" si="64"/>
        <v>137</v>
      </c>
      <c r="T68" s="15">
        <f t="shared" ref="T68:T70" si="454">L68+M68+N68*1.5+O68*2.3+P68*2+Q68*0.4+R68*0.2</f>
        <v>147.70000000000002</v>
      </c>
      <c r="U68" s="32">
        <f>U66+"00:15"</f>
        <v>88.458333333333542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66"/>
        <v>0</v>
      </c>
      <c r="AD68" s="15">
        <f t="shared" ref="AD68:AD70" si="455">V68+W68+X68*1.5+Y68*2.3+Z68*2+AA68*0.4+AB68*0.2</f>
        <v>0</v>
      </c>
      <c r="AE68" s="32">
        <f>AE66+"00:15"</f>
        <v>88.458333333333542</v>
      </c>
      <c r="AF68" s="2">
        <v>126</v>
      </c>
      <c r="AG68" s="2">
        <v>41</v>
      </c>
      <c r="AH68" s="2">
        <v>7</v>
      </c>
      <c r="AI68" s="2">
        <v>1</v>
      </c>
      <c r="AJ68" s="2">
        <v>11</v>
      </c>
      <c r="AK68" s="2">
        <v>12</v>
      </c>
      <c r="AL68" s="2">
        <v>1</v>
      </c>
      <c r="AM68" s="15">
        <f t="shared" si="68"/>
        <v>199</v>
      </c>
      <c r="AN68" s="15">
        <f t="shared" ref="AN68:AN70" si="456">AF68+AG68+AH68*1.5+AI68*2.3+AJ68*2+AK68*0.4+AL68*0.2</f>
        <v>206.8</v>
      </c>
      <c r="AO68" s="32">
        <f>AO66+"00:15"</f>
        <v>88.458333333333542</v>
      </c>
      <c r="AP68" s="65">
        <v>47</v>
      </c>
      <c r="AQ68" s="65">
        <v>15</v>
      </c>
      <c r="AR68" s="65">
        <v>3</v>
      </c>
      <c r="AS68" s="65">
        <v>0</v>
      </c>
      <c r="AT68" s="65">
        <v>0</v>
      </c>
      <c r="AU68" s="65">
        <v>2</v>
      </c>
      <c r="AV68" s="65">
        <v>0</v>
      </c>
      <c r="AW68" s="15">
        <f t="shared" si="70"/>
        <v>67</v>
      </c>
      <c r="AX68" s="15">
        <f t="shared" ref="AX68:AX70" si="457">AP68+AQ68+AR68*1.5+AS68*2.3+AT68*2+AU68*0.4+AV68*0.2</f>
        <v>67.3</v>
      </c>
      <c r="AY68" s="32">
        <f>AY66+"00:15"</f>
        <v>88.458333333333542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72"/>
        <v>0</v>
      </c>
      <c r="BH68" s="15">
        <f t="shared" ref="BH68:BH70" si="458">AZ68+BA68+BB68*1.5+BC68*2.3+BD68*2+BE68*0.4+BF68*0.2</f>
        <v>0</v>
      </c>
      <c r="BI68" s="32">
        <f>BI66+"00:15"</f>
        <v>88.458333333333542</v>
      </c>
      <c r="BJ68" s="65">
        <v>52</v>
      </c>
      <c r="BK68" s="65">
        <v>12</v>
      </c>
      <c r="BL68" s="65">
        <v>2</v>
      </c>
      <c r="BM68" s="65">
        <v>0</v>
      </c>
      <c r="BN68" s="65">
        <v>0</v>
      </c>
      <c r="BO68" s="65">
        <v>5</v>
      </c>
      <c r="BP68" s="65">
        <v>1</v>
      </c>
      <c r="BQ68" s="15">
        <f t="shared" si="74"/>
        <v>72</v>
      </c>
      <c r="BR68" s="15">
        <f t="shared" ref="BR68:BR70" si="459">BJ68+BK68+BL68*1.5+BM68*2.3+BN68*2+BO68*0.4+BP68*0.2</f>
        <v>69.2</v>
      </c>
      <c r="BS68" s="32">
        <f>BS66+"00:15"</f>
        <v>88.458333333333542</v>
      </c>
      <c r="BT68" s="65">
        <v>49</v>
      </c>
      <c r="BU68" s="65">
        <v>9</v>
      </c>
      <c r="BV68" s="65">
        <v>3</v>
      </c>
      <c r="BW68" s="65">
        <v>0</v>
      </c>
      <c r="BX68" s="65">
        <v>2</v>
      </c>
      <c r="BY68" s="65">
        <v>3</v>
      </c>
      <c r="BZ68" s="65">
        <v>1</v>
      </c>
      <c r="CA68" s="15">
        <f t="shared" si="76"/>
        <v>67</v>
      </c>
      <c r="CB68" s="15">
        <f t="shared" ref="CB68:CB70" si="460">BT68+BU68+BV68*1.5+BW68*2.3+BX68*2+BY68*0.4+BZ68*0.2</f>
        <v>67.900000000000006</v>
      </c>
      <c r="CC68" s="32">
        <f>CC66+"00:15"</f>
        <v>88.458333333333542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78"/>
        <v>0</v>
      </c>
      <c r="CL68" s="15">
        <f t="shared" ref="CL68:CL70" si="461">CD68+CE68+CF68*1.5+CG68*2.3+CH68*2+CI68*0.4+CJ68*0.2</f>
        <v>0</v>
      </c>
      <c r="CM68" s="32">
        <f>CM66+"00:15"</f>
        <v>88.458333333333542</v>
      </c>
      <c r="CN68" s="2">
        <f t="shared" si="282"/>
        <v>175</v>
      </c>
      <c r="CO68" s="2">
        <f t="shared" si="282"/>
        <v>50</v>
      </c>
      <c r="CP68" s="2">
        <f t="shared" si="282"/>
        <v>10</v>
      </c>
      <c r="CQ68" s="2">
        <f t="shared" si="282"/>
        <v>1</v>
      </c>
      <c r="CR68" s="2">
        <f t="shared" si="282"/>
        <v>13</v>
      </c>
      <c r="CS68" s="2">
        <f t="shared" si="282"/>
        <v>15</v>
      </c>
      <c r="CT68" s="2">
        <f t="shared" si="282"/>
        <v>2</v>
      </c>
      <c r="CU68" s="15">
        <f t="shared" si="282"/>
        <v>266</v>
      </c>
      <c r="CV68" s="15">
        <f t="shared" ref="CV68:CV70" si="462">CN68+CO68+CP68*1.5+CQ68*2.3+CR68*2+CS68*0.4+CT68*0.2</f>
        <v>274.7</v>
      </c>
      <c r="CW68" s="32">
        <f>CW66+"00:15"</f>
        <v>88.458333333333542</v>
      </c>
      <c r="CX68" s="2">
        <f t="shared" si="283"/>
        <v>125</v>
      </c>
      <c r="CY68" s="2">
        <f t="shared" si="283"/>
        <v>31</v>
      </c>
      <c r="CZ68" s="2">
        <f t="shared" si="283"/>
        <v>10</v>
      </c>
      <c r="DA68" s="2">
        <f t="shared" si="283"/>
        <v>1</v>
      </c>
      <c r="DB68" s="2">
        <f t="shared" si="283"/>
        <v>11</v>
      </c>
      <c r="DC68" s="2">
        <f t="shared" si="283"/>
        <v>6</v>
      </c>
      <c r="DD68" s="2">
        <f t="shared" si="283"/>
        <v>2</v>
      </c>
      <c r="DE68" s="15">
        <f t="shared" si="283"/>
        <v>186</v>
      </c>
      <c r="DF68" s="15">
        <f t="shared" ref="DF68:DF70" si="463">CX68+CY68+CZ68*1.5+DA68*2.3+DB68*2+DC68*0.4+DD68*0.2</f>
        <v>198.10000000000002</v>
      </c>
      <c r="DG68" s="32">
        <f>DG66+"00:15"</f>
        <v>88.458333333333542</v>
      </c>
      <c r="DH68" s="2">
        <f t="shared" si="284"/>
        <v>146</v>
      </c>
      <c r="DI68" s="2">
        <f t="shared" si="284"/>
        <v>29</v>
      </c>
      <c r="DJ68" s="2">
        <f t="shared" si="284"/>
        <v>10</v>
      </c>
      <c r="DK68" s="2">
        <f t="shared" si="284"/>
        <v>1</v>
      </c>
      <c r="DL68" s="2">
        <f t="shared" si="284"/>
        <v>10</v>
      </c>
      <c r="DM68" s="2">
        <f t="shared" si="284"/>
        <v>10</v>
      </c>
      <c r="DN68" s="2">
        <f t="shared" si="284"/>
        <v>3</v>
      </c>
      <c r="DO68" s="15">
        <f t="shared" si="284"/>
        <v>209</v>
      </c>
      <c r="DP68" s="15">
        <f t="shared" ref="DP68:DP70" si="464">DH68+DI68+DJ68*1.5+DK68*2.3+DL68*2+DM68*0.4+DN68*0.2</f>
        <v>216.9</v>
      </c>
      <c r="DQ68" s="32">
        <f>DQ66+"00:15"</f>
        <v>88.458333333333542</v>
      </c>
      <c r="DR68" s="2">
        <f t="shared" si="285"/>
        <v>173</v>
      </c>
      <c r="DS68" s="2">
        <f t="shared" si="285"/>
        <v>56</v>
      </c>
      <c r="DT68" s="2">
        <f t="shared" si="285"/>
        <v>10</v>
      </c>
      <c r="DU68" s="2">
        <f t="shared" si="285"/>
        <v>1</v>
      </c>
      <c r="DV68" s="2">
        <f t="shared" si="285"/>
        <v>11</v>
      </c>
      <c r="DW68" s="2">
        <f t="shared" si="285"/>
        <v>14</v>
      </c>
      <c r="DX68" s="2">
        <f t="shared" si="285"/>
        <v>1</v>
      </c>
      <c r="DY68" s="15">
        <f t="shared" si="285"/>
        <v>266</v>
      </c>
      <c r="DZ68" s="15">
        <f t="shared" ref="DZ68:DZ70" si="465">DR68+DS68+DT68*1.5+DU68*2.3+DV68*2+DW68*0.4+DX68*0.2</f>
        <v>274.10000000000002</v>
      </c>
      <c r="EA68" s="32">
        <f>EA66+"00:15"</f>
        <v>88.458333333333542</v>
      </c>
      <c r="EB68" s="2">
        <f t="shared" si="286"/>
        <v>78</v>
      </c>
      <c r="EC68" s="2">
        <f t="shared" si="286"/>
        <v>29</v>
      </c>
      <c r="ED68" s="2">
        <f t="shared" si="286"/>
        <v>5</v>
      </c>
      <c r="EE68" s="2">
        <f t="shared" si="286"/>
        <v>0</v>
      </c>
      <c r="EF68" s="2">
        <f t="shared" si="286"/>
        <v>1</v>
      </c>
      <c r="EG68" s="2">
        <f t="shared" si="286"/>
        <v>3</v>
      </c>
      <c r="EH68" s="2">
        <f t="shared" si="286"/>
        <v>0</v>
      </c>
      <c r="EI68" s="15">
        <f t="shared" si="286"/>
        <v>116</v>
      </c>
      <c r="EJ68" s="15">
        <f t="shared" ref="EJ68:EJ70" si="466">EB68+EC68+ED68*1.5+EE68*2.3+EF68*2+EG68*0.4+EH68*0.2</f>
        <v>117.7</v>
      </c>
      <c r="EK68" s="32">
        <f>EK66+"00:15"</f>
        <v>88.458333333333542</v>
      </c>
      <c r="EL68" s="2">
        <f t="shared" si="287"/>
        <v>101</v>
      </c>
      <c r="EM68" s="2">
        <f t="shared" si="287"/>
        <v>21</v>
      </c>
      <c r="EN68" s="2">
        <f t="shared" si="287"/>
        <v>5</v>
      </c>
      <c r="EO68" s="2">
        <f t="shared" si="287"/>
        <v>0</v>
      </c>
      <c r="EP68" s="2">
        <f t="shared" si="287"/>
        <v>2</v>
      </c>
      <c r="EQ68" s="2">
        <f t="shared" si="287"/>
        <v>8</v>
      </c>
      <c r="ER68" s="2">
        <f t="shared" si="287"/>
        <v>2</v>
      </c>
      <c r="ES68" s="15">
        <f t="shared" si="287"/>
        <v>139</v>
      </c>
      <c r="ET68" s="15">
        <f t="shared" ref="ET68:ET70" si="467">EL68+EM68+EN68*1.5+EO68*2.3+EP68*2+EQ68*0.4+ER68*0.2</f>
        <v>137.1</v>
      </c>
    </row>
    <row r="69" spans="1:150" x14ac:dyDescent="0.25">
      <c r="A69" s="32">
        <f>A68+"00:15"</f>
        <v>0.46875000000000028</v>
      </c>
      <c r="B69" s="65">
        <v>26</v>
      </c>
      <c r="C69" s="65">
        <v>9</v>
      </c>
      <c r="D69" s="65">
        <v>1</v>
      </c>
      <c r="E69" s="65">
        <v>0</v>
      </c>
      <c r="F69" s="65">
        <v>1</v>
      </c>
      <c r="G69" s="65">
        <v>2</v>
      </c>
      <c r="H69" s="65">
        <v>1</v>
      </c>
      <c r="I69" s="15">
        <f t="shared" si="62"/>
        <v>40</v>
      </c>
      <c r="J69" s="15">
        <f t="shared" si="453"/>
        <v>39.5</v>
      </c>
      <c r="K69" s="32">
        <f>K68+"00:15"</f>
        <v>0.46875000000000028</v>
      </c>
      <c r="L69" s="65">
        <v>76</v>
      </c>
      <c r="M69" s="65">
        <v>11</v>
      </c>
      <c r="N69" s="65">
        <v>11</v>
      </c>
      <c r="O69" s="65">
        <v>1</v>
      </c>
      <c r="P69" s="65">
        <v>11</v>
      </c>
      <c r="Q69" s="65">
        <v>4</v>
      </c>
      <c r="R69" s="65">
        <v>0</v>
      </c>
      <c r="S69" s="15">
        <f t="shared" si="64"/>
        <v>114</v>
      </c>
      <c r="T69" s="15">
        <f t="shared" si="454"/>
        <v>129.4</v>
      </c>
      <c r="U69" s="32">
        <f>U68+"00:15"</f>
        <v>88.468750000000213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66"/>
        <v>0</v>
      </c>
      <c r="AD69" s="15">
        <f t="shared" si="455"/>
        <v>0</v>
      </c>
      <c r="AE69" s="32">
        <f>AE68+"00:15"</f>
        <v>88.468750000000213</v>
      </c>
      <c r="AF69" s="2">
        <v>118</v>
      </c>
      <c r="AG69" s="2">
        <v>35</v>
      </c>
      <c r="AH69" s="2">
        <v>9</v>
      </c>
      <c r="AI69" s="2">
        <v>1</v>
      </c>
      <c r="AJ69" s="2">
        <v>10</v>
      </c>
      <c r="AK69" s="2">
        <v>12</v>
      </c>
      <c r="AL69" s="2">
        <v>4</v>
      </c>
      <c r="AM69" s="15">
        <f t="shared" si="68"/>
        <v>189</v>
      </c>
      <c r="AN69" s="15">
        <f t="shared" si="456"/>
        <v>194.40000000000003</v>
      </c>
      <c r="AO69" s="32">
        <f>AO68+"00:15"</f>
        <v>88.468750000000213</v>
      </c>
      <c r="AP69" s="65">
        <v>59</v>
      </c>
      <c r="AQ69" s="65">
        <v>22</v>
      </c>
      <c r="AR69" s="65">
        <v>4</v>
      </c>
      <c r="AS69" s="65">
        <v>0</v>
      </c>
      <c r="AT69" s="65">
        <v>0</v>
      </c>
      <c r="AU69" s="65">
        <v>1</v>
      </c>
      <c r="AV69" s="65">
        <v>0</v>
      </c>
      <c r="AW69" s="15">
        <f t="shared" si="70"/>
        <v>86</v>
      </c>
      <c r="AX69" s="15">
        <f t="shared" si="457"/>
        <v>87.4</v>
      </c>
      <c r="AY69" s="32">
        <f>AY68+"00:15"</f>
        <v>88.468750000000213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72"/>
        <v>0</v>
      </c>
      <c r="BH69" s="15">
        <f t="shared" si="458"/>
        <v>0</v>
      </c>
      <c r="BI69" s="32">
        <f>BI68+"00:15"</f>
        <v>88.468750000000213</v>
      </c>
      <c r="BJ69" s="65">
        <v>73</v>
      </c>
      <c r="BK69" s="65">
        <v>13</v>
      </c>
      <c r="BL69" s="65">
        <v>10</v>
      </c>
      <c r="BM69" s="65">
        <v>0</v>
      </c>
      <c r="BN69" s="65">
        <v>0</v>
      </c>
      <c r="BO69" s="65">
        <v>0</v>
      </c>
      <c r="BP69" s="65">
        <v>0</v>
      </c>
      <c r="BQ69" s="15">
        <f t="shared" si="74"/>
        <v>96</v>
      </c>
      <c r="BR69" s="15">
        <f t="shared" si="459"/>
        <v>101</v>
      </c>
      <c r="BS69" s="32">
        <f>BS68+"00:15"</f>
        <v>88.468750000000213</v>
      </c>
      <c r="BT69" s="65">
        <v>50</v>
      </c>
      <c r="BU69" s="65">
        <v>11</v>
      </c>
      <c r="BV69" s="65">
        <v>2</v>
      </c>
      <c r="BW69" s="65">
        <v>0</v>
      </c>
      <c r="BX69" s="65">
        <v>1</v>
      </c>
      <c r="BY69" s="65">
        <v>1</v>
      </c>
      <c r="BZ69" s="65">
        <v>0</v>
      </c>
      <c r="CA69" s="15">
        <f t="shared" si="76"/>
        <v>65</v>
      </c>
      <c r="CB69" s="15">
        <f t="shared" si="460"/>
        <v>66.400000000000006</v>
      </c>
      <c r="CC69" s="32">
        <f>CC68+"00:15"</f>
        <v>88.468750000000213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78"/>
        <v>0</v>
      </c>
      <c r="CL69" s="15">
        <f t="shared" si="461"/>
        <v>0</v>
      </c>
      <c r="CM69" s="32">
        <f>CM68+"00:15"</f>
        <v>88.468750000000213</v>
      </c>
      <c r="CN69" s="2">
        <f t="shared" si="282"/>
        <v>168</v>
      </c>
      <c r="CO69" s="2">
        <f t="shared" si="282"/>
        <v>46</v>
      </c>
      <c r="CP69" s="2">
        <f t="shared" si="282"/>
        <v>11</v>
      </c>
      <c r="CQ69" s="2">
        <f t="shared" si="282"/>
        <v>1</v>
      </c>
      <c r="CR69" s="2">
        <f t="shared" si="282"/>
        <v>11</v>
      </c>
      <c r="CS69" s="2">
        <f t="shared" si="282"/>
        <v>13</v>
      </c>
      <c r="CT69" s="2">
        <f t="shared" si="282"/>
        <v>4</v>
      </c>
      <c r="CU69" s="15">
        <f t="shared" si="282"/>
        <v>254</v>
      </c>
      <c r="CV69" s="15">
        <f t="shared" si="462"/>
        <v>260.8</v>
      </c>
      <c r="CW69" s="32">
        <f>CW68+"00:15"</f>
        <v>88.468750000000213</v>
      </c>
      <c r="CX69" s="2">
        <f t="shared" si="283"/>
        <v>102</v>
      </c>
      <c r="CY69" s="2">
        <f t="shared" si="283"/>
        <v>20</v>
      </c>
      <c r="CZ69" s="2">
        <f t="shared" si="283"/>
        <v>12</v>
      </c>
      <c r="DA69" s="2">
        <f t="shared" si="283"/>
        <v>1</v>
      </c>
      <c r="DB69" s="2">
        <f t="shared" si="283"/>
        <v>12</v>
      </c>
      <c r="DC69" s="2">
        <f t="shared" si="283"/>
        <v>6</v>
      </c>
      <c r="DD69" s="2">
        <f t="shared" si="283"/>
        <v>1</v>
      </c>
      <c r="DE69" s="15">
        <f t="shared" si="283"/>
        <v>154</v>
      </c>
      <c r="DF69" s="15">
        <f t="shared" si="463"/>
        <v>168.9</v>
      </c>
      <c r="DG69" s="32">
        <f>DG68+"00:15"</f>
        <v>88.468750000000213</v>
      </c>
      <c r="DH69" s="2">
        <f t="shared" si="284"/>
        <v>149</v>
      </c>
      <c r="DI69" s="2">
        <f t="shared" si="284"/>
        <v>24</v>
      </c>
      <c r="DJ69" s="2">
        <f t="shared" si="284"/>
        <v>21</v>
      </c>
      <c r="DK69" s="2">
        <f t="shared" si="284"/>
        <v>1</v>
      </c>
      <c r="DL69" s="2">
        <f t="shared" si="284"/>
        <v>11</v>
      </c>
      <c r="DM69" s="2">
        <f t="shared" si="284"/>
        <v>4</v>
      </c>
      <c r="DN69" s="2">
        <f t="shared" si="284"/>
        <v>0</v>
      </c>
      <c r="DO69" s="15">
        <f t="shared" si="284"/>
        <v>210</v>
      </c>
      <c r="DP69" s="15">
        <f t="shared" si="464"/>
        <v>230.4</v>
      </c>
      <c r="DQ69" s="32">
        <f>DQ68+"00:15"</f>
        <v>88.468750000000213</v>
      </c>
      <c r="DR69" s="2">
        <f t="shared" si="285"/>
        <v>177</v>
      </c>
      <c r="DS69" s="2">
        <f t="shared" si="285"/>
        <v>57</v>
      </c>
      <c r="DT69" s="2">
        <f t="shared" si="285"/>
        <v>13</v>
      </c>
      <c r="DU69" s="2">
        <f t="shared" si="285"/>
        <v>1</v>
      </c>
      <c r="DV69" s="2">
        <f t="shared" si="285"/>
        <v>10</v>
      </c>
      <c r="DW69" s="2">
        <f t="shared" si="285"/>
        <v>13</v>
      </c>
      <c r="DX69" s="2">
        <f t="shared" si="285"/>
        <v>4</v>
      </c>
      <c r="DY69" s="15">
        <f t="shared" si="285"/>
        <v>275</v>
      </c>
      <c r="DZ69" s="15">
        <f t="shared" si="465"/>
        <v>281.8</v>
      </c>
      <c r="EA69" s="32">
        <f>EA68+"00:15"</f>
        <v>88.468750000000213</v>
      </c>
      <c r="EB69" s="2">
        <f t="shared" si="286"/>
        <v>85</v>
      </c>
      <c r="EC69" s="2">
        <f t="shared" si="286"/>
        <v>31</v>
      </c>
      <c r="ED69" s="2">
        <f t="shared" si="286"/>
        <v>5</v>
      </c>
      <c r="EE69" s="2">
        <f t="shared" si="286"/>
        <v>0</v>
      </c>
      <c r="EF69" s="2">
        <f t="shared" si="286"/>
        <v>1</v>
      </c>
      <c r="EG69" s="2">
        <f t="shared" si="286"/>
        <v>3</v>
      </c>
      <c r="EH69" s="2">
        <f t="shared" si="286"/>
        <v>1</v>
      </c>
      <c r="EI69" s="15">
        <f t="shared" si="286"/>
        <v>126</v>
      </c>
      <c r="EJ69" s="15">
        <f t="shared" si="466"/>
        <v>126.9</v>
      </c>
      <c r="EK69" s="32">
        <f>EK68+"00:15"</f>
        <v>88.468750000000213</v>
      </c>
      <c r="EL69" s="2">
        <f t="shared" si="287"/>
        <v>123</v>
      </c>
      <c r="EM69" s="2">
        <f t="shared" si="287"/>
        <v>24</v>
      </c>
      <c r="EN69" s="2">
        <f t="shared" si="287"/>
        <v>12</v>
      </c>
      <c r="EO69" s="2">
        <f t="shared" si="287"/>
        <v>0</v>
      </c>
      <c r="EP69" s="2">
        <f t="shared" si="287"/>
        <v>1</v>
      </c>
      <c r="EQ69" s="2">
        <f t="shared" si="287"/>
        <v>1</v>
      </c>
      <c r="ER69" s="2">
        <f t="shared" si="287"/>
        <v>0</v>
      </c>
      <c r="ES69" s="15">
        <f t="shared" si="287"/>
        <v>161</v>
      </c>
      <c r="ET69" s="15">
        <f t="shared" si="467"/>
        <v>167.4</v>
      </c>
    </row>
    <row r="70" spans="1:150" x14ac:dyDescent="0.25">
      <c r="A70" s="32">
        <f t="shared" ref="A70:A71" si="468">A69+"00:15"</f>
        <v>0.47916666666666696</v>
      </c>
      <c r="B70" s="65">
        <v>46</v>
      </c>
      <c r="C70" s="65">
        <v>8</v>
      </c>
      <c r="D70" s="65">
        <v>3</v>
      </c>
      <c r="E70" s="65">
        <v>1</v>
      </c>
      <c r="F70" s="65">
        <v>2</v>
      </c>
      <c r="G70" s="65">
        <v>3</v>
      </c>
      <c r="H70" s="65">
        <v>0</v>
      </c>
      <c r="I70" s="15">
        <f t="shared" si="62"/>
        <v>63</v>
      </c>
      <c r="J70" s="15">
        <f t="shared" si="453"/>
        <v>66</v>
      </c>
      <c r="K70" s="32">
        <f t="shared" ref="K70:K71" si="469">K69+"00:15"</f>
        <v>0.47916666666666696</v>
      </c>
      <c r="L70" s="65">
        <v>104</v>
      </c>
      <c r="M70" s="65">
        <v>22</v>
      </c>
      <c r="N70" s="65">
        <v>12</v>
      </c>
      <c r="O70" s="65">
        <v>0</v>
      </c>
      <c r="P70" s="65">
        <v>9</v>
      </c>
      <c r="Q70" s="65">
        <v>6</v>
      </c>
      <c r="R70" s="65">
        <v>5</v>
      </c>
      <c r="S70" s="15">
        <f t="shared" si="64"/>
        <v>158</v>
      </c>
      <c r="T70" s="15">
        <f t="shared" si="454"/>
        <v>165.4</v>
      </c>
      <c r="U70" s="32">
        <f t="shared" ref="U70:U71" si="470">U69+"00:15"</f>
        <v>88.479166666666885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66"/>
        <v>0</v>
      </c>
      <c r="AD70" s="15">
        <f t="shared" si="455"/>
        <v>0</v>
      </c>
      <c r="AE70" s="32">
        <f t="shared" ref="AE70:AE71" si="471">AE69+"00:15"</f>
        <v>88.479166666666885</v>
      </c>
      <c r="AF70" s="2">
        <v>123</v>
      </c>
      <c r="AG70" s="2">
        <v>31</v>
      </c>
      <c r="AH70" s="2">
        <v>7</v>
      </c>
      <c r="AI70" s="2">
        <v>1</v>
      </c>
      <c r="AJ70" s="2">
        <v>12</v>
      </c>
      <c r="AK70" s="2">
        <v>20</v>
      </c>
      <c r="AL70" s="2">
        <v>2</v>
      </c>
      <c r="AM70" s="15">
        <f t="shared" si="68"/>
        <v>196</v>
      </c>
      <c r="AN70" s="15">
        <f t="shared" si="456"/>
        <v>199.20000000000002</v>
      </c>
      <c r="AO70" s="32">
        <f t="shared" ref="AO70:AO71" si="472">AO69+"00:15"</f>
        <v>88.479166666666885</v>
      </c>
      <c r="AP70" s="65">
        <v>54</v>
      </c>
      <c r="AQ70" s="65">
        <v>19</v>
      </c>
      <c r="AR70" s="65">
        <v>7</v>
      </c>
      <c r="AS70" s="65">
        <v>1</v>
      </c>
      <c r="AT70" s="65">
        <v>0</v>
      </c>
      <c r="AU70" s="65">
        <v>3</v>
      </c>
      <c r="AV70" s="65">
        <v>0</v>
      </c>
      <c r="AW70" s="15">
        <f t="shared" si="70"/>
        <v>84</v>
      </c>
      <c r="AX70" s="15">
        <f t="shared" si="457"/>
        <v>87</v>
      </c>
      <c r="AY70" s="32">
        <f t="shared" ref="AY70:AY71" si="473">AY69+"00:15"</f>
        <v>88.479166666666885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15">
        <f t="shared" si="72"/>
        <v>0</v>
      </c>
      <c r="BH70" s="15">
        <f t="shared" si="458"/>
        <v>0</v>
      </c>
      <c r="BI70" s="32">
        <f t="shared" ref="BI70:BI71" si="474">BI69+"00:15"</f>
        <v>88.479166666666885</v>
      </c>
      <c r="BJ70" s="65">
        <v>61</v>
      </c>
      <c r="BK70" s="65">
        <v>7</v>
      </c>
      <c r="BL70" s="65">
        <v>5</v>
      </c>
      <c r="BM70" s="65">
        <v>1</v>
      </c>
      <c r="BN70" s="65">
        <v>0</v>
      </c>
      <c r="BO70" s="65">
        <v>2</v>
      </c>
      <c r="BP70" s="65">
        <v>0</v>
      </c>
      <c r="BQ70" s="15">
        <f t="shared" si="74"/>
        <v>76</v>
      </c>
      <c r="BR70" s="15">
        <f t="shared" si="459"/>
        <v>78.599999999999994</v>
      </c>
      <c r="BS70" s="32">
        <f t="shared" ref="BS70:BS71" si="475">BS69+"00:15"</f>
        <v>88.479166666666885</v>
      </c>
      <c r="BT70" s="65">
        <v>23</v>
      </c>
      <c r="BU70" s="65">
        <v>9</v>
      </c>
      <c r="BV70" s="65">
        <v>2</v>
      </c>
      <c r="BW70" s="65">
        <v>0</v>
      </c>
      <c r="BX70" s="65">
        <v>1</v>
      </c>
      <c r="BY70" s="65">
        <v>2</v>
      </c>
      <c r="BZ70" s="65">
        <v>0</v>
      </c>
      <c r="CA70" s="15">
        <f t="shared" si="76"/>
        <v>37</v>
      </c>
      <c r="CB70" s="15">
        <f t="shared" si="460"/>
        <v>37.799999999999997</v>
      </c>
      <c r="CC70" s="32">
        <f t="shared" ref="CC70:CC71" si="476">CC69+"00:15"</f>
        <v>88.479166666666885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78"/>
        <v>0</v>
      </c>
      <c r="CL70" s="15">
        <f t="shared" si="461"/>
        <v>0</v>
      </c>
      <c r="CM70" s="32">
        <f t="shared" ref="CM70:CM71" si="477">CM69+"00:15"</f>
        <v>88.479166666666885</v>
      </c>
      <c r="CN70" s="2">
        <f t="shared" si="282"/>
        <v>146</v>
      </c>
      <c r="CO70" s="2">
        <f t="shared" si="282"/>
        <v>40</v>
      </c>
      <c r="CP70" s="2">
        <f t="shared" si="282"/>
        <v>9</v>
      </c>
      <c r="CQ70" s="2">
        <f t="shared" si="282"/>
        <v>1</v>
      </c>
      <c r="CR70" s="2">
        <f t="shared" si="282"/>
        <v>13</v>
      </c>
      <c r="CS70" s="2">
        <f t="shared" si="282"/>
        <v>22</v>
      </c>
      <c r="CT70" s="2">
        <f t="shared" si="282"/>
        <v>2</v>
      </c>
      <c r="CU70" s="15">
        <f t="shared" si="282"/>
        <v>233</v>
      </c>
      <c r="CV70" s="15">
        <f t="shared" si="462"/>
        <v>237.00000000000003</v>
      </c>
      <c r="CW70" s="32">
        <f t="shared" ref="CW70:CW71" si="478">CW69+"00:15"</f>
        <v>88.479166666666885</v>
      </c>
      <c r="CX70" s="2">
        <f t="shared" si="283"/>
        <v>150</v>
      </c>
      <c r="CY70" s="2">
        <f t="shared" si="283"/>
        <v>30</v>
      </c>
      <c r="CZ70" s="2">
        <f t="shared" si="283"/>
        <v>15</v>
      </c>
      <c r="DA70" s="2">
        <f t="shared" si="283"/>
        <v>1</v>
      </c>
      <c r="DB70" s="2">
        <f t="shared" si="283"/>
        <v>11</v>
      </c>
      <c r="DC70" s="2">
        <f t="shared" si="283"/>
        <v>9</v>
      </c>
      <c r="DD70" s="2">
        <f t="shared" si="283"/>
        <v>5</v>
      </c>
      <c r="DE70" s="15">
        <f t="shared" si="283"/>
        <v>221</v>
      </c>
      <c r="DF70" s="15">
        <f t="shared" si="463"/>
        <v>231.4</v>
      </c>
      <c r="DG70" s="32">
        <f t="shared" ref="DG70:DG71" si="479">DG69+"00:15"</f>
        <v>88.479166666666885</v>
      </c>
      <c r="DH70" s="2">
        <f t="shared" si="284"/>
        <v>165</v>
      </c>
      <c r="DI70" s="2">
        <f t="shared" si="284"/>
        <v>29</v>
      </c>
      <c r="DJ70" s="2">
        <f t="shared" si="284"/>
        <v>17</v>
      </c>
      <c r="DK70" s="2">
        <f t="shared" si="284"/>
        <v>1</v>
      </c>
      <c r="DL70" s="2">
        <f t="shared" si="284"/>
        <v>9</v>
      </c>
      <c r="DM70" s="2">
        <f t="shared" si="284"/>
        <v>8</v>
      </c>
      <c r="DN70" s="2">
        <f t="shared" si="284"/>
        <v>5</v>
      </c>
      <c r="DO70" s="15">
        <f t="shared" si="284"/>
        <v>234</v>
      </c>
      <c r="DP70" s="15">
        <f t="shared" si="464"/>
        <v>244</v>
      </c>
      <c r="DQ70" s="32">
        <f t="shared" ref="DQ70:DQ71" si="480">DQ69+"00:15"</f>
        <v>88.479166666666885</v>
      </c>
      <c r="DR70" s="2">
        <f t="shared" si="285"/>
        <v>177</v>
      </c>
      <c r="DS70" s="2">
        <f t="shared" si="285"/>
        <v>50</v>
      </c>
      <c r="DT70" s="2">
        <f t="shared" si="285"/>
        <v>14</v>
      </c>
      <c r="DU70" s="2">
        <f t="shared" si="285"/>
        <v>2</v>
      </c>
      <c r="DV70" s="2">
        <f t="shared" si="285"/>
        <v>12</v>
      </c>
      <c r="DW70" s="2">
        <f t="shared" si="285"/>
        <v>23</v>
      </c>
      <c r="DX70" s="2">
        <f t="shared" si="285"/>
        <v>2</v>
      </c>
      <c r="DY70" s="15">
        <f t="shared" si="285"/>
        <v>280</v>
      </c>
      <c r="DZ70" s="15">
        <f t="shared" si="465"/>
        <v>286.2</v>
      </c>
      <c r="EA70" s="32">
        <f t="shared" ref="EA70:EA71" si="481">EA69+"00:15"</f>
        <v>88.479166666666885</v>
      </c>
      <c r="EB70" s="2">
        <f t="shared" si="286"/>
        <v>100</v>
      </c>
      <c r="EC70" s="2">
        <f t="shared" si="286"/>
        <v>27</v>
      </c>
      <c r="ED70" s="2">
        <f t="shared" si="286"/>
        <v>10</v>
      </c>
      <c r="EE70" s="2">
        <f t="shared" si="286"/>
        <v>2</v>
      </c>
      <c r="EF70" s="2">
        <f t="shared" si="286"/>
        <v>2</v>
      </c>
      <c r="EG70" s="2">
        <f t="shared" si="286"/>
        <v>6</v>
      </c>
      <c r="EH70" s="2">
        <f t="shared" si="286"/>
        <v>0</v>
      </c>
      <c r="EI70" s="15">
        <f t="shared" si="286"/>
        <v>147</v>
      </c>
      <c r="EJ70" s="15">
        <f t="shared" si="466"/>
        <v>153</v>
      </c>
      <c r="EK70" s="32">
        <f t="shared" ref="EK70:EK71" si="482">EK69+"00:15"</f>
        <v>88.479166666666885</v>
      </c>
      <c r="EL70" s="2">
        <f t="shared" si="287"/>
        <v>84</v>
      </c>
      <c r="EM70" s="2">
        <f t="shared" si="287"/>
        <v>16</v>
      </c>
      <c r="EN70" s="2">
        <f t="shared" si="287"/>
        <v>7</v>
      </c>
      <c r="EO70" s="2">
        <f t="shared" si="287"/>
        <v>1</v>
      </c>
      <c r="EP70" s="2">
        <f t="shared" si="287"/>
        <v>1</v>
      </c>
      <c r="EQ70" s="2">
        <f t="shared" si="287"/>
        <v>4</v>
      </c>
      <c r="ER70" s="2">
        <f t="shared" si="287"/>
        <v>0</v>
      </c>
      <c r="ES70" s="15">
        <f t="shared" si="287"/>
        <v>113</v>
      </c>
      <c r="ET70" s="15">
        <f t="shared" si="467"/>
        <v>116.39999999999999</v>
      </c>
    </row>
    <row r="71" spans="1:150" ht="13.8" thickBot="1" x14ac:dyDescent="0.3">
      <c r="A71" s="32">
        <f t="shared" si="468"/>
        <v>0.48958333333333365</v>
      </c>
      <c r="B71" s="65">
        <v>45</v>
      </c>
      <c r="C71" s="65">
        <v>6</v>
      </c>
      <c r="D71" s="65">
        <v>1</v>
      </c>
      <c r="E71" s="65">
        <v>1</v>
      </c>
      <c r="F71" s="65">
        <v>2</v>
      </c>
      <c r="G71" s="65">
        <v>6</v>
      </c>
      <c r="H71" s="65">
        <v>1</v>
      </c>
      <c r="I71" s="15">
        <f t="shared" si="62"/>
        <v>62</v>
      </c>
      <c r="J71" s="15">
        <f>B71+C71+D71*1.5+E71*2.3+F71*2+G71*0.4+H71*0.2</f>
        <v>61.4</v>
      </c>
      <c r="K71" s="32">
        <f t="shared" si="469"/>
        <v>0.48958333333333365</v>
      </c>
      <c r="L71" s="65">
        <v>88</v>
      </c>
      <c r="M71" s="65">
        <v>20</v>
      </c>
      <c r="N71" s="65">
        <v>6</v>
      </c>
      <c r="O71" s="65">
        <v>0</v>
      </c>
      <c r="P71" s="65">
        <v>8</v>
      </c>
      <c r="Q71" s="65">
        <v>8</v>
      </c>
      <c r="R71" s="65">
        <v>2</v>
      </c>
      <c r="S71" s="15">
        <f t="shared" si="64"/>
        <v>132</v>
      </c>
      <c r="T71" s="15">
        <f>L71+M71+N71*1.5+O71*2.3+P71*2+Q71*0.4+R71*0.2</f>
        <v>136.6</v>
      </c>
      <c r="U71" s="32">
        <f t="shared" si="470"/>
        <v>88.489583333333556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66"/>
        <v>0</v>
      </c>
      <c r="AD71" s="15">
        <f>V71+W71+X71*1.5+Y71*2.3+Z71*2+AA71*0.4+AB71*0.2</f>
        <v>0</v>
      </c>
      <c r="AE71" s="32">
        <f t="shared" si="471"/>
        <v>88.489583333333556</v>
      </c>
      <c r="AF71" s="2">
        <v>103</v>
      </c>
      <c r="AG71" s="2">
        <v>19</v>
      </c>
      <c r="AH71" s="2">
        <v>5</v>
      </c>
      <c r="AI71" s="2">
        <v>2</v>
      </c>
      <c r="AJ71" s="2">
        <v>10</v>
      </c>
      <c r="AK71" s="2">
        <v>7</v>
      </c>
      <c r="AL71" s="2">
        <v>4</v>
      </c>
      <c r="AM71" s="15">
        <f t="shared" si="68"/>
        <v>150</v>
      </c>
      <c r="AN71" s="15">
        <f>AF71+AG71+AH71*1.5+AI71*2.3+AJ71*2+AK71*0.4+AL71*0.2</f>
        <v>157.70000000000002</v>
      </c>
      <c r="AO71" s="32">
        <f t="shared" si="472"/>
        <v>88.489583333333556</v>
      </c>
      <c r="AP71" s="65">
        <v>67</v>
      </c>
      <c r="AQ71" s="65">
        <v>12</v>
      </c>
      <c r="AR71" s="65">
        <v>8</v>
      </c>
      <c r="AS71" s="65">
        <v>2</v>
      </c>
      <c r="AT71" s="65">
        <v>1</v>
      </c>
      <c r="AU71" s="65">
        <v>0</v>
      </c>
      <c r="AV71" s="65">
        <v>0</v>
      </c>
      <c r="AW71" s="15">
        <f t="shared" si="70"/>
        <v>90</v>
      </c>
      <c r="AX71" s="15">
        <f>AP71+AQ71+AR71*1.5+AS71*2.3+AT71*2+AU71*0.4+AV71*0.2</f>
        <v>97.6</v>
      </c>
      <c r="AY71" s="32">
        <f t="shared" si="473"/>
        <v>88.489583333333556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72"/>
        <v>0</v>
      </c>
      <c r="BH71" s="15">
        <f>AZ71+BA71+BB71*1.5+BC71*2.3+BD71*2+BE71*0.4+BF71*0.2</f>
        <v>0</v>
      </c>
      <c r="BI71" s="32">
        <f t="shared" si="474"/>
        <v>88.489583333333556</v>
      </c>
      <c r="BJ71" s="65">
        <v>66</v>
      </c>
      <c r="BK71" s="65">
        <v>11</v>
      </c>
      <c r="BL71" s="65">
        <v>2</v>
      </c>
      <c r="BM71" s="65">
        <v>0</v>
      </c>
      <c r="BN71" s="65">
        <v>0</v>
      </c>
      <c r="BO71" s="65">
        <v>1</v>
      </c>
      <c r="BP71" s="65">
        <v>1</v>
      </c>
      <c r="BQ71" s="15">
        <f t="shared" si="74"/>
        <v>81</v>
      </c>
      <c r="BR71" s="15">
        <f>BJ71+BK71+BL71*1.5+BM71*2.3+BN71*2+BO71*0.4+BP71*0.2</f>
        <v>80.600000000000009</v>
      </c>
      <c r="BS71" s="32">
        <f t="shared" si="475"/>
        <v>88.489583333333556</v>
      </c>
      <c r="BT71" s="65">
        <v>41</v>
      </c>
      <c r="BU71" s="65">
        <v>6</v>
      </c>
      <c r="BV71" s="65">
        <v>4</v>
      </c>
      <c r="BW71" s="65">
        <v>0</v>
      </c>
      <c r="BX71" s="65">
        <v>2</v>
      </c>
      <c r="BY71" s="65">
        <v>4</v>
      </c>
      <c r="BZ71" s="65">
        <v>1</v>
      </c>
      <c r="CA71" s="15">
        <f t="shared" si="76"/>
        <v>58</v>
      </c>
      <c r="CB71" s="15">
        <f>BT71+BU71+BV71*1.5+BW71*2.3+BX71*2+BY71*0.4+BZ71*0.2</f>
        <v>58.800000000000004</v>
      </c>
      <c r="CC71" s="32">
        <f t="shared" si="476"/>
        <v>88.489583333333556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78"/>
        <v>0</v>
      </c>
      <c r="CL71" s="15">
        <f>CD71+CE71+CF71*1.5+CG71*2.3+CH71*2+CI71*0.4+CJ71*0.2</f>
        <v>0</v>
      </c>
      <c r="CM71" s="32">
        <f t="shared" si="477"/>
        <v>88.489583333333556</v>
      </c>
      <c r="CN71" s="2">
        <f t="shared" si="282"/>
        <v>144</v>
      </c>
      <c r="CO71" s="2">
        <f t="shared" si="282"/>
        <v>25</v>
      </c>
      <c r="CP71" s="2">
        <f t="shared" si="282"/>
        <v>9</v>
      </c>
      <c r="CQ71" s="2">
        <f t="shared" si="282"/>
        <v>2</v>
      </c>
      <c r="CR71" s="2">
        <f t="shared" si="282"/>
        <v>12</v>
      </c>
      <c r="CS71" s="2">
        <f t="shared" si="282"/>
        <v>11</v>
      </c>
      <c r="CT71" s="2">
        <f t="shared" si="282"/>
        <v>5</v>
      </c>
      <c r="CU71" s="15">
        <f t="shared" si="282"/>
        <v>208</v>
      </c>
      <c r="CV71" s="15">
        <f>CN71+CO71+CP71*1.5+CQ71*2.3+CR71*2+CS71*0.4+CT71*0.2</f>
        <v>216.5</v>
      </c>
      <c r="CW71" s="32">
        <f t="shared" si="478"/>
        <v>88.489583333333556</v>
      </c>
      <c r="CX71" s="2">
        <f t="shared" si="283"/>
        <v>133</v>
      </c>
      <c r="CY71" s="2">
        <f t="shared" si="283"/>
        <v>26</v>
      </c>
      <c r="CZ71" s="2">
        <f t="shared" si="283"/>
        <v>7</v>
      </c>
      <c r="DA71" s="2">
        <f t="shared" si="283"/>
        <v>1</v>
      </c>
      <c r="DB71" s="2">
        <f t="shared" si="283"/>
        <v>10</v>
      </c>
      <c r="DC71" s="2">
        <f t="shared" si="283"/>
        <v>14</v>
      </c>
      <c r="DD71" s="2">
        <f t="shared" si="283"/>
        <v>3</v>
      </c>
      <c r="DE71" s="15">
        <f t="shared" si="283"/>
        <v>194</v>
      </c>
      <c r="DF71" s="15">
        <f>CX71+CY71+CZ71*1.5+DA71*2.3+DB71*2+DC71*0.4+DD71*0.2</f>
        <v>198</v>
      </c>
      <c r="DG71" s="32">
        <f t="shared" si="479"/>
        <v>88.489583333333556</v>
      </c>
      <c r="DH71" s="2">
        <f t="shared" si="284"/>
        <v>154</v>
      </c>
      <c r="DI71" s="2">
        <f t="shared" si="284"/>
        <v>31</v>
      </c>
      <c r="DJ71" s="2">
        <f t="shared" si="284"/>
        <v>8</v>
      </c>
      <c r="DK71" s="2">
        <f t="shared" si="284"/>
        <v>0</v>
      </c>
      <c r="DL71" s="2">
        <f t="shared" si="284"/>
        <v>8</v>
      </c>
      <c r="DM71" s="2">
        <f t="shared" si="284"/>
        <v>9</v>
      </c>
      <c r="DN71" s="2">
        <f t="shared" si="284"/>
        <v>3</v>
      </c>
      <c r="DO71" s="15">
        <f t="shared" si="284"/>
        <v>213</v>
      </c>
      <c r="DP71" s="15">
        <f>DH71+DI71+DJ71*1.5+DK71*2.3+DL71*2+DM71*0.4+DN71*0.2</f>
        <v>217.2</v>
      </c>
      <c r="DQ71" s="32">
        <f t="shared" si="480"/>
        <v>88.489583333333556</v>
      </c>
      <c r="DR71" s="2">
        <f t="shared" si="285"/>
        <v>170</v>
      </c>
      <c r="DS71" s="2">
        <f t="shared" si="285"/>
        <v>31</v>
      </c>
      <c r="DT71" s="2">
        <f t="shared" si="285"/>
        <v>13</v>
      </c>
      <c r="DU71" s="2">
        <f t="shared" si="285"/>
        <v>4</v>
      </c>
      <c r="DV71" s="2">
        <f t="shared" si="285"/>
        <v>11</v>
      </c>
      <c r="DW71" s="2">
        <f t="shared" si="285"/>
        <v>7</v>
      </c>
      <c r="DX71" s="2">
        <f t="shared" si="285"/>
        <v>4</v>
      </c>
      <c r="DY71" s="15">
        <f t="shared" si="285"/>
        <v>240</v>
      </c>
      <c r="DZ71" s="15">
        <f>DR71+DS71+DT71*1.5+DU71*2.3+DV71*2+DW71*0.4+DX71*0.2</f>
        <v>255.3</v>
      </c>
      <c r="EA71" s="32">
        <f t="shared" si="481"/>
        <v>88.489583333333556</v>
      </c>
      <c r="EB71" s="2">
        <f t="shared" si="286"/>
        <v>112</v>
      </c>
      <c r="EC71" s="2">
        <f t="shared" si="286"/>
        <v>18</v>
      </c>
      <c r="ED71" s="2">
        <f t="shared" si="286"/>
        <v>9</v>
      </c>
      <c r="EE71" s="2">
        <f t="shared" si="286"/>
        <v>3</v>
      </c>
      <c r="EF71" s="2">
        <f t="shared" si="286"/>
        <v>3</v>
      </c>
      <c r="EG71" s="2">
        <f t="shared" si="286"/>
        <v>6</v>
      </c>
      <c r="EH71" s="2">
        <f t="shared" si="286"/>
        <v>1</v>
      </c>
      <c r="EI71" s="15">
        <f t="shared" si="286"/>
        <v>152</v>
      </c>
      <c r="EJ71" s="15">
        <f>EB71+EC71+ED71*1.5+EE71*2.3+EF71*2+EG71*0.4+EH71*0.2</f>
        <v>159</v>
      </c>
      <c r="EK71" s="32">
        <f t="shared" si="482"/>
        <v>88.489583333333556</v>
      </c>
      <c r="EL71" s="2">
        <f t="shared" si="287"/>
        <v>107</v>
      </c>
      <c r="EM71" s="2">
        <f t="shared" si="287"/>
        <v>17</v>
      </c>
      <c r="EN71" s="2">
        <f t="shared" si="287"/>
        <v>6</v>
      </c>
      <c r="EO71" s="2">
        <f t="shared" si="287"/>
        <v>0</v>
      </c>
      <c r="EP71" s="2">
        <f t="shared" si="287"/>
        <v>2</v>
      </c>
      <c r="EQ71" s="2">
        <f t="shared" si="287"/>
        <v>5</v>
      </c>
      <c r="ER71" s="2">
        <f t="shared" si="287"/>
        <v>2</v>
      </c>
      <c r="ES71" s="15">
        <f t="shared" si="287"/>
        <v>139</v>
      </c>
      <c r="ET71" s="15">
        <f>EL71+EM71+EN71*1.5+EO71*2.3+EP71*2+EQ71*0.4+ER71*0.2</f>
        <v>139.4</v>
      </c>
    </row>
    <row r="72" spans="1:150" ht="14.4" thickTop="1" thickBot="1" x14ac:dyDescent="0.3">
      <c r="A72" s="35" t="s">
        <v>5</v>
      </c>
      <c r="B72" s="3">
        <f t="shared" ref="B72:H72" si="483">SUM(B68:B71)</f>
        <v>148</v>
      </c>
      <c r="C72" s="3">
        <f t="shared" si="483"/>
        <v>37</v>
      </c>
      <c r="D72" s="3">
        <f t="shared" si="483"/>
        <v>7</v>
      </c>
      <c r="E72" s="3">
        <f t="shared" si="483"/>
        <v>2</v>
      </c>
      <c r="F72" s="3">
        <f t="shared" si="483"/>
        <v>6</v>
      </c>
      <c r="G72" s="3">
        <f t="shared" si="483"/>
        <v>12</v>
      </c>
      <c r="H72" s="3">
        <f t="shared" si="483"/>
        <v>2</v>
      </c>
      <c r="I72" s="16">
        <f t="shared" si="62"/>
        <v>214</v>
      </c>
      <c r="J72" s="16">
        <f>B72+C72+D72*1.5+E72*2.3+F72*2+G72*0.4+H72*0.2</f>
        <v>217.3</v>
      </c>
      <c r="K72" s="35" t="s">
        <v>5</v>
      </c>
      <c r="L72" s="3">
        <f t="shared" ref="L72:R72" si="484">SUM(L68:L71)</f>
        <v>362</v>
      </c>
      <c r="M72" s="3">
        <f t="shared" si="484"/>
        <v>70</v>
      </c>
      <c r="N72" s="3">
        <f t="shared" si="484"/>
        <v>37</v>
      </c>
      <c r="O72" s="3">
        <f t="shared" si="484"/>
        <v>2</v>
      </c>
      <c r="P72" s="3">
        <f t="shared" si="484"/>
        <v>38</v>
      </c>
      <c r="Q72" s="3">
        <f t="shared" si="484"/>
        <v>23</v>
      </c>
      <c r="R72" s="3">
        <f t="shared" si="484"/>
        <v>9</v>
      </c>
      <c r="S72" s="16">
        <f t="shared" si="64"/>
        <v>541</v>
      </c>
      <c r="T72" s="16">
        <f>L72+M72+N72*1.5+O72*2.3+P72*2+Q72*0.4+R72*0.2</f>
        <v>579.1</v>
      </c>
      <c r="U72" s="35" t="s">
        <v>5</v>
      </c>
      <c r="V72" s="3">
        <f t="shared" ref="V72:AB72" si="485">SUM(V68:V71)</f>
        <v>0</v>
      </c>
      <c r="W72" s="3">
        <f t="shared" si="485"/>
        <v>0</v>
      </c>
      <c r="X72" s="3">
        <f t="shared" si="485"/>
        <v>0</v>
      </c>
      <c r="Y72" s="3">
        <f t="shared" si="485"/>
        <v>0</v>
      </c>
      <c r="Z72" s="3">
        <f t="shared" si="485"/>
        <v>0</v>
      </c>
      <c r="AA72" s="3">
        <f t="shared" si="485"/>
        <v>0</v>
      </c>
      <c r="AB72" s="3">
        <f t="shared" si="485"/>
        <v>0</v>
      </c>
      <c r="AC72" s="16">
        <f t="shared" si="66"/>
        <v>0</v>
      </c>
      <c r="AD72" s="16">
        <f>V72+W72+X72*1.5+Y72*2.3+Z72*2+AA72*0.4+AB72*0.2</f>
        <v>0</v>
      </c>
      <c r="AE72" s="35" t="s">
        <v>5</v>
      </c>
      <c r="AF72" s="3">
        <f t="shared" ref="AF72:AL72" si="486">SUM(AF68:AF71)</f>
        <v>470</v>
      </c>
      <c r="AG72" s="3">
        <f t="shared" si="486"/>
        <v>126</v>
      </c>
      <c r="AH72" s="3">
        <f t="shared" si="486"/>
        <v>28</v>
      </c>
      <c r="AI72" s="3">
        <f t="shared" si="486"/>
        <v>5</v>
      </c>
      <c r="AJ72" s="3">
        <f t="shared" si="486"/>
        <v>43</v>
      </c>
      <c r="AK72" s="3">
        <f t="shared" si="486"/>
        <v>51</v>
      </c>
      <c r="AL72" s="3">
        <f t="shared" si="486"/>
        <v>11</v>
      </c>
      <c r="AM72" s="16">
        <f t="shared" si="68"/>
        <v>734</v>
      </c>
      <c r="AN72" s="16">
        <f>AF72+AG72+AH72*1.5+AI72*2.3+AJ72*2+AK72*0.4+AL72*0.2</f>
        <v>758.1</v>
      </c>
      <c r="AO72" s="35" t="s">
        <v>5</v>
      </c>
      <c r="AP72" s="3">
        <f t="shared" ref="AP72:AV72" si="487">SUM(AP68:AP71)</f>
        <v>227</v>
      </c>
      <c r="AQ72" s="3">
        <f t="shared" si="487"/>
        <v>68</v>
      </c>
      <c r="AR72" s="3">
        <f t="shared" si="487"/>
        <v>22</v>
      </c>
      <c r="AS72" s="3">
        <f t="shared" si="487"/>
        <v>3</v>
      </c>
      <c r="AT72" s="3">
        <f t="shared" si="487"/>
        <v>1</v>
      </c>
      <c r="AU72" s="3">
        <f t="shared" si="487"/>
        <v>6</v>
      </c>
      <c r="AV72" s="3">
        <f t="shared" si="487"/>
        <v>0</v>
      </c>
      <c r="AW72" s="16">
        <f t="shared" si="70"/>
        <v>327</v>
      </c>
      <c r="AX72" s="16">
        <f>AP72+AQ72+AR72*1.5+AS72*2.3+AT72*2+AU72*0.4+AV72*0.2</f>
        <v>339.29999999999995</v>
      </c>
      <c r="AY72" s="35" t="s">
        <v>5</v>
      </c>
      <c r="AZ72" s="3">
        <f t="shared" ref="AZ72:BF72" si="488">SUM(AZ68:AZ71)</f>
        <v>0</v>
      </c>
      <c r="BA72" s="3">
        <f t="shared" si="488"/>
        <v>0</v>
      </c>
      <c r="BB72" s="3">
        <f t="shared" si="488"/>
        <v>0</v>
      </c>
      <c r="BC72" s="3">
        <f t="shared" si="488"/>
        <v>0</v>
      </c>
      <c r="BD72" s="3">
        <f t="shared" si="488"/>
        <v>0</v>
      </c>
      <c r="BE72" s="3">
        <f t="shared" si="488"/>
        <v>0</v>
      </c>
      <c r="BF72" s="3">
        <f t="shared" si="488"/>
        <v>0</v>
      </c>
      <c r="BG72" s="16">
        <f t="shared" si="72"/>
        <v>0</v>
      </c>
      <c r="BH72" s="16">
        <f>AZ72+BA72+BB72*1.5+BC72*2.3+BD72*2+BE72*0.4+BF72*0.2</f>
        <v>0</v>
      </c>
      <c r="BI72" s="35" t="s">
        <v>5</v>
      </c>
      <c r="BJ72" s="3">
        <f t="shared" ref="BJ72:BP72" si="489">SUM(BJ68:BJ71)</f>
        <v>252</v>
      </c>
      <c r="BK72" s="3">
        <f t="shared" si="489"/>
        <v>43</v>
      </c>
      <c r="BL72" s="3">
        <f t="shared" si="489"/>
        <v>19</v>
      </c>
      <c r="BM72" s="3">
        <f t="shared" si="489"/>
        <v>1</v>
      </c>
      <c r="BN72" s="3">
        <f t="shared" si="489"/>
        <v>0</v>
      </c>
      <c r="BO72" s="3">
        <f t="shared" si="489"/>
        <v>8</v>
      </c>
      <c r="BP72" s="3">
        <f t="shared" si="489"/>
        <v>2</v>
      </c>
      <c r="BQ72" s="16">
        <f t="shared" si="74"/>
        <v>325</v>
      </c>
      <c r="BR72" s="16">
        <f>BJ72+BK72+BL72*1.5+BM72*2.3+BN72*2+BO72*0.4+BP72*0.2</f>
        <v>329.4</v>
      </c>
      <c r="BS72" s="35" t="s">
        <v>5</v>
      </c>
      <c r="BT72" s="3">
        <f t="shared" ref="BT72:BZ72" si="490">SUM(BT68:BT71)</f>
        <v>163</v>
      </c>
      <c r="BU72" s="3">
        <f t="shared" si="490"/>
        <v>35</v>
      </c>
      <c r="BV72" s="3">
        <f t="shared" si="490"/>
        <v>11</v>
      </c>
      <c r="BW72" s="3">
        <f t="shared" si="490"/>
        <v>0</v>
      </c>
      <c r="BX72" s="3">
        <f t="shared" si="490"/>
        <v>6</v>
      </c>
      <c r="BY72" s="3">
        <f t="shared" si="490"/>
        <v>10</v>
      </c>
      <c r="BZ72" s="3">
        <f t="shared" si="490"/>
        <v>2</v>
      </c>
      <c r="CA72" s="16">
        <f t="shared" si="76"/>
        <v>227</v>
      </c>
      <c r="CB72" s="16">
        <f>BT72+BU72+BV72*1.5+BW72*2.3+BX72*2+BY72*0.4+BZ72*0.2</f>
        <v>230.9</v>
      </c>
      <c r="CC72" s="35" t="s">
        <v>5</v>
      </c>
      <c r="CD72" s="3">
        <f t="shared" ref="CD72:CJ72" si="491">SUM(CD68:CD71)</f>
        <v>0</v>
      </c>
      <c r="CE72" s="3">
        <f t="shared" si="491"/>
        <v>0</v>
      </c>
      <c r="CF72" s="3">
        <f t="shared" si="491"/>
        <v>0</v>
      </c>
      <c r="CG72" s="3">
        <f t="shared" si="491"/>
        <v>0</v>
      </c>
      <c r="CH72" s="3">
        <f t="shared" si="491"/>
        <v>0</v>
      </c>
      <c r="CI72" s="3">
        <f t="shared" si="491"/>
        <v>0</v>
      </c>
      <c r="CJ72" s="3">
        <f t="shared" si="491"/>
        <v>0</v>
      </c>
      <c r="CK72" s="16">
        <f t="shared" si="78"/>
        <v>0</v>
      </c>
      <c r="CL72" s="16">
        <f>CD72+CE72+CF72*1.5+CG72*2.3+CH72*2+CI72*0.4+CJ72*0.2</f>
        <v>0</v>
      </c>
      <c r="CM72" s="35" t="s">
        <v>5</v>
      </c>
      <c r="CN72" s="3">
        <f t="shared" si="282"/>
        <v>633</v>
      </c>
      <c r="CO72" s="3">
        <f t="shared" si="282"/>
        <v>161</v>
      </c>
      <c r="CP72" s="3">
        <f t="shared" si="282"/>
        <v>39</v>
      </c>
      <c r="CQ72" s="3">
        <f t="shared" si="282"/>
        <v>5</v>
      </c>
      <c r="CR72" s="3">
        <f t="shared" si="282"/>
        <v>49</v>
      </c>
      <c r="CS72" s="3">
        <f t="shared" si="282"/>
        <v>61</v>
      </c>
      <c r="CT72" s="3">
        <f t="shared" si="282"/>
        <v>13</v>
      </c>
      <c r="CU72" s="16">
        <f t="shared" si="282"/>
        <v>961</v>
      </c>
      <c r="CV72" s="16">
        <f>CN72+CO72+CP72*1.5+CQ72*2.3+CR72*2+CS72*0.4+CT72*0.2</f>
        <v>989</v>
      </c>
      <c r="CW72" s="35" t="s">
        <v>5</v>
      </c>
      <c r="CX72" s="3">
        <f t="shared" si="283"/>
        <v>510</v>
      </c>
      <c r="CY72" s="3">
        <f t="shared" si="283"/>
        <v>107</v>
      </c>
      <c r="CZ72" s="3">
        <f t="shared" si="283"/>
        <v>44</v>
      </c>
      <c r="DA72" s="3">
        <f t="shared" si="283"/>
        <v>4</v>
      </c>
      <c r="DB72" s="3">
        <f t="shared" si="283"/>
        <v>44</v>
      </c>
      <c r="DC72" s="3">
        <f t="shared" si="283"/>
        <v>35</v>
      </c>
      <c r="DD72" s="3">
        <f t="shared" si="283"/>
        <v>11</v>
      </c>
      <c r="DE72" s="16">
        <f t="shared" si="283"/>
        <v>755</v>
      </c>
      <c r="DF72" s="16">
        <f>CX72+CY72+CZ72*1.5+DA72*2.3+DB72*2+DC72*0.4+DD72*0.2</f>
        <v>796.40000000000009</v>
      </c>
      <c r="DG72" s="35" t="s">
        <v>5</v>
      </c>
      <c r="DH72" s="3">
        <f t="shared" si="284"/>
        <v>614</v>
      </c>
      <c r="DI72" s="3">
        <f t="shared" si="284"/>
        <v>113</v>
      </c>
      <c r="DJ72" s="3">
        <f t="shared" si="284"/>
        <v>56</v>
      </c>
      <c r="DK72" s="3">
        <f t="shared" si="284"/>
        <v>3</v>
      </c>
      <c r="DL72" s="3">
        <f t="shared" si="284"/>
        <v>38</v>
      </c>
      <c r="DM72" s="3">
        <f t="shared" si="284"/>
        <v>31</v>
      </c>
      <c r="DN72" s="3">
        <f t="shared" si="284"/>
        <v>11</v>
      </c>
      <c r="DO72" s="16">
        <f t="shared" si="284"/>
        <v>866</v>
      </c>
      <c r="DP72" s="16">
        <f>DH72+DI72+DJ72*1.5+DK72*2.3+DL72*2+DM72*0.4+DN72*0.2</f>
        <v>908.5</v>
      </c>
      <c r="DQ72" s="35" t="s">
        <v>5</v>
      </c>
      <c r="DR72" s="3">
        <f t="shared" si="285"/>
        <v>697</v>
      </c>
      <c r="DS72" s="3">
        <f t="shared" si="285"/>
        <v>194</v>
      </c>
      <c r="DT72" s="3">
        <f t="shared" si="285"/>
        <v>50</v>
      </c>
      <c r="DU72" s="3">
        <f t="shared" si="285"/>
        <v>8</v>
      </c>
      <c r="DV72" s="3">
        <f t="shared" si="285"/>
        <v>44</v>
      </c>
      <c r="DW72" s="3">
        <f t="shared" si="285"/>
        <v>57</v>
      </c>
      <c r="DX72" s="3">
        <f t="shared" si="285"/>
        <v>11</v>
      </c>
      <c r="DY72" s="16">
        <f t="shared" si="285"/>
        <v>1061</v>
      </c>
      <c r="DZ72" s="16">
        <f>DR72+DS72+DT72*1.5+DU72*2.3+DV72*2+DW72*0.4+DX72*0.2</f>
        <v>1097.4000000000001</v>
      </c>
      <c r="EA72" s="35" t="s">
        <v>5</v>
      </c>
      <c r="EB72" s="3">
        <f t="shared" si="286"/>
        <v>375</v>
      </c>
      <c r="EC72" s="3">
        <f t="shared" si="286"/>
        <v>105</v>
      </c>
      <c r="ED72" s="3">
        <f t="shared" si="286"/>
        <v>29</v>
      </c>
      <c r="EE72" s="3">
        <f t="shared" si="286"/>
        <v>5</v>
      </c>
      <c r="EF72" s="3">
        <f t="shared" si="286"/>
        <v>7</v>
      </c>
      <c r="EG72" s="3">
        <f t="shared" si="286"/>
        <v>18</v>
      </c>
      <c r="EH72" s="3">
        <f t="shared" si="286"/>
        <v>2</v>
      </c>
      <c r="EI72" s="16">
        <f t="shared" si="286"/>
        <v>541</v>
      </c>
      <c r="EJ72" s="16">
        <f>EB72+EC72+ED72*1.5+EE72*2.3+EF72*2+EG72*0.4+EH72*0.2</f>
        <v>556.6</v>
      </c>
      <c r="EK72" s="35" t="s">
        <v>5</v>
      </c>
      <c r="EL72" s="3">
        <f t="shared" si="287"/>
        <v>415</v>
      </c>
      <c r="EM72" s="3">
        <f t="shared" si="287"/>
        <v>78</v>
      </c>
      <c r="EN72" s="3">
        <f t="shared" si="287"/>
        <v>30</v>
      </c>
      <c r="EO72" s="3">
        <f t="shared" si="287"/>
        <v>1</v>
      </c>
      <c r="EP72" s="3">
        <f t="shared" si="287"/>
        <v>6</v>
      </c>
      <c r="EQ72" s="3">
        <f t="shared" si="287"/>
        <v>18</v>
      </c>
      <c r="ER72" s="3">
        <f t="shared" si="287"/>
        <v>4</v>
      </c>
      <c r="ES72" s="16">
        <f t="shared" si="287"/>
        <v>552</v>
      </c>
      <c r="ET72" s="16">
        <f>EL72+EM72+EN72*1.5+EO72*2.3+EP72*2+EQ72*0.4+ER72*0.2</f>
        <v>560.29999999999995</v>
      </c>
    </row>
    <row r="73" spans="1:150" ht="13.8" thickTop="1" x14ac:dyDescent="0.25">
      <c r="A73" s="32">
        <f>A71+"00:15"</f>
        <v>0.50000000000000033</v>
      </c>
      <c r="B73" s="65">
        <v>34</v>
      </c>
      <c r="C73" s="65">
        <v>13</v>
      </c>
      <c r="D73" s="65">
        <v>2</v>
      </c>
      <c r="E73" s="65">
        <v>4</v>
      </c>
      <c r="F73" s="65">
        <v>2</v>
      </c>
      <c r="G73" s="65">
        <v>2</v>
      </c>
      <c r="H73" s="65">
        <v>0</v>
      </c>
      <c r="I73" s="15">
        <f>SUM(B73:H73)</f>
        <v>57</v>
      </c>
      <c r="J73" s="15">
        <f t="shared" ref="J73:J76" si="492">B73+C73+D73*1.5+E73*2.3+F73*2+G73*0.4+H73*0.2</f>
        <v>64</v>
      </c>
      <c r="K73" s="32">
        <f>K71+"00:15"</f>
        <v>0.50000000000000033</v>
      </c>
      <c r="L73" s="65">
        <v>107</v>
      </c>
      <c r="M73" s="65">
        <v>23</v>
      </c>
      <c r="N73" s="65">
        <v>9</v>
      </c>
      <c r="O73" s="65">
        <v>1</v>
      </c>
      <c r="P73" s="65">
        <v>14</v>
      </c>
      <c r="Q73" s="65">
        <v>7</v>
      </c>
      <c r="R73" s="65">
        <v>1</v>
      </c>
      <c r="S73" s="15">
        <f>SUM(L73:R73)</f>
        <v>162</v>
      </c>
      <c r="T73" s="15">
        <f t="shared" ref="T73:T76" si="493">L73+M73+N73*1.5+O73*2.3+P73*2+Q73*0.4+R73*0.2</f>
        <v>176.8</v>
      </c>
      <c r="U73" s="32">
        <f>U71+"00:15"</f>
        <v>88.500000000000227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>SUM(V73:AB73)</f>
        <v>0</v>
      </c>
      <c r="AD73" s="15">
        <f t="shared" ref="AD73:AD76" si="494">V73+W73+X73*1.5+Y73*2.3+Z73*2+AA73*0.4+AB73*0.2</f>
        <v>0</v>
      </c>
      <c r="AE73" s="32">
        <f>AE71+"00:15"</f>
        <v>88.500000000000227</v>
      </c>
      <c r="AF73" s="2">
        <v>99</v>
      </c>
      <c r="AG73" s="2">
        <v>18</v>
      </c>
      <c r="AH73" s="2">
        <v>12</v>
      </c>
      <c r="AI73" s="2">
        <v>2</v>
      </c>
      <c r="AJ73" s="2">
        <v>11</v>
      </c>
      <c r="AK73" s="2">
        <v>13</v>
      </c>
      <c r="AL73" s="2">
        <v>1</v>
      </c>
      <c r="AM73" s="15">
        <f>SUM(AF73:AL73)</f>
        <v>156</v>
      </c>
      <c r="AN73" s="15">
        <f t="shared" ref="AN73:AN76" si="495">AF73+AG73+AH73*1.5+AI73*2.3+AJ73*2+AK73*0.4+AL73*0.2</f>
        <v>166.99999999999997</v>
      </c>
      <c r="AO73" s="32">
        <f>AO71+"00:15"</f>
        <v>88.500000000000227</v>
      </c>
      <c r="AP73" s="65">
        <v>55</v>
      </c>
      <c r="AQ73" s="65">
        <v>8</v>
      </c>
      <c r="AR73" s="65">
        <v>6</v>
      </c>
      <c r="AS73" s="65">
        <v>0</v>
      </c>
      <c r="AT73" s="65">
        <v>0</v>
      </c>
      <c r="AU73" s="65">
        <v>4</v>
      </c>
      <c r="AV73" s="65">
        <v>0</v>
      </c>
      <c r="AW73" s="15">
        <f>SUM(AP73:AV73)</f>
        <v>73</v>
      </c>
      <c r="AX73" s="15">
        <f t="shared" ref="AX73:AX76" si="496">AP73+AQ73+AR73*1.5+AS73*2.3+AT73*2+AU73*0.4+AV73*0.2</f>
        <v>73.599999999999994</v>
      </c>
      <c r="AY73" s="32">
        <f>AY71+"00:15"</f>
        <v>88.500000000000227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497">AZ73+BA73+BB73*1.5+BC73*2.3+BD73*2+BE73*0.4+BF73*0.2</f>
        <v>0</v>
      </c>
      <c r="BI73" s="32">
        <f>BI71+"00:15"</f>
        <v>88.500000000000227</v>
      </c>
      <c r="BJ73" s="65">
        <v>69</v>
      </c>
      <c r="BK73" s="65">
        <v>15</v>
      </c>
      <c r="BL73" s="65">
        <v>3</v>
      </c>
      <c r="BM73" s="65">
        <v>0</v>
      </c>
      <c r="BN73" s="65">
        <v>0</v>
      </c>
      <c r="BO73" s="65">
        <v>1</v>
      </c>
      <c r="BP73" s="65">
        <v>0</v>
      </c>
      <c r="BQ73" s="15">
        <f>SUM(BJ73:BP73)</f>
        <v>88</v>
      </c>
      <c r="BR73" s="15">
        <f t="shared" ref="BR73:BR76" si="498">BJ73+BK73+BL73*1.5+BM73*2.3+BN73*2+BO73*0.4+BP73*0.2</f>
        <v>88.9</v>
      </c>
      <c r="BS73" s="32">
        <f>BS71+"00:15"</f>
        <v>88.500000000000227</v>
      </c>
      <c r="BT73" s="65">
        <v>38</v>
      </c>
      <c r="BU73" s="65">
        <v>9</v>
      </c>
      <c r="BV73" s="65">
        <v>5</v>
      </c>
      <c r="BW73" s="65">
        <v>0</v>
      </c>
      <c r="BX73" s="65">
        <v>1</v>
      </c>
      <c r="BY73" s="65">
        <v>3</v>
      </c>
      <c r="BZ73" s="65">
        <v>0</v>
      </c>
      <c r="CA73" s="15">
        <f>SUM(BT73:BZ73)</f>
        <v>56</v>
      </c>
      <c r="CB73" s="15">
        <f t="shared" ref="CB73:CB76" si="499">BT73+BU73+BV73*1.5+BW73*2.3+BX73*2+BY73*0.4+BZ73*0.2</f>
        <v>57.7</v>
      </c>
      <c r="CC73" s="32">
        <f>CC71+"00:15"</f>
        <v>88.500000000000227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500">CD73+CE73+CF73*1.5+CG73*2.3+CH73*2+CI73*0.4+CJ73*0.2</f>
        <v>0</v>
      </c>
      <c r="CM73" s="32">
        <f>CM71+"00:15"</f>
        <v>88.500000000000227</v>
      </c>
      <c r="CN73" s="2">
        <f>SUM(V73,AF73,BT73)</f>
        <v>137</v>
      </c>
      <c r="CO73" s="2">
        <f t="shared" ref="CO73:CU109" si="501">SUM(W73,AG73,BU73)</f>
        <v>27</v>
      </c>
      <c r="CP73" s="2">
        <f t="shared" si="501"/>
        <v>17</v>
      </c>
      <c r="CQ73" s="2">
        <f t="shared" si="501"/>
        <v>2</v>
      </c>
      <c r="CR73" s="2">
        <f t="shared" si="501"/>
        <v>12</v>
      </c>
      <c r="CS73" s="2">
        <f t="shared" si="501"/>
        <v>16</v>
      </c>
      <c r="CT73" s="2">
        <f t="shared" si="501"/>
        <v>1</v>
      </c>
      <c r="CU73" s="15">
        <f t="shared" si="501"/>
        <v>212</v>
      </c>
      <c r="CV73" s="15">
        <f t="shared" ref="CV73:CV76" si="502">CN73+CO73+CP73*1.5+CQ73*2.3+CR73*2+CS73*0.4+CT73*0.2</f>
        <v>224.7</v>
      </c>
      <c r="CW73" s="32">
        <f>CW71+"00:15"</f>
        <v>88.500000000000227</v>
      </c>
      <c r="CX73" s="2">
        <f>SUM(B73,L73,V73)</f>
        <v>141</v>
      </c>
      <c r="CY73" s="2">
        <f t="shared" ref="CY73:DE109" si="503">SUM(C73,M73,W73)</f>
        <v>36</v>
      </c>
      <c r="CZ73" s="2">
        <f t="shared" si="503"/>
        <v>11</v>
      </c>
      <c r="DA73" s="2">
        <f t="shared" si="503"/>
        <v>5</v>
      </c>
      <c r="DB73" s="2">
        <f t="shared" si="503"/>
        <v>16</v>
      </c>
      <c r="DC73" s="2">
        <f t="shared" si="503"/>
        <v>9</v>
      </c>
      <c r="DD73" s="2">
        <f t="shared" si="503"/>
        <v>1</v>
      </c>
      <c r="DE73" s="15">
        <f t="shared" si="503"/>
        <v>219</v>
      </c>
      <c r="DF73" s="15">
        <f t="shared" ref="DF73:DF76" si="504">CX73+CY73+CZ73*1.5+DA73*2.3+DB73*2+DC73*0.4+DD73*0.2</f>
        <v>240.79999999999998</v>
      </c>
      <c r="DG73" s="32">
        <f>DG71+"00:15"</f>
        <v>88.500000000000227</v>
      </c>
      <c r="DH73" s="2">
        <f>SUM(L73,AZ73,BJ73)</f>
        <v>176</v>
      </c>
      <c r="DI73" s="2">
        <f t="shared" ref="DI73:DO109" si="505">SUM(M73,BA73,BK73)</f>
        <v>38</v>
      </c>
      <c r="DJ73" s="2">
        <f t="shared" si="505"/>
        <v>12</v>
      </c>
      <c r="DK73" s="2">
        <f t="shared" si="505"/>
        <v>1</v>
      </c>
      <c r="DL73" s="2">
        <f t="shared" si="505"/>
        <v>14</v>
      </c>
      <c r="DM73" s="2">
        <f t="shared" si="505"/>
        <v>8</v>
      </c>
      <c r="DN73" s="2">
        <f t="shared" si="505"/>
        <v>1</v>
      </c>
      <c r="DO73" s="15">
        <f t="shared" si="505"/>
        <v>250</v>
      </c>
      <c r="DP73" s="15">
        <f t="shared" ref="DP73:DP76" si="506">DH73+DI73+DJ73*1.5+DK73*2.3+DL73*2+DM73*0.4+DN73*0.2</f>
        <v>265.7</v>
      </c>
      <c r="DQ73" s="32">
        <f>DQ71+"00:15"</f>
        <v>88.500000000000227</v>
      </c>
      <c r="DR73" s="2">
        <f>SUM(AF73,AP73,AZ73)</f>
        <v>154</v>
      </c>
      <c r="DS73" s="2">
        <f t="shared" ref="DS73:DY109" si="507">SUM(AG73,AQ73,BA73)</f>
        <v>26</v>
      </c>
      <c r="DT73" s="2">
        <f t="shared" si="507"/>
        <v>18</v>
      </c>
      <c r="DU73" s="2">
        <f t="shared" si="507"/>
        <v>2</v>
      </c>
      <c r="DV73" s="2">
        <f t="shared" si="507"/>
        <v>11</v>
      </c>
      <c r="DW73" s="2">
        <f t="shared" si="507"/>
        <v>17</v>
      </c>
      <c r="DX73" s="2">
        <f t="shared" si="507"/>
        <v>1</v>
      </c>
      <c r="DY73" s="15">
        <f t="shared" si="507"/>
        <v>229</v>
      </c>
      <c r="DZ73" s="15">
        <f t="shared" ref="DZ73:DZ76" si="508">DR73+DS73+DT73*1.5+DU73*2.3+DV73*2+DW73*0.4+DX73*0.2</f>
        <v>240.6</v>
      </c>
      <c r="EA73" s="32">
        <f>EA71+"00:15"</f>
        <v>88.500000000000227</v>
      </c>
      <c r="EB73" s="2">
        <f>SUM(B73,AP73,CD73)</f>
        <v>89</v>
      </c>
      <c r="EC73" s="2">
        <f t="shared" ref="EC73:EI109" si="509">SUM(C73,AQ73,CE73)</f>
        <v>21</v>
      </c>
      <c r="ED73" s="2">
        <f t="shared" si="509"/>
        <v>8</v>
      </c>
      <c r="EE73" s="2">
        <f t="shared" si="509"/>
        <v>4</v>
      </c>
      <c r="EF73" s="2">
        <f t="shared" si="509"/>
        <v>2</v>
      </c>
      <c r="EG73" s="2">
        <f t="shared" si="509"/>
        <v>6</v>
      </c>
      <c r="EH73" s="2">
        <f t="shared" si="509"/>
        <v>0</v>
      </c>
      <c r="EI73" s="15">
        <f t="shared" si="509"/>
        <v>130</v>
      </c>
      <c r="EJ73" s="15">
        <f t="shared" ref="EJ73:EJ76" si="510">EB73+EC73+ED73*1.5+EE73*2.3+EF73*2+EG73*0.4+EH73*0.2</f>
        <v>137.6</v>
      </c>
      <c r="EK73" s="32">
        <f>EK71+"00:15"</f>
        <v>88.500000000000227</v>
      </c>
      <c r="EL73" s="2">
        <f>SUM(BJ73,BT73,CD73)</f>
        <v>107</v>
      </c>
      <c r="EM73" s="2">
        <f t="shared" ref="EM73:ES109" si="511">SUM(BK73,BU73,CE73)</f>
        <v>24</v>
      </c>
      <c r="EN73" s="2">
        <f t="shared" si="511"/>
        <v>8</v>
      </c>
      <c r="EO73" s="2">
        <f t="shared" si="511"/>
        <v>0</v>
      </c>
      <c r="EP73" s="2">
        <f t="shared" si="511"/>
        <v>1</v>
      </c>
      <c r="EQ73" s="2">
        <f t="shared" si="511"/>
        <v>4</v>
      </c>
      <c r="ER73" s="2">
        <f t="shared" si="511"/>
        <v>0</v>
      </c>
      <c r="ES73" s="15">
        <f t="shared" si="511"/>
        <v>144</v>
      </c>
      <c r="ET73" s="15">
        <f t="shared" ref="ET73:ET76" si="512">EL73+EM73+EN73*1.5+EO73*2.3+EP73*2+EQ73*0.4+ER73*0.2</f>
        <v>146.6</v>
      </c>
    </row>
    <row r="74" spans="1:150" x14ac:dyDescent="0.25">
      <c r="A74" s="32">
        <f>A73+"00:15"</f>
        <v>0.51041666666666696</v>
      </c>
      <c r="B74" s="65">
        <v>32</v>
      </c>
      <c r="C74" s="65">
        <v>8</v>
      </c>
      <c r="D74" s="65">
        <v>3</v>
      </c>
      <c r="E74" s="65">
        <v>0</v>
      </c>
      <c r="F74" s="65">
        <v>1</v>
      </c>
      <c r="G74" s="65">
        <v>5</v>
      </c>
      <c r="H74" s="65">
        <v>2</v>
      </c>
      <c r="I74" s="15">
        <f>SUM(B74:H74)</f>
        <v>51</v>
      </c>
      <c r="J74" s="15">
        <f t="shared" si="492"/>
        <v>48.9</v>
      </c>
      <c r="K74" s="32">
        <f>K73+"00:15"</f>
        <v>0.51041666666666696</v>
      </c>
      <c r="L74" s="65">
        <v>94</v>
      </c>
      <c r="M74" s="65">
        <v>22</v>
      </c>
      <c r="N74" s="65">
        <v>15</v>
      </c>
      <c r="O74" s="65">
        <v>0</v>
      </c>
      <c r="P74" s="65">
        <v>9</v>
      </c>
      <c r="Q74" s="65">
        <v>14</v>
      </c>
      <c r="R74" s="65">
        <v>1</v>
      </c>
      <c r="S74" s="15">
        <f>SUM(L74:R74)</f>
        <v>155</v>
      </c>
      <c r="T74" s="15">
        <f t="shared" si="493"/>
        <v>162.29999999999998</v>
      </c>
      <c r="U74" s="32">
        <f>U73+"00:15"</f>
        <v>88.510416666666899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>SUM(V74:AB74)</f>
        <v>0</v>
      </c>
      <c r="AD74" s="15">
        <f t="shared" si="494"/>
        <v>0</v>
      </c>
      <c r="AE74" s="32">
        <f>AE73+"00:15"</f>
        <v>88.510416666666899</v>
      </c>
      <c r="AF74" s="2">
        <v>123</v>
      </c>
      <c r="AG74" s="2">
        <v>19</v>
      </c>
      <c r="AH74" s="2">
        <v>5</v>
      </c>
      <c r="AI74" s="2">
        <v>0</v>
      </c>
      <c r="AJ74" s="2">
        <v>9</v>
      </c>
      <c r="AK74" s="2">
        <v>9</v>
      </c>
      <c r="AL74" s="2">
        <v>3</v>
      </c>
      <c r="AM74" s="15">
        <f>SUM(AF74:AL74)</f>
        <v>168</v>
      </c>
      <c r="AN74" s="15">
        <f t="shared" si="495"/>
        <v>171.7</v>
      </c>
      <c r="AO74" s="32">
        <f>AO73+"00:15"</f>
        <v>88.510416666666899</v>
      </c>
      <c r="AP74" s="65">
        <v>67</v>
      </c>
      <c r="AQ74" s="65">
        <v>13</v>
      </c>
      <c r="AR74" s="65">
        <v>5</v>
      </c>
      <c r="AS74" s="65">
        <v>1</v>
      </c>
      <c r="AT74" s="65">
        <v>0</v>
      </c>
      <c r="AU74" s="65">
        <v>2</v>
      </c>
      <c r="AV74" s="65">
        <v>0</v>
      </c>
      <c r="AW74" s="15">
        <f>SUM(AP74:AV74)</f>
        <v>88</v>
      </c>
      <c r="AX74" s="15">
        <f t="shared" si="496"/>
        <v>90.6</v>
      </c>
      <c r="AY74" s="32">
        <f>AY73+"00:15"</f>
        <v>88.510416666666899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497"/>
        <v>0</v>
      </c>
      <c r="BI74" s="32">
        <f>BI73+"00:15"</f>
        <v>88.510416666666899</v>
      </c>
      <c r="BJ74" s="65">
        <v>52</v>
      </c>
      <c r="BK74" s="65">
        <v>12</v>
      </c>
      <c r="BL74" s="65">
        <v>2</v>
      </c>
      <c r="BM74" s="65">
        <v>0</v>
      </c>
      <c r="BN74" s="65">
        <v>0</v>
      </c>
      <c r="BO74" s="65">
        <v>2</v>
      </c>
      <c r="BP74" s="65">
        <v>1</v>
      </c>
      <c r="BQ74" s="15">
        <f>SUM(BJ74:BP74)</f>
        <v>69</v>
      </c>
      <c r="BR74" s="15">
        <f t="shared" si="498"/>
        <v>68</v>
      </c>
      <c r="BS74" s="32">
        <f>BS73+"00:15"</f>
        <v>88.510416666666899</v>
      </c>
      <c r="BT74" s="65">
        <v>49</v>
      </c>
      <c r="BU74" s="65">
        <v>8</v>
      </c>
      <c r="BV74" s="65">
        <v>3</v>
      </c>
      <c r="BW74" s="65">
        <v>0</v>
      </c>
      <c r="BX74" s="65">
        <v>3</v>
      </c>
      <c r="BY74" s="65">
        <v>5</v>
      </c>
      <c r="BZ74" s="65">
        <v>0</v>
      </c>
      <c r="CA74" s="15">
        <f>SUM(BT74:BZ74)</f>
        <v>68</v>
      </c>
      <c r="CB74" s="15">
        <f t="shared" si="499"/>
        <v>69.5</v>
      </c>
      <c r="CC74" s="32">
        <f>CC73+"00:15"</f>
        <v>88.510416666666899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500"/>
        <v>0</v>
      </c>
      <c r="CM74" s="32">
        <f>CM73+"00:15"</f>
        <v>88.510416666666899</v>
      </c>
      <c r="CN74" s="2">
        <f t="shared" ref="CN74:CQ132" si="513">SUM(V74,AF74,BT74)</f>
        <v>172</v>
      </c>
      <c r="CO74" s="2">
        <f t="shared" si="501"/>
        <v>27</v>
      </c>
      <c r="CP74" s="2">
        <f t="shared" si="501"/>
        <v>8</v>
      </c>
      <c r="CQ74" s="2">
        <f t="shared" si="501"/>
        <v>0</v>
      </c>
      <c r="CR74" s="2">
        <f t="shared" si="501"/>
        <v>12</v>
      </c>
      <c r="CS74" s="2">
        <f t="shared" si="501"/>
        <v>14</v>
      </c>
      <c r="CT74" s="2">
        <f t="shared" si="501"/>
        <v>3</v>
      </c>
      <c r="CU74" s="15">
        <f t="shared" si="501"/>
        <v>236</v>
      </c>
      <c r="CV74" s="15">
        <f t="shared" si="502"/>
        <v>241.2</v>
      </c>
      <c r="CW74" s="32">
        <f>CW73+"00:15"</f>
        <v>88.510416666666899</v>
      </c>
      <c r="CX74" s="2">
        <f t="shared" ref="CX74:DA132" si="514">SUM(B74,L74,V74)</f>
        <v>126</v>
      </c>
      <c r="CY74" s="2">
        <f t="shared" si="503"/>
        <v>30</v>
      </c>
      <c r="CZ74" s="2">
        <f t="shared" si="503"/>
        <v>18</v>
      </c>
      <c r="DA74" s="2">
        <f t="shared" si="503"/>
        <v>0</v>
      </c>
      <c r="DB74" s="2">
        <f t="shared" si="503"/>
        <v>10</v>
      </c>
      <c r="DC74" s="2">
        <f t="shared" si="503"/>
        <v>19</v>
      </c>
      <c r="DD74" s="2">
        <f t="shared" si="503"/>
        <v>3</v>
      </c>
      <c r="DE74" s="15">
        <f t="shared" si="503"/>
        <v>206</v>
      </c>
      <c r="DF74" s="15">
        <f t="shared" si="504"/>
        <v>211.2</v>
      </c>
      <c r="DG74" s="32">
        <f>DG73+"00:15"</f>
        <v>88.510416666666899</v>
      </c>
      <c r="DH74" s="2">
        <f t="shared" ref="DH74:DK132" si="515">SUM(L74,AZ74,BJ74)</f>
        <v>146</v>
      </c>
      <c r="DI74" s="2">
        <f t="shared" si="505"/>
        <v>34</v>
      </c>
      <c r="DJ74" s="2">
        <f t="shared" si="505"/>
        <v>17</v>
      </c>
      <c r="DK74" s="2">
        <f t="shared" si="505"/>
        <v>0</v>
      </c>
      <c r="DL74" s="2">
        <f t="shared" si="505"/>
        <v>9</v>
      </c>
      <c r="DM74" s="2">
        <f t="shared" si="505"/>
        <v>16</v>
      </c>
      <c r="DN74" s="2">
        <f t="shared" si="505"/>
        <v>2</v>
      </c>
      <c r="DO74" s="15">
        <f t="shared" si="505"/>
        <v>224</v>
      </c>
      <c r="DP74" s="15">
        <f t="shared" si="506"/>
        <v>230.3</v>
      </c>
      <c r="DQ74" s="32">
        <f>DQ73+"00:15"</f>
        <v>88.510416666666899</v>
      </c>
      <c r="DR74" s="2">
        <f t="shared" ref="DR74:DU132" si="516">SUM(AF74,AP74,AZ74)</f>
        <v>190</v>
      </c>
      <c r="DS74" s="2">
        <f t="shared" si="507"/>
        <v>32</v>
      </c>
      <c r="DT74" s="2">
        <f t="shared" si="507"/>
        <v>10</v>
      </c>
      <c r="DU74" s="2">
        <f t="shared" si="507"/>
        <v>1</v>
      </c>
      <c r="DV74" s="2">
        <f t="shared" si="507"/>
        <v>9</v>
      </c>
      <c r="DW74" s="2">
        <f t="shared" si="507"/>
        <v>11</v>
      </c>
      <c r="DX74" s="2">
        <f t="shared" si="507"/>
        <v>3</v>
      </c>
      <c r="DY74" s="15">
        <f t="shared" si="507"/>
        <v>256</v>
      </c>
      <c r="DZ74" s="15">
        <f t="shared" si="508"/>
        <v>262.3</v>
      </c>
      <c r="EA74" s="32">
        <f>EA73+"00:15"</f>
        <v>88.510416666666899</v>
      </c>
      <c r="EB74" s="2">
        <f t="shared" ref="EB74:EE132" si="517">SUM(B74,AP74,CD74)</f>
        <v>99</v>
      </c>
      <c r="EC74" s="2">
        <f t="shared" si="509"/>
        <v>21</v>
      </c>
      <c r="ED74" s="2">
        <f t="shared" si="509"/>
        <v>8</v>
      </c>
      <c r="EE74" s="2">
        <f t="shared" si="509"/>
        <v>1</v>
      </c>
      <c r="EF74" s="2">
        <f t="shared" si="509"/>
        <v>1</v>
      </c>
      <c r="EG74" s="2">
        <f t="shared" si="509"/>
        <v>7</v>
      </c>
      <c r="EH74" s="2">
        <f t="shared" si="509"/>
        <v>2</v>
      </c>
      <c r="EI74" s="15">
        <f t="shared" si="509"/>
        <v>139</v>
      </c>
      <c r="EJ74" s="15">
        <f t="shared" si="510"/>
        <v>139.50000000000003</v>
      </c>
      <c r="EK74" s="32">
        <f>EK73+"00:15"</f>
        <v>88.510416666666899</v>
      </c>
      <c r="EL74" s="2">
        <f t="shared" ref="EL74:EO132" si="518">SUM(BJ74,BT74,CD74)</f>
        <v>101</v>
      </c>
      <c r="EM74" s="2">
        <f t="shared" si="511"/>
        <v>20</v>
      </c>
      <c r="EN74" s="2">
        <f t="shared" si="511"/>
        <v>5</v>
      </c>
      <c r="EO74" s="2">
        <f t="shared" si="511"/>
        <v>0</v>
      </c>
      <c r="EP74" s="2">
        <f t="shared" si="511"/>
        <v>3</v>
      </c>
      <c r="EQ74" s="2">
        <f t="shared" si="511"/>
        <v>7</v>
      </c>
      <c r="ER74" s="2">
        <f t="shared" si="511"/>
        <v>1</v>
      </c>
      <c r="ES74" s="15">
        <f t="shared" si="511"/>
        <v>137</v>
      </c>
      <c r="ET74" s="15">
        <f t="shared" si="512"/>
        <v>137.5</v>
      </c>
    </row>
    <row r="75" spans="1:150" x14ac:dyDescent="0.25">
      <c r="A75" s="32">
        <f t="shared" ref="A75:A76" si="519">A74+"00:15"</f>
        <v>0.52083333333333359</v>
      </c>
      <c r="B75" s="65">
        <v>42</v>
      </c>
      <c r="C75" s="65">
        <v>7</v>
      </c>
      <c r="D75" s="65">
        <v>1</v>
      </c>
      <c r="E75" s="65">
        <v>1</v>
      </c>
      <c r="F75" s="65">
        <v>1</v>
      </c>
      <c r="G75" s="65">
        <v>0</v>
      </c>
      <c r="H75" s="65">
        <v>0</v>
      </c>
      <c r="I75" s="15">
        <f>SUM(B75:H75)</f>
        <v>52</v>
      </c>
      <c r="J75" s="15">
        <f t="shared" si="492"/>
        <v>54.8</v>
      </c>
      <c r="K75" s="32">
        <f t="shared" ref="K75:K76" si="520">K74+"00:15"</f>
        <v>0.52083333333333359</v>
      </c>
      <c r="L75" s="65">
        <v>90</v>
      </c>
      <c r="M75" s="65">
        <v>29</v>
      </c>
      <c r="N75" s="65">
        <v>8</v>
      </c>
      <c r="O75" s="65">
        <v>0</v>
      </c>
      <c r="P75" s="65">
        <v>11</v>
      </c>
      <c r="Q75" s="65">
        <v>12</v>
      </c>
      <c r="R75" s="65">
        <v>2</v>
      </c>
      <c r="S75" s="15">
        <f>SUM(L75:R75)</f>
        <v>152</v>
      </c>
      <c r="T75" s="15">
        <f t="shared" si="493"/>
        <v>158.20000000000002</v>
      </c>
      <c r="U75" s="32">
        <f t="shared" ref="U75:U76" si="521">U74+"00:15"</f>
        <v>88.52083333333357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>SUM(V75:AB75)</f>
        <v>0</v>
      </c>
      <c r="AD75" s="15">
        <f t="shared" si="494"/>
        <v>0</v>
      </c>
      <c r="AE75" s="32">
        <f t="shared" ref="AE75:AE76" si="522">AE74+"00:15"</f>
        <v>88.52083333333357</v>
      </c>
      <c r="AF75" s="2">
        <v>145</v>
      </c>
      <c r="AG75" s="2">
        <v>31</v>
      </c>
      <c r="AH75" s="2">
        <v>6</v>
      </c>
      <c r="AI75" s="2">
        <v>0</v>
      </c>
      <c r="AJ75" s="2">
        <v>9</v>
      </c>
      <c r="AK75" s="2">
        <v>15</v>
      </c>
      <c r="AL75" s="2">
        <v>4</v>
      </c>
      <c r="AM75" s="15">
        <f>SUM(AF75:AL75)</f>
        <v>210</v>
      </c>
      <c r="AN75" s="15">
        <f t="shared" si="495"/>
        <v>209.8</v>
      </c>
      <c r="AO75" s="32">
        <f t="shared" ref="AO75:AO76" si="523">AO74+"00:15"</f>
        <v>88.52083333333357</v>
      </c>
      <c r="AP75" s="65">
        <v>61</v>
      </c>
      <c r="AQ75" s="65">
        <v>14</v>
      </c>
      <c r="AR75" s="65">
        <v>7</v>
      </c>
      <c r="AS75" s="65">
        <v>0</v>
      </c>
      <c r="AT75" s="65">
        <v>0</v>
      </c>
      <c r="AU75" s="65">
        <v>3</v>
      </c>
      <c r="AV75" s="65">
        <v>0</v>
      </c>
      <c r="AW75" s="15">
        <f>SUM(AP75:AV75)</f>
        <v>85</v>
      </c>
      <c r="AX75" s="15">
        <f t="shared" si="496"/>
        <v>86.7</v>
      </c>
      <c r="AY75" s="32">
        <f t="shared" ref="AY75:AY76" si="524">AY74+"00:15"</f>
        <v>88.52083333333357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497"/>
        <v>0</v>
      </c>
      <c r="BI75" s="32">
        <f t="shared" ref="BI75:BI76" si="525">BI74+"00:15"</f>
        <v>88.52083333333357</v>
      </c>
      <c r="BJ75" s="65">
        <v>59</v>
      </c>
      <c r="BK75" s="65">
        <v>14</v>
      </c>
      <c r="BL75" s="65">
        <v>5</v>
      </c>
      <c r="BM75" s="65">
        <v>0</v>
      </c>
      <c r="BN75" s="65">
        <v>0</v>
      </c>
      <c r="BO75" s="65">
        <v>1</v>
      </c>
      <c r="BP75" s="65">
        <v>0</v>
      </c>
      <c r="BQ75" s="15">
        <f>SUM(BJ75:BP75)</f>
        <v>79</v>
      </c>
      <c r="BR75" s="15">
        <f t="shared" si="498"/>
        <v>80.900000000000006</v>
      </c>
      <c r="BS75" s="32">
        <f t="shared" ref="BS75:BS76" si="526">BS74+"00:15"</f>
        <v>88.52083333333357</v>
      </c>
      <c r="BT75" s="65">
        <v>32</v>
      </c>
      <c r="BU75" s="65">
        <v>6</v>
      </c>
      <c r="BV75" s="65">
        <v>1</v>
      </c>
      <c r="BW75" s="65">
        <v>0</v>
      </c>
      <c r="BX75" s="65">
        <v>2</v>
      </c>
      <c r="BY75" s="65">
        <v>3</v>
      </c>
      <c r="BZ75" s="65">
        <v>0</v>
      </c>
      <c r="CA75" s="15">
        <f>SUM(BT75:BZ75)</f>
        <v>44</v>
      </c>
      <c r="CB75" s="15">
        <f t="shared" si="499"/>
        <v>44.7</v>
      </c>
      <c r="CC75" s="32">
        <f t="shared" ref="CC75:CC76" si="527">CC74+"00:15"</f>
        <v>88.52083333333357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500"/>
        <v>0</v>
      </c>
      <c r="CM75" s="32">
        <f t="shared" ref="CM75:CM76" si="528">CM74+"00:15"</f>
        <v>88.52083333333357</v>
      </c>
      <c r="CN75" s="2">
        <f t="shared" si="513"/>
        <v>177</v>
      </c>
      <c r="CO75" s="2">
        <f t="shared" si="501"/>
        <v>37</v>
      </c>
      <c r="CP75" s="2">
        <f t="shared" si="501"/>
        <v>7</v>
      </c>
      <c r="CQ75" s="2">
        <f t="shared" si="501"/>
        <v>0</v>
      </c>
      <c r="CR75" s="2">
        <f t="shared" si="501"/>
        <v>11</v>
      </c>
      <c r="CS75" s="2">
        <f t="shared" si="501"/>
        <v>18</v>
      </c>
      <c r="CT75" s="2">
        <f t="shared" si="501"/>
        <v>4</v>
      </c>
      <c r="CU75" s="15">
        <f t="shared" si="501"/>
        <v>254</v>
      </c>
      <c r="CV75" s="15">
        <f t="shared" si="502"/>
        <v>254.5</v>
      </c>
      <c r="CW75" s="32">
        <f t="shared" ref="CW75:CW76" si="529">CW74+"00:15"</f>
        <v>88.52083333333357</v>
      </c>
      <c r="CX75" s="2">
        <f t="shared" si="514"/>
        <v>132</v>
      </c>
      <c r="CY75" s="2">
        <f t="shared" si="503"/>
        <v>36</v>
      </c>
      <c r="CZ75" s="2">
        <f t="shared" si="503"/>
        <v>9</v>
      </c>
      <c r="DA75" s="2">
        <f t="shared" si="503"/>
        <v>1</v>
      </c>
      <c r="DB75" s="2">
        <f t="shared" si="503"/>
        <v>12</v>
      </c>
      <c r="DC75" s="2">
        <f t="shared" si="503"/>
        <v>12</v>
      </c>
      <c r="DD75" s="2">
        <f t="shared" si="503"/>
        <v>2</v>
      </c>
      <c r="DE75" s="15">
        <f t="shared" si="503"/>
        <v>204</v>
      </c>
      <c r="DF75" s="15">
        <f t="shared" si="504"/>
        <v>213.00000000000003</v>
      </c>
      <c r="DG75" s="32">
        <f t="shared" ref="DG75:DG76" si="530">DG74+"00:15"</f>
        <v>88.52083333333357</v>
      </c>
      <c r="DH75" s="2">
        <f t="shared" si="515"/>
        <v>149</v>
      </c>
      <c r="DI75" s="2">
        <f t="shared" si="505"/>
        <v>43</v>
      </c>
      <c r="DJ75" s="2">
        <f t="shared" si="505"/>
        <v>13</v>
      </c>
      <c r="DK75" s="2">
        <f t="shared" si="505"/>
        <v>0</v>
      </c>
      <c r="DL75" s="2">
        <f t="shared" si="505"/>
        <v>11</v>
      </c>
      <c r="DM75" s="2">
        <f t="shared" si="505"/>
        <v>13</v>
      </c>
      <c r="DN75" s="2">
        <f t="shared" si="505"/>
        <v>2</v>
      </c>
      <c r="DO75" s="15">
        <f t="shared" si="505"/>
        <v>231</v>
      </c>
      <c r="DP75" s="15">
        <f t="shared" si="506"/>
        <v>239.1</v>
      </c>
      <c r="DQ75" s="32">
        <f t="shared" ref="DQ75:DQ76" si="531">DQ74+"00:15"</f>
        <v>88.52083333333357</v>
      </c>
      <c r="DR75" s="2">
        <f t="shared" si="516"/>
        <v>206</v>
      </c>
      <c r="DS75" s="2">
        <f t="shared" si="507"/>
        <v>45</v>
      </c>
      <c r="DT75" s="2">
        <f t="shared" si="507"/>
        <v>13</v>
      </c>
      <c r="DU75" s="2">
        <f t="shared" si="507"/>
        <v>0</v>
      </c>
      <c r="DV75" s="2">
        <f t="shared" si="507"/>
        <v>9</v>
      </c>
      <c r="DW75" s="2">
        <f t="shared" si="507"/>
        <v>18</v>
      </c>
      <c r="DX75" s="2">
        <f t="shared" si="507"/>
        <v>4</v>
      </c>
      <c r="DY75" s="15">
        <f t="shared" si="507"/>
        <v>295</v>
      </c>
      <c r="DZ75" s="15">
        <f t="shared" si="508"/>
        <v>296.5</v>
      </c>
      <c r="EA75" s="32">
        <f t="shared" ref="EA75:EA76" si="532">EA74+"00:15"</f>
        <v>88.52083333333357</v>
      </c>
      <c r="EB75" s="2">
        <f t="shared" si="517"/>
        <v>103</v>
      </c>
      <c r="EC75" s="2">
        <f t="shared" si="509"/>
        <v>21</v>
      </c>
      <c r="ED75" s="2">
        <f t="shared" si="509"/>
        <v>8</v>
      </c>
      <c r="EE75" s="2">
        <f t="shared" si="509"/>
        <v>1</v>
      </c>
      <c r="EF75" s="2">
        <f t="shared" si="509"/>
        <v>1</v>
      </c>
      <c r="EG75" s="2">
        <f t="shared" si="509"/>
        <v>3</v>
      </c>
      <c r="EH75" s="2">
        <f t="shared" si="509"/>
        <v>0</v>
      </c>
      <c r="EI75" s="15">
        <f t="shared" si="509"/>
        <v>137</v>
      </c>
      <c r="EJ75" s="15">
        <f t="shared" si="510"/>
        <v>141.5</v>
      </c>
      <c r="EK75" s="32">
        <f t="shared" ref="EK75:EK76" si="533">EK74+"00:15"</f>
        <v>88.52083333333357</v>
      </c>
      <c r="EL75" s="2">
        <f t="shared" si="518"/>
        <v>91</v>
      </c>
      <c r="EM75" s="2">
        <f t="shared" si="511"/>
        <v>20</v>
      </c>
      <c r="EN75" s="2">
        <f t="shared" si="511"/>
        <v>6</v>
      </c>
      <c r="EO75" s="2">
        <f t="shared" si="511"/>
        <v>0</v>
      </c>
      <c r="EP75" s="2">
        <f t="shared" si="511"/>
        <v>2</v>
      </c>
      <c r="EQ75" s="2">
        <f t="shared" si="511"/>
        <v>4</v>
      </c>
      <c r="ER75" s="2">
        <f t="shared" si="511"/>
        <v>0</v>
      </c>
      <c r="ES75" s="15">
        <f t="shared" si="511"/>
        <v>123</v>
      </c>
      <c r="ET75" s="15">
        <f t="shared" si="512"/>
        <v>125.6</v>
      </c>
    </row>
    <row r="76" spans="1:150" ht="13.8" thickBot="1" x14ac:dyDescent="0.3">
      <c r="A76" s="32">
        <f t="shared" si="519"/>
        <v>0.53125000000000022</v>
      </c>
      <c r="B76" s="65">
        <v>42</v>
      </c>
      <c r="C76" s="65">
        <v>9</v>
      </c>
      <c r="D76" s="65">
        <v>3</v>
      </c>
      <c r="E76" s="65">
        <v>2</v>
      </c>
      <c r="F76" s="65">
        <v>1</v>
      </c>
      <c r="G76" s="65">
        <v>4</v>
      </c>
      <c r="H76" s="65">
        <v>3</v>
      </c>
      <c r="I76" s="15">
        <f>SUM(B76:H76)</f>
        <v>64</v>
      </c>
      <c r="J76" s="15">
        <f t="shared" si="492"/>
        <v>64.3</v>
      </c>
      <c r="K76" s="32">
        <f t="shared" si="520"/>
        <v>0.53125000000000022</v>
      </c>
      <c r="L76" s="65">
        <v>100</v>
      </c>
      <c r="M76" s="65">
        <v>20</v>
      </c>
      <c r="N76" s="65">
        <v>8</v>
      </c>
      <c r="O76" s="65">
        <v>1</v>
      </c>
      <c r="P76" s="65">
        <v>9</v>
      </c>
      <c r="Q76" s="65">
        <v>11</v>
      </c>
      <c r="R76" s="65">
        <v>3</v>
      </c>
      <c r="S76" s="15">
        <f>SUM(L76:R76)</f>
        <v>152</v>
      </c>
      <c r="T76" s="15">
        <f t="shared" si="493"/>
        <v>157.30000000000001</v>
      </c>
      <c r="U76" s="32">
        <f t="shared" si="521"/>
        <v>88.531250000000242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>SUM(V76:AB76)</f>
        <v>0</v>
      </c>
      <c r="AD76" s="15">
        <f t="shared" si="494"/>
        <v>0</v>
      </c>
      <c r="AE76" s="32">
        <f t="shared" si="522"/>
        <v>88.531250000000242</v>
      </c>
      <c r="AF76" s="2">
        <v>101</v>
      </c>
      <c r="AG76" s="2">
        <v>28</v>
      </c>
      <c r="AH76" s="2">
        <v>5</v>
      </c>
      <c r="AI76" s="2">
        <v>1</v>
      </c>
      <c r="AJ76" s="2">
        <v>11</v>
      </c>
      <c r="AK76" s="2">
        <v>10</v>
      </c>
      <c r="AL76" s="2">
        <v>5</v>
      </c>
      <c r="AM76" s="15">
        <f>SUM(AF76:AL76)</f>
        <v>161</v>
      </c>
      <c r="AN76" s="15">
        <f t="shared" si="495"/>
        <v>165.8</v>
      </c>
      <c r="AO76" s="32">
        <f t="shared" si="523"/>
        <v>88.531250000000242</v>
      </c>
      <c r="AP76" s="65">
        <v>82</v>
      </c>
      <c r="AQ76" s="65">
        <v>18</v>
      </c>
      <c r="AR76" s="65">
        <v>1</v>
      </c>
      <c r="AS76" s="65">
        <v>1</v>
      </c>
      <c r="AT76" s="65">
        <v>0</v>
      </c>
      <c r="AU76" s="65">
        <v>2</v>
      </c>
      <c r="AV76" s="65">
        <v>1</v>
      </c>
      <c r="AW76" s="15">
        <f>SUM(AP76:AV76)</f>
        <v>105</v>
      </c>
      <c r="AX76" s="15">
        <f t="shared" si="496"/>
        <v>104.8</v>
      </c>
      <c r="AY76" s="32">
        <f t="shared" si="524"/>
        <v>88.531250000000242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497"/>
        <v>0</v>
      </c>
      <c r="BI76" s="32">
        <f t="shared" si="525"/>
        <v>88.531250000000242</v>
      </c>
      <c r="BJ76" s="65">
        <v>54</v>
      </c>
      <c r="BK76" s="65">
        <v>14</v>
      </c>
      <c r="BL76" s="65">
        <v>7</v>
      </c>
      <c r="BM76" s="65">
        <v>0</v>
      </c>
      <c r="BN76" s="65">
        <v>2</v>
      </c>
      <c r="BO76" s="65">
        <v>1</v>
      </c>
      <c r="BP76" s="65">
        <v>2</v>
      </c>
      <c r="BQ76" s="15">
        <f>SUM(BJ76:BP76)</f>
        <v>80</v>
      </c>
      <c r="BR76" s="15">
        <f t="shared" si="498"/>
        <v>83.300000000000011</v>
      </c>
      <c r="BS76" s="32">
        <f t="shared" si="526"/>
        <v>88.531250000000242</v>
      </c>
      <c r="BT76" s="65">
        <v>39</v>
      </c>
      <c r="BU76" s="65">
        <v>10</v>
      </c>
      <c r="BV76" s="65">
        <v>1</v>
      </c>
      <c r="BW76" s="65">
        <v>0</v>
      </c>
      <c r="BX76" s="65">
        <v>0</v>
      </c>
      <c r="BY76" s="65">
        <v>3</v>
      </c>
      <c r="BZ76" s="65">
        <v>0</v>
      </c>
      <c r="CA76" s="15">
        <f>SUM(BT76:BZ76)</f>
        <v>53</v>
      </c>
      <c r="CB76" s="15">
        <f t="shared" si="499"/>
        <v>51.7</v>
      </c>
      <c r="CC76" s="32">
        <f t="shared" si="527"/>
        <v>88.531250000000242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500"/>
        <v>0</v>
      </c>
      <c r="CM76" s="32">
        <f t="shared" si="528"/>
        <v>88.531250000000242</v>
      </c>
      <c r="CN76" s="2">
        <f t="shared" si="513"/>
        <v>140</v>
      </c>
      <c r="CO76" s="2">
        <f t="shared" si="501"/>
        <v>38</v>
      </c>
      <c r="CP76" s="2">
        <f t="shared" si="501"/>
        <v>6</v>
      </c>
      <c r="CQ76" s="2">
        <f t="shared" si="501"/>
        <v>1</v>
      </c>
      <c r="CR76" s="2">
        <f t="shared" si="501"/>
        <v>11</v>
      </c>
      <c r="CS76" s="2">
        <f t="shared" si="501"/>
        <v>13</v>
      </c>
      <c r="CT76" s="2">
        <f t="shared" si="501"/>
        <v>5</v>
      </c>
      <c r="CU76" s="15">
        <f t="shared" si="501"/>
        <v>214</v>
      </c>
      <c r="CV76" s="15">
        <f t="shared" si="502"/>
        <v>217.5</v>
      </c>
      <c r="CW76" s="32">
        <f t="shared" si="529"/>
        <v>88.531250000000242</v>
      </c>
      <c r="CX76" s="2">
        <f t="shared" si="514"/>
        <v>142</v>
      </c>
      <c r="CY76" s="2">
        <f t="shared" si="503"/>
        <v>29</v>
      </c>
      <c r="CZ76" s="2">
        <f t="shared" si="503"/>
        <v>11</v>
      </c>
      <c r="DA76" s="2">
        <f t="shared" si="503"/>
        <v>3</v>
      </c>
      <c r="DB76" s="2">
        <f t="shared" si="503"/>
        <v>10</v>
      </c>
      <c r="DC76" s="2">
        <f t="shared" si="503"/>
        <v>15</v>
      </c>
      <c r="DD76" s="2">
        <f t="shared" si="503"/>
        <v>6</v>
      </c>
      <c r="DE76" s="15">
        <f t="shared" si="503"/>
        <v>216</v>
      </c>
      <c r="DF76" s="15">
        <f t="shared" si="504"/>
        <v>221.6</v>
      </c>
      <c r="DG76" s="32">
        <f t="shared" si="530"/>
        <v>88.531250000000242</v>
      </c>
      <c r="DH76" s="2">
        <f t="shared" si="515"/>
        <v>154</v>
      </c>
      <c r="DI76" s="2">
        <f t="shared" si="505"/>
        <v>34</v>
      </c>
      <c r="DJ76" s="2">
        <f t="shared" si="505"/>
        <v>15</v>
      </c>
      <c r="DK76" s="2">
        <f t="shared" si="505"/>
        <v>1</v>
      </c>
      <c r="DL76" s="2">
        <f t="shared" si="505"/>
        <v>11</v>
      </c>
      <c r="DM76" s="2">
        <f t="shared" si="505"/>
        <v>12</v>
      </c>
      <c r="DN76" s="2">
        <f t="shared" si="505"/>
        <v>5</v>
      </c>
      <c r="DO76" s="15">
        <f t="shared" si="505"/>
        <v>232</v>
      </c>
      <c r="DP76" s="15">
        <f t="shared" si="506"/>
        <v>240.60000000000002</v>
      </c>
      <c r="DQ76" s="32">
        <f t="shared" si="531"/>
        <v>88.531250000000242</v>
      </c>
      <c r="DR76" s="2">
        <f t="shared" si="516"/>
        <v>183</v>
      </c>
      <c r="DS76" s="2">
        <f t="shared" si="507"/>
        <v>46</v>
      </c>
      <c r="DT76" s="2">
        <f t="shared" si="507"/>
        <v>6</v>
      </c>
      <c r="DU76" s="2">
        <f t="shared" si="507"/>
        <v>2</v>
      </c>
      <c r="DV76" s="2">
        <f t="shared" si="507"/>
        <v>11</v>
      </c>
      <c r="DW76" s="2">
        <f t="shared" si="507"/>
        <v>12</v>
      </c>
      <c r="DX76" s="2">
        <f t="shared" si="507"/>
        <v>6</v>
      </c>
      <c r="DY76" s="15">
        <f t="shared" si="507"/>
        <v>266</v>
      </c>
      <c r="DZ76" s="15">
        <f t="shared" si="508"/>
        <v>270.60000000000002</v>
      </c>
      <c r="EA76" s="32">
        <f t="shared" si="532"/>
        <v>88.531250000000242</v>
      </c>
      <c r="EB76" s="2">
        <f t="shared" si="517"/>
        <v>124</v>
      </c>
      <c r="EC76" s="2">
        <f t="shared" si="509"/>
        <v>27</v>
      </c>
      <c r="ED76" s="2">
        <f t="shared" si="509"/>
        <v>4</v>
      </c>
      <c r="EE76" s="2">
        <f t="shared" si="509"/>
        <v>3</v>
      </c>
      <c r="EF76" s="2">
        <f t="shared" si="509"/>
        <v>1</v>
      </c>
      <c r="EG76" s="2">
        <f t="shared" si="509"/>
        <v>6</v>
      </c>
      <c r="EH76" s="2">
        <f t="shared" si="509"/>
        <v>4</v>
      </c>
      <c r="EI76" s="15">
        <f t="shared" si="509"/>
        <v>169</v>
      </c>
      <c r="EJ76" s="15">
        <f t="shared" si="510"/>
        <v>169.10000000000002</v>
      </c>
      <c r="EK76" s="32">
        <f t="shared" si="533"/>
        <v>88.531250000000242</v>
      </c>
      <c r="EL76" s="2">
        <f t="shared" si="518"/>
        <v>93</v>
      </c>
      <c r="EM76" s="2">
        <f t="shared" si="511"/>
        <v>24</v>
      </c>
      <c r="EN76" s="2">
        <f t="shared" si="511"/>
        <v>8</v>
      </c>
      <c r="EO76" s="2">
        <f t="shared" si="511"/>
        <v>0</v>
      </c>
      <c r="EP76" s="2">
        <f t="shared" si="511"/>
        <v>2</v>
      </c>
      <c r="EQ76" s="2">
        <f t="shared" si="511"/>
        <v>4</v>
      </c>
      <c r="ER76" s="2">
        <f t="shared" si="511"/>
        <v>2</v>
      </c>
      <c r="ES76" s="15">
        <f t="shared" si="511"/>
        <v>133</v>
      </c>
      <c r="ET76" s="15">
        <f t="shared" si="512"/>
        <v>135</v>
      </c>
    </row>
    <row r="77" spans="1:150" ht="14.4" thickTop="1" thickBot="1" x14ac:dyDescent="0.3">
      <c r="A77" s="35" t="s">
        <v>5</v>
      </c>
      <c r="B77" s="3">
        <f t="shared" ref="B77:H77" si="534">SUM(B73:B76)</f>
        <v>150</v>
      </c>
      <c r="C77" s="3">
        <f t="shared" si="534"/>
        <v>37</v>
      </c>
      <c r="D77" s="3">
        <f t="shared" si="534"/>
        <v>9</v>
      </c>
      <c r="E77" s="3">
        <f t="shared" si="534"/>
        <v>7</v>
      </c>
      <c r="F77" s="3">
        <f t="shared" si="534"/>
        <v>5</v>
      </c>
      <c r="G77" s="3">
        <f t="shared" si="534"/>
        <v>11</v>
      </c>
      <c r="H77" s="3">
        <f t="shared" si="534"/>
        <v>5</v>
      </c>
      <c r="I77" s="16">
        <f t="shared" ref="I77" si="535">SUM(B77:H77)</f>
        <v>224</v>
      </c>
      <c r="J77" s="16">
        <f>B77+C77+D77*1.5+E77*2.3+F77*2+G77*0.4+H77*0.2</f>
        <v>232</v>
      </c>
      <c r="K77" s="35" t="s">
        <v>5</v>
      </c>
      <c r="L77" s="3">
        <f t="shared" ref="L77:R77" si="536">SUM(L73:L76)</f>
        <v>391</v>
      </c>
      <c r="M77" s="3">
        <f t="shared" si="536"/>
        <v>94</v>
      </c>
      <c r="N77" s="3">
        <f t="shared" si="536"/>
        <v>40</v>
      </c>
      <c r="O77" s="3">
        <f t="shared" si="536"/>
        <v>2</v>
      </c>
      <c r="P77" s="3">
        <f t="shared" si="536"/>
        <v>43</v>
      </c>
      <c r="Q77" s="3">
        <f t="shared" si="536"/>
        <v>44</v>
      </c>
      <c r="R77" s="3">
        <f t="shared" si="536"/>
        <v>7</v>
      </c>
      <c r="S77" s="16">
        <f t="shared" ref="S77" si="537">SUM(L77:R77)</f>
        <v>621</v>
      </c>
      <c r="T77" s="16">
        <f>L77+M77+N77*1.5+O77*2.3+P77*2+Q77*0.4+R77*0.2</f>
        <v>654.6</v>
      </c>
      <c r="U77" s="35" t="s">
        <v>5</v>
      </c>
      <c r="V77" s="3">
        <f t="shared" ref="V77:AB77" si="538">SUM(V73:V76)</f>
        <v>0</v>
      </c>
      <c r="W77" s="3">
        <f t="shared" si="538"/>
        <v>0</v>
      </c>
      <c r="X77" s="3">
        <f t="shared" si="538"/>
        <v>0</v>
      </c>
      <c r="Y77" s="3">
        <f t="shared" si="538"/>
        <v>0</v>
      </c>
      <c r="Z77" s="3">
        <f t="shared" si="538"/>
        <v>0</v>
      </c>
      <c r="AA77" s="3">
        <f t="shared" si="538"/>
        <v>0</v>
      </c>
      <c r="AB77" s="3">
        <f t="shared" si="538"/>
        <v>0</v>
      </c>
      <c r="AC77" s="16">
        <f t="shared" ref="AC77" si="539">SUM(V77:AB77)</f>
        <v>0</v>
      </c>
      <c r="AD77" s="16">
        <f>V77+W77+X77*1.5+Y77*2.3+Z77*2+AA77*0.4+AB77*0.2</f>
        <v>0</v>
      </c>
      <c r="AE77" s="35" t="s">
        <v>5</v>
      </c>
      <c r="AF77" s="3">
        <f t="shared" ref="AF77:AL77" si="540">SUM(AF73:AF76)</f>
        <v>468</v>
      </c>
      <c r="AG77" s="3">
        <f t="shared" si="540"/>
        <v>96</v>
      </c>
      <c r="AH77" s="3">
        <f t="shared" si="540"/>
        <v>28</v>
      </c>
      <c r="AI77" s="3">
        <f t="shared" si="540"/>
        <v>3</v>
      </c>
      <c r="AJ77" s="3">
        <f t="shared" si="540"/>
        <v>40</v>
      </c>
      <c r="AK77" s="3">
        <f t="shared" si="540"/>
        <v>47</v>
      </c>
      <c r="AL77" s="3">
        <f t="shared" si="540"/>
        <v>13</v>
      </c>
      <c r="AM77" s="16">
        <f t="shared" ref="AM77" si="541">SUM(AF77:AL77)</f>
        <v>695</v>
      </c>
      <c r="AN77" s="16">
        <f>AF77+AG77+AH77*1.5+AI77*2.3+AJ77*2+AK77*0.4+AL77*0.2</f>
        <v>714.3</v>
      </c>
      <c r="AO77" s="35" t="s">
        <v>5</v>
      </c>
      <c r="AP77" s="3">
        <f t="shared" ref="AP77:AV77" si="542">SUM(AP73:AP76)</f>
        <v>265</v>
      </c>
      <c r="AQ77" s="3">
        <f t="shared" si="542"/>
        <v>53</v>
      </c>
      <c r="AR77" s="3">
        <f t="shared" si="542"/>
        <v>19</v>
      </c>
      <c r="AS77" s="3">
        <f t="shared" si="542"/>
        <v>2</v>
      </c>
      <c r="AT77" s="3">
        <f t="shared" si="542"/>
        <v>0</v>
      </c>
      <c r="AU77" s="3">
        <f t="shared" si="542"/>
        <v>11</v>
      </c>
      <c r="AV77" s="3">
        <f t="shared" si="542"/>
        <v>1</v>
      </c>
      <c r="AW77" s="16">
        <f t="shared" ref="AW77" si="543">SUM(AP77:AV77)</f>
        <v>351</v>
      </c>
      <c r="AX77" s="16">
        <f>AP77+AQ77+AR77*1.5+AS77*2.3+AT77*2+AU77*0.4+AV77*0.2</f>
        <v>355.7</v>
      </c>
      <c r="AY77" s="35" t="s">
        <v>5</v>
      </c>
      <c r="AZ77" s="3">
        <f t="shared" ref="AZ77:BF77" si="544">SUM(AZ73:AZ76)</f>
        <v>0</v>
      </c>
      <c r="BA77" s="3">
        <f t="shared" si="544"/>
        <v>0</v>
      </c>
      <c r="BB77" s="3">
        <f t="shared" si="544"/>
        <v>0</v>
      </c>
      <c r="BC77" s="3">
        <f t="shared" si="544"/>
        <v>0</v>
      </c>
      <c r="BD77" s="3">
        <f t="shared" si="544"/>
        <v>0</v>
      </c>
      <c r="BE77" s="3">
        <f t="shared" si="544"/>
        <v>0</v>
      </c>
      <c r="BF77" s="3">
        <f t="shared" si="544"/>
        <v>0</v>
      </c>
      <c r="BG77" s="16">
        <f t="shared" ref="BG77" si="545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546">SUM(BJ73:BJ76)</f>
        <v>234</v>
      </c>
      <c r="BK77" s="3">
        <f t="shared" si="546"/>
        <v>55</v>
      </c>
      <c r="BL77" s="3">
        <f t="shared" si="546"/>
        <v>17</v>
      </c>
      <c r="BM77" s="3">
        <f t="shared" si="546"/>
        <v>0</v>
      </c>
      <c r="BN77" s="3">
        <f t="shared" si="546"/>
        <v>2</v>
      </c>
      <c r="BO77" s="3">
        <f t="shared" si="546"/>
        <v>5</v>
      </c>
      <c r="BP77" s="3">
        <f t="shared" si="546"/>
        <v>3</v>
      </c>
      <c r="BQ77" s="16">
        <f t="shared" ref="BQ77" si="547">SUM(BJ77:BP77)</f>
        <v>316</v>
      </c>
      <c r="BR77" s="16">
        <f>BJ77+BK77+BL77*1.5+BM77*2.3+BN77*2+BO77*0.4+BP77*0.2</f>
        <v>321.10000000000002</v>
      </c>
      <c r="BS77" s="35" t="s">
        <v>5</v>
      </c>
      <c r="BT77" s="3">
        <f t="shared" ref="BT77:BZ77" si="548">SUM(BT73:BT76)</f>
        <v>158</v>
      </c>
      <c r="BU77" s="3">
        <f t="shared" si="548"/>
        <v>33</v>
      </c>
      <c r="BV77" s="3">
        <f t="shared" si="548"/>
        <v>10</v>
      </c>
      <c r="BW77" s="3">
        <f t="shared" si="548"/>
        <v>0</v>
      </c>
      <c r="BX77" s="3">
        <f t="shared" si="548"/>
        <v>6</v>
      </c>
      <c r="BY77" s="3">
        <f t="shared" si="548"/>
        <v>14</v>
      </c>
      <c r="BZ77" s="3">
        <f t="shared" si="548"/>
        <v>0</v>
      </c>
      <c r="CA77" s="16">
        <f t="shared" ref="CA77" si="549">SUM(BT77:BZ77)</f>
        <v>221</v>
      </c>
      <c r="CB77" s="16">
        <f>BT77+BU77+BV77*1.5+BW77*2.3+BX77*2+BY77*0.4+BZ77*0.2</f>
        <v>223.6</v>
      </c>
      <c r="CC77" s="35" t="s">
        <v>5</v>
      </c>
      <c r="CD77" s="3">
        <f t="shared" ref="CD77:CJ77" si="550">SUM(CD73:CD76)</f>
        <v>0</v>
      </c>
      <c r="CE77" s="3">
        <f t="shared" si="550"/>
        <v>0</v>
      </c>
      <c r="CF77" s="3">
        <f t="shared" si="550"/>
        <v>0</v>
      </c>
      <c r="CG77" s="3">
        <f t="shared" si="550"/>
        <v>0</v>
      </c>
      <c r="CH77" s="3">
        <f t="shared" si="550"/>
        <v>0</v>
      </c>
      <c r="CI77" s="3">
        <f t="shared" si="550"/>
        <v>0</v>
      </c>
      <c r="CJ77" s="3">
        <f t="shared" si="550"/>
        <v>0</v>
      </c>
      <c r="CK77" s="16">
        <f t="shared" ref="CK77" si="551">SUM(CD77:CJ77)</f>
        <v>0</v>
      </c>
      <c r="CL77" s="34">
        <f>CD77+CE77+CF77*1.5+CG77*2.3+CH77*2+CI77*0.4+CJ77*0.2</f>
        <v>0</v>
      </c>
      <c r="CM77" s="33" t="s">
        <v>5</v>
      </c>
      <c r="CN77" s="3">
        <f t="shared" si="513"/>
        <v>626</v>
      </c>
      <c r="CO77" s="3">
        <f t="shared" si="501"/>
        <v>129</v>
      </c>
      <c r="CP77" s="3">
        <f t="shared" si="501"/>
        <v>38</v>
      </c>
      <c r="CQ77" s="3">
        <f t="shared" si="501"/>
        <v>3</v>
      </c>
      <c r="CR77" s="3">
        <f t="shared" si="501"/>
        <v>46</v>
      </c>
      <c r="CS77" s="3">
        <f t="shared" si="501"/>
        <v>61</v>
      </c>
      <c r="CT77" s="3">
        <f t="shared" si="501"/>
        <v>13</v>
      </c>
      <c r="CU77" s="16">
        <f t="shared" si="501"/>
        <v>916</v>
      </c>
      <c r="CV77" s="34">
        <f>CN77+CO77+CP77*1.5+CQ77*2.3+CR77*2+CS77*0.4+CT77*0.2</f>
        <v>937.9</v>
      </c>
      <c r="CW77" s="33" t="s">
        <v>5</v>
      </c>
      <c r="CX77" s="3">
        <f t="shared" si="514"/>
        <v>541</v>
      </c>
      <c r="CY77" s="3">
        <f t="shared" si="503"/>
        <v>131</v>
      </c>
      <c r="CZ77" s="3">
        <f t="shared" si="503"/>
        <v>49</v>
      </c>
      <c r="DA77" s="3">
        <f t="shared" si="503"/>
        <v>9</v>
      </c>
      <c r="DB77" s="3">
        <f t="shared" si="503"/>
        <v>48</v>
      </c>
      <c r="DC77" s="3">
        <f t="shared" si="503"/>
        <v>55</v>
      </c>
      <c r="DD77" s="3">
        <f t="shared" si="503"/>
        <v>12</v>
      </c>
      <c r="DE77" s="16">
        <f t="shared" si="503"/>
        <v>845</v>
      </c>
      <c r="DF77" s="34">
        <f>CX77+CY77+CZ77*1.5+DA77*2.3+DB77*2+DC77*0.4+DD77*0.2</f>
        <v>886.6</v>
      </c>
      <c r="DG77" s="33" t="s">
        <v>5</v>
      </c>
      <c r="DH77" s="3">
        <f t="shared" si="515"/>
        <v>625</v>
      </c>
      <c r="DI77" s="3">
        <f t="shared" si="505"/>
        <v>149</v>
      </c>
      <c r="DJ77" s="3">
        <f t="shared" si="505"/>
        <v>57</v>
      </c>
      <c r="DK77" s="3">
        <f t="shared" si="505"/>
        <v>2</v>
      </c>
      <c r="DL77" s="3">
        <f t="shared" si="505"/>
        <v>45</v>
      </c>
      <c r="DM77" s="3">
        <f t="shared" si="505"/>
        <v>49</v>
      </c>
      <c r="DN77" s="3">
        <f t="shared" si="505"/>
        <v>10</v>
      </c>
      <c r="DO77" s="16">
        <f t="shared" si="505"/>
        <v>937</v>
      </c>
      <c r="DP77" s="34">
        <f>DH77+DI77+DJ77*1.5+DK77*2.3+DL77*2+DM77*0.4+DN77*0.2</f>
        <v>975.7</v>
      </c>
      <c r="DQ77" s="33" t="s">
        <v>5</v>
      </c>
      <c r="DR77" s="3">
        <f t="shared" si="516"/>
        <v>733</v>
      </c>
      <c r="DS77" s="3">
        <f t="shared" si="507"/>
        <v>149</v>
      </c>
      <c r="DT77" s="3">
        <f t="shared" si="507"/>
        <v>47</v>
      </c>
      <c r="DU77" s="3">
        <f t="shared" si="507"/>
        <v>5</v>
      </c>
      <c r="DV77" s="3">
        <f t="shared" si="507"/>
        <v>40</v>
      </c>
      <c r="DW77" s="3">
        <f t="shared" si="507"/>
        <v>58</v>
      </c>
      <c r="DX77" s="3">
        <f t="shared" si="507"/>
        <v>14</v>
      </c>
      <c r="DY77" s="16">
        <f t="shared" si="507"/>
        <v>1046</v>
      </c>
      <c r="DZ77" s="34">
        <f>DR77+DS77+DT77*1.5+DU77*2.3+DV77*2+DW77*0.4+DX77*0.2</f>
        <v>1070</v>
      </c>
      <c r="EA77" s="33" t="s">
        <v>5</v>
      </c>
      <c r="EB77" s="3">
        <f t="shared" si="517"/>
        <v>415</v>
      </c>
      <c r="EC77" s="3">
        <f t="shared" si="509"/>
        <v>90</v>
      </c>
      <c r="ED77" s="3">
        <f t="shared" si="509"/>
        <v>28</v>
      </c>
      <c r="EE77" s="3">
        <f t="shared" si="509"/>
        <v>9</v>
      </c>
      <c r="EF77" s="3">
        <f t="shared" si="509"/>
        <v>5</v>
      </c>
      <c r="EG77" s="3">
        <f t="shared" si="509"/>
        <v>22</v>
      </c>
      <c r="EH77" s="3">
        <f t="shared" si="509"/>
        <v>6</v>
      </c>
      <c r="EI77" s="16">
        <f t="shared" si="509"/>
        <v>575</v>
      </c>
      <c r="EJ77" s="34">
        <f>EB77+EC77+ED77*1.5+EE77*2.3+EF77*2+EG77*0.4+EH77*0.2</f>
        <v>587.70000000000005</v>
      </c>
      <c r="EK77" s="33" t="s">
        <v>5</v>
      </c>
      <c r="EL77" s="3">
        <f t="shared" si="518"/>
        <v>392</v>
      </c>
      <c r="EM77" s="3">
        <f t="shared" si="511"/>
        <v>88</v>
      </c>
      <c r="EN77" s="3">
        <f t="shared" si="511"/>
        <v>27</v>
      </c>
      <c r="EO77" s="3">
        <f t="shared" si="511"/>
        <v>0</v>
      </c>
      <c r="EP77" s="3">
        <f t="shared" si="511"/>
        <v>8</v>
      </c>
      <c r="EQ77" s="3">
        <f t="shared" si="511"/>
        <v>19</v>
      </c>
      <c r="ER77" s="3">
        <f t="shared" si="511"/>
        <v>3</v>
      </c>
      <c r="ES77" s="16">
        <f t="shared" si="511"/>
        <v>537</v>
      </c>
      <c r="ET77" s="34">
        <f>EL77+EM77+EN77*1.5+EO77*2.3+EP77*2+EQ77*0.4+ER77*0.2</f>
        <v>544.70000000000005</v>
      </c>
    </row>
    <row r="78" spans="1:150" ht="13.8" thickTop="1" x14ac:dyDescent="0.25">
      <c r="A78" s="32">
        <f>A76+"00:15"</f>
        <v>0.54166666666666685</v>
      </c>
      <c r="B78" s="65">
        <v>33</v>
      </c>
      <c r="C78" s="65">
        <v>16</v>
      </c>
      <c r="D78" s="65">
        <v>1</v>
      </c>
      <c r="E78" s="65">
        <v>1</v>
      </c>
      <c r="F78" s="65">
        <v>3</v>
      </c>
      <c r="G78" s="65">
        <v>2</v>
      </c>
      <c r="H78" s="65">
        <v>2</v>
      </c>
      <c r="I78" s="15">
        <f t="shared" ref="I78:I132" si="552">SUM(B78:H78)</f>
        <v>58</v>
      </c>
      <c r="J78" s="15">
        <f t="shared" ref="J78:J81" si="553">B78+C78+D78*1.5+E78*2.3+F78*2+G78*0.4+H78*0.2</f>
        <v>59.999999999999993</v>
      </c>
      <c r="K78" s="32">
        <f>K76+"00:15"</f>
        <v>0.54166666666666685</v>
      </c>
      <c r="L78" s="65">
        <v>92</v>
      </c>
      <c r="M78" s="65">
        <v>23</v>
      </c>
      <c r="N78" s="65">
        <v>8</v>
      </c>
      <c r="O78" s="65">
        <v>0</v>
      </c>
      <c r="P78" s="65">
        <v>9</v>
      </c>
      <c r="Q78" s="65">
        <v>9</v>
      </c>
      <c r="R78" s="65">
        <v>5</v>
      </c>
      <c r="S78" s="15">
        <f t="shared" ref="S78:S132" si="554">SUM(L78:R78)</f>
        <v>146</v>
      </c>
      <c r="T78" s="15">
        <f t="shared" ref="T78:T81" si="555">L78+M78+N78*1.5+O78*2.3+P78*2+Q78*0.4+R78*0.2</f>
        <v>149.6</v>
      </c>
      <c r="U78" s="32">
        <f>U76+"00:15"</f>
        <v>88.541666666666913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2" si="556">SUM(V78:AB78)</f>
        <v>0</v>
      </c>
      <c r="AD78" s="15">
        <f t="shared" ref="AD78:AD81" si="557">V78+W78+X78*1.5+Y78*2.3+Z78*2+AA78*0.4+AB78*0.2</f>
        <v>0</v>
      </c>
      <c r="AE78" s="32">
        <f>AE76+"00:15"</f>
        <v>88.541666666666913</v>
      </c>
      <c r="AF78" s="2">
        <v>122</v>
      </c>
      <c r="AG78" s="2">
        <v>15</v>
      </c>
      <c r="AH78" s="2">
        <v>8</v>
      </c>
      <c r="AI78" s="2">
        <v>1</v>
      </c>
      <c r="AJ78" s="2">
        <v>11</v>
      </c>
      <c r="AK78" s="2">
        <v>12</v>
      </c>
      <c r="AL78" s="2">
        <v>4</v>
      </c>
      <c r="AM78" s="15">
        <f t="shared" ref="AM78:AM132" si="558">SUM(AF78:AL78)</f>
        <v>173</v>
      </c>
      <c r="AN78" s="15">
        <f t="shared" ref="AN78:AN81" si="559">AF78+AG78+AH78*1.5+AI78*2.3+AJ78*2+AK78*0.4+AL78*0.2</f>
        <v>178.90000000000003</v>
      </c>
      <c r="AO78" s="32">
        <f>AO76+"00:15"</f>
        <v>88.541666666666913</v>
      </c>
      <c r="AP78" s="65">
        <v>63</v>
      </c>
      <c r="AQ78" s="65">
        <v>15</v>
      </c>
      <c r="AR78" s="65">
        <v>5</v>
      </c>
      <c r="AS78" s="65">
        <v>0</v>
      </c>
      <c r="AT78" s="65">
        <v>0</v>
      </c>
      <c r="AU78" s="65">
        <v>3</v>
      </c>
      <c r="AV78" s="65">
        <v>0</v>
      </c>
      <c r="AW78" s="15">
        <f t="shared" ref="AW78:AW132" si="560">SUM(AP78:AV78)</f>
        <v>86</v>
      </c>
      <c r="AX78" s="15">
        <f t="shared" ref="AX78:AX81" si="561">AP78+AQ78+AR78*1.5+AS78*2.3+AT78*2+AU78*0.4+AV78*0.2</f>
        <v>86.7</v>
      </c>
      <c r="AY78" s="32">
        <f>AY76+"00:15"</f>
        <v>88.541666666666913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562">SUM(AZ78:BF78)</f>
        <v>0</v>
      </c>
      <c r="BH78" s="15">
        <f t="shared" ref="BH78:BH81" si="563">AZ78+BA78+BB78*1.5+BC78*2.3+BD78*2+BE78*0.4+BF78*0.2</f>
        <v>0</v>
      </c>
      <c r="BI78" s="32">
        <f>BI76+"00:15"</f>
        <v>88.541666666666913</v>
      </c>
      <c r="BJ78" s="65">
        <v>69</v>
      </c>
      <c r="BK78" s="65">
        <v>12</v>
      </c>
      <c r="BL78" s="65">
        <v>5</v>
      </c>
      <c r="BM78" s="65">
        <v>0</v>
      </c>
      <c r="BN78" s="65">
        <v>0</v>
      </c>
      <c r="BO78" s="65">
        <v>1</v>
      </c>
      <c r="BP78" s="65">
        <v>2</v>
      </c>
      <c r="BQ78" s="15">
        <f t="shared" ref="BQ78:BQ132" si="564">SUM(BJ78:BP78)</f>
        <v>89</v>
      </c>
      <c r="BR78" s="15">
        <f t="shared" ref="BR78:BR81" si="565">BJ78+BK78+BL78*1.5+BM78*2.3+BN78*2+BO78*0.4+BP78*0.2</f>
        <v>89.300000000000011</v>
      </c>
      <c r="BS78" s="32">
        <f>BS76+"00:15"</f>
        <v>88.541666666666913</v>
      </c>
      <c r="BT78" s="65">
        <v>29</v>
      </c>
      <c r="BU78" s="65">
        <v>4</v>
      </c>
      <c r="BV78" s="65">
        <v>1</v>
      </c>
      <c r="BW78" s="65">
        <v>0</v>
      </c>
      <c r="BX78" s="65">
        <v>2</v>
      </c>
      <c r="BY78" s="65">
        <v>3</v>
      </c>
      <c r="BZ78" s="65">
        <v>3</v>
      </c>
      <c r="CA78" s="15">
        <f t="shared" ref="CA78:CA132" si="566">SUM(BT78:BZ78)</f>
        <v>42</v>
      </c>
      <c r="CB78" s="15">
        <f t="shared" ref="CB78:CB81" si="567">BT78+BU78+BV78*1.5+BW78*2.3+BX78*2+BY78*0.4+BZ78*0.2</f>
        <v>40.300000000000004</v>
      </c>
      <c r="CC78" s="32">
        <f>CC76+"00:15"</f>
        <v>88.541666666666913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2" si="568">SUM(CD78:CJ78)</f>
        <v>0</v>
      </c>
      <c r="CL78" s="15">
        <f t="shared" ref="CL78:CL81" si="569">CD78+CE78+CF78*1.5+CG78*2.3+CH78*2+CI78*0.4+CJ78*0.2</f>
        <v>0</v>
      </c>
      <c r="CM78" s="32">
        <f>CM76+"00:15"</f>
        <v>88.541666666666913</v>
      </c>
      <c r="CN78" s="2">
        <f t="shared" si="513"/>
        <v>151</v>
      </c>
      <c r="CO78" s="2">
        <f t="shared" si="501"/>
        <v>19</v>
      </c>
      <c r="CP78" s="2">
        <f t="shared" si="501"/>
        <v>9</v>
      </c>
      <c r="CQ78" s="2">
        <f t="shared" si="501"/>
        <v>1</v>
      </c>
      <c r="CR78" s="2">
        <f t="shared" si="501"/>
        <v>13</v>
      </c>
      <c r="CS78" s="2">
        <f t="shared" si="501"/>
        <v>15</v>
      </c>
      <c r="CT78" s="2">
        <f t="shared" si="501"/>
        <v>7</v>
      </c>
      <c r="CU78" s="15">
        <f t="shared" si="501"/>
        <v>215</v>
      </c>
      <c r="CV78" s="15">
        <f t="shared" ref="CV78:CV81" si="570">CN78+CO78+CP78*1.5+CQ78*2.3+CR78*2+CS78*0.4+CT78*0.2</f>
        <v>219.20000000000002</v>
      </c>
      <c r="CW78" s="32">
        <f>CW76+"00:15"</f>
        <v>88.541666666666913</v>
      </c>
      <c r="CX78" s="2">
        <f t="shared" si="514"/>
        <v>125</v>
      </c>
      <c r="CY78" s="2">
        <f t="shared" si="503"/>
        <v>39</v>
      </c>
      <c r="CZ78" s="2">
        <f t="shared" si="503"/>
        <v>9</v>
      </c>
      <c r="DA78" s="2">
        <f t="shared" si="503"/>
        <v>1</v>
      </c>
      <c r="DB78" s="2">
        <f t="shared" si="503"/>
        <v>12</v>
      </c>
      <c r="DC78" s="2">
        <f t="shared" si="503"/>
        <v>11</v>
      </c>
      <c r="DD78" s="2">
        <f t="shared" si="503"/>
        <v>7</v>
      </c>
      <c r="DE78" s="15">
        <f t="shared" si="503"/>
        <v>204</v>
      </c>
      <c r="DF78" s="15">
        <f t="shared" ref="DF78:DF81" si="571">CX78+CY78+CZ78*1.5+DA78*2.3+DB78*2+DC78*0.4+DD78*0.2</f>
        <v>209.60000000000002</v>
      </c>
      <c r="DG78" s="32">
        <f>DG76+"00:15"</f>
        <v>88.541666666666913</v>
      </c>
      <c r="DH78" s="2">
        <f t="shared" si="515"/>
        <v>161</v>
      </c>
      <c r="DI78" s="2">
        <f t="shared" si="505"/>
        <v>35</v>
      </c>
      <c r="DJ78" s="2">
        <f t="shared" si="505"/>
        <v>13</v>
      </c>
      <c r="DK78" s="2">
        <f t="shared" si="505"/>
        <v>0</v>
      </c>
      <c r="DL78" s="2">
        <f t="shared" si="505"/>
        <v>9</v>
      </c>
      <c r="DM78" s="2">
        <f t="shared" si="505"/>
        <v>10</v>
      </c>
      <c r="DN78" s="2">
        <f t="shared" si="505"/>
        <v>7</v>
      </c>
      <c r="DO78" s="15">
        <f t="shared" si="505"/>
        <v>235</v>
      </c>
      <c r="DP78" s="15">
        <f t="shared" ref="DP78:DP81" si="572">DH78+DI78+DJ78*1.5+DK78*2.3+DL78*2+DM78*0.4+DN78*0.2</f>
        <v>238.9</v>
      </c>
      <c r="DQ78" s="32">
        <f>DQ76+"00:15"</f>
        <v>88.541666666666913</v>
      </c>
      <c r="DR78" s="2">
        <f t="shared" si="516"/>
        <v>185</v>
      </c>
      <c r="DS78" s="2">
        <f t="shared" si="507"/>
        <v>30</v>
      </c>
      <c r="DT78" s="2">
        <f t="shared" si="507"/>
        <v>13</v>
      </c>
      <c r="DU78" s="2">
        <f t="shared" si="507"/>
        <v>1</v>
      </c>
      <c r="DV78" s="2">
        <f t="shared" si="507"/>
        <v>11</v>
      </c>
      <c r="DW78" s="2">
        <f t="shared" si="507"/>
        <v>15</v>
      </c>
      <c r="DX78" s="2">
        <f t="shared" si="507"/>
        <v>4</v>
      </c>
      <c r="DY78" s="15">
        <f t="shared" si="507"/>
        <v>259</v>
      </c>
      <c r="DZ78" s="15">
        <f t="shared" ref="DZ78:DZ81" si="573">DR78+DS78+DT78*1.5+DU78*2.3+DV78*2+DW78*0.4+DX78*0.2</f>
        <v>265.60000000000002</v>
      </c>
      <c r="EA78" s="32">
        <f>EA76+"00:15"</f>
        <v>88.541666666666913</v>
      </c>
      <c r="EB78" s="2">
        <f t="shared" si="517"/>
        <v>96</v>
      </c>
      <c r="EC78" s="2">
        <f t="shared" si="509"/>
        <v>31</v>
      </c>
      <c r="ED78" s="2">
        <f t="shared" si="509"/>
        <v>6</v>
      </c>
      <c r="EE78" s="2">
        <f t="shared" si="509"/>
        <v>1</v>
      </c>
      <c r="EF78" s="2">
        <f t="shared" si="509"/>
        <v>3</v>
      </c>
      <c r="EG78" s="2">
        <f t="shared" si="509"/>
        <v>5</v>
      </c>
      <c r="EH78" s="2">
        <f t="shared" si="509"/>
        <v>2</v>
      </c>
      <c r="EI78" s="15">
        <f t="shared" si="509"/>
        <v>144</v>
      </c>
      <c r="EJ78" s="15">
        <f t="shared" ref="EJ78:EJ81" si="574">EB78+EC78+ED78*1.5+EE78*2.3+EF78*2+EG78*0.4+EH78*0.2</f>
        <v>146.70000000000002</v>
      </c>
      <c r="EK78" s="32">
        <f>EK76+"00:15"</f>
        <v>88.541666666666913</v>
      </c>
      <c r="EL78" s="2">
        <f t="shared" si="518"/>
        <v>98</v>
      </c>
      <c r="EM78" s="2">
        <f t="shared" si="511"/>
        <v>16</v>
      </c>
      <c r="EN78" s="2">
        <f t="shared" si="511"/>
        <v>6</v>
      </c>
      <c r="EO78" s="2">
        <f t="shared" si="511"/>
        <v>0</v>
      </c>
      <c r="EP78" s="2">
        <f t="shared" si="511"/>
        <v>2</v>
      </c>
      <c r="EQ78" s="2">
        <f t="shared" si="511"/>
        <v>4</v>
      </c>
      <c r="ER78" s="2">
        <f t="shared" si="511"/>
        <v>5</v>
      </c>
      <c r="ES78" s="15">
        <f t="shared" si="511"/>
        <v>131</v>
      </c>
      <c r="ET78" s="15">
        <f t="shared" ref="ET78:ET81" si="575">EL78+EM78+EN78*1.5+EO78*2.3+EP78*2+EQ78*0.4+ER78*0.2</f>
        <v>129.6</v>
      </c>
    </row>
    <row r="79" spans="1:150" x14ac:dyDescent="0.25">
      <c r="A79" s="32">
        <f>A78+"00:15"</f>
        <v>0.55208333333333348</v>
      </c>
      <c r="B79" s="65">
        <v>50</v>
      </c>
      <c r="C79" s="65">
        <v>12</v>
      </c>
      <c r="D79" s="65">
        <v>3</v>
      </c>
      <c r="E79" s="65">
        <v>1</v>
      </c>
      <c r="F79" s="65">
        <v>1</v>
      </c>
      <c r="G79" s="65">
        <v>4</v>
      </c>
      <c r="H79" s="65">
        <v>1</v>
      </c>
      <c r="I79" s="15">
        <f t="shared" si="552"/>
        <v>72</v>
      </c>
      <c r="J79" s="15">
        <f t="shared" si="553"/>
        <v>72.599999999999994</v>
      </c>
      <c r="K79" s="32">
        <f>K78+"00:15"</f>
        <v>0.55208333333333348</v>
      </c>
      <c r="L79" s="65">
        <v>121</v>
      </c>
      <c r="M79" s="65">
        <v>19</v>
      </c>
      <c r="N79" s="65">
        <v>8</v>
      </c>
      <c r="O79" s="65">
        <v>0</v>
      </c>
      <c r="P79" s="65">
        <v>14</v>
      </c>
      <c r="Q79" s="65">
        <v>13</v>
      </c>
      <c r="R79" s="65">
        <v>8</v>
      </c>
      <c r="S79" s="15">
        <f t="shared" si="554"/>
        <v>183</v>
      </c>
      <c r="T79" s="15">
        <f t="shared" si="555"/>
        <v>186.79999999999998</v>
      </c>
      <c r="U79" s="32">
        <f>U78+"00:15"</f>
        <v>88.552083333333584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556"/>
        <v>0</v>
      </c>
      <c r="AD79" s="15">
        <f t="shared" si="557"/>
        <v>0</v>
      </c>
      <c r="AE79" s="32">
        <f>AE78+"00:15"</f>
        <v>88.552083333333584</v>
      </c>
      <c r="AF79" s="2">
        <v>107</v>
      </c>
      <c r="AG79" s="2">
        <v>16</v>
      </c>
      <c r="AH79" s="2">
        <v>7</v>
      </c>
      <c r="AI79" s="2">
        <v>0</v>
      </c>
      <c r="AJ79" s="2">
        <v>11</v>
      </c>
      <c r="AK79" s="2">
        <v>10</v>
      </c>
      <c r="AL79" s="2">
        <v>6</v>
      </c>
      <c r="AM79" s="15">
        <f t="shared" si="558"/>
        <v>157</v>
      </c>
      <c r="AN79" s="15">
        <f t="shared" si="559"/>
        <v>160.69999999999999</v>
      </c>
      <c r="AO79" s="32">
        <f>AO78+"00:15"</f>
        <v>88.552083333333584</v>
      </c>
      <c r="AP79" s="65">
        <v>64</v>
      </c>
      <c r="AQ79" s="65">
        <v>6</v>
      </c>
      <c r="AR79" s="65">
        <v>5</v>
      </c>
      <c r="AS79" s="65">
        <v>0</v>
      </c>
      <c r="AT79" s="65">
        <v>0</v>
      </c>
      <c r="AU79" s="65">
        <v>2</v>
      </c>
      <c r="AV79" s="65">
        <v>0</v>
      </c>
      <c r="AW79" s="15">
        <f t="shared" si="560"/>
        <v>77</v>
      </c>
      <c r="AX79" s="15">
        <f t="shared" si="561"/>
        <v>78.3</v>
      </c>
      <c r="AY79" s="32">
        <f>AY78+"00:15"</f>
        <v>88.552083333333584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562"/>
        <v>0</v>
      </c>
      <c r="BH79" s="15">
        <f t="shared" si="563"/>
        <v>0</v>
      </c>
      <c r="BI79" s="32">
        <f>BI78+"00:15"</f>
        <v>88.552083333333584</v>
      </c>
      <c r="BJ79" s="65">
        <v>64</v>
      </c>
      <c r="BK79" s="65">
        <v>8</v>
      </c>
      <c r="BL79" s="65">
        <v>5</v>
      </c>
      <c r="BM79" s="65">
        <v>0</v>
      </c>
      <c r="BN79" s="65">
        <v>1</v>
      </c>
      <c r="BO79" s="65">
        <v>2</v>
      </c>
      <c r="BP79" s="65">
        <v>1</v>
      </c>
      <c r="BQ79" s="15">
        <f t="shared" si="564"/>
        <v>81</v>
      </c>
      <c r="BR79" s="15">
        <f t="shared" si="565"/>
        <v>82.5</v>
      </c>
      <c r="BS79" s="32">
        <f>BS78+"00:15"</f>
        <v>88.552083333333584</v>
      </c>
      <c r="BT79" s="65">
        <v>53</v>
      </c>
      <c r="BU79" s="65">
        <v>11</v>
      </c>
      <c r="BV79" s="65">
        <v>0</v>
      </c>
      <c r="BW79" s="65">
        <v>0</v>
      </c>
      <c r="BX79" s="65">
        <v>1</v>
      </c>
      <c r="BY79" s="65">
        <v>8</v>
      </c>
      <c r="BZ79" s="65">
        <v>2</v>
      </c>
      <c r="CA79" s="15">
        <f t="shared" si="566"/>
        <v>75</v>
      </c>
      <c r="CB79" s="15">
        <f t="shared" si="567"/>
        <v>69.600000000000009</v>
      </c>
      <c r="CC79" s="32">
        <f>CC78+"00:15"</f>
        <v>88.552083333333584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568"/>
        <v>0</v>
      </c>
      <c r="CL79" s="15">
        <f t="shared" si="569"/>
        <v>0</v>
      </c>
      <c r="CM79" s="32">
        <f>CM78+"00:15"</f>
        <v>88.552083333333584</v>
      </c>
      <c r="CN79" s="2">
        <f t="shared" si="513"/>
        <v>160</v>
      </c>
      <c r="CO79" s="2">
        <f t="shared" si="501"/>
        <v>27</v>
      </c>
      <c r="CP79" s="2">
        <f t="shared" si="501"/>
        <v>7</v>
      </c>
      <c r="CQ79" s="2">
        <f t="shared" si="501"/>
        <v>0</v>
      </c>
      <c r="CR79" s="2">
        <f t="shared" si="501"/>
        <v>12</v>
      </c>
      <c r="CS79" s="2">
        <f t="shared" si="501"/>
        <v>18</v>
      </c>
      <c r="CT79" s="2">
        <f t="shared" si="501"/>
        <v>8</v>
      </c>
      <c r="CU79" s="15">
        <f t="shared" si="501"/>
        <v>232</v>
      </c>
      <c r="CV79" s="15">
        <f t="shared" si="570"/>
        <v>230.29999999999998</v>
      </c>
      <c r="CW79" s="32">
        <f>CW78+"00:15"</f>
        <v>88.552083333333584</v>
      </c>
      <c r="CX79" s="2">
        <f t="shared" si="514"/>
        <v>171</v>
      </c>
      <c r="CY79" s="2">
        <f t="shared" si="503"/>
        <v>31</v>
      </c>
      <c r="CZ79" s="2">
        <f t="shared" si="503"/>
        <v>11</v>
      </c>
      <c r="DA79" s="2">
        <f t="shared" si="503"/>
        <v>1</v>
      </c>
      <c r="DB79" s="2">
        <f t="shared" si="503"/>
        <v>15</v>
      </c>
      <c r="DC79" s="2">
        <f t="shared" si="503"/>
        <v>17</v>
      </c>
      <c r="DD79" s="2">
        <f t="shared" si="503"/>
        <v>9</v>
      </c>
      <c r="DE79" s="15">
        <f t="shared" si="503"/>
        <v>255</v>
      </c>
      <c r="DF79" s="15">
        <f t="shared" si="571"/>
        <v>259.40000000000003</v>
      </c>
      <c r="DG79" s="32">
        <f>DG78+"00:15"</f>
        <v>88.552083333333584</v>
      </c>
      <c r="DH79" s="2">
        <f t="shared" si="515"/>
        <v>185</v>
      </c>
      <c r="DI79" s="2">
        <f t="shared" si="505"/>
        <v>27</v>
      </c>
      <c r="DJ79" s="2">
        <f t="shared" si="505"/>
        <v>13</v>
      </c>
      <c r="DK79" s="2">
        <f t="shared" si="505"/>
        <v>0</v>
      </c>
      <c r="DL79" s="2">
        <f t="shared" si="505"/>
        <v>15</v>
      </c>
      <c r="DM79" s="2">
        <f t="shared" si="505"/>
        <v>15</v>
      </c>
      <c r="DN79" s="2">
        <f t="shared" si="505"/>
        <v>9</v>
      </c>
      <c r="DO79" s="15">
        <f t="shared" si="505"/>
        <v>264</v>
      </c>
      <c r="DP79" s="15">
        <f t="shared" si="572"/>
        <v>269.3</v>
      </c>
      <c r="DQ79" s="32">
        <f>DQ78+"00:15"</f>
        <v>88.552083333333584</v>
      </c>
      <c r="DR79" s="2">
        <f t="shared" si="516"/>
        <v>171</v>
      </c>
      <c r="DS79" s="2">
        <f t="shared" si="507"/>
        <v>22</v>
      </c>
      <c r="DT79" s="2">
        <f t="shared" si="507"/>
        <v>12</v>
      </c>
      <c r="DU79" s="2">
        <f t="shared" si="507"/>
        <v>0</v>
      </c>
      <c r="DV79" s="2">
        <f t="shared" si="507"/>
        <v>11</v>
      </c>
      <c r="DW79" s="2">
        <f t="shared" si="507"/>
        <v>12</v>
      </c>
      <c r="DX79" s="2">
        <f t="shared" si="507"/>
        <v>6</v>
      </c>
      <c r="DY79" s="15">
        <f t="shared" si="507"/>
        <v>234</v>
      </c>
      <c r="DZ79" s="15">
        <f t="shared" si="573"/>
        <v>239</v>
      </c>
      <c r="EA79" s="32">
        <f>EA78+"00:15"</f>
        <v>88.552083333333584</v>
      </c>
      <c r="EB79" s="2">
        <f t="shared" si="517"/>
        <v>114</v>
      </c>
      <c r="EC79" s="2">
        <f t="shared" si="509"/>
        <v>18</v>
      </c>
      <c r="ED79" s="2">
        <f t="shared" si="509"/>
        <v>8</v>
      </c>
      <c r="EE79" s="2">
        <f t="shared" si="509"/>
        <v>1</v>
      </c>
      <c r="EF79" s="2">
        <f t="shared" si="509"/>
        <v>1</v>
      </c>
      <c r="EG79" s="2">
        <f t="shared" si="509"/>
        <v>6</v>
      </c>
      <c r="EH79" s="2">
        <f t="shared" si="509"/>
        <v>1</v>
      </c>
      <c r="EI79" s="15">
        <f t="shared" si="509"/>
        <v>149</v>
      </c>
      <c r="EJ79" s="15">
        <f t="shared" si="574"/>
        <v>150.9</v>
      </c>
      <c r="EK79" s="32">
        <f>EK78+"00:15"</f>
        <v>88.552083333333584</v>
      </c>
      <c r="EL79" s="2">
        <f t="shared" si="518"/>
        <v>117</v>
      </c>
      <c r="EM79" s="2">
        <f t="shared" si="511"/>
        <v>19</v>
      </c>
      <c r="EN79" s="2">
        <f t="shared" si="511"/>
        <v>5</v>
      </c>
      <c r="EO79" s="2">
        <f t="shared" si="511"/>
        <v>0</v>
      </c>
      <c r="EP79" s="2">
        <f t="shared" si="511"/>
        <v>2</v>
      </c>
      <c r="EQ79" s="2">
        <f t="shared" si="511"/>
        <v>10</v>
      </c>
      <c r="ER79" s="2">
        <f t="shared" si="511"/>
        <v>3</v>
      </c>
      <c r="ES79" s="15">
        <f t="shared" si="511"/>
        <v>156</v>
      </c>
      <c r="ET79" s="15">
        <f t="shared" si="575"/>
        <v>152.1</v>
      </c>
    </row>
    <row r="80" spans="1:150" x14ac:dyDescent="0.25">
      <c r="A80" s="32">
        <f t="shared" ref="A80:A81" si="576">A79+"00:15"</f>
        <v>0.56250000000000011</v>
      </c>
      <c r="B80" s="65">
        <v>45</v>
      </c>
      <c r="C80" s="65">
        <v>11</v>
      </c>
      <c r="D80" s="65">
        <v>4</v>
      </c>
      <c r="E80" s="65">
        <v>0</v>
      </c>
      <c r="F80" s="65">
        <v>2</v>
      </c>
      <c r="G80" s="65">
        <v>5</v>
      </c>
      <c r="H80" s="65">
        <v>2</v>
      </c>
      <c r="I80" s="15">
        <f t="shared" si="552"/>
        <v>69</v>
      </c>
      <c r="J80" s="15">
        <f t="shared" si="553"/>
        <v>68.400000000000006</v>
      </c>
      <c r="K80" s="32">
        <f t="shared" ref="K80:K81" si="577">K79+"00:15"</f>
        <v>0.56250000000000011</v>
      </c>
      <c r="L80" s="65">
        <v>97</v>
      </c>
      <c r="M80" s="65">
        <v>23</v>
      </c>
      <c r="N80" s="65">
        <v>9</v>
      </c>
      <c r="O80" s="65">
        <v>0</v>
      </c>
      <c r="P80" s="65">
        <v>8</v>
      </c>
      <c r="Q80" s="65">
        <v>18</v>
      </c>
      <c r="R80" s="65">
        <v>3</v>
      </c>
      <c r="S80" s="15">
        <f t="shared" si="554"/>
        <v>158</v>
      </c>
      <c r="T80" s="15">
        <f t="shared" si="555"/>
        <v>157.29999999999998</v>
      </c>
      <c r="U80" s="32">
        <f t="shared" ref="U80:U81" si="578">U79+"00:15"</f>
        <v>88.562500000000256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556"/>
        <v>0</v>
      </c>
      <c r="AD80" s="15">
        <f t="shared" si="557"/>
        <v>0</v>
      </c>
      <c r="AE80" s="32">
        <f t="shared" ref="AE80:AE81" si="579">AE79+"00:15"</f>
        <v>88.562500000000256</v>
      </c>
      <c r="AF80" s="2">
        <v>111</v>
      </c>
      <c r="AG80" s="2">
        <v>19</v>
      </c>
      <c r="AH80" s="2">
        <v>10</v>
      </c>
      <c r="AI80" s="2">
        <v>0</v>
      </c>
      <c r="AJ80" s="2">
        <v>13</v>
      </c>
      <c r="AK80" s="2">
        <v>15</v>
      </c>
      <c r="AL80" s="2">
        <v>5</v>
      </c>
      <c r="AM80" s="15">
        <f t="shared" si="558"/>
        <v>173</v>
      </c>
      <c r="AN80" s="15">
        <f t="shared" si="559"/>
        <v>178</v>
      </c>
      <c r="AO80" s="32">
        <f t="shared" ref="AO80:AO81" si="580">AO79+"00:15"</f>
        <v>88.562500000000256</v>
      </c>
      <c r="AP80" s="65">
        <v>71</v>
      </c>
      <c r="AQ80" s="65">
        <v>9</v>
      </c>
      <c r="AR80" s="65">
        <v>7</v>
      </c>
      <c r="AS80" s="65">
        <v>0</v>
      </c>
      <c r="AT80" s="65">
        <v>0</v>
      </c>
      <c r="AU80" s="65">
        <v>4</v>
      </c>
      <c r="AV80" s="65">
        <v>1</v>
      </c>
      <c r="AW80" s="15">
        <f t="shared" si="560"/>
        <v>92</v>
      </c>
      <c r="AX80" s="15">
        <f t="shared" si="561"/>
        <v>92.3</v>
      </c>
      <c r="AY80" s="32">
        <f t="shared" ref="AY80:AY81" si="581">AY79+"00:15"</f>
        <v>88.562500000000256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562"/>
        <v>0</v>
      </c>
      <c r="BH80" s="15">
        <f t="shared" si="563"/>
        <v>0</v>
      </c>
      <c r="BI80" s="32">
        <f t="shared" ref="BI80:BI81" si="582">BI79+"00:15"</f>
        <v>88.562500000000256</v>
      </c>
      <c r="BJ80" s="65">
        <v>73</v>
      </c>
      <c r="BK80" s="65">
        <v>19</v>
      </c>
      <c r="BL80" s="65">
        <v>5</v>
      </c>
      <c r="BM80" s="65">
        <v>1</v>
      </c>
      <c r="BN80" s="65">
        <v>0</v>
      </c>
      <c r="BO80" s="65">
        <v>4</v>
      </c>
      <c r="BP80" s="65">
        <v>0</v>
      </c>
      <c r="BQ80" s="15">
        <f t="shared" si="564"/>
        <v>102</v>
      </c>
      <c r="BR80" s="15">
        <f t="shared" si="565"/>
        <v>103.39999999999999</v>
      </c>
      <c r="BS80" s="32">
        <f t="shared" ref="BS80:BS81" si="583">BS79+"00:15"</f>
        <v>88.562500000000256</v>
      </c>
      <c r="BT80" s="65">
        <v>48</v>
      </c>
      <c r="BU80" s="65">
        <v>7</v>
      </c>
      <c r="BV80" s="65">
        <v>1</v>
      </c>
      <c r="BW80" s="65">
        <v>0</v>
      </c>
      <c r="BX80" s="65">
        <v>2</v>
      </c>
      <c r="BY80" s="65">
        <v>2</v>
      </c>
      <c r="BZ80" s="65">
        <v>1</v>
      </c>
      <c r="CA80" s="15">
        <f t="shared" si="566"/>
        <v>61</v>
      </c>
      <c r="CB80" s="15">
        <f t="shared" si="567"/>
        <v>61.5</v>
      </c>
      <c r="CC80" s="32">
        <f t="shared" ref="CC80:CC81" si="584">CC79+"00:15"</f>
        <v>88.562500000000256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568"/>
        <v>0</v>
      </c>
      <c r="CL80" s="15">
        <f t="shared" si="569"/>
        <v>0</v>
      </c>
      <c r="CM80" s="32">
        <f t="shared" ref="CM80:CM81" si="585">CM79+"00:15"</f>
        <v>88.562500000000256</v>
      </c>
      <c r="CN80" s="2">
        <f t="shared" si="513"/>
        <v>159</v>
      </c>
      <c r="CO80" s="2">
        <f t="shared" si="501"/>
        <v>26</v>
      </c>
      <c r="CP80" s="2">
        <f t="shared" si="501"/>
        <v>11</v>
      </c>
      <c r="CQ80" s="2">
        <f t="shared" si="501"/>
        <v>0</v>
      </c>
      <c r="CR80" s="2">
        <f t="shared" si="501"/>
        <v>15</v>
      </c>
      <c r="CS80" s="2">
        <f t="shared" si="501"/>
        <v>17</v>
      </c>
      <c r="CT80" s="2">
        <f t="shared" si="501"/>
        <v>6</v>
      </c>
      <c r="CU80" s="15">
        <f t="shared" si="501"/>
        <v>234</v>
      </c>
      <c r="CV80" s="15">
        <f t="shared" si="570"/>
        <v>239.5</v>
      </c>
      <c r="CW80" s="32">
        <f t="shared" ref="CW80:CW81" si="586">CW79+"00:15"</f>
        <v>88.562500000000256</v>
      </c>
      <c r="CX80" s="2">
        <f t="shared" si="514"/>
        <v>142</v>
      </c>
      <c r="CY80" s="2">
        <f t="shared" si="503"/>
        <v>34</v>
      </c>
      <c r="CZ80" s="2">
        <f t="shared" si="503"/>
        <v>13</v>
      </c>
      <c r="DA80" s="2">
        <f t="shared" si="503"/>
        <v>0</v>
      </c>
      <c r="DB80" s="2">
        <f t="shared" si="503"/>
        <v>10</v>
      </c>
      <c r="DC80" s="2">
        <f t="shared" si="503"/>
        <v>23</v>
      </c>
      <c r="DD80" s="2">
        <f t="shared" si="503"/>
        <v>5</v>
      </c>
      <c r="DE80" s="15">
        <f t="shared" si="503"/>
        <v>227</v>
      </c>
      <c r="DF80" s="15">
        <f t="shared" si="571"/>
        <v>225.7</v>
      </c>
      <c r="DG80" s="32">
        <f t="shared" ref="DG80:DG81" si="587">DG79+"00:15"</f>
        <v>88.562500000000256</v>
      </c>
      <c r="DH80" s="2">
        <f t="shared" si="515"/>
        <v>170</v>
      </c>
      <c r="DI80" s="2">
        <f t="shared" si="505"/>
        <v>42</v>
      </c>
      <c r="DJ80" s="2">
        <f t="shared" si="505"/>
        <v>14</v>
      </c>
      <c r="DK80" s="2">
        <f t="shared" si="505"/>
        <v>1</v>
      </c>
      <c r="DL80" s="2">
        <f t="shared" si="505"/>
        <v>8</v>
      </c>
      <c r="DM80" s="2">
        <f t="shared" si="505"/>
        <v>22</v>
      </c>
      <c r="DN80" s="2">
        <f t="shared" si="505"/>
        <v>3</v>
      </c>
      <c r="DO80" s="15">
        <f t="shared" si="505"/>
        <v>260</v>
      </c>
      <c r="DP80" s="15">
        <f t="shared" si="572"/>
        <v>260.70000000000005</v>
      </c>
      <c r="DQ80" s="32">
        <f t="shared" ref="DQ80:DQ81" si="588">DQ79+"00:15"</f>
        <v>88.562500000000256</v>
      </c>
      <c r="DR80" s="2">
        <f t="shared" si="516"/>
        <v>182</v>
      </c>
      <c r="DS80" s="2">
        <f t="shared" si="507"/>
        <v>28</v>
      </c>
      <c r="DT80" s="2">
        <f t="shared" si="507"/>
        <v>17</v>
      </c>
      <c r="DU80" s="2">
        <f t="shared" si="507"/>
        <v>0</v>
      </c>
      <c r="DV80" s="2">
        <f t="shared" si="507"/>
        <v>13</v>
      </c>
      <c r="DW80" s="2">
        <f t="shared" si="507"/>
        <v>19</v>
      </c>
      <c r="DX80" s="2">
        <f t="shared" si="507"/>
        <v>6</v>
      </c>
      <c r="DY80" s="15">
        <f t="shared" si="507"/>
        <v>265</v>
      </c>
      <c r="DZ80" s="15">
        <f t="shared" si="573"/>
        <v>270.3</v>
      </c>
      <c r="EA80" s="32">
        <f t="shared" ref="EA80:EA81" si="589">EA79+"00:15"</f>
        <v>88.562500000000256</v>
      </c>
      <c r="EB80" s="2">
        <f t="shared" si="517"/>
        <v>116</v>
      </c>
      <c r="EC80" s="2">
        <f t="shared" si="509"/>
        <v>20</v>
      </c>
      <c r="ED80" s="2">
        <f t="shared" si="509"/>
        <v>11</v>
      </c>
      <c r="EE80" s="2">
        <f t="shared" si="509"/>
        <v>0</v>
      </c>
      <c r="EF80" s="2">
        <f t="shared" si="509"/>
        <v>2</v>
      </c>
      <c r="EG80" s="2">
        <f t="shared" si="509"/>
        <v>9</v>
      </c>
      <c r="EH80" s="2">
        <f t="shared" si="509"/>
        <v>3</v>
      </c>
      <c r="EI80" s="15">
        <f t="shared" si="509"/>
        <v>161</v>
      </c>
      <c r="EJ80" s="15">
        <f t="shared" si="574"/>
        <v>160.69999999999999</v>
      </c>
      <c r="EK80" s="32">
        <f t="shared" ref="EK80:EK81" si="590">EK79+"00:15"</f>
        <v>88.562500000000256</v>
      </c>
      <c r="EL80" s="2">
        <f t="shared" si="518"/>
        <v>121</v>
      </c>
      <c r="EM80" s="2">
        <f t="shared" si="511"/>
        <v>26</v>
      </c>
      <c r="EN80" s="2">
        <f t="shared" si="511"/>
        <v>6</v>
      </c>
      <c r="EO80" s="2">
        <f t="shared" si="511"/>
        <v>1</v>
      </c>
      <c r="EP80" s="2">
        <f t="shared" si="511"/>
        <v>2</v>
      </c>
      <c r="EQ80" s="2">
        <f t="shared" si="511"/>
        <v>6</v>
      </c>
      <c r="ER80" s="2">
        <f t="shared" si="511"/>
        <v>1</v>
      </c>
      <c r="ES80" s="15">
        <f t="shared" si="511"/>
        <v>163</v>
      </c>
      <c r="ET80" s="15">
        <f t="shared" si="575"/>
        <v>164.9</v>
      </c>
    </row>
    <row r="81" spans="1:150" ht="13.8" thickBot="1" x14ac:dyDescent="0.3">
      <c r="A81" s="32">
        <f t="shared" si="576"/>
        <v>0.57291666666666674</v>
      </c>
      <c r="B81" s="65">
        <v>43</v>
      </c>
      <c r="C81" s="65">
        <v>10</v>
      </c>
      <c r="D81" s="65">
        <v>1</v>
      </c>
      <c r="E81" s="65">
        <v>0</v>
      </c>
      <c r="F81" s="65">
        <v>1</v>
      </c>
      <c r="G81" s="65">
        <v>3</v>
      </c>
      <c r="H81" s="65">
        <v>1</v>
      </c>
      <c r="I81" s="15">
        <f t="shared" si="552"/>
        <v>59</v>
      </c>
      <c r="J81" s="15">
        <f t="shared" si="553"/>
        <v>57.900000000000006</v>
      </c>
      <c r="K81" s="32">
        <f t="shared" si="577"/>
        <v>0.57291666666666674</v>
      </c>
      <c r="L81" s="65">
        <v>126</v>
      </c>
      <c r="M81" s="65">
        <v>16</v>
      </c>
      <c r="N81" s="65">
        <v>9</v>
      </c>
      <c r="O81" s="65">
        <v>0</v>
      </c>
      <c r="P81" s="65">
        <v>12</v>
      </c>
      <c r="Q81" s="65">
        <v>15</v>
      </c>
      <c r="R81" s="65">
        <v>4</v>
      </c>
      <c r="S81" s="15">
        <f t="shared" si="554"/>
        <v>182</v>
      </c>
      <c r="T81" s="15">
        <f t="shared" si="555"/>
        <v>186.3</v>
      </c>
      <c r="U81" s="32">
        <f t="shared" si="578"/>
        <v>88.572916666666927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556"/>
        <v>0</v>
      </c>
      <c r="AD81" s="15">
        <f t="shared" si="557"/>
        <v>0</v>
      </c>
      <c r="AE81" s="32">
        <f t="shared" si="579"/>
        <v>88.572916666666927</v>
      </c>
      <c r="AF81" s="2">
        <v>136</v>
      </c>
      <c r="AG81" s="2">
        <v>18</v>
      </c>
      <c r="AH81" s="2">
        <v>3</v>
      </c>
      <c r="AI81" s="2">
        <v>1</v>
      </c>
      <c r="AJ81" s="2">
        <v>9</v>
      </c>
      <c r="AK81" s="2">
        <v>15</v>
      </c>
      <c r="AL81" s="2">
        <v>4</v>
      </c>
      <c r="AM81" s="15">
        <f t="shared" si="558"/>
        <v>186</v>
      </c>
      <c r="AN81" s="15">
        <f t="shared" si="559"/>
        <v>185.60000000000002</v>
      </c>
      <c r="AO81" s="32">
        <f t="shared" si="580"/>
        <v>88.572916666666927</v>
      </c>
      <c r="AP81" s="65">
        <v>51</v>
      </c>
      <c r="AQ81" s="65">
        <v>14</v>
      </c>
      <c r="AR81" s="65">
        <v>1</v>
      </c>
      <c r="AS81" s="65">
        <v>0</v>
      </c>
      <c r="AT81" s="65">
        <v>0</v>
      </c>
      <c r="AU81" s="65">
        <v>1</v>
      </c>
      <c r="AV81" s="65">
        <v>1</v>
      </c>
      <c r="AW81" s="15">
        <f t="shared" si="560"/>
        <v>68</v>
      </c>
      <c r="AX81" s="15">
        <f t="shared" si="561"/>
        <v>67.100000000000009</v>
      </c>
      <c r="AY81" s="32">
        <f t="shared" si="581"/>
        <v>88.572916666666927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562"/>
        <v>0</v>
      </c>
      <c r="BH81" s="15">
        <f t="shared" si="563"/>
        <v>0</v>
      </c>
      <c r="BI81" s="32">
        <f t="shared" si="582"/>
        <v>88.572916666666927</v>
      </c>
      <c r="BJ81" s="65">
        <v>65</v>
      </c>
      <c r="BK81" s="65">
        <v>14</v>
      </c>
      <c r="BL81" s="65">
        <v>7</v>
      </c>
      <c r="BM81" s="65">
        <v>0</v>
      </c>
      <c r="BN81" s="65">
        <v>1</v>
      </c>
      <c r="BO81" s="65">
        <v>8</v>
      </c>
      <c r="BP81" s="65">
        <v>0</v>
      </c>
      <c r="BQ81" s="15">
        <f t="shared" si="564"/>
        <v>95</v>
      </c>
      <c r="BR81" s="15">
        <f t="shared" si="565"/>
        <v>94.7</v>
      </c>
      <c r="BS81" s="32">
        <f t="shared" si="583"/>
        <v>88.572916666666927</v>
      </c>
      <c r="BT81" s="65">
        <v>43</v>
      </c>
      <c r="BU81" s="65">
        <v>12</v>
      </c>
      <c r="BV81" s="65">
        <v>1</v>
      </c>
      <c r="BW81" s="65">
        <v>0</v>
      </c>
      <c r="BX81" s="65">
        <v>1</v>
      </c>
      <c r="BY81" s="65">
        <v>0</v>
      </c>
      <c r="BZ81" s="65">
        <v>1</v>
      </c>
      <c r="CA81" s="15">
        <f t="shared" si="566"/>
        <v>58</v>
      </c>
      <c r="CB81" s="15">
        <f t="shared" si="567"/>
        <v>58.7</v>
      </c>
      <c r="CC81" s="32">
        <f t="shared" si="584"/>
        <v>88.572916666666927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568"/>
        <v>0</v>
      </c>
      <c r="CL81" s="15">
        <f t="shared" si="569"/>
        <v>0</v>
      </c>
      <c r="CM81" s="32">
        <f t="shared" si="585"/>
        <v>88.572916666666927</v>
      </c>
      <c r="CN81" s="2">
        <f t="shared" si="513"/>
        <v>179</v>
      </c>
      <c r="CO81" s="2">
        <f t="shared" si="501"/>
        <v>30</v>
      </c>
      <c r="CP81" s="2">
        <f t="shared" si="501"/>
        <v>4</v>
      </c>
      <c r="CQ81" s="2">
        <f t="shared" si="501"/>
        <v>1</v>
      </c>
      <c r="CR81" s="2">
        <f t="shared" si="501"/>
        <v>10</v>
      </c>
      <c r="CS81" s="2">
        <f t="shared" si="501"/>
        <v>15</v>
      </c>
      <c r="CT81" s="2">
        <f t="shared" si="501"/>
        <v>5</v>
      </c>
      <c r="CU81" s="15">
        <f t="shared" si="501"/>
        <v>244</v>
      </c>
      <c r="CV81" s="15">
        <f t="shared" si="570"/>
        <v>244.3</v>
      </c>
      <c r="CW81" s="32">
        <f t="shared" si="586"/>
        <v>88.572916666666927</v>
      </c>
      <c r="CX81" s="2">
        <f t="shared" si="514"/>
        <v>169</v>
      </c>
      <c r="CY81" s="2">
        <f t="shared" si="503"/>
        <v>26</v>
      </c>
      <c r="CZ81" s="2">
        <f t="shared" si="503"/>
        <v>10</v>
      </c>
      <c r="DA81" s="2">
        <f t="shared" si="503"/>
        <v>0</v>
      </c>
      <c r="DB81" s="2">
        <f t="shared" si="503"/>
        <v>13</v>
      </c>
      <c r="DC81" s="2">
        <f t="shared" si="503"/>
        <v>18</v>
      </c>
      <c r="DD81" s="2">
        <f t="shared" si="503"/>
        <v>5</v>
      </c>
      <c r="DE81" s="15">
        <f t="shared" si="503"/>
        <v>241</v>
      </c>
      <c r="DF81" s="15">
        <f t="shared" si="571"/>
        <v>244.2</v>
      </c>
      <c r="DG81" s="32">
        <f t="shared" si="587"/>
        <v>88.572916666666927</v>
      </c>
      <c r="DH81" s="2">
        <f t="shared" si="515"/>
        <v>191</v>
      </c>
      <c r="DI81" s="2">
        <f t="shared" si="505"/>
        <v>30</v>
      </c>
      <c r="DJ81" s="2">
        <f t="shared" si="505"/>
        <v>16</v>
      </c>
      <c r="DK81" s="2">
        <f t="shared" si="505"/>
        <v>0</v>
      </c>
      <c r="DL81" s="2">
        <f t="shared" si="505"/>
        <v>13</v>
      </c>
      <c r="DM81" s="2">
        <f t="shared" si="505"/>
        <v>23</v>
      </c>
      <c r="DN81" s="2">
        <f t="shared" si="505"/>
        <v>4</v>
      </c>
      <c r="DO81" s="15">
        <f t="shared" si="505"/>
        <v>277</v>
      </c>
      <c r="DP81" s="15">
        <f t="shared" si="572"/>
        <v>281</v>
      </c>
      <c r="DQ81" s="32">
        <f t="shared" si="588"/>
        <v>88.572916666666927</v>
      </c>
      <c r="DR81" s="2">
        <f t="shared" si="516"/>
        <v>187</v>
      </c>
      <c r="DS81" s="2">
        <f t="shared" si="507"/>
        <v>32</v>
      </c>
      <c r="DT81" s="2">
        <f t="shared" si="507"/>
        <v>4</v>
      </c>
      <c r="DU81" s="2">
        <f t="shared" si="507"/>
        <v>1</v>
      </c>
      <c r="DV81" s="2">
        <f t="shared" si="507"/>
        <v>9</v>
      </c>
      <c r="DW81" s="2">
        <f t="shared" si="507"/>
        <v>16</v>
      </c>
      <c r="DX81" s="2">
        <f t="shared" si="507"/>
        <v>5</v>
      </c>
      <c r="DY81" s="15">
        <f t="shared" si="507"/>
        <v>254</v>
      </c>
      <c r="DZ81" s="15">
        <f t="shared" si="573"/>
        <v>252.70000000000002</v>
      </c>
      <c r="EA81" s="32">
        <f t="shared" si="589"/>
        <v>88.572916666666927</v>
      </c>
      <c r="EB81" s="2">
        <f t="shared" si="517"/>
        <v>94</v>
      </c>
      <c r="EC81" s="2">
        <f t="shared" si="509"/>
        <v>24</v>
      </c>
      <c r="ED81" s="2">
        <f t="shared" si="509"/>
        <v>2</v>
      </c>
      <c r="EE81" s="2">
        <f t="shared" si="509"/>
        <v>0</v>
      </c>
      <c r="EF81" s="2">
        <f t="shared" si="509"/>
        <v>1</v>
      </c>
      <c r="EG81" s="2">
        <f t="shared" si="509"/>
        <v>4</v>
      </c>
      <c r="EH81" s="2">
        <f t="shared" si="509"/>
        <v>2</v>
      </c>
      <c r="EI81" s="15">
        <f t="shared" si="509"/>
        <v>127</v>
      </c>
      <c r="EJ81" s="15">
        <f t="shared" si="574"/>
        <v>125</v>
      </c>
      <c r="EK81" s="32">
        <f t="shared" si="590"/>
        <v>88.572916666666927</v>
      </c>
      <c r="EL81" s="2">
        <f t="shared" si="518"/>
        <v>108</v>
      </c>
      <c r="EM81" s="2">
        <f t="shared" si="511"/>
        <v>26</v>
      </c>
      <c r="EN81" s="2">
        <f t="shared" si="511"/>
        <v>8</v>
      </c>
      <c r="EO81" s="2">
        <f t="shared" si="511"/>
        <v>0</v>
      </c>
      <c r="EP81" s="2">
        <f t="shared" si="511"/>
        <v>2</v>
      </c>
      <c r="EQ81" s="2">
        <f t="shared" si="511"/>
        <v>8</v>
      </c>
      <c r="ER81" s="2">
        <f t="shared" si="511"/>
        <v>1</v>
      </c>
      <c r="ES81" s="15">
        <f t="shared" si="511"/>
        <v>153</v>
      </c>
      <c r="ET81" s="15">
        <f t="shared" si="575"/>
        <v>153.39999999999998</v>
      </c>
    </row>
    <row r="82" spans="1:150" ht="14.4" thickTop="1" thickBot="1" x14ac:dyDescent="0.3">
      <c r="A82" s="35" t="s">
        <v>5</v>
      </c>
      <c r="B82" s="3">
        <f t="shared" ref="B82:H82" si="591">SUM(B78:B81)</f>
        <v>171</v>
      </c>
      <c r="C82" s="3">
        <f t="shared" si="591"/>
        <v>49</v>
      </c>
      <c r="D82" s="3">
        <f t="shared" si="591"/>
        <v>9</v>
      </c>
      <c r="E82" s="3">
        <f t="shared" si="591"/>
        <v>2</v>
      </c>
      <c r="F82" s="3">
        <f t="shared" si="591"/>
        <v>7</v>
      </c>
      <c r="G82" s="3">
        <f t="shared" si="591"/>
        <v>14</v>
      </c>
      <c r="H82" s="3">
        <f t="shared" si="591"/>
        <v>6</v>
      </c>
      <c r="I82" s="16">
        <f t="shared" ref="I82" si="592">SUM(B82:H82)</f>
        <v>258</v>
      </c>
      <c r="J82" s="16">
        <f>B82+C82+D82*1.5+E82*2.3+F82*2+G82*0.4+H82*0.2</f>
        <v>258.89999999999998</v>
      </c>
      <c r="K82" s="35" t="s">
        <v>5</v>
      </c>
      <c r="L82" s="3">
        <f t="shared" ref="L82:R82" si="593">SUM(L78:L81)</f>
        <v>436</v>
      </c>
      <c r="M82" s="3">
        <f t="shared" si="593"/>
        <v>81</v>
      </c>
      <c r="N82" s="3">
        <f t="shared" si="593"/>
        <v>34</v>
      </c>
      <c r="O82" s="3">
        <f t="shared" si="593"/>
        <v>0</v>
      </c>
      <c r="P82" s="3">
        <f t="shared" si="593"/>
        <v>43</v>
      </c>
      <c r="Q82" s="3">
        <f t="shared" si="593"/>
        <v>55</v>
      </c>
      <c r="R82" s="3">
        <f t="shared" si="593"/>
        <v>20</v>
      </c>
      <c r="S82" s="16">
        <f t="shared" ref="S82" si="594">SUM(L82:R82)</f>
        <v>669</v>
      </c>
      <c r="T82" s="16">
        <f>L82+M82+N82*1.5+O82*2.3+P82*2+Q82*0.4+R82*0.2</f>
        <v>680</v>
      </c>
      <c r="U82" s="35" t="s">
        <v>5</v>
      </c>
      <c r="V82" s="3">
        <f t="shared" ref="V82:AB82" si="595">SUM(V78:V81)</f>
        <v>0</v>
      </c>
      <c r="W82" s="3">
        <f t="shared" si="595"/>
        <v>0</v>
      </c>
      <c r="X82" s="3">
        <f t="shared" si="595"/>
        <v>0</v>
      </c>
      <c r="Y82" s="3">
        <f t="shared" si="595"/>
        <v>0</v>
      </c>
      <c r="Z82" s="3">
        <f t="shared" si="595"/>
        <v>0</v>
      </c>
      <c r="AA82" s="3">
        <f t="shared" si="595"/>
        <v>0</v>
      </c>
      <c r="AB82" s="3">
        <f t="shared" si="595"/>
        <v>0</v>
      </c>
      <c r="AC82" s="16">
        <f t="shared" ref="AC82" si="596">SUM(V82:AB82)</f>
        <v>0</v>
      </c>
      <c r="AD82" s="16">
        <f>V82+W82+X82*1.5+Y82*2.3+Z82*2+AA82*0.4+AB82*0.2</f>
        <v>0</v>
      </c>
      <c r="AE82" s="35" t="s">
        <v>5</v>
      </c>
      <c r="AF82" s="3">
        <f t="shared" ref="AF82:AL82" si="597">SUM(AF78:AF81)</f>
        <v>476</v>
      </c>
      <c r="AG82" s="3">
        <f t="shared" si="597"/>
        <v>68</v>
      </c>
      <c r="AH82" s="3">
        <f t="shared" si="597"/>
        <v>28</v>
      </c>
      <c r="AI82" s="3">
        <f t="shared" si="597"/>
        <v>2</v>
      </c>
      <c r="AJ82" s="3">
        <f t="shared" si="597"/>
        <v>44</v>
      </c>
      <c r="AK82" s="3">
        <f t="shared" si="597"/>
        <v>52</v>
      </c>
      <c r="AL82" s="3">
        <f t="shared" si="597"/>
        <v>19</v>
      </c>
      <c r="AM82" s="16">
        <f t="shared" ref="AM82" si="598">SUM(AF82:AL82)</f>
        <v>689</v>
      </c>
      <c r="AN82" s="16">
        <f>AF82+AG82+AH82*1.5+AI82*2.3+AJ82*2+AK82*0.4+AL82*0.2</f>
        <v>703.19999999999993</v>
      </c>
      <c r="AO82" s="35" t="s">
        <v>5</v>
      </c>
      <c r="AP82" s="3">
        <f t="shared" ref="AP82:AV82" si="599">SUM(AP78:AP81)</f>
        <v>249</v>
      </c>
      <c r="AQ82" s="3">
        <f t="shared" si="599"/>
        <v>44</v>
      </c>
      <c r="AR82" s="3">
        <f t="shared" si="599"/>
        <v>18</v>
      </c>
      <c r="AS82" s="3">
        <f t="shared" si="599"/>
        <v>0</v>
      </c>
      <c r="AT82" s="3">
        <f t="shared" si="599"/>
        <v>0</v>
      </c>
      <c r="AU82" s="3">
        <f t="shared" si="599"/>
        <v>10</v>
      </c>
      <c r="AV82" s="3">
        <f t="shared" si="599"/>
        <v>2</v>
      </c>
      <c r="AW82" s="16">
        <f t="shared" ref="AW82" si="600">SUM(AP82:AV82)</f>
        <v>323</v>
      </c>
      <c r="AX82" s="16">
        <f>AP82+AQ82+AR82*1.5+AS82*2.3+AT82*2+AU82*0.4+AV82*0.2</f>
        <v>324.39999999999998</v>
      </c>
      <c r="AY82" s="35" t="s">
        <v>5</v>
      </c>
      <c r="AZ82" s="3">
        <f t="shared" ref="AZ82:BF82" si="601">SUM(AZ78:AZ81)</f>
        <v>0</v>
      </c>
      <c r="BA82" s="3">
        <f t="shared" si="601"/>
        <v>0</v>
      </c>
      <c r="BB82" s="3">
        <f t="shared" si="601"/>
        <v>0</v>
      </c>
      <c r="BC82" s="3">
        <f t="shared" si="601"/>
        <v>0</v>
      </c>
      <c r="BD82" s="3">
        <f t="shared" si="601"/>
        <v>0</v>
      </c>
      <c r="BE82" s="3">
        <f t="shared" si="601"/>
        <v>0</v>
      </c>
      <c r="BF82" s="3">
        <f t="shared" si="601"/>
        <v>0</v>
      </c>
      <c r="BG82" s="16">
        <f t="shared" ref="BG82" si="602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603">SUM(BJ78:BJ81)</f>
        <v>271</v>
      </c>
      <c r="BK82" s="3">
        <f t="shared" si="603"/>
        <v>53</v>
      </c>
      <c r="BL82" s="3">
        <f t="shared" si="603"/>
        <v>22</v>
      </c>
      <c r="BM82" s="3">
        <f t="shared" si="603"/>
        <v>1</v>
      </c>
      <c r="BN82" s="3">
        <f t="shared" si="603"/>
        <v>2</v>
      </c>
      <c r="BO82" s="3">
        <f t="shared" si="603"/>
        <v>15</v>
      </c>
      <c r="BP82" s="3">
        <f t="shared" si="603"/>
        <v>3</v>
      </c>
      <c r="BQ82" s="16">
        <f t="shared" ref="BQ82" si="604">SUM(BJ82:BP82)</f>
        <v>367</v>
      </c>
      <c r="BR82" s="16">
        <f>BJ82+BK82+BL82*1.5+BM82*2.3+BN82*2+BO82*0.4+BP82*0.2</f>
        <v>369.90000000000003</v>
      </c>
      <c r="BS82" s="35" t="s">
        <v>5</v>
      </c>
      <c r="BT82" s="3">
        <f t="shared" ref="BT82:BZ82" si="605">SUM(BT78:BT81)</f>
        <v>173</v>
      </c>
      <c r="BU82" s="3">
        <f t="shared" si="605"/>
        <v>34</v>
      </c>
      <c r="BV82" s="3">
        <f t="shared" si="605"/>
        <v>3</v>
      </c>
      <c r="BW82" s="3">
        <f t="shared" si="605"/>
        <v>0</v>
      </c>
      <c r="BX82" s="3">
        <f t="shared" si="605"/>
        <v>6</v>
      </c>
      <c r="BY82" s="3">
        <f t="shared" si="605"/>
        <v>13</v>
      </c>
      <c r="BZ82" s="3">
        <f t="shared" si="605"/>
        <v>7</v>
      </c>
      <c r="CA82" s="16">
        <f t="shared" ref="CA82" si="606">SUM(BT82:BZ82)</f>
        <v>236</v>
      </c>
      <c r="CB82" s="16">
        <f>BT82+BU82+BV82*1.5+BW82*2.3+BX82*2+BY82*0.4+BZ82*0.2</f>
        <v>230.1</v>
      </c>
      <c r="CC82" s="35" t="s">
        <v>5</v>
      </c>
      <c r="CD82" s="3">
        <f t="shared" ref="CD82:CJ82" si="607">SUM(CD78:CD81)</f>
        <v>0</v>
      </c>
      <c r="CE82" s="3">
        <f t="shared" si="607"/>
        <v>0</v>
      </c>
      <c r="CF82" s="3">
        <f t="shared" si="607"/>
        <v>0</v>
      </c>
      <c r="CG82" s="3">
        <f t="shared" si="607"/>
        <v>0</v>
      </c>
      <c r="CH82" s="3">
        <f t="shared" si="607"/>
        <v>0</v>
      </c>
      <c r="CI82" s="3">
        <f t="shared" si="607"/>
        <v>0</v>
      </c>
      <c r="CJ82" s="3">
        <f t="shared" si="607"/>
        <v>0</v>
      </c>
      <c r="CK82" s="16">
        <f t="shared" ref="CK82" si="608">SUM(CD82:CJ82)</f>
        <v>0</v>
      </c>
      <c r="CL82" s="34">
        <f>CD82+CE82+CF82*1.5+CG82*2.3+CH82*2+CI82*0.4+CJ82*0.2</f>
        <v>0</v>
      </c>
      <c r="CM82" s="33" t="s">
        <v>5</v>
      </c>
      <c r="CN82" s="3">
        <f t="shared" si="513"/>
        <v>649</v>
      </c>
      <c r="CO82" s="3">
        <f t="shared" si="501"/>
        <v>102</v>
      </c>
      <c r="CP82" s="3">
        <f t="shared" si="501"/>
        <v>31</v>
      </c>
      <c r="CQ82" s="3">
        <f t="shared" si="501"/>
        <v>2</v>
      </c>
      <c r="CR82" s="3">
        <f t="shared" si="501"/>
        <v>50</v>
      </c>
      <c r="CS82" s="3">
        <f t="shared" si="501"/>
        <v>65</v>
      </c>
      <c r="CT82" s="3">
        <f t="shared" si="501"/>
        <v>26</v>
      </c>
      <c r="CU82" s="16">
        <f t="shared" si="501"/>
        <v>925</v>
      </c>
      <c r="CV82" s="34">
        <f>CN82+CO82+CP82*1.5+CQ82*2.3+CR82*2+CS82*0.4+CT82*0.2</f>
        <v>933.30000000000007</v>
      </c>
      <c r="CW82" s="33" t="s">
        <v>5</v>
      </c>
      <c r="CX82" s="3">
        <f t="shared" si="514"/>
        <v>607</v>
      </c>
      <c r="CY82" s="3">
        <f t="shared" si="503"/>
        <v>130</v>
      </c>
      <c r="CZ82" s="3">
        <f t="shared" si="503"/>
        <v>43</v>
      </c>
      <c r="DA82" s="3">
        <f t="shared" si="503"/>
        <v>2</v>
      </c>
      <c r="DB82" s="3">
        <f t="shared" si="503"/>
        <v>50</v>
      </c>
      <c r="DC82" s="3">
        <f t="shared" si="503"/>
        <v>69</v>
      </c>
      <c r="DD82" s="3">
        <f t="shared" si="503"/>
        <v>26</v>
      </c>
      <c r="DE82" s="16">
        <f t="shared" si="503"/>
        <v>927</v>
      </c>
      <c r="DF82" s="34">
        <f>CX82+CY82+CZ82*1.5+DA82*2.3+DB82*2+DC82*0.4+DD82*0.2</f>
        <v>938.90000000000009</v>
      </c>
      <c r="DG82" s="33" t="s">
        <v>5</v>
      </c>
      <c r="DH82" s="3">
        <f t="shared" si="515"/>
        <v>707</v>
      </c>
      <c r="DI82" s="3">
        <f t="shared" si="505"/>
        <v>134</v>
      </c>
      <c r="DJ82" s="3">
        <f t="shared" si="505"/>
        <v>56</v>
      </c>
      <c r="DK82" s="3">
        <f t="shared" si="505"/>
        <v>1</v>
      </c>
      <c r="DL82" s="3">
        <f t="shared" si="505"/>
        <v>45</v>
      </c>
      <c r="DM82" s="3">
        <f t="shared" si="505"/>
        <v>70</v>
      </c>
      <c r="DN82" s="3">
        <f t="shared" si="505"/>
        <v>23</v>
      </c>
      <c r="DO82" s="16">
        <f t="shared" si="505"/>
        <v>1036</v>
      </c>
      <c r="DP82" s="34">
        <f>DH82+DI82+DJ82*1.5+DK82*2.3+DL82*2+DM82*0.4+DN82*0.2</f>
        <v>1049.8999999999999</v>
      </c>
      <c r="DQ82" s="33" t="s">
        <v>5</v>
      </c>
      <c r="DR82" s="3">
        <f t="shared" si="516"/>
        <v>725</v>
      </c>
      <c r="DS82" s="3">
        <f t="shared" si="507"/>
        <v>112</v>
      </c>
      <c r="DT82" s="3">
        <f t="shared" si="507"/>
        <v>46</v>
      </c>
      <c r="DU82" s="3">
        <f t="shared" si="507"/>
        <v>2</v>
      </c>
      <c r="DV82" s="3">
        <f t="shared" si="507"/>
        <v>44</v>
      </c>
      <c r="DW82" s="3">
        <f t="shared" si="507"/>
        <v>62</v>
      </c>
      <c r="DX82" s="3">
        <f t="shared" si="507"/>
        <v>21</v>
      </c>
      <c r="DY82" s="16">
        <f t="shared" si="507"/>
        <v>1012</v>
      </c>
      <c r="DZ82" s="34">
        <f>DR82+DS82+DT82*1.5+DU82*2.3+DV82*2+DW82*0.4+DX82*0.2</f>
        <v>1027.5999999999999</v>
      </c>
      <c r="EA82" s="33" t="s">
        <v>5</v>
      </c>
      <c r="EB82" s="3">
        <f t="shared" si="517"/>
        <v>420</v>
      </c>
      <c r="EC82" s="3">
        <f t="shared" si="509"/>
        <v>93</v>
      </c>
      <c r="ED82" s="3">
        <f t="shared" si="509"/>
        <v>27</v>
      </c>
      <c r="EE82" s="3">
        <f t="shared" si="509"/>
        <v>2</v>
      </c>
      <c r="EF82" s="3">
        <f t="shared" si="509"/>
        <v>7</v>
      </c>
      <c r="EG82" s="3">
        <f t="shared" si="509"/>
        <v>24</v>
      </c>
      <c r="EH82" s="3">
        <f t="shared" si="509"/>
        <v>8</v>
      </c>
      <c r="EI82" s="16">
        <f t="shared" si="509"/>
        <v>581</v>
      </c>
      <c r="EJ82" s="34">
        <f>EB82+EC82+ED82*1.5+EE82*2.3+EF82*2+EG82*0.4+EH82*0.2</f>
        <v>583.30000000000007</v>
      </c>
      <c r="EK82" s="33" t="s">
        <v>5</v>
      </c>
      <c r="EL82" s="3">
        <f t="shared" si="518"/>
        <v>444</v>
      </c>
      <c r="EM82" s="3">
        <f t="shared" si="511"/>
        <v>87</v>
      </c>
      <c r="EN82" s="3">
        <f t="shared" si="511"/>
        <v>25</v>
      </c>
      <c r="EO82" s="3">
        <f t="shared" si="511"/>
        <v>1</v>
      </c>
      <c r="EP82" s="3">
        <f t="shared" si="511"/>
        <v>8</v>
      </c>
      <c r="EQ82" s="3">
        <f t="shared" si="511"/>
        <v>28</v>
      </c>
      <c r="ER82" s="3">
        <f t="shared" si="511"/>
        <v>10</v>
      </c>
      <c r="ES82" s="16">
        <f t="shared" si="511"/>
        <v>603</v>
      </c>
      <c r="ET82" s="34">
        <f>EL82+EM82+EN82*1.5+EO82*2.3+EP82*2+EQ82*0.4+ER82*0.2</f>
        <v>600</v>
      </c>
    </row>
    <row r="83" spans="1:150" ht="13.8" thickTop="1" x14ac:dyDescent="0.25">
      <c r="A83" s="32">
        <f>A81+"00:15"</f>
        <v>0.58333333333333337</v>
      </c>
      <c r="B83" s="65">
        <v>51</v>
      </c>
      <c r="C83" s="65">
        <v>7</v>
      </c>
      <c r="D83" s="65">
        <v>0</v>
      </c>
      <c r="E83" s="65">
        <v>0</v>
      </c>
      <c r="F83" s="65">
        <v>2</v>
      </c>
      <c r="G83" s="65">
        <v>2</v>
      </c>
      <c r="H83" s="65">
        <v>2</v>
      </c>
      <c r="I83" s="15">
        <f t="shared" si="552"/>
        <v>64</v>
      </c>
      <c r="J83" s="15">
        <f t="shared" ref="J83:J86" si="609">B83+C83+D83*1.5+E83*2.3+F83*2+G83*0.4+H83*0.2</f>
        <v>63.199999999999996</v>
      </c>
      <c r="K83" s="32">
        <f>K81+"00:15"</f>
        <v>0.58333333333333337</v>
      </c>
      <c r="L83" s="65">
        <v>109</v>
      </c>
      <c r="M83" s="65">
        <v>21</v>
      </c>
      <c r="N83" s="65">
        <v>11</v>
      </c>
      <c r="O83" s="65">
        <v>0</v>
      </c>
      <c r="P83" s="65">
        <v>9</v>
      </c>
      <c r="Q83" s="65">
        <v>11</v>
      </c>
      <c r="R83" s="65">
        <v>4</v>
      </c>
      <c r="S83" s="15">
        <f t="shared" si="554"/>
        <v>165</v>
      </c>
      <c r="T83" s="15">
        <f t="shared" ref="T83:T86" si="610">L83+M83+N83*1.5+O83*2.3+P83*2+Q83*0.4+R83*0.2</f>
        <v>169.70000000000002</v>
      </c>
      <c r="U83" s="32">
        <f>U81+"00:15"</f>
        <v>88.583333333333599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556"/>
        <v>0</v>
      </c>
      <c r="AD83" s="15">
        <f t="shared" ref="AD83:AD86" si="611">V83+W83+X83*1.5+Y83*2.3+Z83*2+AA83*0.4+AB83*0.2</f>
        <v>0</v>
      </c>
      <c r="AE83" s="32">
        <f>AE81+"00:15"</f>
        <v>88.583333333333599</v>
      </c>
      <c r="AF83" s="2">
        <v>111</v>
      </c>
      <c r="AG83" s="2">
        <v>19</v>
      </c>
      <c r="AH83" s="2">
        <v>7</v>
      </c>
      <c r="AI83" s="2">
        <v>1</v>
      </c>
      <c r="AJ83" s="2">
        <v>9</v>
      </c>
      <c r="AK83" s="2">
        <v>17</v>
      </c>
      <c r="AL83" s="2">
        <v>2</v>
      </c>
      <c r="AM83" s="15">
        <f t="shared" si="558"/>
        <v>166</v>
      </c>
      <c r="AN83" s="15">
        <f t="shared" ref="AN83:AN86" si="612">AF83+AG83+AH83*1.5+AI83*2.3+AJ83*2+AK83*0.4+AL83*0.2</f>
        <v>168.00000000000003</v>
      </c>
      <c r="AO83" s="32">
        <f>AO81+"00:15"</f>
        <v>88.583333333333599</v>
      </c>
      <c r="AP83" s="65">
        <v>53</v>
      </c>
      <c r="AQ83" s="65">
        <v>9</v>
      </c>
      <c r="AR83" s="65">
        <v>6</v>
      </c>
      <c r="AS83" s="65">
        <v>1</v>
      </c>
      <c r="AT83" s="65">
        <v>1</v>
      </c>
      <c r="AU83" s="65">
        <v>1</v>
      </c>
      <c r="AV83" s="65">
        <v>0</v>
      </c>
      <c r="AW83" s="15">
        <f t="shared" si="560"/>
        <v>71</v>
      </c>
      <c r="AX83" s="15">
        <f t="shared" ref="AX83:AX86" si="613">AP83+AQ83+AR83*1.5+AS83*2.3+AT83*2+AU83*0.4+AV83*0.2</f>
        <v>75.7</v>
      </c>
      <c r="AY83" s="32">
        <f>AY81+"00:15"</f>
        <v>88.583333333333599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562"/>
        <v>0</v>
      </c>
      <c r="BH83" s="15">
        <f t="shared" ref="BH83:BH86" si="614">AZ83+BA83+BB83*1.5+BC83*2.3+BD83*2+BE83*0.4+BF83*0.2</f>
        <v>0</v>
      </c>
      <c r="BI83" s="32">
        <f>BI81+"00:15"</f>
        <v>88.583333333333599</v>
      </c>
      <c r="BJ83" s="65">
        <v>55</v>
      </c>
      <c r="BK83" s="65">
        <v>12</v>
      </c>
      <c r="BL83" s="65">
        <v>5</v>
      </c>
      <c r="BM83" s="65">
        <v>1</v>
      </c>
      <c r="BN83" s="65">
        <v>0</v>
      </c>
      <c r="BO83" s="65">
        <v>2</v>
      </c>
      <c r="BP83" s="65">
        <v>0</v>
      </c>
      <c r="BQ83" s="15">
        <f t="shared" si="564"/>
        <v>75</v>
      </c>
      <c r="BR83" s="15">
        <f t="shared" ref="BR83:BR86" si="615">BJ83+BK83+BL83*1.5+BM83*2.3+BN83*2+BO83*0.4+BP83*0.2</f>
        <v>77.599999999999994</v>
      </c>
      <c r="BS83" s="32">
        <f>BS81+"00:15"</f>
        <v>88.583333333333599</v>
      </c>
      <c r="BT83" s="65">
        <v>41</v>
      </c>
      <c r="BU83" s="65">
        <v>8</v>
      </c>
      <c r="BV83" s="65">
        <v>3</v>
      </c>
      <c r="BW83" s="65">
        <v>0</v>
      </c>
      <c r="BX83" s="65">
        <v>1</v>
      </c>
      <c r="BY83" s="65">
        <v>2</v>
      </c>
      <c r="BZ83" s="65">
        <v>0</v>
      </c>
      <c r="CA83" s="15">
        <f t="shared" si="566"/>
        <v>55</v>
      </c>
      <c r="CB83" s="15">
        <f t="shared" ref="CB83:CB86" si="616">BT83+BU83+BV83*1.5+BW83*2.3+BX83*2+BY83*0.4+BZ83*0.2</f>
        <v>56.3</v>
      </c>
      <c r="CC83" s="32">
        <f>CC81+"00:15"</f>
        <v>88.583333333333599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568"/>
        <v>0</v>
      </c>
      <c r="CL83" s="15">
        <f t="shared" ref="CL83:CL86" si="617">CD83+CE83+CF83*1.5+CG83*2.3+CH83*2+CI83*0.4+CJ83*0.2</f>
        <v>0</v>
      </c>
      <c r="CM83" s="32">
        <f>CM81+"00:15"</f>
        <v>88.583333333333599</v>
      </c>
      <c r="CN83" s="2">
        <f t="shared" si="513"/>
        <v>152</v>
      </c>
      <c r="CO83" s="2">
        <f t="shared" si="501"/>
        <v>27</v>
      </c>
      <c r="CP83" s="2">
        <f t="shared" si="501"/>
        <v>10</v>
      </c>
      <c r="CQ83" s="2">
        <f t="shared" si="501"/>
        <v>1</v>
      </c>
      <c r="CR83" s="2">
        <f t="shared" si="501"/>
        <v>10</v>
      </c>
      <c r="CS83" s="2">
        <f t="shared" si="501"/>
        <v>19</v>
      </c>
      <c r="CT83" s="2">
        <f t="shared" si="501"/>
        <v>2</v>
      </c>
      <c r="CU83" s="15">
        <f t="shared" si="501"/>
        <v>221</v>
      </c>
      <c r="CV83" s="15">
        <f t="shared" ref="CV83:CV86" si="618">CN83+CO83+CP83*1.5+CQ83*2.3+CR83*2+CS83*0.4+CT83*0.2</f>
        <v>224.3</v>
      </c>
      <c r="CW83" s="32">
        <f>CW81+"00:15"</f>
        <v>88.583333333333599</v>
      </c>
      <c r="CX83" s="2">
        <f t="shared" si="514"/>
        <v>160</v>
      </c>
      <c r="CY83" s="2">
        <f t="shared" si="503"/>
        <v>28</v>
      </c>
      <c r="CZ83" s="2">
        <f t="shared" si="503"/>
        <v>11</v>
      </c>
      <c r="DA83" s="2">
        <f t="shared" si="503"/>
        <v>0</v>
      </c>
      <c r="DB83" s="2">
        <f t="shared" si="503"/>
        <v>11</v>
      </c>
      <c r="DC83" s="2">
        <f t="shared" si="503"/>
        <v>13</v>
      </c>
      <c r="DD83" s="2">
        <f t="shared" si="503"/>
        <v>6</v>
      </c>
      <c r="DE83" s="15">
        <f t="shared" si="503"/>
        <v>229</v>
      </c>
      <c r="DF83" s="15">
        <f t="shared" ref="DF83:DF86" si="619">CX83+CY83+CZ83*1.5+DA83*2.3+DB83*2+DC83*0.4+DD83*0.2</f>
        <v>232.89999999999998</v>
      </c>
      <c r="DG83" s="32">
        <f>DG81+"00:15"</f>
        <v>88.583333333333599</v>
      </c>
      <c r="DH83" s="2">
        <f t="shared" si="515"/>
        <v>164</v>
      </c>
      <c r="DI83" s="2">
        <f t="shared" si="505"/>
        <v>33</v>
      </c>
      <c r="DJ83" s="2">
        <f t="shared" si="505"/>
        <v>16</v>
      </c>
      <c r="DK83" s="2">
        <f t="shared" si="505"/>
        <v>1</v>
      </c>
      <c r="DL83" s="2">
        <f t="shared" si="505"/>
        <v>9</v>
      </c>
      <c r="DM83" s="2">
        <f t="shared" si="505"/>
        <v>13</v>
      </c>
      <c r="DN83" s="2">
        <f t="shared" si="505"/>
        <v>4</v>
      </c>
      <c r="DO83" s="15">
        <f t="shared" si="505"/>
        <v>240</v>
      </c>
      <c r="DP83" s="15">
        <f t="shared" ref="DP83:DP86" si="620">DH83+DI83+DJ83*1.5+DK83*2.3+DL83*2+DM83*0.4+DN83*0.2</f>
        <v>247.3</v>
      </c>
      <c r="DQ83" s="32">
        <f>DQ81+"00:15"</f>
        <v>88.583333333333599</v>
      </c>
      <c r="DR83" s="2">
        <f t="shared" si="516"/>
        <v>164</v>
      </c>
      <c r="DS83" s="2">
        <f t="shared" si="507"/>
        <v>28</v>
      </c>
      <c r="DT83" s="2">
        <f t="shared" si="507"/>
        <v>13</v>
      </c>
      <c r="DU83" s="2">
        <f t="shared" si="507"/>
        <v>2</v>
      </c>
      <c r="DV83" s="2">
        <f t="shared" si="507"/>
        <v>10</v>
      </c>
      <c r="DW83" s="2">
        <f t="shared" si="507"/>
        <v>18</v>
      </c>
      <c r="DX83" s="2">
        <f t="shared" si="507"/>
        <v>2</v>
      </c>
      <c r="DY83" s="15">
        <f t="shared" si="507"/>
        <v>237</v>
      </c>
      <c r="DZ83" s="15">
        <f t="shared" ref="DZ83:DZ86" si="621">DR83+DS83+DT83*1.5+DU83*2.3+DV83*2+DW83*0.4+DX83*0.2</f>
        <v>243.7</v>
      </c>
      <c r="EA83" s="32">
        <f>EA81+"00:15"</f>
        <v>88.583333333333599</v>
      </c>
      <c r="EB83" s="2">
        <f t="shared" si="517"/>
        <v>104</v>
      </c>
      <c r="EC83" s="2">
        <f t="shared" si="509"/>
        <v>16</v>
      </c>
      <c r="ED83" s="2">
        <f t="shared" si="509"/>
        <v>6</v>
      </c>
      <c r="EE83" s="2">
        <f t="shared" si="509"/>
        <v>1</v>
      </c>
      <c r="EF83" s="2">
        <f t="shared" si="509"/>
        <v>3</v>
      </c>
      <c r="EG83" s="2">
        <f t="shared" si="509"/>
        <v>3</v>
      </c>
      <c r="EH83" s="2">
        <f t="shared" si="509"/>
        <v>2</v>
      </c>
      <c r="EI83" s="15">
        <f t="shared" si="509"/>
        <v>135</v>
      </c>
      <c r="EJ83" s="15">
        <f t="shared" ref="EJ83:EJ86" si="622">EB83+EC83+ED83*1.5+EE83*2.3+EF83*2+EG83*0.4+EH83*0.2</f>
        <v>138.9</v>
      </c>
      <c r="EK83" s="32">
        <f>EK81+"00:15"</f>
        <v>88.583333333333599</v>
      </c>
      <c r="EL83" s="2">
        <f t="shared" si="518"/>
        <v>96</v>
      </c>
      <c r="EM83" s="2">
        <f t="shared" si="511"/>
        <v>20</v>
      </c>
      <c r="EN83" s="2">
        <f t="shared" si="511"/>
        <v>8</v>
      </c>
      <c r="EO83" s="2">
        <f t="shared" si="511"/>
        <v>1</v>
      </c>
      <c r="EP83" s="2">
        <f t="shared" si="511"/>
        <v>1</v>
      </c>
      <c r="EQ83" s="2">
        <f t="shared" si="511"/>
        <v>4</v>
      </c>
      <c r="ER83" s="2">
        <f t="shared" si="511"/>
        <v>0</v>
      </c>
      <c r="ES83" s="15">
        <f t="shared" si="511"/>
        <v>130</v>
      </c>
      <c r="ET83" s="15">
        <f t="shared" ref="ET83:ET86" si="623">EL83+EM83+EN83*1.5+EO83*2.3+EP83*2+EQ83*0.4+ER83*0.2</f>
        <v>133.9</v>
      </c>
    </row>
    <row r="84" spans="1:150" ht="14.25" customHeight="1" x14ac:dyDescent="0.25">
      <c r="A84" s="32">
        <f>A83+"00:15"</f>
        <v>0.59375</v>
      </c>
      <c r="B84" s="65">
        <v>36</v>
      </c>
      <c r="C84" s="65">
        <v>7</v>
      </c>
      <c r="D84" s="65">
        <v>2</v>
      </c>
      <c r="E84" s="65">
        <v>0</v>
      </c>
      <c r="F84" s="65">
        <v>2</v>
      </c>
      <c r="G84" s="65">
        <v>4</v>
      </c>
      <c r="H84" s="65">
        <v>0</v>
      </c>
      <c r="I84" s="15">
        <f t="shared" si="552"/>
        <v>51</v>
      </c>
      <c r="J84" s="15">
        <f t="shared" si="609"/>
        <v>51.6</v>
      </c>
      <c r="K84" s="32">
        <f>K83+"00:15"</f>
        <v>0.59375</v>
      </c>
      <c r="L84" s="65">
        <v>120</v>
      </c>
      <c r="M84" s="65">
        <v>34</v>
      </c>
      <c r="N84" s="65">
        <v>6</v>
      </c>
      <c r="O84" s="65">
        <v>1</v>
      </c>
      <c r="P84" s="65">
        <v>8</v>
      </c>
      <c r="Q84" s="65">
        <v>15</v>
      </c>
      <c r="R84" s="65">
        <v>4</v>
      </c>
      <c r="S84" s="15">
        <f t="shared" si="554"/>
        <v>188</v>
      </c>
      <c r="T84" s="15">
        <f t="shared" si="610"/>
        <v>188.10000000000002</v>
      </c>
      <c r="U84" s="32">
        <f>U83+"00:15"</f>
        <v>88.59375000000027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556"/>
        <v>0</v>
      </c>
      <c r="AD84" s="15">
        <f t="shared" si="611"/>
        <v>0</v>
      </c>
      <c r="AE84" s="32">
        <f>AE83+"00:15"</f>
        <v>88.59375000000027</v>
      </c>
      <c r="AF84" s="2">
        <v>139</v>
      </c>
      <c r="AG84" s="2">
        <v>20</v>
      </c>
      <c r="AH84" s="2">
        <v>7</v>
      </c>
      <c r="AI84" s="2">
        <v>0</v>
      </c>
      <c r="AJ84" s="2">
        <v>9</v>
      </c>
      <c r="AK84" s="2">
        <v>12</v>
      </c>
      <c r="AL84" s="2">
        <v>4</v>
      </c>
      <c r="AM84" s="15">
        <f t="shared" si="558"/>
        <v>191</v>
      </c>
      <c r="AN84" s="15">
        <f t="shared" si="612"/>
        <v>193.10000000000002</v>
      </c>
      <c r="AO84" s="32">
        <f>AO83+"00:15"</f>
        <v>88.59375000000027</v>
      </c>
      <c r="AP84" s="65">
        <v>66</v>
      </c>
      <c r="AQ84" s="65">
        <v>17</v>
      </c>
      <c r="AR84" s="65">
        <v>2</v>
      </c>
      <c r="AS84" s="65">
        <v>2</v>
      </c>
      <c r="AT84" s="65">
        <v>2</v>
      </c>
      <c r="AU84" s="65">
        <v>2</v>
      </c>
      <c r="AV84" s="65">
        <v>0</v>
      </c>
      <c r="AW84" s="15">
        <f t="shared" si="560"/>
        <v>91</v>
      </c>
      <c r="AX84" s="15">
        <f t="shared" si="613"/>
        <v>95.399999999999991</v>
      </c>
      <c r="AY84" s="32">
        <f>AY83+"00:15"</f>
        <v>88.59375000000027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562"/>
        <v>0</v>
      </c>
      <c r="BH84" s="15">
        <f t="shared" si="614"/>
        <v>0</v>
      </c>
      <c r="BI84" s="32">
        <f>BI83+"00:15"</f>
        <v>88.59375000000027</v>
      </c>
      <c r="BJ84" s="65">
        <v>66</v>
      </c>
      <c r="BK84" s="65">
        <v>19</v>
      </c>
      <c r="BL84" s="65">
        <v>10</v>
      </c>
      <c r="BM84" s="65">
        <v>0</v>
      </c>
      <c r="BN84" s="65">
        <v>0</v>
      </c>
      <c r="BO84" s="65">
        <v>4</v>
      </c>
      <c r="BP84" s="65">
        <v>2</v>
      </c>
      <c r="BQ84" s="15">
        <f t="shared" si="564"/>
        <v>101</v>
      </c>
      <c r="BR84" s="15">
        <f t="shared" si="615"/>
        <v>102</v>
      </c>
      <c r="BS84" s="32">
        <f>BS83+"00:15"</f>
        <v>88.59375000000027</v>
      </c>
      <c r="BT84" s="65">
        <v>47</v>
      </c>
      <c r="BU84" s="65">
        <v>7</v>
      </c>
      <c r="BV84" s="65">
        <v>2</v>
      </c>
      <c r="BW84" s="65">
        <v>0</v>
      </c>
      <c r="BX84" s="65">
        <v>2</v>
      </c>
      <c r="BY84" s="65">
        <v>3</v>
      </c>
      <c r="BZ84" s="65">
        <v>0</v>
      </c>
      <c r="CA84" s="15">
        <f t="shared" si="566"/>
        <v>61</v>
      </c>
      <c r="CB84" s="15">
        <f t="shared" si="616"/>
        <v>62.2</v>
      </c>
      <c r="CC84" s="32">
        <f>CC83+"00:15"</f>
        <v>88.59375000000027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568"/>
        <v>0</v>
      </c>
      <c r="CL84" s="15">
        <f t="shared" si="617"/>
        <v>0</v>
      </c>
      <c r="CM84" s="32">
        <f>CM83+"00:15"</f>
        <v>88.59375000000027</v>
      </c>
      <c r="CN84" s="2">
        <f t="shared" si="513"/>
        <v>186</v>
      </c>
      <c r="CO84" s="2">
        <f t="shared" si="501"/>
        <v>27</v>
      </c>
      <c r="CP84" s="2">
        <f t="shared" si="501"/>
        <v>9</v>
      </c>
      <c r="CQ84" s="2">
        <f t="shared" si="501"/>
        <v>0</v>
      </c>
      <c r="CR84" s="2">
        <f t="shared" si="501"/>
        <v>11</v>
      </c>
      <c r="CS84" s="2">
        <f t="shared" si="501"/>
        <v>15</v>
      </c>
      <c r="CT84" s="2">
        <f t="shared" si="501"/>
        <v>4</v>
      </c>
      <c r="CU84" s="15">
        <f t="shared" si="501"/>
        <v>252</v>
      </c>
      <c r="CV84" s="15">
        <f t="shared" si="618"/>
        <v>255.3</v>
      </c>
      <c r="CW84" s="32">
        <f>CW83+"00:15"</f>
        <v>88.59375000000027</v>
      </c>
      <c r="CX84" s="2">
        <f t="shared" si="514"/>
        <v>156</v>
      </c>
      <c r="CY84" s="2">
        <f t="shared" si="503"/>
        <v>41</v>
      </c>
      <c r="CZ84" s="2">
        <f t="shared" si="503"/>
        <v>8</v>
      </c>
      <c r="DA84" s="2">
        <f t="shared" si="503"/>
        <v>1</v>
      </c>
      <c r="DB84" s="2">
        <f t="shared" si="503"/>
        <v>10</v>
      </c>
      <c r="DC84" s="2">
        <f t="shared" si="503"/>
        <v>19</v>
      </c>
      <c r="DD84" s="2">
        <f t="shared" si="503"/>
        <v>4</v>
      </c>
      <c r="DE84" s="15">
        <f t="shared" si="503"/>
        <v>239</v>
      </c>
      <c r="DF84" s="15">
        <f t="shared" si="619"/>
        <v>239.70000000000002</v>
      </c>
      <c r="DG84" s="32">
        <f>DG83+"00:15"</f>
        <v>88.59375000000027</v>
      </c>
      <c r="DH84" s="2">
        <f t="shared" si="515"/>
        <v>186</v>
      </c>
      <c r="DI84" s="2">
        <f t="shared" si="505"/>
        <v>53</v>
      </c>
      <c r="DJ84" s="2">
        <f t="shared" si="505"/>
        <v>16</v>
      </c>
      <c r="DK84" s="2">
        <f t="shared" si="505"/>
        <v>1</v>
      </c>
      <c r="DL84" s="2">
        <f t="shared" si="505"/>
        <v>8</v>
      </c>
      <c r="DM84" s="2">
        <f t="shared" si="505"/>
        <v>19</v>
      </c>
      <c r="DN84" s="2">
        <f t="shared" si="505"/>
        <v>6</v>
      </c>
      <c r="DO84" s="15">
        <f t="shared" si="505"/>
        <v>289</v>
      </c>
      <c r="DP84" s="15">
        <f t="shared" si="620"/>
        <v>290.10000000000002</v>
      </c>
      <c r="DQ84" s="32">
        <f>DQ83+"00:15"</f>
        <v>88.59375000000027</v>
      </c>
      <c r="DR84" s="2">
        <f t="shared" si="516"/>
        <v>205</v>
      </c>
      <c r="DS84" s="2">
        <f t="shared" si="507"/>
        <v>37</v>
      </c>
      <c r="DT84" s="2">
        <f t="shared" si="507"/>
        <v>9</v>
      </c>
      <c r="DU84" s="2">
        <f t="shared" si="507"/>
        <v>2</v>
      </c>
      <c r="DV84" s="2">
        <f t="shared" si="507"/>
        <v>11</v>
      </c>
      <c r="DW84" s="2">
        <f t="shared" si="507"/>
        <v>14</v>
      </c>
      <c r="DX84" s="2">
        <f t="shared" si="507"/>
        <v>4</v>
      </c>
      <c r="DY84" s="15">
        <f t="shared" si="507"/>
        <v>282</v>
      </c>
      <c r="DZ84" s="15">
        <f t="shared" si="621"/>
        <v>288.50000000000006</v>
      </c>
      <c r="EA84" s="32">
        <f>EA83+"00:15"</f>
        <v>88.59375000000027</v>
      </c>
      <c r="EB84" s="2">
        <f t="shared" si="517"/>
        <v>102</v>
      </c>
      <c r="EC84" s="2">
        <f t="shared" si="509"/>
        <v>24</v>
      </c>
      <c r="ED84" s="2">
        <f t="shared" si="509"/>
        <v>4</v>
      </c>
      <c r="EE84" s="2">
        <f t="shared" si="509"/>
        <v>2</v>
      </c>
      <c r="EF84" s="2">
        <f t="shared" si="509"/>
        <v>4</v>
      </c>
      <c r="EG84" s="2">
        <f t="shared" si="509"/>
        <v>6</v>
      </c>
      <c r="EH84" s="2">
        <f t="shared" si="509"/>
        <v>0</v>
      </c>
      <c r="EI84" s="15">
        <f t="shared" si="509"/>
        <v>142</v>
      </c>
      <c r="EJ84" s="15">
        <f t="shared" si="622"/>
        <v>147</v>
      </c>
      <c r="EK84" s="32">
        <f>EK83+"00:15"</f>
        <v>88.59375000000027</v>
      </c>
      <c r="EL84" s="2">
        <f t="shared" si="518"/>
        <v>113</v>
      </c>
      <c r="EM84" s="2">
        <f t="shared" si="511"/>
        <v>26</v>
      </c>
      <c r="EN84" s="2">
        <f t="shared" si="511"/>
        <v>12</v>
      </c>
      <c r="EO84" s="2">
        <f t="shared" si="511"/>
        <v>0</v>
      </c>
      <c r="EP84" s="2">
        <f t="shared" si="511"/>
        <v>2</v>
      </c>
      <c r="EQ84" s="2">
        <f t="shared" si="511"/>
        <v>7</v>
      </c>
      <c r="ER84" s="2">
        <f t="shared" si="511"/>
        <v>2</v>
      </c>
      <c r="ES84" s="15">
        <f t="shared" si="511"/>
        <v>162</v>
      </c>
      <c r="ET84" s="15">
        <f t="shared" si="623"/>
        <v>164.20000000000002</v>
      </c>
    </row>
    <row r="85" spans="1:150" x14ac:dyDescent="0.25">
      <c r="A85" s="32">
        <f t="shared" ref="A85:A86" si="624">A84+"00:15"</f>
        <v>0.60416666666666663</v>
      </c>
      <c r="B85" s="65">
        <v>53</v>
      </c>
      <c r="C85" s="65">
        <v>5</v>
      </c>
      <c r="D85" s="65">
        <v>2</v>
      </c>
      <c r="E85" s="65">
        <v>0</v>
      </c>
      <c r="F85" s="65">
        <v>2</v>
      </c>
      <c r="G85" s="65">
        <v>3</v>
      </c>
      <c r="H85" s="65">
        <v>2</v>
      </c>
      <c r="I85" s="15">
        <f t="shared" si="552"/>
        <v>67</v>
      </c>
      <c r="J85" s="15">
        <f t="shared" si="609"/>
        <v>66.600000000000009</v>
      </c>
      <c r="K85" s="32">
        <f t="shared" ref="K85:K86" si="625">K84+"00:15"</f>
        <v>0.60416666666666663</v>
      </c>
      <c r="L85" s="65">
        <v>105</v>
      </c>
      <c r="M85" s="65">
        <v>21</v>
      </c>
      <c r="N85" s="65">
        <v>8</v>
      </c>
      <c r="O85" s="65">
        <v>0</v>
      </c>
      <c r="P85" s="65">
        <v>7</v>
      </c>
      <c r="Q85" s="65">
        <v>18</v>
      </c>
      <c r="R85" s="65">
        <v>6</v>
      </c>
      <c r="S85" s="15">
        <f t="shared" si="554"/>
        <v>165</v>
      </c>
      <c r="T85" s="15">
        <f t="shared" si="610"/>
        <v>160.39999999999998</v>
      </c>
      <c r="U85" s="32">
        <f t="shared" ref="U85:U86" si="626">U84+"00:15"</f>
        <v>88.604166666666941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</v>
      </c>
      <c r="AB85" s="2">
        <v>0</v>
      </c>
      <c r="AC85" s="15">
        <f t="shared" si="556"/>
        <v>1</v>
      </c>
      <c r="AD85" s="15">
        <f t="shared" si="611"/>
        <v>0.4</v>
      </c>
      <c r="AE85" s="32">
        <f t="shared" ref="AE85:AE86" si="627">AE84+"00:15"</f>
        <v>88.604166666666941</v>
      </c>
      <c r="AF85" s="2">
        <v>141</v>
      </c>
      <c r="AG85" s="2">
        <v>16</v>
      </c>
      <c r="AH85" s="2">
        <v>4</v>
      </c>
      <c r="AI85" s="2">
        <v>0</v>
      </c>
      <c r="AJ85" s="2">
        <v>10</v>
      </c>
      <c r="AK85" s="2">
        <v>13</v>
      </c>
      <c r="AL85" s="2">
        <v>2</v>
      </c>
      <c r="AM85" s="15">
        <f t="shared" si="558"/>
        <v>186</v>
      </c>
      <c r="AN85" s="15">
        <f t="shared" si="612"/>
        <v>188.6</v>
      </c>
      <c r="AO85" s="32">
        <f t="shared" ref="AO85:AO86" si="628">AO84+"00:15"</f>
        <v>88.604166666666941</v>
      </c>
      <c r="AP85" s="65">
        <v>70</v>
      </c>
      <c r="AQ85" s="65">
        <v>8</v>
      </c>
      <c r="AR85" s="65">
        <v>4</v>
      </c>
      <c r="AS85" s="65">
        <v>0</v>
      </c>
      <c r="AT85" s="65">
        <v>0</v>
      </c>
      <c r="AU85" s="65">
        <v>3</v>
      </c>
      <c r="AV85" s="65">
        <v>0</v>
      </c>
      <c r="AW85" s="15">
        <f t="shared" si="560"/>
        <v>85</v>
      </c>
      <c r="AX85" s="15">
        <f t="shared" si="613"/>
        <v>85.2</v>
      </c>
      <c r="AY85" s="32">
        <f t="shared" ref="AY85:AY86" si="629">AY84+"00:15"</f>
        <v>88.604166666666941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562"/>
        <v>0</v>
      </c>
      <c r="BH85" s="15">
        <f t="shared" si="614"/>
        <v>0</v>
      </c>
      <c r="BI85" s="32">
        <f t="shared" ref="BI85:BI86" si="630">BI84+"00:15"</f>
        <v>88.604166666666941</v>
      </c>
      <c r="BJ85" s="65">
        <v>86</v>
      </c>
      <c r="BK85" s="65">
        <v>15</v>
      </c>
      <c r="BL85" s="65">
        <v>9</v>
      </c>
      <c r="BM85" s="65">
        <v>0</v>
      </c>
      <c r="BN85" s="65">
        <v>0</v>
      </c>
      <c r="BO85" s="65">
        <v>4</v>
      </c>
      <c r="BP85" s="65">
        <v>1</v>
      </c>
      <c r="BQ85" s="15">
        <f t="shared" si="564"/>
        <v>115</v>
      </c>
      <c r="BR85" s="15">
        <f t="shared" si="615"/>
        <v>116.3</v>
      </c>
      <c r="BS85" s="32">
        <f t="shared" ref="BS85:BS86" si="631">BS84+"00:15"</f>
        <v>88.604166666666941</v>
      </c>
      <c r="BT85" s="65">
        <v>61</v>
      </c>
      <c r="BU85" s="65">
        <v>8</v>
      </c>
      <c r="BV85" s="65">
        <v>1</v>
      </c>
      <c r="BW85" s="65">
        <v>0</v>
      </c>
      <c r="BX85" s="65">
        <v>1</v>
      </c>
      <c r="BY85" s="65">
        <v>0</v>
      </c>
      <c r="BZ85" s="65">
        <v>1</v>
      </c>
      <c r="CA85" s="15">
        <f t="shared" si="566"/>
        <v>72</v>
      </c>
      <c r="CB85" s="15">
        <f t="shared" si="616"/>
        <v>72.7</v>
      </c>
      <c r="CC85" s="32">
        <f t="shared" ref="CC85:CC86" si="632">CC84+"00:15"</f>
        <v>88.604166666666941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568"/>
        <v>0</v>
      </c>
      <c r="CL85" s="15">
        <f t="shared" si="617"/>
        <v>0</v>
      </c>
      <c r="CM85" s="32">
        <f t="shared" ref="CM85:CM86" si="633">CM84+"00:15"</f>
        <v>88.604166666666941</v>
      </c>
      <c r="CN85" s="2">
        <f t="shared" si="513"/>
        <v>202</v>
      </c>
      <c r="CO85" s="2">
        <f t="shared" si="501"/>
        <v>24</v>
      </c>
      <c r="CP85" s="2">
        <f t="shared" si="501"/>
        <v>5</v>
      </c>
      <c r="CQ85" s="2">
        <f t="shared" si="501"/>
        <v>0</v>
      </c>
      <c r="CR85" s="2">
        <f t="shared" si="501"/>
        <v>11</v>
      </c>
      <c r="CS85" s="2">
        <f t="shared" si="501"/>
        <v>14</v>
      </c>
      <c r="CT85" s="2">
        <f t="shared" si="501"/>
        <v>3</v>
      </c>
      <c r="CU85" s="15">
        <f t="shared" si="501"/>
        <v>259</v>
      </c>
      <c r="CV85" s="15">
        <f t="shared" si="618"/>
        <v>261.70000000000005</v>
      </c>
      <c r="CW85" s="32">
        <f t="shared" ref="CW85:CW86" si="634">CW84+"00:15"</f>
        <v>88.604166666666941</v>
      </c>
      <c r="CX85" s="2">
        <f t="shared" si="514"/>
        <v>158</v>
      </c>
      <c r="CY85" s="2">
        <f t="shared" si="503"/>
        <v>26</v>
      </c>
      <c r="CZ85" s="2">
        <f t="shared" si="503"/>
        <v>10</v>
      </c>
      <c r="DA85" s="2">
        <f t="shared" si="503"/>
        <v>0</v>
      </c>
      <c r="DB85" s="2">
        <f t="shared" si="503"/>
        <v>9</v>
      </c>
      <c r="DC85" s="2">
        <f t="shared" si="503"/>
        <v>22</v>
      </c>
      <c r="DD85" s="2">
        <f t="shared" si="503"/>
        <v>8</v>
      </c>
      <c r="DE85" s="15">
        <f t="shared" si="503"/>
        <v>233</v>
      </c>
      <c r="DF85" s="15">
        <f t="shared" si="619"/>
        <v>227.4</v>
      </c>
      <c r="DG85" s="32">
        <f t="shared" ref="DG85:DG86" si="635">DG84+"00:15"</f>
        <v>88.604166666666941</v>
      </c>
      <c r="DH85" s="2">
        <f t="shared" si="515"/>
        <v>191</v>
      </c>
      <c r="DI85" s="2">
        <f t="shared" si="505"/>
        <v>36</v>
      </c>
      <c r="DJ85" s="2">
        <f t="shared" si="505"/>
        <v>17</v>
      </c>
      <c r="DK85" s="2">
        <f t="shared" si="505"/>
        <v>0</v>
      </c>
      <c r="DL85" s="2">
        <f t="shared" si="505"/>
        <v>7</v>
      </c>
      <c r="DM85" s="2">
        <f t="shared" si="505"/>
        <v>22</v>
      </c>
      <c r="DN85" s="2">
        <f t="shared" si="505"/>
        <v>7</v>
      </c>
      <c r="DO85" s="15">
        <f t="shared" si="505"/>
        <v>280</v>
      </c>
      <c r="DP85" s="15">
        <f t="shared" si="620"/>
        <v>276.7</v>
      </c>
      <c r="DQ85" s="32">
        <f t="shared" ref="DQ85:DQ86" si="636">DQ84+"00:15"</f>
        <v>88.604166666666941</v>
      </c>
      <c r="DR85" s="2">
        <f t="shared" si="516"/>
        <v>211</v>
      </c>
      <c r="DS85" s="2">
        <f t="shared" si="507"/>
        <v>24</v>
      </c>
      <c r="DT85" s="2">
        <f t="shared" si="507"/>
        <v>8</v>
      </c>
      <c r="DU85" s="2">
        <f t="shared" si="507"/>
        <v>0</v>
      </c>
      <c r="DV85" s="2">
        <f t="shared" si="507"/>
        <v>10</v>
      </c>
      <c r="DW85" s="2">
        <f t="shared" si="507"/>
        <v>16</v>
      </c>
      <c r="DX85" s="2">
        <f t="shared" si="507"/>
        <v>2</v>
      </c>
      <c r="DY85" s="15">
        <f t="shared" si="507"/>
        <v>271</v>
      </c>
      <c r="DZ85" s="15">
        <f t="shared" si="621"/>
        <v>273.79999999999995</v>
      </c>
      <c r="EA85" s="32">
        <f t="shared" ref="EA85:EA86" si="637">EA84+"00:15"</f>
        <v>88.604166666666941</v>
      </c>
      <c r="EB85" s="2">
        <f t="shared" si="517"/>
        <v>123</v>
      </c>
      <c r="EC85" s="2">
        <f t="shared" si="509"/>
        <v>13</v>
      </c>
      <c r="ED85" s="2">
        <f t="shared" si="509"/>
        <v>6</v>
      </c>
      <c r="EE85" s="2">
        <f t="shared" si="509"/>
        <v>0</v>
      </c>
      <c r="EF85" s="2">
        <f t="shared" si="509"/>
        <v>2</v>
      </c>
      <c r="EG85" s="2">
        <f t="shared" si="509"/>
        <v>6</v>
      </c>
      <c r="EH85" s="2">
        <f t="shared" si="509"/>
        <v>2</v>
      </c>
      <c r="EI85" s="15">
        <f t="shared" si="509"/>
        <v>152</v>
      </c>
      <c r="EJ85" s="15">
        <f t="shared" si="622"/>
        <v>151.80000000000001</v>
      </c>
      <c r="EK85" s="32">
        <f t="shared" ref="EK85:EK86" si="638">EK84+"00:15"</f>
        <v>88.604166666666941</v>
      </c>
      <c r="EL85" s="2">
        <f t="shared" si="518"/>
        <v>147</v>
      </c>
      <c r="EM85" s="2">
        <f t="shared" si="511"/>
        <v>23</v>
      </c>
      <c r="EN85" s="2">
        <f t="shared" si="511"/>
        <v>10</v>
      </c>
      <c r="EO85" s="2">
        <f t="shared" si="511"/>
        <v>0</v>
      </c>
      <c r="EP85" s="2">
        <f t="shared" si="511"/>
        <v>1</v>
      </c>
      <c r="EQ85" s="2">
        <f t="shared" si="511"/>
        <v>4</v>
      </c>
      <c r="ER85" s="2">
        <f t="shared" si="511"/>
        <v>2</v>
      </c>
      <c r="ES85" s="15">
        <f t="shared" si="511"/>
        <v>187</v>
      </c>
      <c r="ET85" s="15">
        <f t="shared" si="623"/>
        <v>189</v>
      </c>
    </row>
    <row r="86" spans="1:150" ht="13.8" thickBot="1" x14ac:dyDescent="0.3">
      <c r="A86" s="32">
        <f t="shared" si="624"/>
        <v>0.61458333333333326</v>
      </c>
      <c r="B86" s="65">
        <v>37</v>
      </c>
      <c r="C86" s="65">
        <v>13</v>
      </c>
      <c r="D86" s="65">
        <v>2</v>
      </c>
      <c r="E86" s="65">
        <v>0</v>
      </c>
      <c r="F86" s="65">
        <v>4</v>
      </c>
      <c r="G86" s="65">
        <v>2</v>
      </c>
      <c r="H86" s="65">
        <v>1</v>
      </c>
      <c r="I86" s="15">
        <f t="shared" si="552"/>
        <v>59</v>
      </c>
      <c r="J86" s="15">
        <f t="shared" si="609"/>
        <v>62</v>
      </c>
      <c r="K86" s="32">
        <f t="shared" si="625"/>
        <v>0.61458333333333326</v>
      </c>
      <c r="L86" s="65">
        <v>106</v>
      </c>
      <c r="M86" s="65">
        <v>25</v>
      </c>
      <c r="N86" s="65">
        <v>8</v>
      </c>
      <c r="O86" s="65">
        <v>1</v>
      </c>
      <c r="P86" s="65">
        <v>16</v>
      </c>
      <c r="Q86" s="65">
        <v>14</v>
      </c>
      <c r="R86" s="65">
        <v>4</v>
      </c>
      <c r="S86" s="15">
        <f t="shared" si="554"/>
        <v>174</v>
      </c>
      <c r="T86" s="15">
        <f t="shared" si="610"/>
        <v>183.70000000000002</v>
      </c>
      <c r="U86" s="32">
        <f t="shared" si="626"/>
        <v>88.614583333333613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556"/>
        <v>0</v>
      </c>
      <c r="AD86" s="15">
        <f t="shared" si="611"/>
        <v>0</v>
      </c>
      <c r="AE86" s="32">
        <f t="shared" si="627"/>
        <v>88.614583333333613</v>
      </c>
      <c r="AF86" s="2">
        <v>147</v>
      </c>
      <c r="AG86" s="2">
        <v>20</v>
      </c>
      <c r="AH86" s="2">
        <v>5</v>
      </c>
      <c r="AI86" s="2">
        <v>0</v>
      </c>
      <c r="AJ86" s="2">
        <v>11</v>
      </c>
      <c r="AK86" s="2">
        <v>11</v>
      </c>
      <c r="AL86" s="2">
        <v>1</v>
      </c>
      <c r="AM86" s="15">
        <f t="shared" si="558"/>
        <v>195</v>
      </c>
      <c r="AN86" s="15">
        <f t="shared" si="612"/>
        <v>201.1</v>
      </c>
      <c r="AO86" s="32">
        <f t="shared" si="628"/>
        <v>88.614583333333613</v>
      </c>
      <c r="AP86" s="65">
        <v>89</v>
      </c>
      <c r="AQ86" s="65">
        <v>10</v>
      </c>
      <c r="AR86" s="65">
        <v>2</v>
      </c>
      <c r="AS86" s="65">
        <v>1</v>
      </c>
      <c r="AT86" s="65">
        <v>0</v>
      </c>
      <c r="AU86" s="65">
        <v>2</v>
      </c>
      <c r="AV86" s="65">
        <v>0</v>
      </c>
      <c r="AW86" s="15">
        <f t="shared" si="560"/>
        <v>104</v>
      </c>
      <c r="AX86" s="15">
        <f t="shared" si="613"/>
        <v>105.1</v>
      </c>
      <c r="AY86" s="32">
        <f t="shared" si="629"/>
        <v>88.614583333333613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562"/>
        <v>0</v>
      </c>
      <c r="BH86" s="15">
        <f t="shared" si="614"/>
        <v>0</v>
      </c>
      <c r="BI86" s="32">
        <f t="shared" si="630"/>
        <v>88.614583333333613</v>
      </c>
      <c r="BJ86" s="65">
        <v>61</v>
      </c>
      <c r="BK86" s="65">
        <v>19</v>
      </c>
      <c r="BL86" s="65">
        <v>9</v>
      </c>
      <c r="BM86" s="65">
        <v>0</v>
      </c>
      <c r="BN86" s="65">
        <v>2</v>
      </c>
      <c r="BO86" s="65">
        <v>2</v>
      </c>
      <c r="BP86" s="65">
        <v>1</v>
      </c>
      <c r="BQ86" s="15">
        <f t="shared" si="564"/>
        <v>94</v>
      </c>
      <c r="BR86" s="15">
        <f t="shared" si="615"/>
        <v>98.5</v>
      </c>
      <c r="BS86" s="32">
        <f t="shared" si="631"/>
        <v>88.614583333333613</v>
      </c>
      <c r="BT86" s="65">
        <v>36</v>
      </c>
      <c r="BU86" s="65">
        <v>8</v>
      </c>
      <c r="BV86" s="65">
        <v>0</v>
      </c>
      <c r="BW86" s="65">
        <v>0</v>
      </c>
      <c r="BX86" s="65">
        <v>1</v>
      </c>
      <c r="BY86" s="65">
        <v>0</v>
      </c>
      <c r="BZ86" s="65">
        <v>1</v>
      </c>
      <c r="CA86" s="15">
        <f t="shared" si="566"/>
        <v>46</v>
      </c>
      <c r="CB86" s="15">
        <f t="shared" si="616"/>
        <v>46.2</v>
      </c>
      <c r="CC86" s="32">
        <f t="shared" si="632"/>
        <v>88.614583333333613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568"/>
        <v>0</v>
      </c>
      <c r="CL86" s="15">
        <f t="shared" si="617"/>
        <v>0</v>
      </c>
      <c r="CM86" s="32">
        <f t="shared" si="633"/>
        <v>88.614583333333613</v>
      </c>
      <c r="CN86" s="2">
        <f t="shared" si="513"/>
        <v>183</v>
      </c>
      <c r="CO86" s="2">
        <f t="shared" si="501"/>
        <v>28</v>
      </c>
      <c r="CP86" s="2">
        <f t="shared" si="501"/>
        <v>5</v>
      </c>
      <c r="CQ86" s="2">
        <f t="shared" si="501"/>
        <v>0</v>
      </c>
      <c r="CR86" s="2">
        <f t="shared" si="501"/>
        <v>12</v>
      </c>
      <c r="CS86" s="2">
        <f t="shared" si="501"/>
        <v>11</v>
      </c>
      <c r="CT86" s="2">
        <f t="shared" si="501"/>
        <v>2</v>
      </c>
      <c r="CU86" s="15">
        <f t="shared" si="501"/>
        <v>241</v>
      </c>
      <c r="CV86" s="15">
        <f t="shared" si="618"/>
        <v>247.3</v>
      </c>
      <c r="CW86" s="32">
        <f t="shared" si="634"/>
        <v>88.614583333333613</v>
      </c>
      <c r="CX86" s="2">
        <f t="shared" si="514"/>
        <v>143</v>
      </c>
      <c r="CY86" s="2">
        <f t="shared" si="503"/>
        <v>38</v>
      </c>
      <c r="CZ86" s="2">
        <f t="shared" si="503"/>
        <v>10</v>
      </c>
      <c r="DA86" s="2">
        <f t="shared" si="503"/>
        <v>1</v>
      </c>
      <c r="DB86" s="2">
        <f t="shared" si="503"/>
        <v>20</v>
      </c>
      <c r="DC86" s="2">
        <f t="shared" si="503"/>
        <v>16</v>
      </c>
      <c r="DD86" s="2">
        <f t="shared" si="503"/>
        <v>5</v>
      </c>
      <c r="DE86" s="15">
        <f t="shared" si="503"/>
        <v>233</v>
      </c>
      <c r="DF86" s="15">
        <f t="shared" si="619"/>
        <v>245.70000000000002</v>
      </c>
      <c r="DG86" s="32">
        <f t="shared" si="635"/>
        <v>88.614583333333613</v>
      </c>
      <c r="DH86" s="2">
        <f t="shared" si="515"/>
        <v>167</v>
      </c>
      <c r="DI86" s="2">
        <f t="shared" si="505"/>
        <v>44</v>
      </c>
      <c r="DJ86" s="2">
        <f t="shared" si="505"/>
        <v>17</v>
      </c>
      <c r="DK86" s="2">
        <f t="shared" si="505"/>
        <v>1</v>
      </c>
      <c r="DL86" s="2">
        <f t="shared" si="505"/>
        <v>18</v>
      </c>
      <c r="DM86" s="2">
        <f t="shared" si="505"/>
        <v>16</v>
      </c>
      <c r="DN86" s="2">
        <f t="shared" si="505"/>
        <v>5</v>
      </c>
      <c r="DO86" s="15">
        <f t="shared" si="505"/>
        <v>268</v>
      </c>
      <c r="DP86" s="15">
        <f t="shared" si="620"/>
        <v>282.2</v>
      </c>
      <c r="DQ86" s="32">
        <f t="shared" si="636"/>
        <v>88.614583333333613</v>
      </c>
      <c r="DR86" s="2">
        <f t="shared" si="516"/>
        <v>236</v>
      </c>
      <c r="DS86" s="2">
        <f t="shared" si="507"/>
        <v>30</v>
      </c>
      <c r="DT86" s="2">
        <f t="shared" si="507"/>
        <v>7</v>
      </c>
      <c r="DU86" s="2">
        <f t="shared" si="507"/>
        <v>1</v>
      </c>
      <c r="DV86" s="2">
        <f t="shared" si="507"/>
        <v>11</v>
      </c>
      <c r="DW86" s="2">
        <f t="shared" si="507"/>
        <v>13</v>
      </c>
      <c r="DX86" s="2">
        <f t="shared" si="507"/>
        <v>1</v>
      </c>
      <c r="DY86" s="15">
        <f t="shared" si="507"/>
        <v>299</v>
      </c>
      <c r="DZ86" s="15">
        <f t="shared" si="621"/>
        <v>306.2</v>
      </c>
      <c r="EA86" s="32">
        <f t="shared" si="637"/>
        <v>88.614583333333613</v>
      </c>
      <c r="EB86" s="2">
        <f t="shared" si="517"/>
        <v>126</v>
      </c>
      <c r="EC86" s="2">
        <f t="shared" si="509"/>
        <v>23</v>
      </c>
      <c r="ED86" s="2">
        <f t="shared" si="509"/>
        <v>4</v>
      </c>
      <c r="EE86" s="2">
        <f t="shared" si="509"/>
        <v>1</v>
      </c>
      <c r="EF86" s="2">
        <f t="shared" si="509"/>
        <v>4</v>
      </c>
      <c r="EG86" s="2">
        <f t="shared" si="509"/>
        <v>4</v>
      </c>
      <c r="EH86" s="2">
        <f t="shared" si="509"/>
        <v>1</v>
      </c>
      <c r="EI86" s="15">
        <f t="shared" si="509"/>
        <v>163</v>
      </c>
      <c r="EJ86" s="15">
        <f t="shared" si="622"/>
        <v>167.1</v>
      </c>
      <c r="EK86" s="32">
        <f t="shared" si="638"/>
        <v>88.614583333333613</v>
      </c>
      <c r="EL86" s="2">
        <f t="shared" si="518"/>
        <v>97</v>
      </c>
      <c r="EM86" s="2">
        <f t="shared" si="511"/>
        <v>27</v>
      </c>
      <c r="EN86" s="2">
        <f t="shared" si="511"/>
        <v>9</v>
      </c>
      <c r="EO86" s="2">
        <f t="shared" si="511"/>
        <v>0</v>
      </c>
      <c r="EP86" s="2">
        <f t="shared" si="511"/>
        <v>3</v>
      </c>
      <c r="EQ86" s="2">
        <f t="shared" si="511"/>
        <v>2</v>
      </c>
      <c r="ER86" s="2">
        <f t="shared" si="511"/>
        <v>2</v>
      </c>
      <c r="ES86" s="15">
        <f t="shared" si="511"/>
        <v>140</v>
      </c>
      <c r="ET86" s="15">
        <f t="shared" si="623"/>
        <v>144.70000000000002</v>
      </c>
    </row>
    <row r="87" spans="1:150" ht="14.4" thickTop="1" thickBot="1" x14ac:dyDescent="0.3">
      <c r="A87" s="35" t="s">
        <v>5</v>
      </c>
      <c r="B87" s="3">
        <f t="shared" ref="B87:H87" si="639">SUM(B83:B86)</f>
        <v>177</v>
      </c>
      <c r="C87" s="3">
        <f t="shared" si="639"/>
        <v>32</v>
      </c>
      <c r="D87" s="3">
        <f t="shared" si="639"/>
        <v>6</v>
      </c>
      <c r="E87" s="3">
        <f t="shared" si="639"/>
        <v>0</v>
      </c>
      <c r="F87" s="3">
        <f t="shared" si="639"/>
        <v>10</v>
      </c>
      <c r="G87" s="3">
        <f t="shared" si="639"/>
        <v>11</v>
      </c>
      <c r="H87" s="3">
        <f t="shared" si="639"/>
        <v>5</v>
      </c>
      <c r="I87" s="16">
        <f t="shared" ref="I87" si="640">SUM(B87:H87)</f>
        <v>241</v>
      </c>
      <c r="J87" s="16">
        <f>B87+C87+D87*1.5+E87*2.3+F87*2+G87*0.4+H87*0.2</f>
        <v>243.4</v>
      </c>
      <c r="K87" s="35" t="s">
        <v>5</v>
      </c>
      <c r="L87" s="3">
        <f t="shared" ref="L87:R87" si="641">SUM(L83:L86)</f>
        <v>440</v>
      </c>
      <c r="M87" s="3">
        <f t="shared" si="641"/>
        <v>101</v>
      </c>
      <c r="N87" s="3">
        <f t="shared" si="641"/>
        <v>33</v>
      </c>
      <c r="O87" s="3">
        <f t="shared" si="641"/>
        <v>2</v>
      </c>
      <c r="P87" s="3">
        <f t="shared" si="641"/>
        <v>40</v>
      </c>
      <c r="Q87" s="3">
        <f t="shared" si="641"/>
        <v>58</v>
      </c>
      <c r="R87" s="3">
        <f t="shared" si="641"/>
        <v>18</v>
      </c>
      <c r="S87" s="16">
        <f t="shared" ref="S87" si="642">SUM(L87:R87)</f>
        <v>692</v>
      </c>
      <c r="T87" s="16">
        <f>L87+M87+N87*1.5+O87*2.3+P87*2+Q87*0.4+R87*0.2</f>
        <v>701.90000000000009</v>
      </c>
      <c r="U87" s="35" t="s">
        <v>5</v>
      </c>
      <c r="V87" s="3">
        <f t="shared" ref="V87:AB87" si="643">SUM(V83:V86)</f>
        <v>0</v>
      </c>
      <c r="W87" s="3">
        <f t="shared" si="643"/>
        <v>0</v>
      </c>
      <c r="X87" s="3">
        <f t="shared" si="643"/>
        <v>0</v>
      </c>
      <c r="Y87" s="3">
        <f t="shared" si="643"/>
        <v>0</v>
      </c>
      <c r="Z87" s="3">
        <f t="shared" si="643"/>
        <v>0</v>
      </c>
      <c r="AA87" s="3">
        <f t="shared" si="643"/>
        <v>1</v>
      </c>
      <c r="AB87" s="3">
        <f t="shared" si="643"/>
        <v>0</v>
      </c>
      <c r="AC87" s="16">
        <f t="shared" ref="AC87" si="644">SUM(V87:AB87)</f>
        <v>1</v>
      </c>
      <c r="AD87" s="16">
        <f>V87+W87+X87*1.5+Y87*2.3+Z87*2+AA87*0.4+AB87*0.2</f>
        <v>0.4</v>
      </c>
      <c r="AE87" s="35" t="s">
        <v>5</v>
      </c>
      <c r="AF87" s="3">
        <f t="shared" ref="AF87:AL87" si="645">SUM(AF83:AF86)</f>
        <v>538</v>
      </c>
      <c r="AG87" s="3">
        <f t="shared" si="645"/>
        <v>75</v>
      </c>
      <c r="AH87" s="3">
        <f t="shared" si="645"/>
        <v>23</v>
      </c>
      <c r="AI87" s="3">
        <f t="shared" si="645"/>
        <v>1</v>
      </c>
      <c r="AJ87" s="3">
        <f t="shared" si="645"/>
        <v>39</v>
      </c>
      <c r="AK87" s="3">
        <f t="shared" si="645"/>
        <v>53</v>
      </c>
      <c r="AL87" s="3">
        <f t="shared" si="645"/>
        <v>9</v>
      </c>
      <c r="AM87" s="16">
        <f t="shared" ref="AM87" si="646">SUM(AF87:AL87)</f>
        <v>738</v>
      </c>
      <c r="AN87" s="16">
        <f>AF87+AG87+AH87*1.5+AI87*2.3+AJ87*2+AK87*0.4+AL87*0.2</f>
        <v>750.8</v>
      </c>
      <c r="AO87" s="35" t="s">
        <v>5</v>
      </c>
      <c r="AP87" s="3">
        <f t="shared" ref="AP87:AV87" si="647">SUM(AP83:AP86)</f>
        <v>278</v>
      </c>
      <c r="AQ87" s="3">
        <f t="shared" si="647"/>
        <v>44</v>
      </c>
      <c r="AR87" s="3">
        <f t="shared" si="647"/>
        <v>14</v>
      </c>
      <c r="AS87" s="3">
        <f t="shared" si="647"/>
        <v>4</v>
      </c>
      <c r="AT87" s="3">
        <f t="shared" si="647"/>
        <v>3</v>
      </c>
      <c r="AU87" s="3">
        <f t="shared" si="647"/>
        <v>8</v>
      </c>
      <c r="AV87" s="3">
        <f t="shared" si="647"/>
        <v>0</v>
      </c>
      <c r="AW87" s="16">
        <f t="shared" ref="AW87" si="648">SUM(AP87:AV87)</f>
        <v>351</v>
      </c>
      <c r="AX87" s="16">
        <f>AP87+AQ87+AR87*1.5+AS87*2.3+AT87*2+AU87*0.4+AV87*0.2</f>
        <v>361.4</v>
      </c>
      <c r="AY87" s="35" t="s">
        <v>5</v>
      </c>
      <c r="AZ87" s="3">
        <f t="shared" ref="AZ87:BF87" si="649">SUM(AZ83:AZ86)</f>
        <v>0</v>
      </c>
      <c r="BA87" s="3">
        <f t="shared" si="649"/>
        <v>0</v>
      </c>
      <c r="BB87" s="3">
        <f t="shared" si="649"/>
        <v>0</v>
      </c>
      <c r="BC87" s="3">
        <f t="shared" si="649"/>
        <v>0</v>
      </c>
      <c r="BD87" s="3">
        <f t="shared" si="649"/>
        <v>0</v>
      </c>
      <c r="BE87" s="3">
        <f t="shared" si="649"/>
        <v>0</v>
      </c>
      <c r="BF87" s="3">
        <f t="shared" si="649"/>
        <v>0</v>
      </c>
      <c r="BG87" s="16">
        <f t="shared" ref="BG87" si="650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651">SUM(BJ83:BJ86)</f>
        <v>268</v>
      </c>
      <c r="BK87" s="3">
        <f t="shared" si="651"/>
        <v>65</v>
      </c>
      <c r="BL87" s="3">
        <f t="shared" si="651"/>
        <v>33</v>
      </c>
      <c r="BM87" s="3">
        <f t="shared" si="651"/>
        <v>1</v>
      </c>
      <c r="BN87" s="3">
        <f t="shared" si="651"/>
        <v>2</v>
      </c>
      <c r="BO87" s="3">
        <f t="shared" si="651"/>
        <v>12</v>
      </c>
      <c r="BP87" s="3">
        <f t="shared" si="651"/>
        <v>4</v>
      </c>
      <c r="BQ87" s="16">
        <f t="shared" ref="BQ87" si="652">SUM(BJ87:BP87)</f>
        <v>385</v>
      </c>
      <c r="BR87" s="16">
        <f>BJ87+BK87+BL87*1.5+BM87*2.3+BN87*2+BO87*0.4+BP87*0.2</f>
        <v>394.40000000000003</v>
      </c>
      <c r="BS87" s="35" t="s">
        <v>5</v>
      </c>
      <c r="BT87" s="3">
        <f t="shared" ref="BT87:BZ87" si="653">SUM(BT83:BT86)</f>
        <v>185</v>
      </c>
      <c r="BU87" s="3">
        <f t="shared" si="653"/>
        <v>31</v>
      </c>
      <c r="BV87" s="3">
        <f t="shared" si="653"/>
        <v>6</v>
      </c>
      <c r="BW87" s="3">
        <f t="shared" si="653"/>
        <v>0</v>
      </c>
      <c r="BX87" s="3">
        <f t="shared" si="653"/>
        <v>5</v>
      </c>
      <c r="BY87" s="3">
        <f t="shared" si="653"/>
        <v>5</v>
      </c>
      <c r="BZ87" s="3">
        <f t="shared" si="653"/>
        <v>2</v>
      </c>
      <c r="CA87" s="16">
        <f t="shared" ref="CA87" si="654">SUM(BT87:BZ87)</f>
        <v>234</v>
      </c>
      <c r="CB87" s="16">
        <f>BT87+BU87+BV87*1.5+BW87*2.3+BX87*2+BY87*0.4+BZ87*0.2</f>
        <v>237.4</v>
      </c>
      <c r="CC87" s="35" t="s">
        <v>5</v>
      </c>
      <c r="CD87" s="3">
        <f t="shared" ref="CD87:CJ87" si="655">SUM(CD83:CD86)</f>
        <v>0</v>
      </c>
      <c r="CE87" s="3">
        <f t="shared" si="655"/>
        <v>0</v>
      </c>
      <c r="CF87" s="3">
        <f t="shared" si="655"/>
        <v>0</v>
      </c>
      <c r="CG87" s="3">
        <f t="shared" si="655"/>
        <v>0</v>
      </c>
      <c r="CH87" s="3">
        <f t="shared" si="655"/>
        <v>0</v>
      </c>
      <c r="CI87" s="3">
        <f t="shared" si="655"/>
        <v>0</v>
      </c>
      <c r="CJ87" s="3">
        <f t="shared" si="655"/>
        <v>0</v>
      </c>
      <c r="CK87" s="16">
        <f t="shared" ref="CK87" si="656">SUM(CD87:CJ87)</f>
        <v>0</v>
      </c>
      <c r="CL87" s="34">
        <f>CD87+CE87+CF87*1.5+CG87*2.3+CH87*2+CI87*0.4+CJ87*0.2</f>
        <v>0</v>
      </c>
      <c r="CM87" s="33" t="s">
        <v>5</v>
      </c>
      <c r="CN87" s="3">
        <f t="shared" si="513"/>
        <v>723</v>
      </c>
      <c r="CO87" s="3">
        <f t="shared" si="501"/>
        <v>106</v>
      </c>
      <c r="CP87" s="3">
        <f t="shared" si="501"/>
        <v>29</v>
      </c>
      <c r="CQ87" s="3">
        <f t="shared" si="501"/>
        <v>1</v>
      </c>
      <c r="CR87" s="3">
        <f t="shared" si="501"/>
        <v>44</v>
      </c>
      <c r="CS87" s="3">
        <f t="shared" si="501"/>
        <v>59</v>
      </c>
      <c r="CT87" s="3">
        <f t="shared" si="501"/>
        <v>11</v>
      </c>
      <c r="CU87" s="16">
        <f t="shared" si="501"/>
        <v>973</v>
      </c>
      <c r="CV87" s="34">
        <f>CN87+CO87+CP87*1.5+CQ87*2.3+CR87*2+CS87*0.4+CT87*0.2</f>
        <v>988.6</v>
      </c>
      <c r="CW87" s="33" t="s">
        <v>5</v>
      </c>
      <c r="CX87" s="3">
        <f t="shared" si="514"/>
        <v>617</v>
      </c>
      <c r="CY87" s="3">
        <f t="shared" si="503"/>
        <v>133</v>
      </c>
      <c r="CZ87" s="3">
        <f t="shared" si="503"/>
        <v>39</v>
      </c>
      <c r="DA87" s="3">
        <f t="shared" si="503"/>
        <v>2</v>
      </c>
      <c r="DB87" s="3">
        <f t="shared" si="503"/>
        <v>50</v>
      </c>
      <c r="DC87" s="3">
        <f t="shared" si="503"/>
        <v>70</v>
      </c>
      <c r="DD87" s="3">
        <f t="shared" si="503"/>
        <v>23</v>
      </c>
      <c r="DE87" s="16">
        <f t="shared" si="503"/>
        <v>934</v>
      </c>
      <c r="DF87" s="34">
        <f>CX87+CY87+CZ87*1.5+DA87*2.3+DB87*2+DC87*0.4+DD87*0.2</f>
        <v>945.7</v>
      </c>
      <c r="DG87" s="33" t="s">
        <v>5</v>
      </c>
      <c r="DH87" s="3">
        <f t="shared" si="515"/>
        <v>708</v>
      </c>
      <c r="DI87" s="3">
        <f t="shared" si="505"/>
        <v>166</v>
      </c>
      <c r="DJ87" s="3">
        <f t="shared" si="505"/>
        <v>66</v>
      </c>
      <c r="DK87" s="3">
        <f t="shared" si="505"/>
        <v>3</v>
      </c>
      <c r="DL87" s="3">
        <f t="shared" si="505"/>
        <v>42</v>
      </c>
      <c r="DM87" s="3">
        <f t="shared" si="505"/>
        <v>70</v>
      </c>
      <c r="DN87" s="3">
        <f t="shared" si="505"/>
        <v>22</v>
      </c>
      <c r="DO87" s="16">
        <f t="shared" si="505"/>
        <v>1077</v>
      </c>
      <c r="DP87" s="34">
        <f>DH87+DI87+DJ87*1.5+DK87*2.3+DL87*2+DM87*0.4+DN87*0.2</f>
        <v>1096.3000000000002</v>
      </c>
      <c r="DQ87" s="33" t="s">
        <v>5</v>
      </c>
      <c r="DR87" s="3">
        <f t="shared" si="516"/>
        <v>816</v>
      </c>
      <c r="DS87" s="3">
        <f t="shared" si="507"/>
        <v>119</v>
      </c>
      <c r="DT87" s="3">
        <f t="shared" si="507"/>
        <v>37</v>
      </c>
      <c r="DU87" s="3">
        <f t="shared" si="507"/>
        <v>5</v>
      </c>
      <c r="DV87" s="3">
        <f t="shared" si="507"/>
        <v>42</v>
      </c>
      <c r="DW87" s="3">
        <f t="shared" si="507"/>
        <v>61</v>
      </c>
      <c r="DX87" s="3">
        <f t="shared" si="507"/>
        <v>9</v>
      </c>
      <c r="DY87" s="16">
        <f t="shared" si="507"/>
        <v>1089</v>
      </c>
      <c r="DZ87" s="34">
        <f>DR87+DS87+DT87*1.5+DU87*2.3+DV87*2+DW87*0.4+DX87*0.2</f>
        <v>1112.2</v>
      </c>
      <c r="EA87" s="33" t="s">
        <v>5</v>
      </c>
      <c r="EB87" s="3">
        <f t="shared" si="517"/>
        <v>455</v>
      </c>
      <c r="EC87" s="3">
        <f t="shared" si="509"/>
        <v>76</v>
      </c>
      <c r="ED87" s="3">
        <f t="shared" si="509"/>
        <v>20</v>
      </c>
      <c r="EE87" s="3">
        <f t="shared" si="509"/>
        <v>4</v>
      </c>
      <c r="EF87" s="3">
        <f t="shared" si="509"/>
        <v>13</v>
      </c>
      <c r="EG87" s="3">
        <f t="shared" si="509"/>
        <v>19</v>
      </c>
      <c r="EH87" s="3">
        <f t="shared" si="509"/>
        <v>5</v>
      </c>
      <c r="EI87" s="16">
        <f t="shared" si="509"/>
        <v>592</v>
      </c>
      <c r="EJ87" s="34">
        <f>EB87+EC87+ED87*1.5+EE87*2.3+EF87*2+EG87*0.4+EH87*0.2</f>
        <v>604.80000000000007</v>
      </c>
      <c r="EK87" s="33" t="s">
        <v>5</v>
      </c>
      <c r="EL87" s="3">
        <f t="shared" si="518"/>
        <v>453</v>
      </c>
      <c r="EM87" s="3">
        <f t="shared" si="511"/>
        <v>96</v>
      </c>
      <c r="EN87" s="3">
        <f t="shared" si="511"/>
        <v>39</v>
      </c>
      <c r="EO87" s="3">
        <f t="shared" si="511"/>
        <v>1</v>
      </c>
      <c r="EP87" s="3">
        <f t="shared" si="511"/>
        <v>7</v>
      </c>
      <c r="EQ87" s="3">
        <f t="shared" si="511"/>
        <v>17</v>
      </c>
      <c r="ER87" s="3">
        <f t="shared" si="511"/>
        <v>6</v>
      </c>
      <c r="ES87" s="16">
        <f t="shared" si="511"/>
        <v>619</v>
      </c>
      <c r="ET87" s="34">
        <f>EL87+EM87+EN87*1.5+EO87*2.3+EP87*2+EQ87*0.4+ER87*0.2</f>
        <v>631.79999999999995</v>
      </c>
    </row>
    <row r="88" spans="1:150" ht="13.8" thickTop="1" x14ac:dyDescent="0.25">
      <c r="A88" s="32">
        <f>A86+"00:15"</f>
        <v>0.62499999999999989</v>
      </c>
      <c r="B88" s="65">
        <v>50</v>
      </c>
      <c r="C88" s="65">
        <v>10</v>
      </c>
      <c r="D88" s="65">
        <v>3</v>
      </c>
      <c r="E88" s="65">
        <v>1</v>
      </c>
      <c r="F88" s="65">
        <v>3</v>
      </c>
      <c r="G88" s="65">
        <v>2</v>
      </c>
      <c r="H88" s="65">
        <v>1</v>
      </c>
      <c r="I88" s="15">
        <f t="shared" si="552"/>
        <v>70</v>
      </c>
      <c r="J88" s="15">
        <f t="shared" ref="J88:J91" si="657">B88+C88+D88*1.5+E88*2.3+F88*2+G88*0.4+H88*0.2</f>
        <v>73.8</v>
      </c>
      <c r="K88" s="32">
        <f>K86+"00:15"</f>
        <v>0.62499999999999989</v>
      </c>
      <c r="L88" s="65">
        <v>109</v>
      </c>
      <c r="M88" s="65">
        <v>17</v>
      </c>
      <c r="N88" s="65">
        <v>7</v>
      </c>
      <c r="O88" s="65">
        <v>2</v>
      </c>
      <c r="P88" s="65">
        <v>8</v>
      </c>
      <c r="Q88" s="65">
        <v>16</v>
      </c>
      <c r="R88" s="65">
        <v>6</v>
      </c>
      <c r="S88" s="15">
        <f t="shared" si="554"/>
        <v>165</v>
      </c>
      <c r="T88" s="15">
        <f t="shared" ref="T88:T91" si="658">L88+M88+N88*1.5+O88*2.3+P88*2+Q88*0.4+R88*0.2</f>
        <v>164.7</v>
      </c>
      <c r="U88" s="32">
        <f>U86+"00:15"</f>
        <v>88.625000000000284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556"/>
        <v>0</v>
      </c>
      <c r="AD88" s="15">
        <f t="shared" ref="AD88:AD91" si="659">V88+W88+X88*1.5+Y88*2.3+Z88*2+AA88*0.4+AB88*0.2</f>
        <v>0</v>
      </c>
      <c r="AE88" s="32">
        <f>AE86+"00:15"</f>
        <v>88.625000000000284</v>
      </c>
      <c r="AF88" s="2">
        <v>121</v>
      </c>
      <c r="AG88" s="2">
        <v>20</v>
      </c>
      <c r="AH88" s="2">
        <v>4</v>
      </c>
      <c r="AI88" s="2">
        <v>0</v>
      </c>
      <c r="AJ88" s="2">
        <v>7</v>
      </c>
      <c r="AK88" s="2">
        <v>6</v>
      </c>
      <c r="AL88" s="2">
        <v>0</v>
      </c>
      <c r="AM88" s="15">
        <f t="shared" si="558"/>
        <v>158</v>
      </c>
      <c r="AN88" s="15">
        <f t="shared" ref="AN88:AN91" si="660">AF88+AG88+AH88*1.5+AI88*2.3+AJ88*2+AK88*0.4+AL88*0.2</f>
        <v>163.4</v>
      </c>
      <c r="AO88" s="32">
        <f>AO86+"00:15"</f>
        <v>88.625000000000284</v>
      </c>
      <c r="AP88" s="65">
        <v>113</v>
      </c>
      <c r="AQ88" s="65">
        <v>11</v>
      </c>
      <c r="AR88" s="65">
        <v>7</v>
      </c>
      <c r="AS88" s="65">
        <v>0</v>
      </c>
      <c r="AT88" s="65">
        <v>1</v>
      </c>
      <c r="AU88" s="65">
        <v>3</v>
      </c>
      <c r="AV88" s="65">
        <v>0</v>
      </c>
      <c r="AW88" s="15">
        <f t="shared" si="560"/>
        <v>135</v>
      </c>
      <c r="AX88" s="15">
        <f t="shared" ref="AX88:AX91" si="661">AP88+AQ88+AR88*1.5+AS88*2.3+AT88*2+AU88*0.4+AV88*0.2</f>
        <v>137.69999999999999</v>
      </c>
      <c r="AY88" s="32">
        <f>AY86+"00:15"</f>
        <v>88.625000000000284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562"/>
        <v>0</v>
      </c>
      <c r="BH88" s="15">
        <f t="shared" ref="BH88:BH91" si="662">AZ88+BA88+BB88*1.5+BC88*2.3+BD88*2+BE88*0.4+BF88*0.2</f>
        <v>0</v>
      </c>
      <c r="BI88" s="32">
        <f>BI86+"00:15"</f>
        <v>88.625000000000284</v>
      </c>
      <c r="BJ88" s="65">
        <v>72</v>
      </c>
      <c r="BK88" s="65">
        <v>21</v>
      </c>
      <c r="BL88" s="65">
        <v>7</v>
      </c>
      <c r="BM88" s="65">
        <v>1</v>
      </c>
      <c r="BN88" s="65">
        <v>1</v>
      </c>
      <c r="BO88" s="65">
        <v>2</v>
      </c>
      <c r="BP88" s="65">
        <v>1</v>
      </c>
      <c r="BQ88" s="15">
        <f t="shared" si="564"/>
        <v>105</v>
      </c>
      <c r="BR88" s="15">
        <f t="shared" ref="BR88:BR91" si="663">BJ88+BK88+BL88*1.5+BM88*2.3+BN88*2+BO88*0.4+BP88*0.2</f>
        <v>108.8</v>
      </c>
      <c r="BS88" s="32">
        <f>BS86+"00:15"</f>
        <v>88.625000000000284</v>
      </c>
      <c r="BT88" s="65">
        <v>46</v>
      </c>
      <c r="BU88" s="65">
        <v>4</v>
      </c>
      <c r="BV88" s="65">
        <v>1</v>
      </c>
      <c r="BW88" s="65">
        <v>0</v>
      </c>
      <c r="BX88" s="65">
        <v>1</v>
      </c>
      <c r="BY88" s="65">
        <v>3</v>
      </c>
      <c r="BZ88" s="65">
        <v>1</v>
      </c>
      <c r="CA88" s="15">
        <f t="shared" si="566"/>
        <v>56</v>
      </c>
      <c r="CB88" s="15">
        <f t="shared" ref="CB88:CB91" si="664">BT88+BU88+BV88*1.5+BW88*2.3+BX88*2+BY88*0.4+BZ88*0.2</f>
        <v>54.900000000000006</v>
      </c>
      <c r="CC88" s="32">
        <f>CC86+"00:15"</f>
        <v>88.625000000000284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568"/>
        <v>0</v>
      </c>
      <c r="CL88" s="15">
        <f t="shared" ref="CL88:CL91" si="665">CD88+CE88+CF88*1.5+CG88*2.3+CH88*2+CI88*0.4+CJ88*0.2</f>
        <v>0</v>
      </c>
      <c r="CM88" s="32">
        <f>CM86+"00:15"</f>
        <v>88.625000000000284</v>
      </c>
      <c r="CN88" s="2">
        <f t="shared" si="513"/>
        <v>167</v>
      </c>
      <c r="CO88" s="2">
        <f t="shared" si="501"/>
        <v>24</v>
      </c>
      <c r="CP88" s="2">
        <f t="shared" si="501"/>
        <v>5</v>
      </c>
      <c r="CQ88" s="2">
        <f t="shared" si="501"/>
        <v>0</v>
      </c>
      <c r="CR88" s="2">
        <f t="shared" si="501"/>
        <v>8</v>
      </c>
      <c r="CS88" s="2">
        <f t="shared" si="501"/>
        <v>9</v>
      </c>
      <c r="CT88" s="2">
        <f t="shared" si="501"/>
        <v>1</v>
      </c>
      <c r="CU88" s="15">
        <f t="shared" si="501"/>
        <v>214</v>
      </c>
      <c r="CV88" s="15">
        <f t="shared" ref="CV88:CV91" si="666">CN88+CO88+CP88*1.5+CQ88*2.3+CR88*2+CS88*0.4+CT88*0.2</f>
        <v>218.29999999999998</v>
      </c>
      <c r="CW88" s="32">
        <f>CW86+"00:15"</f>
        <v>88.625000000000284</v>
      </c>
      <c r="CX88" s="2">
        <f t="shared" si="514"/>
        <v>159</v>
      </c>
      <c r="CY88" s="2">
        <f t="shared" si="503"/>
        <v>27</v>
      </c>
      <c r="CZ88" s="2">
        <f t="shared" si="503"/>
        <v>10</v>
      </c>
      <c r="DA88" s="2">
        <f t="shared" si="503"/>
        <v>3</v>
      </c>
      <c r="DB88" s="2">
        <f t="shared" si="503"/>
        <v>11</v>
      </c>
      <c r="DC88" s="2">
        <f t="shared" si="503"/>
        <v>18</v>
      </c>
      <c r="DD88" s="2">
        <f t="shared" si="503"/>
        <v>7</v>
      </c>
      <c r="DE88" s="15">
        <f t="shared" si="503"/>
        <v>235</v>
      </c>
      <c r="DF88" s="15">
        <f t="shared" ref="DF88:DF91" si="667">CX88+CY88+CZ88*1.5+DA88*2.3+DB88*2+DC88*0.4+DD88*0.2</f>
        <v>238.5</v>
      </c>
      <c r="DG88" s="32">
        <f>DG86+"00:15"</f>
        <v>88.625000000000284</v>
      </c>
      <c r="DH88" s="2">
        <f t="shared" si="515"/>
        <v>181</v>
      </c>
      <c r="DI88" s="2">
        <f t="shared" si="505"/>
        <v>38</v>
      </c>
      <c r="DJ88" s="2">
        <f t="shared" si="505"/>
        <v>14</v>
      </c>
      <c r="DK88" s="2">
        <f t="shared" si="505"/>
        <v>3</v>
      </c>
      <c r="DL88" s="2">
        <f t="shared" si="505"/>
        <v>9</v>
      </c>
      <c r="DM88" s="2">
        <f t="shared" si="505"/>
        <v>18</v>
      </c>
      <c r="DN88" s="2">
        <f t="shared" si="505"/>
        <v>7</v>
      </c>
      <c r="DO88" s="15">
        <f t="shared" si="505"/>
        <v>270</v>
      </c>
      <c r="DP88" s="15">
        <f t="shared" ref="DP88:DP91" si="668">DH88+DI88+DJ88*1.5+DK88*2.3+DL88*2+DM88*0.4+DN88*0.2</f>
        <v>273.49999999999994</v>
      </c>
      <c r="DQ88" s="32">
        <f>DQ86+"00:15"</f>
        <v>88.625000000000284</v>
      </c>
      <c r="DR88" s="2">
        <f t="shared" si="516"/>
        <v>234</v>
      </c>
      <c r="DS88" s="2">
        <f t="shared" si="507"/>
        <v>31</v>
      </c>
      <c r="DT88" s="2">
        <f t="shared" si="507"/>
        <v>11</v>
      </c>
      <c r="DU88" s="2">
        <f t="shared" si="507"/>
        <v>0</v>
      </c>
      <c r="DV88" s="2">
        <f t="shared" si="507"/>
        <v>8</v>
      </c>
      <c r="DW88" s="2">
        <f t="shared" si="507"/>
        <v>9</v>
      </c>
      <c r="DX88" s="2">
        <f t="shared" si="507"/>
        <v>0</v>
      </c>
      <c r="DY88" s="15">
        <f t="shared" si="507"/>
        <v>293</v>
      </c>
      <c r="DZ88" s="15">
        <f t="shared" ref="DZ88:DZ91" si="669">DR88+DS88+DT88*1.5+DU88*2.3+DV88*2+DW88*0.4+DX88*0.2</f>
        <v>301.10000000000002</v>
      </c>
      <c r="EA88" s="32">
        <f>EA86+"00:15"</f>
        <v>88.625000000000284</v>
      </c>
      <c r="EB88" s="2">
        <f t="shared" si="517"/>
        <v>163</v>
      </c>
      <c r="EC88" s="2">
        <f t="shared" si="509"/>
        <v>21</v>
      </c>
      <c r="ED88" s="2">
        <f t="shared" si="509"/>
        <v>10</v>
      </c>
      <c r="EE88" s="2">
        <f t="shared" si="509"/>
        <v>1</v>
      </c>
      <c r="EF88" s="2">
        <f t="shared" si="509"/>
        <v>4</v>
      </c>
      <c r="EG88" s="2">
        <f t="shared" si="509"/>
        <v>5</v>
      </c>
      <c r="EH88" s="2">
        <f t="shared" si="509"/>
        <v>1</v>
      </c>
      <c r="EI88" s="15">
        <f t="shared" si="509"/>
        <v>205</v>
      </c>
      <c r="EJ88" s="15">
        <f t="shared" ref="EJ88:EJ91" si="670">EB88+EC88+ED88*1.5+EE88*2.3+EF88*2+EG88*0.4+EH88*0.2</f>
        <v>211.5</v>
      </c>
      <c r="EK88" s="32">
        <f>EK86+"00:15"</f>
        <v>88.625000000000284</v>
      </c>
      <c r="EL88" s="2">
        <f t="shared" si="518"/>
        <v>118</v>
      </c>
      <c r="EM88" s="2">
        <f t="shared" si="511"/>
        <v>25</v>
      </c>
      <c r="EN88" s="2">
        <f t="shared" si="511"/>
        <v>8</v>
      </c>
      <c r="EO88" s="2">
        <f t="shared" si="511"/>
        <v>1</v>
      </c>
      <c r="EP88" s="2">
        <f t="shared" si="511"/>
        <v>2</v>
      </c>
      <c r="EQ88" s="2">
        <f t="shared" si="511"/>
        <v>5</v>
      </c>
      <c r="ER88" s="2">
        <f t="shared" si="511"/>
        <v>2</v>
      </c>
      <c r="ES88" s="15">
        <f t="shared" si="511"/>
        <v>161</v>
      </c>
      <c r="ET88" s="15">
        <f t="shared" ref="ET88:ET91" si="671">EL88+EM88+EN88*1.5+EO88*2.3+EP88*2+EQ88*0.4+ER88*0.2</f>
        <v>163.70000000000002</v>
      </c>
    </row>
    <row r="89" spans="1:150" x14ac:dyDescent="0.25">
      <c r="A89" s="32">
        <f>A88+"00:15"</f>
        <v>0.63541666666666652</v>
      </c>
      <c r="B89" s="65">
        <v>33</v>
      </c>
      <c r="C89" s="65">
        <v>9</v>
      </c>
      <c r="D89" s="65">
        <v>3</v>
      </c>
      <c r="E89" s="65">
        <v>0</v>
      </c>
      <c r="F89" s="65">
        <v>1</v>
      </c>
      <c r="G89" s="65">
        <v>4</v>
      </c>
      <c r="H89" s="65">
        <v>1</v>
      </c>
      <c r="I89" s="15">
        <f t="shared" si="552"/>
        <v>51</v>
      </c>
      <c r="J89" s="15">
        <f t="shared" si="657"/>
        <v>50.300000000000004</v>
      </c>
      <c r="K89" s="32">
        <f>K88+"00:15"</f>
        <v>0.63541666666666652</v>
      </c>
      <c r="L89" s="65">
        <v>122</v>
      </c>
      <c r="M89" s="65">
        <v>27</v>
      </c>
      <c r="N89" s="65">
        <v>4</v>
      </c>
      <c r="O89" s="65">
        <v>0</v>
      </c>
      <c r="P89" s="65">
        <v>6</v>
      </c>
      <c r="Q89" s="65">
        <v>12</v>
      </c>
      <c r="R89" s="65">
        <v>10</v>
      </c>
      <c r="S89" s="15">
        <f t="shared" si="554"/>
        <v>181</v>
      </c>
      <c r="T89" s="15">
        <f t="shared" si="658"/>
        <v>173.8</v>
      </c>
      <c r="U89" s="32">
        <f>U88+"00:15"</f>
        <v>88.635416666666956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556"/>
        <v>0</v>
      </c>
      <c r="AD89" s="15">
        <f t="shared" si="659"/>
        <v>0</v>
      </c>
      <c r="AE89" s="32">
        <f>AE88+"00:15"</f>
        <v>88.635416666666956</v>
      </c>
      <c r="AF89" s="2">
        <v>145</v>
      </c>
      <c r="AG89" s="2">
        <v>12</v>
      </c>
      <c r="AH89" s="2">
        <v>3</v>
      </c>
      <c r="AI89" s="2">
        <v>1</v>
      </c>
      <c r="AJ89" s="2">
        <v>14</v>
      </c>
      <c r="AK89" s="2">
        <v>11</v>
      </c>
      <c r="AL89" s="2">
        <v>0</v>
      </c>
      <c r="AM89" s="15">
        <f t="shared" si="558"/>
        <v>186</v>
      </c>
      <c r="AN89" s="15">
        <f t="shared" si="660"/>
        <v>196.20000000000002</v>
      </c>
      <c r="AO89" s="32">
        <f>AO88+"00:15"</f>
        <v>88.635416666666956</v>
      </c>
      <c r="AP89" s="65">
        <v>86</v>
      </c>
      <c r="AQ89" s="65">
        <v>8</v>
      </c>
      <c r="AR89" s="65">
        <v>3</v>
      </c>
      <c r="AS89" s="65">
        <v>0</v>
      </c>
      <c r="AT89" s="65">
        <v>0</v>
      </c>
      <c r="AU89" s="65">
        <v>3</v>
      </c>
      <c r="AV89" s="65">
        <v>1</v>
      </c>
      <c r="AW89" s="15">
        <f t="shared" si="560"/>
        <v>101</v>
      </c>
      <c r="AX89" s="15">
        <f t="shared" si="661"/>
        <v>99.9</v>
      </c>
      <c r="AY89" s="32">
        <f>AY88+"00:15"</f>
        <v>88.635416666666956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562"/>
        <v>0</v>
      </c>
      <c r="BH89" s="15">
        <f t="shared" si="662"/>
        <v>0</v>
      </c>
      <c r="BI89" s="32">
        <f>BI88+"00:15"</f>
        <v>88.635416666666956</v>
      </c>
      <c r="BJ89" s="65">
        <v>80</v>
      </c>
      <c r="BK89" s="65">
        <v>25</v>
      </c>
      <c r="BL89" s="65">
        <v>5</v>
      </c>
      <c r="BM89" s="65">
        <v>2</v>
      </c>
      <c r="BN89" s="65">
        <v>0</v>
      </c>
      <c r="BO89" s="65">
        <v>6</v>
      </c>
      <c r="BP89" s="65">
        <v>1</v>
      </c>
      <c r="BQ89" s="15">
        <f t="shared" si="564"/>
        <v>119</v>
      </c>
      <c r="BR89" s="15">
        <f t="shared" si="663"/>
        <v>119.7</v>
      </c>
      <c r="BS89" s="32">
        <f>BS88+"00:15"</f>
        <v>88.635416666666956</v>
      </c>
      <c r="BT89" s="65">
        <v>48</v>
      </c>
      <c r="BU89" s="65">
        <v>3</v>
      </c>
      <c r="BV89" s="65">
        <v>1</v>
      </c>
      <c r="BW89" s="65">
        <v>0</v>
      </c>
      <c r="BX89" s="65">
        <v>3</v>
      </c>
      <c r="BY89" s="65">
        <v>1</v>
      </c>
      <c r="BZ89" s="65">
        <v>1</v>
      </c>
      <c r="CA89" s="15">
        <f t="shared" si="566"/>
        <v>57</v>
      </c>
      <c r="CB89" s="15">
        <f t="shared" si="664"/>
        <v>59.1</v>
      </c>
      <c r="CC89" s="32">
        <f>CC88+"00:15"</f>
        <v>88.635416666666956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568"/>
        <v>0</v>
      </c>
      <c r="CL89" s="15">
        <f t="shared" si="665"/>
        <v>0</v>
      </c>
      <c r="CM89" s="32">
        <f>CM88+"00:15"</f>
        <v>88.635416666666956</v>
      </c>
      <c r="CN89" s="2">
        <f t="shared" si="513"/>
        <v>193</v>
      </c>
      <c r="CO89" s="2">
        <f t="shared" si="501"/>
        <v>15</v>
      </c>
      <c r="CP89" s="2">
        <f t="shared" si="501"/>
        <v>4</v>
      </c>
      <c r="CQ89" s="2">
        <f t="shared" si="501"/>
        <v>1</v>
      </c>
      <c r="CR89" s="2">
        <f t="shared" si="501"/>
        <v>17</v>
      </c>
      <c r="CS89" s="2">
        <f t="shared" si="501"/>
        <v>12</v>
      </c>
      <c r="CT89" s="2">
        <f t="shared" si="501"/>
        <v>1</v>
      </c>
      <c r="CU89" s="15">
        <f t="shared" si="501"/>
        <v>243</v>
      </c>
      <c r="CV89" s="15">
        <f t="shared" si="666"/>
        <v>255.3</v>
      </c>
      <c r="CW89" s="32">
        <f>CW88+"00:15"</f>
        <v>88.635416666666956</v>
      </c>
      <c r="CX89" s="2">
        <f t="shared" si="514"/>
        <v>155</v>
      </c>
      <c r="CY89" s="2">
        <f t="shared" si="503"/>
        <v>36</v>
      </c>
      <c r="CZ89" s="2">
        <f t="shared" si="503"/>
        <v>7</v>
      </c>
      <c r="DA89" s="2">
        <f t="shared" si="503"/>
        <v>0</v>
      </c>
      <c r="DB89" s="2">
        <f t="shared" si="503"/>
        <v>7</v>
      </c>
      <c r="DC89" s="2">
        <f t="shared" si="503"/>
        <v>16</v>
      </c>
      <c r="DD89" s="2">
        <f t="shared" si="503"/>
        <v>11</v>
      </c>
      <c r="DE89" s="15">
        <f t="shared" si="503"/>
        <v>232</v>
      </c>
      <c r="DF89" s="15">
        <f t="shared" si="667"/>
        <v>224.1</v>
      </c>
      <c r="DG89" s="32">
        <f>DG88+"00:15"</f>
        <v>88.635416666666956</v>
      </c>
      <c r="DH89" s="2">
        <f t="shared" si="515"/>
        <v>202</v>
      </c>
      <c r="DI89" s="2">
        <f t="shared" si="505"/>
        <v>52</v>
      </c>
      <c r="DJ89" s="2">
        <f t="shared" si="505"/>
        <v>9</v>
      </c>
      <c r="DK89" s="2">
        <f t="shared" si="505"/>
        <v>2</v>
      </c>
      <c r="DL89" s="2">
        <f t="shared" si="505"/>
        <v>6</v>
      </c>
      <c r="DM89" s="2">
        <f t="shared" si="505"/>
        <v>18</v>
      </c>
      <c r="DN89" s="2">
        <f t="shared" si="505"/>
        <v>11</v>
      </c>
      <c r="DO89" s="15">
        <f t="shared" si="505"/>
        <v>300</v>
      </c>
      <c r="DP89" s="15">
        <f t="shared" si="668"/>
        <v>293.5</v>
      </c>
      <c r="DQ89" s="32">
        <f>DQ88+"00:15"</f>
        <v>88.635416666666956</v>
      </c>
      <c r="DR89" s="2">
        <f t="shared" si="516"/>
        <v>231</v>
      </c>
      <c r="DS89" s="2">
        <f t="shared" si="507"/>
        <v>20</v>
      </c>
      <c r="DT89" s="2">
        <f t="shared" si="507"/>
        <v>6</v>
      </c>
      <c r="DU89" s="2">
        <f t="shared" si="507"/>
        <v>1</v>
      </c>
      <c r="DV89" s="2">
        <f t="shared" si="507"/>
        <v>14</v>
      </c>
      <c r="DW89" s="2">
        <f t="shared" si="507"/>
        <v>14</v>
      </c>
      <c r="DX89" s="2">
        <f t="shared" si="507"/>
        <v>1</v>
      </c>
      <c r="DY89" s="15">
        <f t="shared" si="507"/>
        <v>287</v>
      </c>
      <c r="DZ89" s="15">
        <f t="shared" si="669"/>
        <v>296.10000000000002</v>
      </c>
      <c r="EA89" s="32">
        <f>EA88+"00:15"</f>
        <v>88.635416666666956</v>
      </c>
      <c r="EB89" s="2">
        <f t="shared" si="517"/>
        <v>119</v>
      </c>
      <c r="EC89" s="2">
        <f t="shared" si="509"/>
        <v>17</v>
      </c>
      <c r="ED89" s="2">
        <f t="shared" si="509"/>
        <v>6</v>
      </c>
      <c r="EE89" s="2">
        <f t="shared" si="509"/>
        <v>0</v>
      </c>
      <c r="EF89" s="2">
        <f t="shared" si="509"/>
        <v>1</v>
      </c>
      <c r="EG89" s="2">
        <f t="shared" si="509"/>
        <v>7</v>
      </c>
      <c r="EH89" s="2">
        <f t="shared" si="509"/>
        <v>2</v>
      </c>
      <c r="EI89" s="15">
        <f t="shared" si="509"/>
        <v>152</v>
      </c>
      <c r="EJ89" s="15">
        <f t="shared" si="670"/>
        <v>150.20000000000002</v>
      </c>
      <c r="EK89" s="32">
        <f>EK88+"00:15"</f>
        <v>88.635416666666956</v>
      </c>
      <c r="EL89" s="2">
        <f t="shared" si="518"/>
        <v>128</v>
      </c>
      <c r="EM89" s="2">
        <f t="shared" si="511"/>
        <v>28</v>
      </c>
      <c r="EN89" s="2">
        <f t="shared" si="511"/>
        <v>6</v>
      </c>
      <c r="EO89" s="2">
        <f t="shared" si="511"/>
        <v>2</v>
      </c>
      <c r="EP89" s="2">
        <f t="shared" si="511"/>
        <v>3</v>
      </c>
      <c r="EQ89" s="2">
        <f t="shared" si="511"/>
        <v>7</v>
      </c>
      <c r="ER89" s="2">
        <f t="shared" si="511"/>
        <v>2</v>
      </c>
      <c r="ES89" s="15">
        <f t="shared" si="511"/>
        <v>176</v>
      </c>
      <c r="ET89" s="15">
        <f t="shared" si="671"/>
        <v>178.8</v>
      </c>
    </row>
    <row r="90" spans="1:150" x14ac:dyDescent="0.25">
      <c r="A90" s="32">
        <f t="shared" ref="A90:A91" si="672">A89+"00:15"</f>
        <v>0.64583333333333315</v>
      </c>
      <c r="B90" s="65">
        <v>39</v>
      </c>
      <c r="C90" s="65">
        <v>7</v>
      </c>
      <c r="D90" s="65">
        <v>2</v>
      </c>
      <c r="E90" s="65">
        <v>0</v>
      </c>
      <c r="F90" s="65">
        <v>0</v>
      </c>
      <c r="G90" s="65">
        <v>4</v>
      </c>
      <c r="H90" s="65">
        <v>3</v>
      </c>
      <c r="I90" s="15">
        <f t="shared" si="552"/>
        <v>55</v>
      </c>
      <c r="J90" s="15">
        <f t="shared" si="657"/>
        <v>51.2</v>
      </c>
      <c r="K90" s="32">
        <f t="shared" ref="K90:K91" si="673">K89+"00:15"</f>
        <v>0.64583333333333315</v>
      </c>
      <c r="L90" s="65">
        <v>157</v>
      </c>
      <c r="M90" s="65">
        <v>29</v>
      </c>
      <c r="N90" s="65">
        <v>5</v>
      </c>
      <c r="O90" s="65">
        <v>0</v>
      </c>
      <c r="P90" s="65">
        <v>9</v>
      </c>
      <c r="Q90" s="65">
        <v>26</v>
      </c>
      <c r="R90" s="65">
        <v>5</v>
      </c>
      <c r="S90" s="15">
        <f t="shared" si="554"/>
        <v>231</v>
      </c>
      <c r="T90" s="15">
        <f t="shared" si="658"/>
        <v>222.9</v>
      </c>
      <c r="U90" s="32">
        <f t="shared" ref="U90:U91" si="674">U89+"00:15"</f>
        <v>88.645833333333627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556"/>
        <v>0</v>
      </c>
      <c r="AD90" s="15">
        <f t="shared" si="659"/>
        <v>0</v>
      </c>
      <c r="AE90" s="32">
        <f t="shared" ref="AE90:AE91" si="675">AE89+"00:15"</f>
        <v>88.645833333333627</v>
      </c>
      <c r="AF90" s="2">
        <v>128</v>
      </c>
      <c r="AG90" s="2">
        <v>15</v>
      </c>
      <c r="AH90" s="2">
        <v>3</v>
      </c>
      <c r="AI90" s="2">
        <v>0</v>
      </c>
      <c r="AJ90" s="2">
        <v>8</v>
      </c>
      <c r="AK90" s="2">
        <v>14</v>
      </c>
      <c r="AL90" s="2">
        <v>4</v>
      </c>
      <c r="AM90" s="15">
        <f t="shared" si="558"/>
        <v>172</v>
      </c>
      <c r="AN90" s="15">
        <f t="shared" si="660"/>
        <v>169.9</v>
      </c>
      <c r="AO90" s="32">
        <f t="shared" ref="AO90:AO91" si="676">AO89+"00:15"</f>
        <v>88.645833333333627</v>
      </c>
      <c r="AP90" s="65">
        <v>48</v>
      </c>
      <c r="AQ90" s="65">
        <v>12</v>
      </c>
      <c r="AR90" s="65">
        <v>2</v>
      </c>
      <c r="AS90" s="65">
        <v>0</v>
      </c>
      <c r="AT90" s="65">
        <v>0</v>
      </c>
      <c r="AU90" s="65">
        <v>1</v>
      </c>
      <c r="AV90" s="65">
        <v>0</v>
      </c>
      <c r="AW90" s="15">
        <f t="shared" si="560"/>
        <v>63</v>
      </c>
      <c r="AX90" s="15">
        <f t="shared" si="661"/>
        <v>63.4</v>
      </c>
      <c r="AY90" s="32">
        <f t="shared" ref="AY90:AY91" si="677">AY89+"00:15"</f>
        <v>88.645833333333627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562"/>
        <v>0</v>
      </c>
      <c r="BH90" s="15">
        <f t="shared" si="662"/>
        <v>0</v>
      </c>
      <c r="BI90" s="32">
        <f t="shared" ref="BI90:BI91" si="678">BI89+"00:15"</f>
        <v>88.645833333333627</v>
      </c>
      <c r="BJ90" s="65">
        <v>44</v>
      </c>
      <c r="BK90" s="65">
        <v>18</v>
      </c>
      <c r="BL90" s="65">
        <v>8</v>
      </c>
      <c r="BM90" s="65">
        <v>0</v>
      </c>
      <c r="BN90" s="65">
        <v>0</v>
      </c>
      <c r="BO90" s="65">
        <v>4</v>
      </c>
      <c r="BP90" s="65">
        <v>1</v>
      </c>
      <c r="BQ90" s="15">
        <f t="shared" si="564"/>
        <v>75</v>
      </c>
      <c r="BR90" s="15">
        <f t="shared" si="663"/>
        <v>75.8</v>
      </c>
      <c r="BS90" s="32">
        <f t="shared" ref="BS90:BS91" si="679">BS89+"00:15"</f>
        <v>88.645833333333627</v>
      </c>
      <c r="BT90" s="65">
        <v>33</v>
      </c>
      <c r="BU90" s="65">
        <v>5</v>
      </c>
      <c r="BV90" s="65">
        <v>0</v>
      </c>
      <c r="BW90" s="65">
        <v>0</v>
      </c>
      <c r="BX90" s="65">
        <v>2</v>
      </c>
      <c r="BY90" s="65">
        <v>2</v>
      </c>
      <c r="BZ90" s="65">
        <v>2</v>
      </c>
      <c r="CA90" s="15">
        <f t="shared" si="566"/>
        <v>44</v>
      </c>
      <c r="CB90" s="15">
        <f t="shared" si="664"/>
        <v>43.199999999999996</v>
      </c>
      <c r="CC90" s="32">
        <f t="shared" ref="CC90:CC91" si="680">CC89+"00:15"</f>
        <v>88.645833333333627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568"/>
        <v>0</v>
      </c>
      <c r="CL90" s="15">
        <f t="shared" si="665"/>
        <v>0</v>
      </c>
      <c r="CM90" s="32">
        <f t="shared" ref="CM90:CM91" si="681">CM89+"00:15"</f>
        <v>88.645833333333627</v>
      </c>
      <c r="CN90" s="2">
        <f t="shared" si="513"/>
        <v>161</v>
      </c>
      <c r="CO90" s="2">
        <f t="shared" si="501"/>
        <v>20</v>
      </c>
      <c r="CP90" s="2">
        <f t="shared" si="501"/>
        <v>3</v>
      </c>
      <c r="CQ90" s="2">
        <f t="shared" si="501"/>
        <v>0</v>
      </c>
      <c r="CR90" s="2">
        <f t="shared" si="501"/>
        <v>10</v>
      </c>
      <c r="CS90" s="2">
        <f t="shared" si="501"/>
        <v>16</v>
      </c>
      <c r="CT90" s="2">
        <f t="shared" si="501"/>
        <v>6</v>
      </c>
      <c r="CU90" s="15">
        <f t="shared" si="501"/>
        <v>216</v>
      </c>
      <c r="CV90" s="15">
        <f t="shared" si="666"/>
        <v>213.1</v>
      </c>
      <c r="CW90" s="32">
        <f t="shared" ref="CW90:CW91" si="682">CW89+"00:15"</f>
        <v>88.645833333333627</v>
      </c>
      <c r="CX90" s="2">
        <f t="shared" si="514"/>
        <v>196</v>
      </c>
      <c r="CY90" s="2">
        <f t="shared" si="503"/>
        <v>36</v>
      </c>
      <c r="CZ90" s="2">
        <f t="shared" si="503"/>
        <v>7</v>
      </c>
      <c r="DA90" s="2">
        <f t="shared" si="503"/>
        <v>0</v>
      </c>
      <c r="DB90" s="2">
        <f t="shared" si="503"/>
        <v>9</v>
      </c>
      <c r="DC90" s="2">
        <f t="shared" si="503"/>
        <v>30</v>
      </c>
      <c r="DD90" s="2">
        <f t="shared" si="503"/>
        <v>8</v>
      </c>
      <c r="DE90" s="15">
        <f t="shared" si="503"/>
        <v>286</v>
      </c>
      <c r="DF90" s="15">
        <f t="shared" si="667"/>
        <v>274.10000000000002</v>
      </c>
      <c r="DG90" s="32">
        <f t="shared" ref="DG90:DG91" si="683">DG89+"00:15"</f>
        <v>88.645833333333627</v>
      </c>
      <c r="DH90" s="2">
        <f t="shared" si="515"/>
        <v>201</v>
      </c>
      <c r="DI90" s="2">
        <f t="shared" si="505"/>
        <v>47</v>
      </c>
      <c r="DJ90" s="2">
        <f t="shared" si="505"/>
        <v>13</v>
      </c>
      <c r="DK90" s="2">
        <f t="shared" si="505"/>
        <v>0</v>
      </c>
      <c r="DL90" s="2">
        <f t="shared" si="505"/>
        <v>9</v>
      </c>
      <c r="DM90" s="2">
        <f t="shared" si="505"/>
        <v>30</v>
      </c>
      <c r="DN90" s="2">
        <f t="shared" si="505"/>
        <v>6</v>
      </c>
      <c r="DO90" s="15">
        <f t="shared" si="505"/>
        <v>306</v>
      </c>
      <c r="DP90" s="15">
        <f t="shared" si="668"/>
        <v>298.7</v>
      </c>
      <c r="DQ90" s="32">
        <f t="shared" ref="DQ90:DQ91" si="684">DQ89+"00:15"</f>
        <v>88.645833333333627</v>
      </c>
      <c r="DR90" s="2">
        <f t="shared" si="516"/>
        <v>176</v>
      </c>
      <c r="DS90" s="2">
        <f t="shared" si="507"/>
        <v>27</v>
      </c>
      <c r="DT90" s="2">
        <f t="shared" si="507"/>
        <v>5</v>
      </c>
      <c r="DU90" s="2">
        <f t="shared" si="507"/>
        <v>0</v>
      </c>
      <c r="DV90" s="2">
        <f t="shared" si="507"/>
        <v>8</v>
      </c>
      <c r="DW90" s="2">
        <f t="shared" si="507"/>
        <v>15</v>
      </c>
      <c r="DX90" s="2">
        <f t="shared" si="507"/>
        <v>4</v>
      </c>
      <c r="DY90" s="15">
        <f t="shared" si="507"/>
        <v>235</v>
      </c>
      <c r="DZ90" s="15">
        <f t="shared" si="669"/>
        <v>233.3</v>
      </c>
      <c r="EA90" s="32">
        <f t="shared" ref="EA90:EA91" si="685">EA89+"00:15"</f>
        <v>88.645833333333627</v>
      </c>
      <c r="EB90" s="2">
        <f t="shared" si="517"/>
        <v>87</v>
      </c>
      <c r="EC90" s="2">
        <f t="shared" si="509"/>
        <v>19</v>
      </c>
      <c r="ED90" s="2">
        <f t="shared" si="509"/>
        <v>4</v>
      </c>
      <c r="EE90" s="2">
        <f t="shared" si="509"/>
        <v>0</v>
      </c>
      <c r="EF90" s="2">
        <f t="shared" si="509"/>
        <v>0</v>
      </c>
      <c r="EG90" s="2">
        <f t="shared" si="509"/>
        <v>5</v>
      </c>
      <c r="EH90" s="2">
        <f t="shared" si="509"/>
        <v>3</v>
      </c>
      <c r="EI90" s="15">
        <f t="shared" si="509"/>
        <v>118</v>
      </c>
      <c r="EJ90" s="15">
        <f t="shared" si="670"/>
        <v>114.6</v>
      </c>
      <c r="EK90" s="32">
        <f t="shared" ref="EK90:EK91" si="686">EK89+"00:15"</f>
        <v>88.645833333333627</v>
      </c>
      <c r="EL90" s="2">
        <f t="shared" si="518"/>
        <v>77</v>
      </c>
      <c r="EM90" s="2">
        <f t="shared" si="511"/>
        <v>23</v>
      </c>
      <c r="EN90" s="2">
        <f t="shared" si="511"/>
        <v>8</v>
      </c>
      <c r="EO90" s="2">
        <f t="shared" si="511"/>
        <v>0</v>
      </c>
      <c r="EP90" s="2">
        <f t="shared" si="511"/>
        <v>2</v>
      </c>
      <c r="EQ90" s="2">
        <f t="shared" si="511"/>
        <v>6</v>
      </c>
      <c r="ER90" s="2">
        <f t="shared" si="511"/>
        <v>3</v>
      </c>
      <c r="ES90" s="15">
        <f t="shared" si="511"/>
        <v>119</v>
      </c>
      <c r="ET90" s="15">
        <f t="shared" si="671"/>
        <v>119</v>
      </c>
    </row>
    <row r="91" spans="1:150" ht="13.8" thickBot="1" x14ac:dyDescent="0.3">
      <c r="A91" s="32">
        <f t="shared" si="672"/>
        <v>0.65624999999999978</v>
      </c>
      <c r="B91" s="65">
        <v>41</v>
      </c>
      <c r="C91" s="65">
        <v>10</v>
      </c>
      <c r="D91" s="65">
        <v>0</v>
      </c>
      <c r="E91" s="65">
        <v>0</v>
      </c>
      <c r="F91" s="65">
        <v>2</v>
      </c>
      <c r="G91" s="65">
        <v>12</v>
      </c>
      <c r="H91" s="65">
        <v>1</v>
      </c>
      <c r="I91" s="15">
        <f t="shared" si="552"/>
        <v>66</v>
      </c>
      <c r="J91" s="15">
        <f t="shared" si="657"/>
        <v>60</v>
      </c>
      <c r="K91" s="32">
        <f t="shared" si="673"/>
        <v>0.65624999999999978</v>
      </c>
      <c r="L91" s="65">
        <v>131</v>
      </c>
      <c r="M91" s="65">
        <v>27</v>
      </c>
      <c r="N91" s="65">
        <v>10</v>
      </c>
      <c r="O91" s="65">
        <v>0</v>
      </c>
      <c r="P91" s="65">
        <v>13</v>
      </c>
      <c r="Q91" s="65">
        <v>19</v>
      </c>
      <c r="R91" s="65">
        <v>12</v>
      </c>
      <c r="S91" s="15">
        <f t="shared" si="554"/>
        <v>212</v>
      </c>
      <c r="T91" s="15">
        <f t="shared" si="658"/>
        <v>209</v>
      </c>
      <c r="U91" s="32">
        <f t="shared" si="674"/>
        <v>88.656250000000298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556"/>
        <v>0</v>
      </c>
      <c r="AD91" s="15">
        <f t="shared" si="659"/>
        <v>0</v>
      </c>
      <c r="AE91" s="32">
        <f t="shared" si="675"/>
        <v>88.656250000000298</v>
      </c>
      <c r="AF91" s="2">
        <v>119</v>
      </c>
      <c r="AG91" s="2">
        <v>11</v>
      </c>
      <c r="AH91" s="2">
        <v>4</v>
      </c>
      <c r="AI91" s="2">
        <v>1</v>
      </c>
      <c r="AJ91" s="2">
        <v>4</v>
      </c>
      <c r="AK91" s="2">
        <v>16</v>
      </c>
      <c r="AL91" s="2">
        <v>4</v>
      </c>
      <c r="AM91" s="15">
        <f t="shared" si="558"/>
        <v>159</v>
      </c>
      <c r="AN91" s="15">
        <f t="shared" si="660"/>
        <v>153.50000000000003</v>
      </c>
      <c r="AO91" s="32">
        <f t="shared" si="676"/>
        <v>88.656250000000298</v>
      </c>
      <c r="AP91" s="65">
        <v>53</v>
      </c>
      <c r="AQ91" s="65">
        <v>5</v>
      </c>
      <c r="AR91" s="65">
        <v>0</v>
      </c>
      <c r="AS91" s="65">
        <v>0</v>
      </c>
      <c r="AT91" s="65">
        <v>0</v>
      </c>
      <c r="AU91" s="65">
        <v>2</v>
      </c>
      <c r="AV91" s="65">
        <v>0</v>
      </c>
      <c r="AW91" s="15">
        <f t="shared" si="560"/>
        <v>60</v>
      </c>
      <c r="AX91" s="15">
        <f t="shared" si="661"/>
        <v>58.8</v>
      </c>
      <c r="AY91" s="32">
        <f t="shared" si="677"/>
        <v>88.656250000000298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562"/>
        <v>0</v>
      </c>
      <c r="BH91" s="15">
        <f t="shared" si="662"/>
        <v>0</v>
      </c>
      <c r="BI91" s="32">
        <f t="shared" si="678"/>
        <v>88.656250000000298</v>
      </c>
      <c r="BJ91" s="65">
        <v>78</v>
      </c>
      <c r="BK91" s="65">
        <v>17</v>
      </c>
      <c r="BL91" s="65">
        <v>1</v>
      </c>
      <c r="BM91" s="65">
        <v>0</v>
      </c>
      <c r="BN91" s="65">
        <v>2</v>
      </c>
      <c r="BO91" s="65">
        <v>2</v>
      </c>
      <c r="BP91" s="65">
        <v>2</v>
      </c>
      <c r="BQ91" s="15">
        <f t="shared" si="564"/>
        <v>102</v>
      </c>
      <c r="BR91" s="15">
        <f t="shared" si="663"/>
        <v>101.7</v>
      </c>
      <c r="BS91" s="32">
        <f t="shared" si="679"/>
        <v>88.656250000000298</v>
      </c>
      <c r="BT91" s="65">
        <v>45</v>
      </c>
      <c r="BU91" s="65">
        <v>12</v>
      </c>
      <c r="BV91" s="65">
        <v>2</v>
      </c>
      <c r="BW91" s="65">
        <v>0</v>
      </c>
      <c r="BX91" s="65">
        <v>2</v>
      </c>
      <c r="BY91" s="65">
        <v>6</v>
      </c>
      <c r="BZ91" s="65">
        <v>2</v>
      </c>
      <c r="CA91" s="15">
        <f t="shared" si="566"/>
        <v>69</v>
      </c>
      <c r="CB91" s="15">
        <f t="shared" si="664"/>
        <v>66.800000000000011</v>
      </c>
      <c r="CC91" s="32">
        <f t="shared" si="680"/>
        <v>88.656250000000298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568"/>
        <v>0</v>
      </c>
      <c r="CL91" s="15">
        <f t="shared" si="665"/>
        <v>0</v>
      </c>
      <c r="CM91" s="32">
        <f t="shared" si="681"/>
        <v>88.656250000000298</v>
      </c>
      <c r="CN91" s="2">
        <f t="shared" si="513"/>
        <v>164</v>
      </c>
      <c r="CO91" s="2">
        <f t="shared" si="501"/>
        <v>23</v>
      </c>
      <c r="CP91" s="2">
        <f t="shared" si="501"/>
        <v>6</v>
      </c>
      <c r="CQ91" s="2">
        <f t="shared" si="501"/>
        <v>1</v>
      </c>
      <c r="CR91" s="2">
        <f t="shared" si="501"/>
        <v>6</v>
      </c>
      <c r="CS91" s="2">
        <f t="shared" si="501"/>
        <v>22</v>
      </c>
      <c r="CT91" s="2">
        <f t="shared" si="501"/>
        <v>6</v>
      </c>
      <c r="CU91" s="15">
        <f t="shared" si="501"/>
        <v>228</v>
      </c>
      <c r="CV91" s="15">
        <f t="shared" si="666"/>
        <v>220.3</v>
      </c>
      <c r="CW91" s="32">
        <f t="shared" si="682"/>
        <v>88.656250000000298</v>
      </c>
      <c r="CX91" s="2">
        <f t="shared" si="514"/>
        <v>172</v>
      </c>
      <c r="CY91" s="2">
        <f t="shared" si="503"/>
        <v>37</v>
      </c>
      <c r="CZ91" s="2">
        <f t="shared" si="503"/>
        <v>10</v>
      </c>
      <c r="DA91" s="2">
        <f t="shared" si="503"/>
        <v>0</v>
      </c>
      <c r="DB91" s="2">
        <f t="shared" si="503"/>
        <v>15</v>
      </c>
      <c r="DC91" s="2">
        <f t="shared" si="503"/>
        <v>31</v>
      </c>
      <c r="DD91" s="2">
        <f t="shared" si="503"/>
        <v>13</v>
      </c>
      <c r="DE91" s="15">
        <f t="shared" si="503"/>
        <v>278</v>
      </c>
      <c r="DF91" s="15">
        <f t="shared" si="667"/>
        <v>269</v>
      </c>
      <c r="DG91" s="32">
        <f t="shared" si="683"/>
        <v>88.656250000000298</v>
      </c>
      <c r="DH91" s="2">
        <f t="shared" si="515"/>
        <v>209</v>
      </c>
      <c r="DI91" s="2">
        <f t="shared" si="505"/>
        <v>44</v>
      </c>
      <c r="DJ91" s="2">
        <f t="shared" si="505"/>
        <v>11</v>
      </c>
      <c r="DK91" s="2">
        <f t="shared" si="505"/>
        <v>0</v>
      </c>
      <c r="DL91" s="2">
        <f t="shared" si="505"/>
        <v>15</v>
      </c>
      <c r="DM91" s="2">
        <f t="shared" si="505"/>
        <v>21</v>
      </c>
      <c r="DN91" s="2">
        <f t="shared" si="505"/>
        <v>14</v>
      </c>
      <c r="DO91" s="15">
        <f t="shared" si="505"/>
        <v>314</v>
      </c>
      <c r="DP91" s="15">
        <f t="shared" si="668"/>
        <v>310.7</v>
      </c>
      <c r="DQ91" s="32">
        <f t="shared" si="684"/>
        <v>88.656250000000298</v>
      </c>
      <c r="DR91" s="2">
        <f t="shared" si="516"/>
        <v>172</v>
      </c>
      <c r="DS91" s="2">
        <f t="shared" si="507"/>
        <v>16</v>
      </c>
      <c r="DT91" s="2">
        <f t="shared" si="507"/>
        <v>4</v>
      </c>
      <c r="DU91" s="2">
        <f t="shared" si="507"/>
        <v>1</v>
      </c>
      <c r="DV91" s="2">
        <f t="shared" si="507"/>
        <v>4</v>
      </c>
      <c r="DW91" s="2">
        <f t="shared" si="507"/>
        <v>18</v>
      </c>
      <c r="DX91" s="2">
        <f t="shared" si="507"/>
        <v>4</v>
      </c>
      <c r="DY91" s="15">
        <f t="shared" si="507"/>
        <v>219</v>
      </c>
      <c r="DZ91" s="15">
        <f t="shared" si="669"/>
        <v>212.3</v>
      </c>
      <c r="EA91" s="32">
        <f t="shared" si="685"/>
        <v>88.656250000000298</v>
      </c>
      <c r="EB91" s="2">
        <f t="shared" si="517"/>
        <v>94</v>
      </c>
      <c r="EC91" s="2">
        <f t="shared" si="509"/>
        <v>15</v>
      </c>
      <c r="ED91" s="2">
        <f t="shared" si="509"/>
        <v>0</v>
      </c>
      <c r="EE91" s="2">
        <f t="shared" si="509"/>
        <v>0</v>
      </c>
      <c r="EF91" s="2">
        <f t="shared" si="509"/>
        <v>2</v>
      </c>
      <c r="EG91" s="2">
        <f t="shared" si="509"/>
        <v>14</v>
      </c>
      <c r="EH91" s="2">
        <f t="shared" si="509"/>
        <v>1</v>
      </c>
      <c r="EI91" s="15">
        <f t="shared" si="509"/>
        <v>126</v>
      </c>
      <c r="EJ91" s="15">
        <f t="shared" si="670"/>
        <v>118.8</v>
      </c>
      <c r="EK91" s="32">
        <f t="shared" si="686"/>
        <v>88.656250000000298</v>
      </c>
      <c r="EL91" s="2">
        <f t="shared" si="518"/>
        <v>123</v>
      </c>
      <c r="EM91" s="2">
        <f t="shared" si="511"/>
        <v>29</v>
      </c>
      <c r="EN91" s="2">
        <f t="shared" si="511"/>
        <v>3</v>
      </c>
      <c r="EO91" s="2">
        <f t="shared" si="511"/>
        <v>0</v>
      </c>
      <c r="EP91" s="2">
        <f t="shared" si="511"/>
        <v>4</v>
      </c>
      <c r="EQ91" s="2">
        <f t="shared" si="511"/>
        <v>8</v>
      </c>
      <c r="ER91" s="2">
        <f t="shared" si="511"/>
        <v>4</v>
      </c>
      <c r="ES91" s="15">
        <f t="shared" si="511"/>
        <v>171</v>
      </c>
      <c r="ET91" s="15">
        <f t="shared" si="671"/>
        <v>168.5</v>
      </c>
    </row>
    <row r="92" spans="1:150" ht="14.4" thickTop="1" thickBot="1" x14ac:dyDescent="0.3">
      <c r="A92" s="35" t="s">
        <v>5</v>
      </c>
      <c r="B92" s="3">
        <f t="shared" ref="B92:H92" si="687">SUM(B88:B91)</f>
        <v>163</v>
      </c>
      <c r="C92" s="3">
        <f t="shared" si="687"/>
        <v>36</v>
      </c>
      <c r="D92" s="3">
        <f t="shared" si="687"/>
        <v>8</v>
      </c>
      <c r="E92" s="3">
        <f t="shared" si="687"/>
        <v>1</v>
      </c>
      <c r="F92" s="3">
        <f t="shared" si="687"/>
        <v>6</v>
      </c>
      <c r="G92" s="3">
        <f t="shared" si="687"/>
        <v>22</v>
      </c>
      <c r="H92" s="3">
        <f t="shared" si="687"/>
        <v>6</v>
      </c>
      <c r="I92" s="16">
        <f t="shared" ref="I92" si="688">SUM(B92:H92)</f>
        <v>242</v>
      </c>
      <c r="J92" s="16">
        <f>B92+C92+D92*1.5+E92*2.3+F92*2+G92*0.4+H92*0.2</f>
        <v>235.3</v>
      </c>
      <c r="K92" s="35" t="s">
        <v>5</v>
      </c>
      <c r="L92" s="3">
        <f t="shared" ref="L92:R92" si="689">SUM(L88:L91)</f>
        <v>519</v>
      </c>
      <c r="M92" s="3">
        <f t="shared" si="689"/>
        <v>100</v>
      </c>
      <c r="N92" s="3">
        <f t="shared" si="689"/>
        <v>26</v>
      </c>
      <c r="O92" s="3">
        <f t="shared" si="689"/>
        <v>2</v>
      </c>
      <c r="P92" s="3">
        <f t="shared" si="689"/>
        <v>36</v>
      </c>
      <c r="Q92" s="3">
        <f t="shared" si="689"/>
        <v>73</v>
      </c>
      <c r="R92" s="3">
        <f t="shared" si="689"/>
        <v>33</v>
      </c>
      <c r="S92" s="16">
        <f t="shared" ref="S92" si="690">SUM(L92:R92)</f>
        <v>789</v>
      </c>
      <c r="T92" s="16">
        <f>L92+M92+N92*1.5+O92*2.3+P92*2+Q92*0.4+R92*0.2</f>
        <v>770.40000000000009</v>
      </c>
      <c r="U92" s="35" t="s">
        <v>5</v>
      </c>
      <c r="V92" s="3">
        <f t="shared" ref="V92:AB92" si="691">SUM(V88:V91)</f>
        <v>0</v>
      </c>
      <c r="W92" s="3">
        <f t="shared" si="691"/>
        <v>0</v>
      </c>
      <c r="X92" s="3">
        <f t="shared" si="691"/>
        <v>0</v>
      </c>
      <c r="Y92" s="3">
        <f t="shared" si="691"/>
        <v>0</v>
      </c>
      <c r="Z92" s="3">
        <f t="shared" si="691"/>
        <v>0</v>
      </c>
      <c r="AA92" s="3">
        <f t="shared" si="691"/>
        <v>0</v>
      </c>
      <c r="AB92" s="3">
        <f t="shared" si="691"/>
        <v>0</v>
      </c>
      <c r="AC92" s="16">
        <f t="shared" ref="AC92" si="692">SUM(V92:AB92)</f>
        <v>0</v>
      </c>
      <c r="AD92" s="16">
        <f>V92+W92+X92*1.5+Y92*2.3+Z92*2+AA92*0.4+AB92*0.2</f>
        <v>0</v>
      </c>
      <c r="AE92" s="35" t="s">
        <v>5</v>
      </c>
      <c r="AF92" s="3">
        <f t="shared" ref="AF92:AL92" si="693">SUM(AF88:AF91)</f>
        <v>513</v>
      </c>
      <c r="AG92" s="3">
        <f t="shared" si="693"/>
        <v>58</v>
      </c>
      <c r="AH92" s="3">
        <f t="shared" si="693"/>
        <v>14</v>
      </c>
      <c r="AI92" s="3">
        <f t="shared" si="693"/>
        <v>2</v>
      </c>
      <c r="AJ92" s="3">
        <f t="shared" si="693"/>
        <v>33</v>
      </c>
      <c r="AK92" s="3">
        <f t="shared" si="693"/>
        <v>47</v>
      </c>
      <c r="AL92" s="3">
        <f t="shared" si="693"/>
        <v>8</v>
      </c>
      <c r="AM92" s="16">
        <f t="shared" ref="AM92" si="694">SUM(AF92:AL92)</f>
        <v>675</v>
      </c>
      <c r="AN92" s="16">
        <f>AF92+AG92+AH92*1.5+AI92*2.3+AJ92*2+AK92*0.4+AL92*0.2</f>
        <v>683</v>
      </c>
      <c r="AO92" s="35" t="s">
        <v>5</v>
      </c>
      <c r="AP92" s="3">
        <f t="shared" ref="AP92:AV92" si="695">SUM(AP88:AP91)</f>
        <v>300</v>
      </c>
      <c r="AQ92" s="3">
        <f t="shared" si="695"/>
        <v>36</v>
      </c>
      <c r="AR92" s="3">
        <f t="shared" si="695"/>
        <v>12</v>
      </c>
      <c r="AS92" s="3">
        <f t="shared" si="695"/>
        <v>0</v>
      </c>
      <c r="AT92" s="3">
        <f t="shared" si="695"/>
        <v>1</v>
      </c>
      <c r="AU92" s="3">
        <f t="shared" si="695"/>
        <v>9</v>
      </c>
      <c r="AV92" s="3">
        <f t="shared" si="695"/>
        <v>1</v>
      </c>
      <c r="AW92" s="16">
        <f t="shared" ref="AW92" si="696">SUM(AP92:AV92)</f>
        <v>359</v>
      </c>
      <c r="AX92" s="16">
        <f>AP92+AQ92+AR92*1.5+AS92*2.3+AT92*2+AU92*0.4+AV92*0.2</f>
        <v>359.8</v>
      </c>
      <c r="AY92" s="35" t="s">
        <v>5</v>
      </c>
      <c r="AZ92" s="3">
        <f t="shared" ref="AZ92:BF92" si="697">SUM(AZ88:AZ91)</f>
        <v>0</v>
      </c>
      <c r="BA92" s="3">
        <f t="shared" si="697"/>
        <v>0</v>
      </c>
      <c r="BB92" s="3">
        <f t="shared" si="697"/>
        <v>0</v>
      </c>
      <c r="BC92" s="3">
        <f t="shared" si="697"/>
        <v>0</v>
      </c>
      <c r="BD92" s="3">
        <f t="shared" si="697"/>
        <v>0</v>
      </c>
      <c r="BE92" s="3">
        <f t="shared" si="697"/>
        <v>0</v>
      </c>
      <c r="BF92" s="3">
        <f t="shared" si="697"/>
        <v>0</v>
      </c>
      <c r="BG92" s="16">
        <f t="shared" ref="BG92" si="698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699">SUM(BJ88:BJ91)</f>
        <v>274</v>
      </c>
      <c r="BK92" s="3">
        <f t="shared" si="699"/>
        <v>81</v>
      </c>
      <c r="BL92" s="3">
        <f t="shared" si="699"/>
        <v>21</v>
      </c>
      <c r="BM92" s="3">
        <f t="shared" si="699"/>
        <v>3</v>
      </c>
      <c r="BN92" s="3">
        <f t="shared" si="699"/>
        <v>3</v>
      </c>
      <c r="BO92" s="3">
        <f t="shared" si="699"/>
        <v>14</v>
      </c>
      <c r="BP92" s="3">
        <f t="shared" si="699"/>
        <v>5</v>
      </c>
      <c r="BQ92" s="16">
        <f t="shared" ref="BQ92" si="700">SUM(BJ92:BP92)</f>
        <v>401</v>
      </c>
      <c r="BR92" s="16">
        <f>BJ92+BK92+BL92*1.5+BM92*2.3+BN92*2+BO92*0.4+BP92*0.2</f>
        <v>406</v>
      </c>
      <c r="BS92" s="35" t="s">
        <v>5</v>
      </c>
      <c r="BT92" s="3">
        <f t="shared" ref="BT92:BZ92" si="701">SUM(BT88:BT91)</f>
        <v>172</v>
      </c>
      <c r="BU92" s="3">
        <f t="shared" si="701"/>
        <v>24</v>
      </c>
      <c r="BV92" s="3">
        <f t="shared" si="701"/>
        <v>4</v>
      </c>
      <c r="BW92" s="3">
        <f t="shared" si="701"/>
        <v>0</v>
      </c>
      <c r="BX92" s="3">
        <f t="shared" si="701"/>
        <v>8</v>
      </c>
      <c r="BY92" s="3">
        <f t="shared" si="701"/>
        <v>12</v>
      </c>
      <c r="BZ92" s="3">
        <f t="shared" si="701"/>
        <v>6</v>
      </c>
      <c r="CA92" s="16">
        <f t="shared" ref="CA92" si="702">SUM(BT92:BZ92)</f>
        <v>226</v>
      </c>
      <c r="CB92" s="16">
        <f>BT92+BU92+BV92*1.5+BW92*2.3+BX92*2+BY92*0.4+BZ92*0.2</f>
        <v>224</v>
      </c>
      <c r="CC92" s="35" t="s">
        <v>5</v>
      </c>
      <c r="CD92" s="3">
        <f t="shared" ref="CD92:CJ92" si="703">SUM(CD88:CD91)</f>
        <v>0</v>
      </c>
      <c r="CE92" s="3">
        <f t="shared" si="703"/>
        <v>0</v>
      </c>
      <c r="CF92" s="3">
        <f t="shared" si="703"/>
        <v>0</v>
      </c>
      <c r="CG92" s="3">
        <f t="shared" si="703"/>
        <v>0</v>
      </c>
      <c r="CH92" s="3">
        <f t="shared" si="703"/>
        <v>0</v>
      </c>
      <c r="CI92" s="3">
        <f t="shared" si="703"/>
        <v>0</v>
      </c>
      <c r="CJ92" s="3">
        <f t="shared" si="703"/>
        <v>0</v>
      </c>
      <c r="CK92" s="16">
        <f t="shared" ref="CK92" si="704">SUM(CD92:CJ92)</f>
        <v>0</v>
      </c>
      <c r="CL92" s="34">
        <f>CD92+CE92+CF92*1.5+CG92*2.3+CH92*2+CI92*0.4+CJ92*0.2</f>
        <v>0</v>
      </c>
      <c r="CM92" s="33" t="s">
        <v>5</v>
      </c>
      <c r="CN92" s="3">
        <f t="shared" si="513"/>
        <v>685</v>
      </c>
      <c r="CO92" s="3">
        <f t="shared" si="501"/>
        <v>82</v>
      </c>
      <c r="CP92" s="3">
        <f t="shared" si="501"/>
        <v>18</v>
      </c>
      <c r="CQ92" s="3">
        <f t="shared" si="501"/>
        <v>2</v>
      </c>
      <c r="CR92" s="3">
        <f t="shared" si="501"/>
        <v>41</v>
      </c>
      <c r="CS92" s="3">
        <f t="shared" si="501"/>
        <v>59</v>
      </c>
      <c r="CT92" s="3">
        <f t="shared" si="501"/>
        <v>14</v>
      </c>
      <c r="CU92" s="16">
        <f t="shared" si="501"/>
        <v>901</v>
      </c>
      <c r="CV92" s="34">
        <f>CN92+CO92+CP92*1.5+CQ92*2.3+CR92*2+CS92*0.4+CT92*0.2</f>
        <v>907</v>
      </c>
      <c r="CW92" s="33" t="s">
        <v>5</v>
      </c>
      <c r="CX92" s="3">
        <f t="shared" si="514"/>
        <v>682</v>
      </c>
      <c r="CY92" s="3">
        <f t="shared" si="503"/>
        <v>136</v>
      </c>
      <c r="CZ92" s="3">
        <f t="shared" si="503"/>
        <v>34</v>
      </c>
      <c r="DA92" s="3">
        <f t="shared" si="503"/>
        <v>3</v>
      </c>
      <c r="DB92" s="3">
        <f t="shared" si="503"/>
        <v>42</v>
      </c>
      <c r="DC92" s="3">
        <f t="shared" si="503"/>
        <v>95</v>
      </c>
      <c r="DD92" s="3">
        <f t="shared" si="503"/>
        <v>39</v>
      </c>
      <c r="DE92" s="16">
        <f t="shared" si="503"/>
        <v>1031</v>
      </c>
      <c r="DF92" s="34">
        <f>CX92+CY92+CZ92*1.5+DA92*2.3+DB92*2+DC92*0.4+DD92*0.2</f>
        <v>1005.6999999999999</v>
      </c>
      <c r="DG92" s="33" t="s">
        <v>5</v>
      </c>
      <c r="DH92" s="3">
        <f t="shared" si="515"/>
        <v>793</v>
      </c>
      <c r="DI92" s="3">
        <f t="shared" si="505"/>
        <v>181</v>
      </c>
      <c r="DJ92" s="3">
        <f t="shared" si="505"/>
        <v>47</v>
      </c>
      <c r="DK92" s="3">
        <f t="shared" si="505"/>
        <v>5</v>
      </c>
      <c r="DL92" s="3">
        <f t="shared" si="505"/>
        <v>39</v>
      </c>
      <c r="DM92" s="3">
        <f t="shared" si="505"/>
        <v>87</v>
      </c>
      <c r="DN92" s="3">
        <f t="shared" si="505"/>
        <v>38</v>
      </c>
      <c r="DO92" s="16">
        <f t="shared" si="505"/>
        <v>1190</v>
      </c>
      <c r="DP92" s="34">
        <f>DH92+DI92+DJ92*1.5+DK92*2.3+DL92*2+DM92*0.4+DN92*0.2</f>
        <v>1176.3999999999999</v>
      </c>
      <c r="DQ92" s="33" t="s">
        <v>5</v>
      </c>
      <c r="DR92" s="3">
        <f t="shared" si="516"/>
        <v>813</v>
      </c>
      <c r="DS92" s="3">
        <f t="shared" si="507"/>
        <v>94</v>
      </c>
      <c r="DT92" s="3">
        <f t="shared" si="507"/>
        <v>26</v>
      </c>
      <c r="DU92" s="3">
        <f t="shared" si="507"/>
        <v>2</v>
      </c>
      <c r="DV92" s="3">
        <f t="shared" si="507"/>
        <v>34</v>
      </c>
      <c r="DW92" s="3">
        <f t="shared" si="507"/>
        <v>56</v>
      </c>
      <c r="DX92" s="3">
        <f t="shared" si="507"/>
        <v>9</v>
      </c>
      <c r="DY92" s="16">
        <f t="shared" si="507"/>
        <v>1034</v>
      </c>
      <c r="DZ92" s="34">
        <f>DR92+DS92+DT92*1.5+DU92*2.3+DV92*2+DW92*0.4+DX92*0.2</f>
        <v>1042.8</v>
      </c>
      <c r="EA92" s="33" t="s">
        <v>5</v>
      </c>
      <c r="EB92" s="3">
        <f t="shared" si="517"/>
        <v>463</v>
      </c>
      <c r="EC92" s="3">
        <f t="shared" si="509"/>
        <v>72</v>
      </c>
      <c r="ED92" s="3">
        <f t="shared" si="509"/>
        <v>20</v>
      </c>
      <c r="EE92" s="3">
        <f t="shared" si="509"/>
        <v>1</v>
      </c>
      <c r="EF92" s="3">
        <f t="shared" si="509"/>
        <v>7</v>
      </c>
      <c r="EG92" s="3">
        <f t="shared" si="509"/>
        <v>31</v>
      </c>
      <c r="EH92" s="3">
        <f t="shared" si="509"/>
        <v>7</v>
      </c>
      <c r="EI92" s="16">
        <f t="shared" si="509"/>
        <v>601</v>
      </c>
      <c r="EJ92" s="34">
        <f>EB92+EC92+ED92*1.5+EE92*2.3+EF92*2+EG92*0.4+EH92*0.2</f>
        <v>595.09999999999991</v>
      </c>
      <c r="EK92" s="33" t="s">
        <v>5</v>
      </c>
      <c r="EL92" s="3">
        <f t="shared" si="518"/>
        <v>446</v>
      </c>
      <c r="EM92" s="3">
        <f t="shared" si="511"/>
        <v>105</v>
      </c>
      <c r="EN92" s="3">
        <f t="shared" si="511"/>
        <v>25</v>
      </c>
      <c r="EO92" s="3">
        <f t="shared" si="511"/>
        <v>3</v>
      </c>
      <c r="EP92" s="3">
        <f t="shared" si="511"/>
        <v>11</v>
      </c>
      <c r="EQ92" s="3">
        <f t="shared" si="511"/>
        <v>26</v>
      </c>
      <c r="ER92" s="3">
        <f t="shared" si="511"/>
        <v>11</v>
      </c>
      <c r="ES92" s="16">
        <f t="shared" si="511"/>
        <v>627</v>
      </c>
      <c r="ET92" s="34">
        <f>EL92+EM92+EN92*1.5+EO92*2.3+EP92*2+EQ92*0.4+ER92*0.2</f>
        <v>630</v>
      </c>
    </row>
    <row r="93" spans="1:150" ht="13.8" thickTop="1" x14ac:dyDescent="0.25">
      <c r="A93" s="32">
        <f>A91+"00:15"</f>
        <v>0.66666666666666641</v>
      </c>
      <c r="B93" s="65">
        <v>57</v>
      </c>
      <c r="C93" s="65">
        <v>6</v>
      </c>
      <c r="D93" s="65">
        <v>0</v>
      </c>
      <c r="E93" s="65">
        <v>0</v>
      </c>
      <c r="F93" s="65">
        <v>2</v>
      </c>
      <c r="G93" s="65">
        <v>9</v>
      </c>
      <c r="H93" s="65">
        <v>1</v>
      </c>
      <c r="I93" s="15">
        <f t="shared" si="552"/>
        <v>75</v>
      </c>
      <c r="J93" s="15">
        <f t="shared" ref="J93:J96" si="705">B93+C93+D93*1.5+E93*2.3+F93*2+G93*0.4+H93*0.2</f>
        <v>70.8</v>
      </c>
      <c r="K93" s="32">
        <f>K91+"00:15"</f>
        <v>0.66666666666666641</v>
      </c>
      <c r="L93" s="65">
        <v>151</v>
      </c>
      <c r="M93" s="65">
        <v>23</v>
      </c>
      <c r="N93" s="65">
        <v>6</v>
      </c>
      <c r="O93" s="65">
        <v>0</v>
      </c>
      <c r="P93" s="65">
        <v>8</v>
      </c>
      <c r="Q93" s="65">
        <v>26</v>
      </c>
      <c r="R93" s="65">
        <v>5</v>
      </c>
      <c r="S93" s="15">
        <f t="shared" si="554"/>
        <v>219</v>
      </c>
      <c r="T93" s="15">
        <f t="shared" ref="T93:T96" si="706">L93+M93+N93*1.5+O93*2.3+P93*2+Q93*0.4+R93*0.2</f>
        <v>210.4</v>
      </c>
      <c r="U93" s="32">
        <f>U91+"00:15"</f>
        <v>88.66666666666697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556"/>
        <v>0</v>
      </c>
      <c r="AD93" s="15">
        <f t="shared" ref="AD93:AD96" si="707">V93+W93+X93*1.5+Y93*2.3+Z93*2+AA93*0.4+AB93*0.2</f>
        <v>0</v>
      </c>
      <c r="AE93" s="32">
        <f>AE91+"00:15"</f>
        <v>88.66666666666697</v>
      </c>
      <c r="AF93" s="2">
        <v>146</v>
      </c>
      <c r="AG93" s="2">
        <v>21</v>
      </c>
      <c r="AH93" s="2">
        <v>4</v>
      </c>
      <c r="AI93" s="2">
        <v>1</v>
      </c>
      <c r="AJ93" s="2">
        <v>9</v>
      </c>
      <c r="AK93" s="2">
        <v>17</v>
      </c>
      <c r="AL93" s="2">
        <v>9</v>
      </c>
      <c r="AM93" s="15">
        <f t="shared" si="558"/>
        <v>207</v>
      </c>
      <c r="AN93" s="15">
        <f t="shared" ref="AN93:AN96" si="708">AF93+AG93+AH93*1.5+AI93*2.3+AJ93*2+AK93*0.4+AL93*0.2</f>
        <v>201.90000000000003</v>
      </c>
      <c r="AO93" s="32">
        <f>AO91+"00:15"</f>
        <v>88.66666666666697</v>
      </c>
      <c r="AP93" s="65">
        <v>77</v>
      </c>
      <c r="AQ93" s="65">
        <v>12</v>
      </c>
      <c r="AR93" s="65">
        <v>1</v>
      </c>
      <c r="AS93" s="65">
        <v>0</v>
      </c>
      <c r="AT93" s="65">
        <v>1</v>
      </c>
      <c r="AU93" s="65">
        <v>7</v>
      </c>
      <c r="AV93" s="65">
        <v>10</v>
      </c>
      <c r="AW93" s="15">
        <f t="shared" si="560"/>
        <v>108</v>
      </c>
      <c r="AX93" s="15">
        <f t="shared" ref="AX93:AX96" si="709">AP93+AQ93+AR93*1.5+AS93*2.3+AT93*2+AU93*0.4+AV93*0.2</f>
        <v>97.3</v>
      </c>
      <c r="AY93" s="32">
        <f>AY91+"00:15"</f>
        <v>88.66666666666697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562"/>
        <v>0</v>
      </c>
      <c r="BH93" s="15">
        <f t="shared" ref="BH93:BH96" si="710">AZ93+BA93+BB93*1.5+BC93*2.3+BD93*2+BE93*0.4+BF93*0.2</f>
        <v>0</v>
      </c>
      <c r="BI93" s="32">
        <f>BI91+"00:15"</f>
        <v>88.66666666666697</v>
      </c>
      <c r="BJ93" s="65">
        <v>93</v>
      </c>
      <c r="BK93" s="65">
        <v>20</v>
      </c>
      <c r="BL93" s="65">
        <v>3</v>
      </c>
      <c r="BM93" s="65">
        <v>0</v>
      </c>
      <c r="BN93" s="65">
        <v>1</v>
      </c>
      <c r="BO93" s="65">
        <v>1</v>
      </c>
      <c r="BP93" s="65">
        <v>3</v>
      </c>
      <c r="BQ93" s="15">
        <f t="shared" si="564"/>
        <v>121</v>
      </c>
      <c r="BR93" s="15">
        <f t="shared" ref="BR93:BR96" si="711">BJ93+BK93+BL93*1.5+BM93*2.3+BN93*2+BO93*0.4+BP93*0.2</f>
        <v>120.5</v>
      </c>
      <c r="BS93" s="32">
        <f>BS91+"00:15"</f>
        <v>88.66666666666697</v>
      </c>
      <c r="BT93" s="65">
        <v>48</v>
      </c>
      <c r="BU93" s="65">
        <v>9</v>
      </c>
      <c r="BV93" s="65">
        <v>1</v>
      </c>
      <c r="BW93" s="65">
        <v>0</v>
      </c>
      <c r="BX93" s="65">
        <v>2</v>
      </c>
      <c r="BY93" s="65">
        <v>4</v>
      </c>
      <c r="BZ93" s="65">
        <v>3</v>
      </c>
      <c r="CA93" s="15">
        <f t="shared" si="566"/>
        <v>67</v>
      </c>
      <c r="CB93" s="15">
        <f t="shared" ref="CB93:CB96" si="712">BT93+BU93+BV93*1.5+BW93*2.3+BX93*2+BY93*0.4+BZ93*0.2</f>
        <v>64.699999999999989</v>
      </c>
      <c r="CC93" s="32">
        <f>CC91+"00:15"</f>
        <v>88.66666666666697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568"/>
        <v>0</v>
      </c>
      <c r="CL93" s="15">
        <f t="shared" ref="CL93:CL96" si="713">CD93+CE93+CF93*1.5+CG93*2.3+CH93*2+CI93*0.4+CJ93*0.2</f>
        <v>0</v>
      </c>
      <c r="CM93" s="32">
        <f>CM91+"00:15"</f>
        <v>88.66666666666697</v>
      </c>
      <c r="CN93" s="2">
        <f t="shared" si="513"/>
        <v>194</v>
      </c>
      <c r="CO93" s="2">
        <f t="shared" si="501"/>
        <v>30</v>
      </c>
      <c r="CP93" s="2">
        <f t="shared" si="501"/>
        <v>5</v>
      </c>
      <c r="CQ93" s="2">
        <f t="shared" si="501"/>
        <v>1</v>
      </c>
      <c r="CR93" s="2">
        <f t="shared" si="501"/>
        <v>11</v>
      </c>
      <c r="CS93" s="2">
        <f t="shared" si="501"/>
        <v>21</v>
      </c>
      <c r="CT93" s="2">
        <f t="shared" si="501"/>
        <v>12</v>
      </c>
      <c r="CU93" s="15">
        <f t="shared" si="501"/>
        <v>274</v>
      </c>
      <c r="CV93" s="15">
        <f t="shared" ref="CV93:CV96" si="714">CN93+CO93+CP93*1.5+CQ93*2.3+CR93*2+CS93*0.4+CT93*0.2</f>
        <v>266.59999999999997</v>
      </c>
      <c r="CW93" s="32">
        <f>CW91+"00:15"</f>
        <v>88.66666666666697</v>
      </c>
      <c r="CX93" s="2">
        <f t="shared" si="514"/>
        <v>208</v>
      </c>
      <c r="CY93" s="2">
        <f t="shared" si="503"/>
        <v>29</v>
      </c>
      <c r="CZ93" s="2">
        <f t="shared" si="503"/>
        <v>6</v>
      </c>
      <c r="DA93" s="2">
        <f t="shared" si="503"/>
        <v>0</v>
      </c>
      <c r="DB93" s="2">
        <f t="shared" si="503"/>
        <v>10</v>
      </c>
      <c r="DC93" s="2">
        <f t="shared" si="503"/>
        <v>35</v>
      </c>
      <c r="DD93" s="2">
        <f t="shared" si="503"/>
        <v>6</v>
      </c>
      <c r="DE93" s="15">
        <f t="shared" si="503"/>
        <v>294</v>
      </c>
      <c r="DF93" s="15">
        <f t="shared" ref="DF93:DF96" si="715">CX93+CY93+CZ93*1.5+DA93*2.3+DB93*2+DC93*0.4+DD93*0.2</f>
        <v>281.2</v>
      </c>
      <c r="DG93" s="32">
        <f>DG91+"00:15"</f>
        <v>88.66666666666697</v>
      </c>
      <c r="DH93" s="2">
        <f t="shared" si="515"/>
        <v>244</v>
      </c>
      <c r="DI93" s="2">
        <f t="shared" si="505"/>
        <v>43</v>
      </c>
      <c r="DJ93" s="2">
        <f t="shared" si="505"/>
        <v>9</v>
      </c>
      <c r="DK93" s="2">
        <f t="shared" si="505"/>
        <v>0</v>
      </c>
      <c r="DL93" s="2">
        <f t="shared" si="505"/>
        <v>9</v>
      </c>
      <c r="DM93" s="2">
        <f t="shared" si="505"/>
        <v>27</v>
      </c>
      <c r="DN93" s="2">
        <f t="shared" si="505"/>
        <v>8</v>
      </c>
      <c r="DO93" s="15">
        <f t="shared" si="505"/>
        <v>340</v>
      </c>
      <c r="DP93" s="15">
        <f t="shared" ref="DP93:DP96" si="716">DH93+DI93+DJ93*1.5+DK93*2.3+DL93*2+DM93*0.4+DN93*0.2</f>
        <v>330.90000000000003</v>
      </c>
      <c r="DQ93" s="32">
        <f>DQ91+"00:15"</f>
        <v>88.66666666666697</v>
      </c>
      <c r="DR93" s="2">
        <f t="shared" si="516"/>
        <v>223</v>
      </c>
      <c r="DS93" s="2">
        <f t="shared" si="507"/>
        <v>33</v>
      </c>
      <c r="DT93" s="2">
        <f t="shared" si="507"/>
        <v>5</v>
      </c>
      <c r="DU93" s="2">
        <f t="shared" si="507"/>
        <v>1</v>
      </c>
      <c r="DV93" s="2">
        <f t="shared" si="507"/>
        <v>10</v>
      </c>
      <c r="DW93" s="2">
        <f t="shared" si="507"/>
        <v>24</v>
      </c>
      <c r="DX93" s="2">
        <f t="shared" si="507"/>
        <v>19</v>
      </c>
      <c r="DY93" s="15">
        <f t="shared" si="507"/>
        <v>315</v>
      </c>
      <c r="DZ93" s="15">
        <f t="shared" ref="DZ93:DZ96" si="717">DR93+DS93+DT93*1.5+DU93*2.3+DV93*2+DW93*0.4+DX93*0.2</f>
        <v>299.20000000000005</v>
      </c>
      <c r="EA93" s="32">
        <f>EA91+"00:15"</f>
        <v>88.66666666666697</v>
      </c>
      <c r="EB93" s="2">
        <f t="shared" si="517"/>
        <v>134</v>
      </c>
      <c r="EC93" s="2">
        <f t="shared" si="509"/>
        <v>18</v>
      </c>
      <c r="ED93" s="2">
        <f t="shared" si="509"/>
        <v>1</v>
      </c>
      <c r="EE93" s="2">
        <f t="shared" si="509"/>
        <v>0</v>
      </c>
      <c r="EF93" s="2">
        <f t="shared" si="509"/>
        <v>3</v>
      </c>
      <c r="EG93" s="2">
        <f t="shared" si="509"/>
        <v>16</v>
      </c>
      <c r="EH93" s="2">
        <f t="shared" si="509"/>
        <v>11</v>
      </c>
      <c r="EI93" s="15">
        <f t="shared" si="509"/>
        <v>183</v>
      </c>
      <c r="EJ93" s="15">
        <f t="shared" ref="EJ93:EJ96" si="718">EB93+EC93+ED93*1.5+EE93*2.3+EF93*2+EG93*0.4+EH93*0.2</f>
        <v>168.1</v>
      </c>
      <c r="EK93" s="32">
        <f>EK91+"00:15"</f>
        <v>88.66666666666697</v>
      </c>
      <c r="EL93" s="2">
        <f t="shared" si="518"/>
        <v>141</v>
      </c>
      <c r="EM93" s="2">
        <f t="shared" si="511"/>
        <v>29</v>
      </c>
      <c r="EN93" s="2">
        <f t="shared" si="511"/>
        <v>4</v>
      </c>
      <c r="EO93" s="2">
        <f t="shared" si="511"/>
        <v>0</v>
      </c>
      <c r="EP93" s="2">
        <f t="shared" si="511"/>
        <v>3</v>
      </c>
      <c r="EQ93" s="2">
        <f t="shared" si="511"/>
        <v>5</v>
      </c>
      <c r="ER93" s="2">
        <f t="shared" si="511"/>
        <v>6</v>
      </c>
      <c r="ES93" s="15">
        <f t="shared" si="511"/>
        <v>188</v>
      </c>
      <c r="ET93" s="15">
        <f t="shared" ref="ET93:ET96" si="719">EL93+EM93+EN93*1.5+EO93*2.3+EP93*2+EQ93*0.4+ER93*0.2</f>
        <v>185.2</v>
      </c>
    </row>
    <row r="94" spans="1:150" x14ac:dyDescent="0.25">
      <c r="A94" s="32">
        <f>A93+"00:15"</f>
        <v>0.67708333333333304</v>
      </c>
      <c r="B94" s="65">
        <v>43</v>
      </c>
      <c r="C94" s="65">
        <v>2</v>
      </c>
      <c r="D94" s="65">
        <v>0</v>
      </c>
      <c r="E94" s="65">
        <v>0</v>
      </c>
      <c r="F94" s="65">
        <v>1</v>
      </c>
      <c r="G94" s="65">
        <v>6</v>
      </c>
      <c r="H94" s="65">
        <v>0</v>
      </c>
      <c r="I94" s="15">
        <f t="shared" si="552"/>
        <v>52</v>
      </c>
      <c r="J94" s="15">
        <f t="shared" si="705"/>
        <v>49.4</v>
      </c>
      <c r="K94" s="32">
        <f>K93+"00:15"</f>
        <v>0.67708333333333304</v>
      </c>
      <c r="L94" s="65">
        <v>158</v>
      </c>
      <c r="M94" s="65">
        <v>28</v>
      </c>
      <c r="N94" s="65">
        <v>11</v>
      </c>
      <c r="O94" s="65">
        <v>0</v>
      </c>
      <c r="P94" s="65">
        <v>9</v>
      </c>
      <c r="Q94" s="65">
        <v>20</v>
      </c>
      <c r="R94" s="65">
        <v>11</v>
      </c>
      <c r="S94" s="15">
        <f t="shared" si="554"/>
        <v>237</v>
      </c>
      <c r="T94" s="15">
        <f t="shared" si="706"/>
        <v>230.7</v>
      </c>
      <c r="U94" s="32">
        <f>U93+"00:15"</f>
        <v>88.677083333333641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556"/>
        <v>0</v>
      </c>
      <c r="AD94" s="15">
        <f t="shared" si="707"/>
        <v>0</v>
      </c>
      <c r="AE94" s="32">
        <f>AE93+"00:15"</f>
        <v>88.677083333333641</v>
      </c>
      <c r="AF94" s="2">
        <v>134</v>
      </c>
      <c r="AG94" s="2">
        <v>15</v>
      </c>
      <c r="AH94" s="2">
        <v>4</v>
      </c>
      <c r="AI94" s="2">
        <v>1</v>
      </c>
      <c r="AJ94" s="2">
        <v>10</v>
      </c>
      <c r="AK94" s="2">
        <v>18</v>
      </c>
      <c r="AL94" s="2">
        <v>2</v>
      </c>
      <c r="AM94" s="15">
        <f t="shared" si="558"/>
        <v>184</v>
      </c>
      <c r="AN94" s="15">
        <f t="shared" si="708"/>
        <v>184.9</v>
      </c>
      <c r="AO94" s="32">
        <f>AO93+"00:15"</f>
        <v>88.677083333333641</v>
      </c>
      <c r="AP94" s="65">
        <v>57</v>
      </c>
      <c r="AQ94" s="65">
        <v>10</v>
      </c>
      <c r="AR94" s="65">
        <v>1</v>
      </c>
      <c r="AS94" s="65">
        <v>0</v>
      </c>
      <c r="AT94" s="65">
        <v>0</v>
      </c>
      <c r="AU94" s="65">
        <v>3</v>
      </c>
      <c r="AV94" s="65">
        <v>2</v>
      </c>
      <c r="AW94" s="15">
        <f t="shared" si="560"/>
        <v>73</v>
      </c>
      <c r="AX94" s="15">
        <f t="shared" si="709"/>
        <v>70.100000000000009</v>
      </c>
      <c r="AY94" s="32">
        <f>AY93+"00:15"</f>
        <v>88.677083333333641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562"/>
        <v>0</v>
      </c>
      <c r="BH94" s="15">
        <f t="shared" si="710"/>
        <v>0</v>
      </c>
      <c r="BI94" s="32">
        <f>BI93+"00:15"</f>
        <v>88.677083333333641</v>
      </c>
      <c r="BJ94" s="65">
        <v>68</v>
      </c>
      <c r="BK94" s="65">
        <v>18</v>
      </c>
      <c r="BL94" s="65">
        <v>0</v>
      </c>
      <c r="BM94" s="65">
        <v>0</v>
      </c>
      <c r="BN94" s="65">
        <v>2</v>
      </c>
      <c r="BO94" s="65">
        <v>5</v>
      </c>
      <c r="BP94" s="65">
        <v>2</v>
      </c>
      <c r="BQ94" s="15">
        <f t="shared" si="564"/>
        <v>95</v>
      </c>
      <c r="BR94" s="15">
        <f t="shared" si="711"/>
        <v>92.4</v>
      </c>
      <c r="BS94" s="32">
        <f>BS93+"00:15"</f>
        <v>88.677083333333641</v>
      </c>
      <c r="BT94" s="65">
        <v>37</v>
      </c>
      <c r="BU94" s="65">
        <v>3</v>
      </c>
      <c r="BV94" s="65">
        <v>0</v>
      </c>
      <c r="BW94" s="65">
        <v>1</v>
      </c>
      <c r="BX94" s="65">
        <v>4</v>
      </c>
      <c r="BY94" s="65">
        <v>4</v>
      </c>
      <c r="BZ94" s="65">
        <v>3</v>
      </c>
      <c r="CA94" s="15">
        <f t="shared" si="566"/>
        <v>52</v>
      </c>
      <c r="CB94" s="15">
        <f t="shared" si="712"/>
        <v>52.5</v>
      </c>
      <c r="CC94" s="32">
        <f>CC93+"00:15"</f>
        <v>88.677083333333641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568"/>
        <v>0</v>
      </c>
      <c r="CL94" s="15">
        <f t="shared" si="713"/>
        <v>0</v>
      </c>
      <c r="CM94" s="32">
        <f>CM93+"00:15"</f>
        <v>88.677083333333641</v>
      </c>
      <c r="CN94" s="2">
        <f t="shared" si="513"/>
        <v>171</v>
      </c>
      <c r="CO94" s="2">
        <f t="shared" si="501"/>
        <v>18</v>
      </c>
      <c r="CP94" s="2">
        <f t="shared" si="501"/>
        <v>4</v>
      </c>
      <c r="CQ94" s="2">
        <f t="shared" si="501"/>
        <v>2</v>
      </c>
      <c r="CR94" s="2">
        <f t="shared" si="501"/>
        <v>14</v>
      </c>
      <c r="CS94" s="2">
        <f t="shared" si="501"/>
        <v>22</v>
      </c>
      <c r="CT94" s="2">
        <f t="shared" si="501"/>
        <v>5</v>
      </c>
      <c r="CU94" s="15">
        <f t="shared" si="501"/>
        <v>236</v>
      </c>
      <c r="CV94" s="15">
        <f t="shared" si="714"/>
        <v>237.4</v>
      </c>
      <c r="CW94" s="32">
        <f>CW93+"00:15"</f>
        <v>88.677083333333641</v>
      </c>
      <c r="CX94" s="2">
        <f t="shared" si="514"/>
        <v>201</v>
      </c>
      <c r="CY94" s="2">
        <f t="shared" si="503"/>
        <v>30</v>
      </c>
      <c r="CZ94" s="2">
        <f t="shared" si="503"/>
        <v>11</v>
      </c>
      <c r="DA94" s="2">
        <f t="shared" si="503"/>
        <v>0</v>
      </c>
      <c r="DB94" s="2">
        <f t="shared" si="503"/>
        <v>10</v>
      </c>
      <c r="DC94" s="2">
        <f t="shared" si="503"/>
        <v>26</v>
      </c>
      <c r="DD94" s="2">
        <f t="shared" si="503"/>
        <v>11</v>
      </c>
      <c r="DE94" s="15">
        <f t="shared" si="503"/>
        <v>289</v>
      </c>
      <c r="DF94" s="15">
        <f t="shared" si="715"/>
        <v>280.09999999999997</v>
      </c>
      <c r="DG94" s="32">
        <f>DG93+"00:15"</f>
        <v>88.677083333333641</v>
      </c>
      <c r="DH94" s="2">
        <f t="shared" si="515"/>
        <v>226</v>
      </c>
      <c r="DI94" s="2">
        <f t="shared" si="505"/>
        <v>46</v>
      </c>
      <c r="DJ94" s="2">
        <f t="shared" si="505"/>
        <v>11</v>
      </c>
      <c r="DK94" s="2">
        <f t="shared" si="505"/>
        <v>0</v>
      </c>
      <c r="DL94" s="2">
        <f t="shared" si="505"/>
        <v>11</v>
      </c>
      <c r="DM94" s="2">
        <f t="shared" si="505"/>
        <v>25</v>
      </c>
      <c r="DN94" s="2">
        <f t="shared" si="505"/>
        <v>13</v>
      </c>
      <c r="DO94" s="15">
        <f t="shared" si="505"/>
        <v>332</v>
      </c>
      <c r="DP94" s="15">
        <f t="shared" si="716"/>
        <v>323.10000000000002</v>
      </c>
      <c r="DQ94" s="32">
        <f>DQ93+"00:15"</f>
        <v>88.677083333333641</v>
      </c>
      <c r="DR94" s="2">
        <f t="shared" si="516"/>
        <v>191</v>
      </c>
      <c r="DS94" s="2">
        <f t="shared" si="507"/>
        <v>25</v>
      </c>
      <c r="DT94" s="2">
        <f t="shared" si="507"/>
        <v>5</v>
      </c>
      <c r="DU94" s="2">
        <f t="shared" si="507"/>
        <v>1</v>
      </c>
      <c r="DV94" s="2">
        <f t="shared" si="507"/>
        <v>10</v>
      </c>
      <c r="DW94" s="2">
        <f t="shared" si="507"/>
        <v>21</v>
      </c>
      <c r="DX94" s="2">
        <f t="shared" si="507"/>
        <v>4</v>
      </c>
      <c r="DY94" s="15">
        <f t="shared" si="507"/>
        <v>257</v>
      </c>
      <c r="DZ94" s="15">
        <f t="shared" si="717"/>
        <v>255.00000000000003</v>
      </c>
      <c r="EA94" s="32">
        <f>EA93+"00:15"</f>
        <v>88.677083333333641</v>
      </c>
      <c r="EB94" s="2">
        <f t="shared" si="517"/>
        <v>100</v>
      </c>
      <c r="EC94" s="2">
        <f t="shared" si="509"/>
        <v>12</v>
      </c>
      <c r="ED94" s="2">
        <f t="shared" si="509"/>
        <v>1</v>
      </c>
      <c r="EE94" s="2">
        <f t="shared" si="509"/>
        <v>0</v>
      </c>
      <c r="EF94" s="2">
        <f t="shared" si="509"/>
        <v>1</v>
      </c>
      <c r="EG94" s="2">
        <f t="shared" si="509"/>
        <v>9</v>
      </c>
      <c r="EH94" s="2">
        <f t="shared" si="509"/>
        <v>2</v>
      </c>
      <c r="EI94" s="15">
        <f t="shared" si="509"/>
        <v>125</v>
      </c>
      <c r="EJ94" s="15">
        <f t="shared" si="718"/>
        <v>119.5</v>
      </c>
      <c r="EK94" s="32">
        <f>EK93+"00:15"</f>
        <v>88.677083333333641</v>
      </c>
      <c r="EL94" s="2">
        <f t="shared" si="518"/>
        <v>105</v>
      </c>
      <c r="EM94" s="2">
        <f t="shared" si="511"/>
        <v>21</v>
      </c>
      <c r="EN94" s="2">
        <f t="shared" si="511"/>
        <v>0</v>
      </c>
      <c r="EO94" s="2">
        <f t="shared" si="511"/>
        <v>1</v>
      </c>
      <c r="EP94" s="2">
        <f t="shared" si="511"/>
        <v>6</v>
      </c>
      <c r="EQ94" s="2">
        <f t="shared" si="511"/>
        <v>9</v>
      </c>
      <c r="ER94" s="2">
        <f t="shared" si="511"/>
        <v>5</v>
      </c>
      <c r="ES94" s="15">
        <f t="shared" si="511"/>
        <v>147</v>
      </c>
      <c r="ET94" s="15">
        <f t="shared" si="719"/>
        <v>144.9</v>
      </c>
    </row>
    <row r="95" spans="1:150" x14ac:dyDescent="0.25">
      <c r="A95" s="32">
        <f t="shared" ref="A95:A96" si="720">A94+"00:15"</f>
        <v>0.68749999999999967</v>
      </c>
      <c r="B95" s="65">
        <v>36</v>
      </c>
      <c r="C95" s="65">
        <v>2</v>
      </c>
      <c r="D95" s="65">
        <v>4</v>
      </c>
      <c r="E95" s="65">
        <v>0</v>
      </c>
      <c r="F95" s="65">
        <v>2</v>
      </c>
      <c r="G95" s="65">
        <v>2</v>
      </c>
      <c r="H95" s="65">
        <v>1</v>
      </c>
      <c r="I95" s="15">
        <f t="shared" si="552"/>
        <v>47</v>
      </c>
      <c r="J95" s="15">
        <f t="shared" si="705"/>
        <v>49</v>
      </c>
      <c r="K95" s="32">
        <f t="shared" ref="K95:K96" si="721">K94+"00:15"</f>
        <v>0.68749999999999967</v>
      </c>
      <c r="L95" s="65">
        <v>140</v>
      </c>
      <c r="M95" s="65">
        <v>29</v>
      </c>
      <c r="N95" s="65">
        <v>13</v>
      </c>
      <c r="O95" s="65">
        <v>0</v>
      </c>
      <c r="P95" s="65">
        <v>9</v>
      </c>
      <c r="Q95" s="65">
        <v>27</v>
      </c>
      <c r="R95" s="65">
        <v>9</v>
      </c>
      <c r="S95" s="15">
        <f t="shared" si="554"/>
        <v>227</v>
      </c>
      <c r="T95" s="15">
        <f t="shared" si="706"/>
        <v>219.10000000000002</v>
      </c>
      <c r="U95" s="32">
        <f t="shared" ref="U95:U96" si="722">U94+"00:15"</f>
        <v>88.687500000000313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556"/>
        <v>0</v>
      </c>
      <c r="AD95" s="15">
        <f t="shared" si="707"/>
        <v>0</v>
      </c>
      <c r="AE95" s="32">
        <f t="shared" ref="AE95:AE96" si="723">AE94+"00:15"</f>
        <v>88.687500000000313</v>
      </c>
      <c r="AF95" s="2">
        <v>146</v>
      </c>
      <c r="AG95" s="2">
        <v>13</v>
      </c>
      <c r="AH95" s="2">
        <v>4</v>
      </c>
      <c r="AI95" s="2">
        <v>0</v>
      </c>
      <c r="AJ95" s="2">
        <v>10</v>
      </c>
      <c r="AK95" s="2">
        <v>14</v>
      </c>
      <c r="AL95" s="2">
        <v>6</v>
      </c>
      <c r="AM95" s="15">
        <f t="shared" si="558"/>
        <v>193</v>
      </c>
      <c r="AN95" s="15">
        <f t="shared" si="708"/>
        <v>191.79999999999998</v>
      </c>
      <c r="AO95" s="32">
        <f t="shared" ref="AO95:AO96" si="724">AO94+"00:15"</f>
        <v>88.687500000000313</v>
      </c>
      <c r="AP95" s="65">
        <v>78</v>
      </c>
      <c r="AQ95" s="65">
        <v>7</v>
      </c>
      <c r="AR95" s="65">
        <v>1</v>
      </c>
      <c r="AS95" s="65">
        <v>0</v>
      </c>
      <c r="AT95" s="65">
        <v>0</v>
      </c>
      <c r="AU95" s="65">
        <v>0</v>
      </c>
      <c r="AV95" s="65">
        <v>0</v>
      </c>
      <c r="AW95" s="15">
        <f t="shared" si="560"/>
        <v>86</v>
      </c>
      <c r="AX95" s="15">
        <f t="shared" si="709"/>
        <v>86.5</v>
      </c>
      <c r="AY95" s="32">
        <f t="shared" ref="AY95:AY96" si="725">AY94+"00:15"</f>
        <v>88.687500000000313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562"/>
        <v>0</v>
      </c>
      <c r="BH95" s="15">
        <f t="shared" si="710"/>
        <v>0</v>
      </c>
      <c r="BI95" s="32">
        <f t="shared" ref="BI95:BI96" si="726">BI94+"00:15"</f>
        <v>88.687500000000313</v>
      </c>
      <c r="BJ95" s="65">
        <v>82</v>
      </c>
      <c r="BK95" s="65">
        <v>25</v>
      </c>
      <c r="BL95" s="65">
        <v>3</v>
      </c>
      <c r="BM95" s="65">
        <v>0</v>
      </c>
      <c r="BN95" s="65">
        <v>4</v>
      </c>
      <c r="BO95" s="65">
        <v>6</v>
      </c>
      <c r="BP95" s="65">
        <v>3</v>
      </c>
      <c r="BQ95" s="15">
        <f t="shared" si="564"/>
        <v>123</v>
      </c>
      <c r="BR95" s="15">
        <f t="shared" si="711"/>
        <v>122.5</v>
      </c>
      <c r="BS95" s="32">
        <f t="shared" ref="BS95:BS96" si="727">BS94+"00:15"</f>
        <v>88.687500000000313</v>
      </c>
      <c r="BT95" s="65">
        <v>44</v>
      </c>
      <c r="BU95" s="65">
        <v>1</v>
      </c>
      <c r="BV95" s="65">
        <v>1</v>
      </c>
      <c r="BW95" s="65">
        <v>0</v>
      </c>
      <c r="BX95" s="65">
        <v>4</v>
      </c>
      <c r="BY95" s="65">
        <v>7</v>
      </c>
      <c r="BZ95" s="65">
        <v>4</v>
      </c>
      <c r="CA95" s="15">
        <f t="shared" si="566"/>
        <v>61</v>
      </c>
      <c r="CB95" s="15">
        <f t="shared" si="712"/>
        <v>58.099999999999994</v>
      </c>
      <c r="CC95" s="32">
        <f t="shared" ref="CC95:CC96" si="728">CC94+"00:15"</f>
        <v>88.687500000000313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568"/>
        <v>0</v>
      </c>
      <c r="CL95" s="15">
        <f t="shared" si="713"/>
        <v>0</v>
      </c>
      <c r="CM95" s="32">
        <f t="shared" ref="CM95:CM96" si="729">CM94+"00:15"</f>
        <v>88.687500000000313</v>
      </c>
      <c r="CN95" s="2">
        <f t="shared" si="513"/>
        <v>190</v>
      </c>
      <c r="CO95" s="2">
        <f t="shared" si="501"/>
        <v>14</v>
      </c>
      <c r="CP95" s="2">
        <f t="shared" si="501"/>
        <v>5</v>
      </c>
      <c r="CQ95" s="2">
        <f t="shared" si="501"/>
        <v>0</v>
      </c>
      <c r="CR95" s="2">
        <f t="shared" si="501"/>
        <v>14</v>
      </c>
      <c r="CS95" s="2">
        <f t="shared" si="501"/>
        <v>21</v>
      </c>
      <c r="CT95" s="2">
        <f t="shared" si="501"/>
        <v>10</v>
      </c>
      <c r="CU95" s="15">
        <f t="shared" si="501"/>
        <v>254</v>
      </c>
      <c r="CV95" s="15">
        <f t="shared" si="714"/>
        <v>249.9</v>
      </c>
      <c r="CW95" s="32">
        <f t="shared" ref="CW95:CW96" si="730">CW94+"00:15"</f>
        <v>88.687500000000313</v>
      </c>
      <c r="CX95" s="2">
        <f t="shared" si="514"/>
        <v>176</v>
      </c>
      <c r="CY95" s="2">
        <f t="shared" si="503"/>
        <v>31</v>
      </c>
      <c r="CZ95" s="2">
        <f t="shared" si="503"/>
        <v>17</v>
      </c>
      <c r="DA95" s="2">
        <f t="shared" si="503"/>
        <v>0</v>
      </c>
      <c r="DB95" s="2">
        <f t="shared" si="503"/>
        <v>11</v>
      </c>
      <c r="DC95" s="2">
        <f t="shared" si="503"/>
        <v>29</v>
      </c>
      <c r="DD95" s="2">
        <f t="shared" si="503"/>
        <v>10</v>
      </c>
      <c r="DE95" s="15">
        <f t="shared" si="503"/>
        <v>274</v>
      </c>
      <c r="DF95" s="15">
        <f t="shared" si="715"/>
        <v>268.10000000000002</v>
      </c>
      <c r="DG95" s="32">
        <f t="shared" ref="DG95:DG96" si="731">DG94+"00:15"</f>
        <v>88.687500000000313</v>
      </c>
      <c r="DH95" s="2">
        <f t="shared" si="515"/>
        <v>222</v>
      </c>
      <c r="DI95" s="2">
        <f t="shared" si="505"/>
        <v>54</v>
      </c>
      <c r="DJ95" s="2">
        <f t="shared" si="505"/>
        <v>16</v>
      </c>
      <c r="DK95" s="2">
        <f t="shared" si="505"/>
        <v>0</v>
      </c>
      <c r="DL95" s="2">
        <f t="shared" si="505"/>
        <v>13</v>
      </c>
      <c r="DM95" s="2">
        <f t="shared" si="505"/>
        <v>33</v>
      </c>
      <c r="DN95" s="2">
        <f t="shared" si="505"/>
        <v>12</v>
      </c>
      <c r="DO95" s="15">
        <f t="shared" si="505"/>
        <v>350</v>
      </c>
      <c r="DP95" s="15">
        <f t="shared" si="716"/>
        <v>341.59999999999997</v>
      </c>
      <c r="DQ95" s="32">
        <f t="shared" ref="DQ95:DQ96" si="732">DQ94+"00:15"</f>
        <v>88.687500000000313</v>
      </c>
      <c r="DR95" s="2">
        <f t="shared" si="516"/>
        <v>224</v>
      </c>
      <c r="DS95" s="2">
        <f t="shared" si="507"/>
        <v>20</v>
      </c>
      <c r="DT95" s="2">
        <f t="shared" si="507"/>
        <v>5</v>
      </c>
      <c r="DU95" s="2">
        <f t="shared" si="507"/>
        <v>0</v>
      </c>
      <c r="DV95" s="2">
        <f t="shared" si="507"/>
        <v>10</v>
      </c>
      <c r="DW95" s="2">
        <f t="shared" si="507"/>
        <v>14</v>
      </c>
      <c r="DX95" s="2">
        <f t="shared" si="507"/>
        <v>6</v>
      </c>
      <c r="DY95" s="15">
        <f t="shared" si="507"/>
        <v>279</v>
      </c>
      <c r="DZ95" s="15">
        <f t="shared" si="717"/>
        <v>278.3</v>
      </c>
      <c r="EA95" s="32">
        <f t="shared" ref="EA95:EA96" si="733">EA94+"00:15"</f>
        <v>88.687500000000313</v>
      </c>
      <c r="EB95" s="2">
        <f t="shared" si="517"/>
        <v>114</v>
      </c>
      <c r="EC95" s="2">
        <f t="shared" si="509"/>
        <v>9</v>
      </c>
      <c r="ED95" s="2">
        <f t="shared" si="509"/>
        <v>5</v>
      </c>
      <c r="EE95" s="2">
        <f t="shared" si="509"/>
        <v>0</v>
      </c>
      <c r="EF95" s="2">
        <f t="shared" si="509"/>
        <v>2</v>
      </c>
      <c r="EG95" s="2">
        <f t="shared" si="509"/>
        <v>2</v>
      </c>
      <c r="EH95" s="2">
        <f t="shared" si="509"/>
        <v>1</v>
      </c>
      <c r="EI95" s="15">
        <f t="shared" si="509"/>
        <v>133</v>
      </c>
      <c r="EJ95" s="15">
        <f t="shared" si="718"/>
        <v>135.5</v>
      </c>
      <c r="EK95" s="32">
        <f t="shared" ref="EK95:EK96" si="734">EK94+"00:15"</f>
        <v>88.687500000000313</v>
      </c>
      <c r="EL95" s="2">
        <f t="shared" si="518"/>
        <v>126</v>
      </c>
      <c r="EM95" s="2">
        <f t="shared" si="511"/>
        <v>26</v>
      </c>
      <c r="EN95" s="2">
        <f t="shared" si="511"/>
        <v>4</v>
      </c>
      <c r="EO95" s="2">
        <f t="shared" si="511"/>
        <v>0</v>
      </c>
      <c r="EP95" s="2">
        <f t="shared" si="511"/>
        <v>8</v>
      </c>
      <c r="EQ95" s="2">
        <f t="shared" si="511"/>
        <v>13</v>
      </c>
      <c r="ER95" s="2">
        <f t="shared" si="511"/>
        <v>7</v>
      </c>
      <c r="ES95" s="15">
        <f t="shared" si="511"/>
        <v>184</v>
      </c>
      <c r="ET95" s="15">
        <f t="shared" si="719"/>
        <v>180.6</v>
      </c>
    </row>
    <row r="96" spans="1:150" ht="13.8" thickBot="1" x14ac:dyDescent="0.3">
      <c r="A96" s="32">
        <f t="shared" si="720"/>
        <v>0.6979166666666663</v>
      </c>
      <c r="B96" s="65">
        <v>38</v>
      </c>
      <c r="C96" s="65">
        <v>3</v>
      </c>
      <c r="D96" s="65">
        <v>3</v>
      </c>
      <c r="E96" s="65">
        <v>0</v>
      </c>
      <c r="F96" s="65">
        <v>1</v>
      </c>
      <c r="G96" s="65">
        <v>6</v>
      </c>
      <c r="H96" s="65">
        <v>1</v>
      </c>
      <c r="I96" s="15">
        <f t="shared" si="552"/>
        <v>52</v>
      </c>
      <c r="J96" s="15">
        <f t="shared" si="705"/>
        <v>50.1</v>
      </c>
      <c r="K96" s="32">
        <f t="shared" si="721"/>
        <v>0.6979166666666663</v>
      </c>
      <c r="L96" s="65">
        <v>159</v>
      </c>
      <c r="M96" s="65">
        <v>28</v>
      </c>
      <c r="N96" s="65">
        <v>3</v>
      </c>
      <c r="O96" s="65">
        <v>0</v>
      </c>
      <c r="P96" s="65">
        <v>8</v>
      </c>
      <c r="Q96" s="65">
        <v>26</v>
      </c>
      <c r="R96" s="65">
        <v>11</v>
      </c>
      <c r="S96" s="15">
        <f t="shared" si="554"/>
        <v>235</v>
      </c>
      <c r="T96" s="15">
        <f t="shared" si="706"/>
        <v>220.1</v>
      </c>
      <c r="U96" s="32">
        <f t="shared" si="722"/>
        <v>88.697916666666984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556"/>
        <v>0</v>
      </c>
      <c r="AD96" s="15">
        <f t="shared" si="707"/>
        <v>0</v>
      </c>
      <c r="AE96" s="32">
        <f t="shared" si="723"/>
        <v>88.697916666666984</v>
      </c>
      <c r="AF96" s="2">
        <v>141</v>
      </c>
      <c r="AG96" s="2">
        <v>20</v>
      </c>
      <c r="AH96" s="2">
        <v>3</v>
      </c>
      <c r="AI96" s="2">
        <v>1</v>
      </c>
      <c r="AJ96" s="2">
        <v>10</v>
      </c>
      <c r="AK96" s="2">
        <v>14</v>
      </c>
      <c r="AL96" s="2">
        <v>9</v>
      </c>
      <c r="AM96" s="15">
        <f t="shared" si="558"/>
        <v>198</v>
      </c>
      <c r="AN96" s="15">
        <f t="shared" si="708"/>
        <v>195.20000000000002</v>
      </c>
      <c r="AO96" s="32">
        <f t="shared" si="724"/>
        <v>88.697916666666984</v>
      </c>
      <c r="AP96" s="65">
        <v>56</v>
      </c>
      <c r="AQ96" s="65">
        <v>7</v>
      </c>
      <c r="AR96" s="65">
        <v>2</v>
      </c>
      <c r="AS96" s="65">
        <v>0</v>
      </c>
      <c r="AT96" s="65">
        <v>0</v>
      </c>
      <c r="AU96" s="65">
        <v>7</v>
      </c>
      <c r="AV96" s="65">
        <v>1</v>
      </c>
      <c r="AW96" s="15">
        <f t="shared" si="560"/>
        <v>73</v>
      </c>
      <c r="AX96" s="15">
        <f t="shared" si="709"/>
        <v>69</v>
      </c>
      <c r="AY96" s="32">
        <f t="shared" si="725"/>
        <v>88.697916666666984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562"/>
        <v>0</v>
      </c>
      <c r="BH96" s="15">
        <f t="shared" si="710"/>
        <v>0</v>
      </c>
      <c r="BI96" s="32">
        <f t="shared" si="726"/>
        <v>88.697916666666984</v>
      </c>
      <c r="BJ96" s="65">
        <v>94</v>
      </c>
      <c r="BK96" s="65">
        <v>20</v>
      </c>
      <c r="BL96" s="65">
        <v>4</v>
      </c>
      <c r="BM96" s="65">
        <v>0</v>
      </c>
      <c r="BN96" s="65">
        <v>1</v>
      </c>
      <c r="BO96" s="65">
        <v>1</v>
      </c>
      <c r="BP96" s="65">
        <v>2</v>
      </c>
      <c r="BQ96" s="15">
        <f t="shared" si="564"/>
        <v>122</v>
      </c>
      <c r="BR96" s="15">
        <f t="shared" si="711"/>
        <v>122.80000000000001</v>
      </c>
      <c r="BS96" s="32">
        <f t="shared" si="727"/>
        <v>88.697916666666984</v>
      </c>
      <c r="BT96" s="65">
        <v>61</v>
      </c>
      <c r="BU96" s="65">
        <v>9</v>
      </c>
      <c r="BV96" s="65">
        <v>0</v>
      </c>
      <c r="BW96" s="65">
        <v>0</v>
      </c>
      <c r="BX96" s="65">
        <v>3</v>
      </c>
      <c r="BY96" s="65">
        <v>2</v>
      </c>
      <c r="BZ96" s="65">
        <v>2</v>
      </c>
      <c r="CA96" s="15">
        <f t="shared" si="566"/>
        <v>77</v>
      </c>
      <c r="CB96" s="15">
        <f t="shared" si="712"/>
        <v>77.2</v>
      </c>
      <c r="CC96" s="32">
        <f t="shared" si="728"/>
        <v>88.697916666666984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568"/>
        <v>0</v>
      </c>
      <c r="CL96" s="15">
        <f t="shared" si="713"/>
        <v>0</v>
      </c>
      <c r="CM96" s="32">
        <f t="shared" si="729"/>
        <v>88.697916666666984</v>
      </c>
      <c r="CN96" s="2">
        <f t="shared" si="513"/>
        <v>202</v>
      </c>
      <c r="CO96" s="2">
        <f t="shared" si="501"/>
        <v>29</v>
      </c>
      <c r="CP96" s="2">
        <f t="shared" si="501"/>
        <v>3</v>
      </c>
      <c r="CQ96" s="2">
        <f t="shared" si="501"/>
        <v>1</v>
      </c>
      <c r="CR96" s="2">
        <f t="shared" si="501"/>
        <v>13</v>
      </c>
      <c r="CS96" s="2">
        <f t="shared" si="501"/>
        <v>16</v>
      </c>
      <c r="CT96" s="2">
        <f t="shared" si="501"/>
        <v>11</v>
      </c>
      <c r="CU96" s="15">
        <f t="shared" si="501"/>
        <v>275</v>
      </c>
      <c r="CV96" s="15">
        <f t="shared" si="714"/>
        <v>272.39999999999998</v>
      </c>
      <c r="CW96" s="32">
        <f t="shared" si="730"/>
        <v>88.697916666666984</v>
      </c>
      <c r="CX96" s="2">
        <f t="shared" si="514"/>
        <v>197</v>
      </c>
      <c r="CY96" s="2">
        <f t="shared" si="503"/>
        <v>31</v>
      </c>
      <c r="CZ96" s="2">
        <f t="shared" si="503"/>
        <v>6</v>
      </c>
      <c r="DA96" s="2">
        <f t="shared" si="503"/>
        <v>0</v>
      </c>
      <c r="DB96" s="2">
        <f t="shared" si="503"/>
        <v>9</v>
      </c>
      <c r="DC96" s="2">
        <f t="shared" si="503"/>
        <v>32</v>
      </c>
      <c r="DD96" s="2">
        <f t="shared" si="503"/>
        <v>12</v>
      </c>
      <c r="DE96" s="15">
        <f t="shared" si="503"/>
        <v>287</v>
      </c>
      <c r="DF96" s="15">
        <f t="shared" si="715"/>
        <v>270.2</v>
      </c>
      <c r="DG96" s="32">
        <f t="shared" si="731"/>
        <v>88.697916666666984</v>
      </c>
      <c r="DH96" s="2">
        <f t="shared" si="515"/>
        <v>253</v>
      </c>
      <c r="DI96" s="2">
        <f t="shared" si="505"/>
        <v>48</v>
      </c>
      <c r="DJ96" s="2">
        <f t="shared" si="505"/>
        <v>7</v>
      </c>
      <c r="DK96" s="2">
        <f t="shared" si="505"/>
        <v>0</v>
      </c>
      <c r="DL96" s="2">
        <f t="shared" si="505"/>
        <v>9</v>
      </c>
      <c r="DM96" s="2">
        <f t="shared" si="505"/>
        <v>27</v>
      </c>
      <c r="DN96" s="2">
        <f t="shared" si="505"/>
        <v>13</v>
      </c>
      <c r="DO96" s="15">
        <f t="shared" si="505"/>
        <v>357</v>
      </c>
      <c r="DP96" s="15">
        <f t="shared" si="716"/>
        <v>342.90000000000003</v>
      </c>
      <c r="DQ96" s="32">
        <f t="shared" si="732"/>
        <v>88.697916666666984</v>
      </c>
      <c r="DR96" s="2">
        <f t="shared" si="516"/>
        <v>197</v>
      </c>
      <c r="DS96" s="2">
        <f t="shared" si="507"/>
        <v>27</v>
      </c>
      <c r="DT96" s="2">
        <f t="shared" si="507"/>
        <v>5</v>
      </c>
      <c r="DU96" s="2">
        <f t="shared" si="507"/>
        <v>1</v>
      </c>
      <c r="DV96" s="2">
        <f t="shared" si="507"/>
        <v>10</v>
      </c>
      <c r="DW96" s="2">
        <f t="shared" si="507"/>
        <v>21</v>
      </c>
      <c r="DX96" s="2">
        <f t="shared" si="507"/>
        <v>10</v>
      </c>
      <c r="DY96" s="15">
        <f t="shared" si="507"/>
        <v>271</v>
      </c>
      <c r="DZ96" s="15">
        <f t="shared" si="717"/>
        <v>264.2</v>
      </c>
      <c r="EA96" s="32">
        <f t="shared" si="733"/>
        <v>88.697916666666984</v>
      </c>
      <c r="EB96" s="2">
        <f t="shared" si="517"/>
        <v>94</v>
      </c>
      <c r="EC96" s="2">
        <f t="shared" si="509"/>
        <v>10</v>
      </c>
      <c r="ED96" s="2">
        <f t="shared" si="509"/>
        <v>5</v>
      </c>
      <c r="EE96" s="2">
        <f t="shared" si="509"/>
        <v>0</v>
      </c>
      <c r="EF96" s="2">
        <f t="shared" si="509"/>
        <v>1</v>
      </c>
      <c r="EG96" s="2">
        <f t="shared" si="509"/>
        <v>13</v>
      </c>
      <c r="EH96" s="2">
        <f t="shared" si="509"/>
        <v>2</v>
      </c>
      <c r="EI96" s="15">
        <f t="shared" si="509"/>
        <v>125</v>
      </c>
      <c r="EJ96" s="15">
        <f t="shared" si="718"/>
        <v>119.10000000000001</v>
      </c>
      <c r="EK96" s="32">
        <f t="shared" si="734"/>
        <v>88.697916666666984</v>
      </c>
      <c r="EL96" s="2">
        <f t="shared" si="518"/>
        <v>155</v>
      </c>
      <c r="EM96" s="2">
        <f t="shared" si="511"/>
        <v>29</v>
      </c>
      <c r="EN96" s="2">
        <f t="shared" si="511"/>
        <v>4</v>
      </c>
      <c r="EO96" s="2">
        <f t="shared" si="511"/>
        <v>0</v>
      </c>
      <c r="EP96" s="2">
        <f t="shared" si="511"/>
        <v>4</v>
      </c>
      <c r="EQ96" s="2">
        <f t="shared" si="511"/>
        <v>3</v>
      </c>
      <c r="ER96" s="2">
        <f t="shared" si="511"/>
        <v>4</v>
      </c>
      <c r="ES96" s="15">
        <f t="shared" si="511"/>
        <v>199</v>
      </c>
      <c r="ET96" s="15">
        <f t="shared" si="719"/>
        <v>200</v>
      </c>
    </row>
    <row r="97" spans="1:150" ht="14.4" thickTop="1" thickBot="1" x14ac:dyDescent="0.3">
      <c r="A97" s="35" t="s">
        <v>5</v>
      </c>
      <c r="B97" s="3">
        <f t="shared" ref="B97:H97" si="735">SUM(B93:B96)</f>
        <v>174</v>
      </c>
      <c r="C97" s="3">
        <f t="shared" si="735"/>
        <v>13</v>
      </c>
      <c r="D97" s="3">
        <f t="shared" si="735"/>
        <v>7</v>
      </c>
      <c r="E97" s="3">
        <f t="shared" si="735"/>
        <v>0</v>
      </c>
      <c r="F97" s="3">
        <f t="shared" si="735"/>
        <v>6</v>
      </c>
      <c r="G97" s="3">
        <f t="shared" si="735"/>
        <v>23</v>
      </c>
      <c r="H97" s="3">
        <f t="shared" si="735"/>
        <v>3</v>
      </c>
      <c r="I97" s="16">
        <f t="shared" ref="I97" si="736">SUM(B97:H97)</f>
        <v>226</v>
      </c>
      <c r="J97" s="16">
        <f>B97+C97+D97*1.5+E97*2.3+F97*2+G97*0.4+H97*0.2</f>
        <v>219.29999999999998</v>
      </c>
      <c r="K97" s="35" t="s">
        <v>5</v>
      </c>
      <c r="L97" s="3">
        <f t="shared" ref="L97:R97" si="737">SUM(L93:L96)</f>
        <v>608</v>
      </c>
      <c r="M97" s="3">
        <f t="shared" si="737"/>
        <v>108</v>
      </c>
      <c r="N97" s="3">
        <f t="shared" si="737"/>
        <v>33</v>
      </c>
      <c r="O97" s="3">
        <f t="shared" si="737"/>
        <v>0</v>
      </c>
      <c r="P97" s="3">
        <f t="shared" si="737"/>
        <v>34</v>
      </c>
      <c r="Q97" s="3">
        <f t="shared" si="737"/>
        <v>99</v>
      </c>
      <c r="R97" s="3">
        <f t="shared" si="737"/>
        <v>36</v>
      </c>
      <c r="S97" s="16">
        <f t="shared" ref="S97" si="738">SUM(L97:R97)</f>
        <v>918</v>
      </c>
      <c r="T97" s="16">
        <f>L97+M97+N97*1.5+O97*2.3+P97*2+Q97*0.4+R97*0.2</f>
        <v>880.30000000000007</v>
      </c>
      <c r="U97" s="35" t="s">
        <v>5</v>
      </c>
      <c r="V97" s="3">
        <f t="shared" ref="V97:AB97" si="739">SUM(V93:V96)</f>
        <v>0</v>
      </c>
      <c r="W97" s="3">
        <f t="shared" si="739"/>
        <v>0</v>
      </c>
      <c r="X97" s="3">
        <f t="shared" si="739"/>
        <v>0</v>
      </c>
      <c r="Y97" s="3">
        <f t="shared" si="739"/>
        <v>0</v>
      </c>
      <c r="Z97" s="3">
        <f t="shared" si="739"/>
        <v>0</v>
      </c>
      <c r="AA97" s="3">
        <f t="shared" si="739"/>
        <v>0</v>
      </c>
      <c r="AB97" s="3">
        <f t="shared" si="739"/>
        <v>0</v>
      </c>
      <c r="AC97" s="16">
        <f t="shared" ref="AC97" si="740">SUM(V97:AB97)</f>
        <v>0</v>
      </c>
      <c r="AD97" s="16">
        <f>V97+W97+X97*1.5+Y97*2.3+Z97*2+AA97*0.4+AB97*0.2</f>
        <v>0</v>
      </c>
      <c r="AE97" s="35" t="s">
        <v>5</v>
      </c>
      <c r="AF97" s="3">
        <f t="shared" ref="AF97:AL97" si="741">SUM(AF93:AF96)</f>
        <v>567</v>
      </c>
      <c r="AG97" s="3">
        <f t="shared" si="741"/>
        <v>69</v>
      </c>
      <c r="AH97" s="3">
        <f t="shared" si="741"/>
        <v>15</v>
      </c>
      <c r="AI97" s="3">
        <f t="shared" si="741"/>
        <v>3</v>
      </c>
      <c r="AJ97" s="3">
        <f t="shared" si="741"/>
        <v>39</v>
      </c>
      <c r="AK97" s="3">
        <f t="shared" si="741"/>
        <v>63</v>
      </c>
      <c r="AL97" s="3">
        <f t="shared" si="741"/>
        <v>26</v>
      </c>
      <c r="AM97" s="16">
        <f t="shared" ref="AM97" si="742">SUM(AF97:AL97)</f>
        <v>782</v>
      </c>
      <c r="AN97" s="16">
        <f>AF97+AG97+AH97*1.5+AI97*2.3+AJ97*2+AK97*0.4+AL97*0.2</f>
        <v>773.80000000000007</v>
      </c>
      <c r="AO97" s="35" t="s">
        <v>5</v>
      </c>
      <c r="AP97" s="3">
        <f t="shared" ref="AP97:AV97" si="743">SUM(AP93:AP96)</f>
        <v>268</v>
      </c>
      <c r="AQ97" s="3">
        <f t="shared" si="743"/>
        <v>36</v>
      </c>
      <c r="AR97" s="3">
        <f t="shared" si="743"/>
        <v>5</v>
      </c>
      <c r="AS97" s="3">
        <f t="shared" si="743"/>
        <v>0</v>
      </c>
      <c r="AT97" s="3">
        <f t="shared" si="743"/>
        <v>1</v>
      </c>
      <c r="AU97" s="3">
        <f t="shared" si="743"/>
        <v>17</v>
      </c>
      <c r="AV97" s="3">
        <f t="shared" si="743"/>
        <v>13</v>
      </c>
      <c r="AW97" s="16">
        <f t="shared" ref="AW97" si="744">SUM(AP97:AV97)</f>
        <v>340</v>
      </c>
      <c r="AX97" s="16">
        <f>AP97+AQ97+AR97*1.5+AS97*2.3+AT97*2+AU97*0.4+AV97*0.2</f>
        <v>322.90000000000003</v>
      </c>
      <c r="AY97" s="35" t="s">
        <v>5</v>
      </c>
      <c r="AZ97" s="3">
        <f t="shared" ref="AZ97:BF97" si="745">SUM(AZ93:AZ96)</f>
        <v>0</v>
      </c>
      <c r="BA97" s="3">
        <f t="shared" si="745"/>
        <v>0</v>
      </c>
      <c r="BB97" s="3">
        <f t="shared" si="745"/>
        <v>0</v>
      </c>
      <c r="BC97" s="3">
        <f t="shared" si="745"/>
        <v>0</v>
      </c>
      <c r="BD97" s="3">
        <f t="shared" si="745"/>
        <v>0</v>
      </c>
      <c r="BE97" s="3">
        <f t="shared" si="745"/>
        <v>0</v>
      </c>
      <c r="BF97" s="3">
        <f t="shared" si="745"/>
        <v>0</v>
      </c>
      <c r="BG97" s="16">
        <f t="shared" ref="BG97" si="746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747">SUM(BJ93:BJ96)</f>
        <v>337</v>
      </c>
      <c r="BK97" s="3">
        <f t="shared" si="747"/>
        <v>83</v>
      </c>
      <c r="BL97" s="3">
        <f t="shared" si="747"/>
        <v>10</v>
      </c>
      <c r="BM97" s="3">
        <f t="shared" si="747"/>
        <v>0</v>
      </c>
      <c r="BN97" s="3">
        <f t="shared" si="747"/>
        <v>8</v>
      </c>
      <c r="BO97" s="3">
        <f t="shared" si="747"/>
        <v>13</v>
      </c>
      <c r="BP97" s="3">
        <f t="shared" si="747"/>
        <v>10</v>
      </c>
      <c r="BQ97" s="16">
        <f t="shared" ref="BQ97" si="748">SUM(BJ97:BP97)</f>
        <v>461</v>
      </c>
      <c r="BR97" s="16">
        <f>BJ97+BK97+BL97*1.5+BM97*2.3+BN97*2+BO97*0.4+BP97*0.2</f>
        <v>458.2</v>
      </c>
      <c r="BS97" s="35" t="s">
        <v>5</v>
      </c>
      <c r="BT97" s="3">
        <f t="shared" ref="BT97:BZ97" si="749">SUM(BT93:BT96)</f>
        <v>190</v>
      </c>
      <c r="BU97" s="3">
        <f t="shared" si="749"/>
        <v>22</v>
      </c>
      <c r="BV97" s="3">
        <f t="shared" si="749"/>
        <v>2</v>
      </c>
      <c r="BW97" s="3">
        <f t="shared" si="749"/>
        <v>1</v>
      </c>
      <c r="BX97" s="3">
        <f t="shared" si="749"/>
        <v>13</v>
      </c>
      <c r="BY97" s="3">
        <f t="shared" si="749"/>
        <v>17</v>
      </c>
      <c r="BZ97" s="3">
        <f t="shared" si="749"/>
        <v>12</v>
      </c>
      <c r="CA97" s="16">
        <f t="shared" ref="CA97" si="750">SUM(BT97:BZ97)</f>
        <v>257</v>
      </c>
      <c r="CB97" s="16">
        <f>BT97+BU97+BV97*1.5+BW97*2.3+BX97*2+BY97*0.4+BZ97*0.2</f>
        <v>252.50000000000003</v>
      </c>
      <c r="CC97" s="35" t="s">
        <v>5</v>
      </c>
      <c r="CD97" s="3">
        <f t="shared" ref="CD97:CJ97" si="751">SUM(CD93:CD96)</f>
        <v>0</v>
      </c>
      <c r="CE97" s="3">
        <f t="shared" si="751"/>
        <v>0</v>
      </c>
      <c r="CF97" s="3">
        <f t="shared" si="751"/>
        <v>0</v>
      </c>
      <c r="CG97" s="3">
        <f t="shared" si="751"/>
        <v>0</v>
      </c>
      <c r="CH97" s="3">
        <f t="shared" si="751"/>
        <v>0</v>
      </c>
      <c r="CI97" s="3">
        <f t="shared" si="751"/>
        <v>0</v>
      </c>
      <c r="CJ97" s="3">
        <f t="shared" si="751"/>
        <v>0</v>
      </c>
      <c r="CK97" s="16">
        <f t="shared" ref="CK97" si="752">SUM(CD97:CJ97)</f>
        <v>0</v>
      </c>
      <c r="CL97" s="34">
        <f>CD97+CE97+CF97*1.5+CG97*2.3+CH97*2+CI97*0.4+CJ97*0.2</f>
        <v>0</v>
      </c>
      <c r="CM97" s="33" t="s">
        <v>5</v>
      </c>
      <c r="CN97" s="3">
        <f t="shared" si="513"/>
        <v>757</v>
      </c>
      <c r="CO97" s="3">
        <f t="shared" si="501"/>
        <v>91</v>
      </c>
      <c r="CP97" s="3">
        <f t="shared" si="501"/>
        <v>17</v>
      </c>
      <c r="CQ97" s="3">
        <f t="shared" si="501"/>
        <v>4</v>
      </c>
      <c r="CR97" s="3">
        <f t="shared" si="501"/>
        <v>52</v>
      </c>
      <c r="CS97" s="3">
        <f t="shared" si="501"/>
        <v>80</v>
      </c>
      <c r="CT97" s="3">
        <f t="shared" si="501"/>
        <v>38</v>
      </c>
      <c r="CU97" s="16">
        <f t="shared" si="501"/>
        <v>1039</v>
      </c>
      <c r="CV97" s="34">
        <f>CN97+CO97+CP97*1.5+CQ97*2.3+CR97*2+CS97*0.4+CT97*0.2</f>
        <v>1026.3</v>
      </c>
      <c r="CW97" s="33" t="s">
        <v>5</v>
      </c>
      <c r="CX97" s="3">
        <f t="shared" si="514"/>
        <v>782</v>
      </c>
      <c r="CY97" s="3">
        <f t="shared" si="503"/>
        <v>121</v>
      </c>
      <c r="CZ97" s="3">
        <f t="shared" si="503"/>
        <v>40</v>
      </c>
      <c r="DA97" s="3">
        <f t="shared" si="503"/>
        <v>0</v>
      </c>
      <c r="DB97" s="3">
        <f t="shared" si="503"/>
        <v>40</v>
      </c>
      <c r="DC97" s="3">
        <f t="shared" si="503"/>
        <v>122</v>
      </c>
      <c r="DD97" s="3">
        <f t="shared" si="503"/>
        <v>39</v>
      </c>
      <c r="DE97" s="16">
        <f t="shared" si="503"/>
        <v>1144</v>
      </c>
      <c r="DF97" s="34">
        <f>CX97+CY97+CZ97*1.5+DA97*2.3+DB97*2+DC97*0.4+DD97*0.2</f>
        <v>1099.5999999999999</v>
      </c>
      <c r="DG97" s="33" t="s">
        <v>5</v>
      </c>
      <c r="DH97" s="3">
        <f t="shared" si="515"/>
        <v>945</v>
      </c>
      <c r="DI97" s="3">
        <f t="shared" si="505"/>
        <v>191</v>
      </c>
      <c r="DJ97" s="3">
        <f t="shared" si="505"/>
        <v>43</v>
      </c>
      <c r="DK97" s="3">
        <f t="shared" si="505"/>
        <v>0</v>
      </c>
      <c r="DL97" s="3">
        <f t="shared" si="505"/>
        <v>42</v>
      </c>
      <c r="DM97" s="3">
        <f t="shared" si="505"/>
        <v>112</v>
      </c>
      <c r="DN97" s="3">
        <f t="shared" si="505"/>
        <v>46</v>
      </c>
      <c r="DO97" s="16">
        <f t="shared" si="505"/>
        <v>1379</v>
      </c>
      <c r="DP97" s="34">
        <f>DH97+DI97+DJ97*1.5+DK97*2.3+DL97*2+DM97*0.4+DN97*0.2</f>
        <v>1338.5</v>
      </c>
      <c r="DQ97" s="33" t="s">
        <v>5</v>
      </c>
      <c r="DR97" s="3">
        <f t="shared" si="516"/>
        <v>835</v>
      </c>
      <c r="DS97" s="3">
        <f t="shared" si="507"/>
        <v>105</v>
      </c>
      <c r="DT97" s="3">
        <f t="shared" si="507"/>
        <v>20</v>
      </c>
      <c r="DU97" s="3">
        <f t="shared" si="507"/>
        <v>3</v>
      </c>
      <c r="DV97" s="3">
        <f t="shared" si="507"/>
        <v>40</v>
      </c>
      <c r="DW97" s="3">
        <f t="shared" si="507"/>
        <v>80</v>
      </c>
      <c r="DX97" s="3">
        <f t="shared" si="507"/>
        <v>39</v>
      </c>
      <c r="DY97" s="16">
        <f t="shared" si="507"/>
        <v>1122</v>
      </c>
      <c r="DZ97" s="34">
        <f>DR97+DS97+DT97*1.5+DU97*2.3+DV97*2+DW97*0.4+DX97*0.2</f>
        <v>1096.7</v>
      </c>
      <c r="EA97" s="33" t="s">
        <v>5</v>
      </c>
      <c r="EB97" s="3">
        <f t="shared" si="517"/>
        <v>442</v>
      </c>
      <c r="EC97" s="3">
        <f t="shared" si="509"/>
        <v>49</v>
      </c>
      <c r="ED97" s="3">
        <f t="shared" si="509"/>
        <v>12</v>
      </c>
      <c r="EE97" s="3">
        <f t="shared" si="509"/>
        <v>0</v>
      </c>
      <c r="EF97" s="3">
        <f t="shared" si="509"/>
        <v>7</v>
      </c>
      <c r="EG97" s="3">
        <f t="shared" si="509"/>
        <v>40</v>
      </c>
      <c r="EH97" s="3">
        <f t="shared" si="509"/>
        <v>16</v>
      </c>
      <c r="EI97" s="16">
        <f t="shared" si="509"/>
        <v>566</v>
      </c>
      <c r="EJ97" s="34">
        <f>EB97+EC97+ED97*1.5+EE97*2.3+EF97*2+EG97*0.4+EH97*0.2</f>
        <v>542.20000000000005</v>
      </c>
      <c r="EK97" s="33" t="s">
        <v>5</v>
      </c>
      <c r="EL97" s="3">
        <f t="shared" si="518"/>
        <v>527</v>
      </c>
      <c r="EM97" s="3">
        <f t="shared" si="511"/>
        <v>105</v>
      </c>
      <c r="EN97" s="3">
        <f t="shared" si="511"/>
        <v>12</v>
      </c>
      <c r="EO97" s="3">
        <f t="shared" si="511"/>
        <v>1</v>
      </c>
      <c r="EP97" s="3">
        <f t="shared" si="511"/>
        <v>21</v>
      </c>
      <c r="EQ97" s="3">
        <f t="shared" si="511"/>
        <v>30</v>
      </c>
      <c r="ER97" s="3">
        <f t="shared" si="511"/>
        <v>22</v>
      </c>
      <c r="ES97" s="16">
        <f t="shared" si="511"/>
        <v>718</v>
      </c>
      <c r="ET97" s="34">
        <f>EL97+EM97+EN97*1.5+EO97*2.3+EP97*2+EQ97*0.4+ER97*0.2</f>
        <v>710.69999999999993</v>
      </c>
    </row>
    <row r="98" spans="1:150" ht="13.8" thickTop="1" x14ac:dyDescent="0.25">
      <c r="A98" s="32">
        <f>A96+"00:15"</f>
        <v>0.70833333333333293</v>
      </c>
      <c r="B98" s="65">
        <v>38</v>
      </c>
      <c r="C98" s="65">
        <v>8</v>
      </c>
      <c r="D98" s="65">
        <v>1</v>
      </c>
      <c r="E98" s="65">
        <v>0</v>
      </c>
      <c r="F98" s="65">
        <v>2</v>
      </c>
      <c r="G98" s="65">
        <v>5</v>
      </c>
      <c r="H98" s="65">
        <v>1</v>
      </c>
      <c r="I98" s="15">
        <f t="shared" si="552"/>
        <v>55</v>
      </c>
      <c r="J98" s="15">
        <f t="shared" ref="J98:J101" si="753">B98+C98+D98*1.5+E98*2.3+F98*2+G98*0.4+H98*0.2</f>
        <v>53.7</v>
      </c>
      <c r="K98" s="32">
        <f>K96+"00:15"</f>
        <v>0.70833333333333293</v>
      </c>
      <c r="L98" s="65">
        <v>132</v>
      </c>
      <c r="M98" s="65">
        <v>21</v>
      </c>
      <c r="N98" s="65">
        <v>5</v>
      </c>
      <c r="O98" s="65">
        <v>1</v>
      </c>
      <c r="P98" s="65">
        <v>4</v>
      </c>
      <c r="Q98" s="65">
        <v>31</v>
      </c>
      <c r="R98" s="65">
        <v>12</v>
      </c>
      <c r="S98" s="15">
        <f t="shared" si="554"/>
        <v>206</v>
      </c>
      <c r="T98" s="15">
        <f t="shared" ref="T98:T101" si="754">L98+M98+N98*1.5+O98*2.3+P98*2+Q98*0.4+R98*0.2</f>
        <v>185.60000000000002</v>
      </c>
      <c r="U98" s="32">
        <f>U96+"00:15"</f>
        <v>88.708333333333655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556"/>
        <v>0</v>
      </c>
      <c r="AD98" s="15">
        <f t="shared" ref="AD98:AD101" si="755">V98+W98+X98*1.5+Y98*2.3+Z98*2+AA98*0.4+AB98*0.2</f>
        <v>0</v>
      </c>
      <c r="AE98" s="32">
        <f>AE96+"00:15"</f>
        <v>88.708333333333655</v>
      </c>
      <c r="AF98" s="2">
        <v>144</v>
      </c>
      <c r="AG98" s="2">
        <v>11</v>
      </c>
      <c r="AH98" s="2">
        <v>2</v>
      </c>
      <c r="AI98" s="2">
        <v>0</v>
      </c>
      <c r="AJ98" s="2">
        <v>7</v>
      </c>
      <c r="AK98" s="2">
        <v>14</v>
      </c>
      <c r="AL98" s="2">
        <v>7</v>
      </c>
      <c r="AM98" s="15">
        <f t="shared" si="558"/>
        <v>185</v>
      </c>
      <c r="AN98" s="15">
        <f t="shared" ref="AN98:AN101" si="756">AF98+AG98+AH98*1.5+AI98*2.3+AJ98*2+AK98*0.4+AL98*0.2</f>
        <v>179</v>
      </c>
      <c r="AO98" s="32">
        <f>AO96+"00:15"</f>
        <v>88.708333333333655</v>
      </c>
      <c r="AP98" s="65">
        <v>68</v>
      </c>
      <c r="AQ98" s="65">
        <v>9</v>
      </c>
      <c r="AR98" s="65">
        <v>1</v>
      </c>
      <c r="AS98" s="65">
        <v>1</v>
      </c>
      <c r="AT98" s="65">
        <v>0</v>
      </c>
      <c r="AU98" s="65">
        <v>4</v>
      </c>
      <c r="AV98" s="65">
        <v>1</v>
      </c>
      <c r="AW98" s="15">
        <f t="shared" si="560"/>
        <v>84</v>
      </c>
      <c r="AX98" s="15">
        <f t="shared" ref="AX98:AX101" si="757">AP98+AQ98+AR98*1.5+AS98*2.3+AT98*2+AU98*0.4+AV98*0.2</f>
        <v>82.6</v>
      </c>
      <c r="AY98" s="32">
        <f>AY96+"00:15"</f>
        <v>88.708333333333655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562"/>
        <v>0</v>
      </c>
      <c r="BH98" s="15">
        <f t="shared" ref="BH98:BH101" si="758">AZ98+BA98+BB98*1.5+BC98*2.3+BD98*2+BE98*0.4+BF98*0.2</f>
        <v>0</v>
      </c>
      <c r="BI98" s="32">
        <f>BI96+"00:15"</f>
        <v>88.708333333333655</v>
      </c>
      <c r="BJ98" s="65">
        <v>79</v>
      </c>
      <c r="BK98" s="65">
        <v>8</v>
      </c>
      <c r="BL98" s="65">
        <v>3</v>
      </c>
      <c r="BM98" s="65">
        <v>0</v>
      </c>
      <c r="BN98" s="65">
        <v>1</v>
      </c>
      <c r="BO98" s="65">
        <v>6</v>
      </c>
      <c r="BP98" s="65">
        <v>2</v>
      </c>
      <c r="BQ98" s="15">
        <f t="shared" si="564"/>
        <v>99</v>
      </c>
      <c r="BR98" s="15">
        <f t="shared" ref="BR98:BR101" si="759">BJ98+BK98+BL98*1.5+BM98*2.3+BN98*2+BO98*0.4+BP98*0.2</f>
        <v>96.300000000000011</v>
      </c>
      <c r="BS98" s="32">
        <f>BS96+"00:15"</f>
        <v>88.708333333333655</v>
      </c>
      <c r="BT98" s="65">
        <v>42</v>
      </c>
      <c r="BU98" s="65">
        <v>6</v>
      </c>
      <c r="BV98" s="65">
        <v>0</v>
      </c>
      <c r="BW98" s="65">
        <v>0</v>
      </c>
      <c r="BX98" s="65">
        <v>2</v>
      </c>
      <c r="BY98" s="65">
        <v>7</v>
      </c>
      <c r="BZ98" s="65">
        <v>4</v>
      </c>
      <c r="CA98" s="15">
        <f t="shared" si="566"/>
        <v>61</v>
      </c>
      <c r="CB98" s="15">
        <f t="shared" ref="CB98:CB101" si="760">BT98+BU98+BV98*1.5+BW98*2.3+BX98*2+BY98*0.4+BZ98*0.2</f>
        <v>55.599999999999994</v>
      </c>
      <c r="CC98" s="32">
        <f>CC96+"00:15"</f>
        <v>88.708333333333655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568"/>
        <v>0</v>
      </c>
      <c r="CL98" s="15">
        <f t="shared" ref="CL98:CL101" si="761">CD98+CE98+CF98*1.5+CG98*2.3+CH98*2+CI98*0.4+CJ98*0.2</f>
        <v>0</v>
      </c>
      <c r="CM98" s="32">
        <f>CM96+"00:15"</f>
        <v>88.708333333333655</v>
      </c>
      <c r="CN98" s="2">
        <f t="shared" si="513"/>
        <v>186</v>
      </c>
      <c r="CO98" s="2">
        <f t="shared" si="501"/>
        <v>17</v>
      </c>
      <c r="CP98" s="2">
        <f t="shared" si="501"/>
        <v>2</v>
      </c>
      <c r="CQ98" s="2">
        <f t="shared" si="501"/>
        <v>0</v>
      </c>
      <c r="CR98" s="2">
        <f t="shared" si="501"/>
        <v>9</v>
      </c>
      <c r="CS98" s="2">
        <f t="shared" si="501"/>
        <v>21</v>
      </c>
      <c r="CT98" s="2">
        <f t="shared" si="501"/>
        <v>11</v>
      </c>
      <c r="CU98" s="15">
        <f t="shared" si="501"/>
        <v>246</v>
      </c>
      <c r="CV98" s="15">
        <f t="shared" ref="CV98:CV101" si="762">CN98+CO98+CP98*1.5+CQ98*2.3+CR98*2+CS98*0.4+CT98*0.2</f>
        <v>234.6</v>
      </c>
      <c r="CW98" s="32">
        <f>CW96+"00:15"</f>
        <v>88.708333333333655</v>
      </c>
      <c r="CX98" s="2">
        <f t="shared" si="514"/>
        <v>170</v>
      </c>
      <c r="CY98" s="2">
        <f t="shared" si="503"/>
        <v>29</v>
      </c>
      <c r="CZ98" s="2">
        <f t="shared" si="503"/>
        <v>6</v>
      </c>
      <c r="DA98" s="2">
        <f t="shared" si="503"/>
        <v>1</v>
      </c>
      <c r="DB98" s="2">
        <f t="shared" si="503"/>
        <v>6</v>
      </c>
      <c r="DC98" s="2">
        <f t="shared" si="503"/>
        <v>36</v>
      </c>
      <c r="DD98" s="2">
        <f t="shared" si="503"/>
        <v>13</v>
      </c>
      <c r="DE98" s="15">
        <f t="shared" si="503"/>
        <v>261</v>
      </c>
      <c r="DF98" s="15">
        <f t="shared" ref="DF98:DF101" si="763">CX98+CY98+CZ98*1.5+DA98*2.3+DB98*2+DC98*0.4+DD98*0.2</f>
        <v>239.3</v>
      </c>
      <c r="DG98" s="32">
        <f>DG96+"00:15"</f>
        <v>88.708333333333655</v>
      </c>
      <c r="DH98" s="2">
        <f t="shared" si="515"/>
        <v>211</v>
      </c>
      <c r="DI98" s="2">
        <f t="shared" si="505"/>
        <v>29</v>
      </c>
      <c r="DJ98" s="2">
        <f t="shared" si="505"/>
        <v>8</v>
      </c>
      <c r="DK98" s="2">
        <f t="shared" si="505"/>
        <v>1</v>
      </c>
      <c r="DL98" s="2">
        <f t="shared" si="505"/>
        <v>5</v>
      </c>
      <c r="DM98" s="2">
        <f t="shared" si="505"/>
        <v>37</v>
      </c>
      <c r="DN98" s="2">
        <f t="shared" si="505"/>
        <v>14</v>
      </c>
      <c r="DO98" s="15">
        <f t="shared" si="505"/>
        <v>305</v>
      </c>
      <c r="DP98" s="15">
        <f t="shared" ref="DP98:DP101" si="764">DH98+DI98+DJ98*1.5+DK98*2.3+DL98*2+DM98*0.4+DN98*0.2</f>
        <v>281.90000000000003</v>
      </c>
      <c r="DQ98" s="32">
        <f>DQ96+"00:15"</f>
        <v>88.708333333333655</v>
      </c>
      <c r="DR98" s="2">
        <f t="shared" si="516"/>
        <v>212</v>
      </c>
      <c r="DS98" s="2">
        <f t="shared" si="507"/>
        <v>20</v>
      </c>
      <c r="DT98" s="2">
        <f t="shared" si="507"/>
        <v>3</v>
      </c>
      <c r="DU98" s="2">
        <f t="shared" si="507"/>
        <v>1</v>
      </c>
      <c r="DV98" s="2">
        <f t="shared" si="507"/>
        <v>7</v>
      </c>
      <c r="DW98" s="2">
        <f t="shared" si="507"/>
        <v>18</v>
      </c>
      <c r="DX98" s="2">
        <f t="shared" si="507"/>
        <v>8</v>
      </c>
      <c r="DY98" s="15">
        <f t="shared" si="507"/>
        <v>269</v>
      </c>
      <c r="DZ98" s="15">
        <f t="shared" ref="DZ98:DZ101" si="765">DR98+DS98+DT98*1.5+DU98*2.3+DV98*2+DW98*0.4+DX98*0.2</f>
        <v>261.60000000000002</v>
      </c>
      <c r="EA98" s="32">
        <f>EA96+"00:15"</f>
        <v>88.708333333333655</v>
      </c>
      <c r="EB98" s="2">
        <f t="shared" si="517"/>
        <v>106</v>
      </c>
      <c r="EC98" s="2">
        <f t="shared" si="509"/>
        <v>17</v>
      </c>
      <c r="ED98" s="2">
        <f t="shared" si="509"/>
        <v>2</v>
      </c>
      <c r="EE98" s="2">
        <f t="shared" si="509"/>
        <v>1</v>
      </c>
      <c r="EF98" s="2">
        <f t="shared" si="509"/>
        <v>2</v>
      </c>
      <c r="EG98" s="2">
        <f t="shared" si="509"/>
        <v>9</v>
      </c>
      <c r="EH98" s="2">
        <f t="shared" si="509"/>
        <v>2</v>
      </c>
      <c r="EI98" s="15">
        <f t="shared" si="509"/>
        <v>139</v>
      </c>
      <c r="EJ98" s="15">
        <f t="shared" ref="EJ98:EJ101" si="766">EB98+EC98+ED98*1.5+EE98*2.3+EF98*2+EG98*0.4+EH98*0.2</f>
        <v>136.30000000000001</v>
      </c>
      <c r="EK98" s="32">
        <f>EK96+"00:15"</f>
        <v>88.708333333333655</v>
      </c>
      <c r="EL98" s="2">
        <f t="shared" si="518"/>
        <v>121</v>
      </c>
      <c r="EM98" s="2">
        <f t="shared" si="511"/>
        <v>14</v>
      </c>
      <c r="EN98" s="2">
        <f t="shared" si="511"/>
        <v>3</v>
      </c>
      <c r="EO98" s="2">
        <f t="shared" si="511"/>
        <v>0</v>
      </c>
      <c r="EP98" s="2">
        <f t="shared" si="511"/>
        <v>3</v>
      </c>
      <c r="EQ98" s="2">
        <f t="shared" si="511"/>
        <v>13</v>
      </c>
      <c r="ER98" s="2">
        <f t="shared" si="511"/>
        <v>6</v>
      </c>
      <c r="ES98" s="15">
        <f t="shared" si="511"/>
        <v>160</v>
      </c>
      <c r="ET98" s="15">
        <f t="shared" ref="ET98:ET101" si="767">EL98+EM98+EN98*1.5+EO98*2.3+EP98*2+EQ98*0.4+ER98*0.2</f>
        <v>151.89999999999998</v>
      </c>
    </row>
    <row r="99" spans="1:150" x14ac:dyDescent="0.25">
      <c r="A99" s="32">
        <f>A98+"00:15"</f>
        <v>0.71874999999999956</v>
      </c>
      <c r="B99" s="65">
        <v>35</v>
      </c>
      <c r="C99" s="65">
        <v>5</v>
      </c>
      <c r="D99" s="65">
        <v>1</v>
      </c>
      <c r="E99" s="65">
        <v>0</v>
      </c>
      <c r="F99" s="65">
        <v>3</v>
      </c>
      <c r="G99" s="65">
        <v>6</v>
      </c>
      <c r="H99" s="65">
        <v>3</v>
      </c>
      <c r="I99" s="15">
        <f t="shared" si="552"/>
        <v>53</v>
      </c>
      <c r="J99" s="15">
        <f t="shared" si="753"/>
        <v>50.5</v>
      </c>
      <c r="K99" s="32">
        <f>K98+"00:15"</f>
        <v>0.71874999999999956</v>
      </c>
      <c r="L99" s="65">
        <v>141</v>
      </c>
      <c r="M99" s="65">
        <v>20</v>
      </c>
      <c r="N99" s="65">
        <v>4</v>
      </c>
      <c r="O99" s="65">
        <v>1</v>
      </c>
      <c r="P99" s="65">
        <v>8</v>
      </c>
      <c r="Q99" s="65">
        <v>30</v>
      </c>
      <c r="R99" s="65">
        <v>20</v>
      </c>
      <c r="S99" s="15">
        <f t="shared" si="554"/>
        <v>224</v>
      </c>
      <c r="T99" s="15">
        <f t="shared" si="754"/>
        <v>201.3</v>
      </c>
      <c r="U99" s="32">
        <f>U98+"00:15"</f>
        <v>88.718750000000327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556"/>
        <v>0</v>
      </c>
      <c r="AD99" s="15">
        <f t="shared" si="755"/>
        <v>0</v>
      </c>
      <c r="AE99" s="32">
        <f>AE98+"00:15"</f>
        <v>88.718750000000327</v>
      </c>
      <c r="AF99" s="2">
        <v>180</v>
      </c>
      <c r="AG99" s="2">
        <v>9</v>
      </c>
      <c r="AH99" s="2">
        <v>6</v>
      </c>
      <c r="AI99" s="2">
        <v>1</v>
      </c>
      <c r="AJ99" s="2">
        <v>14</v>
      </c>
      <c r="AK99" s="2">
        <v>21</v>
      </c>
      <c r="AL99" s="2">
        <v>8</v>
      </c>
      <c r="AM99" s="15">
        <f t="shared" si="558"/>
        <v>239</v>
      </c>
      <c r="AN99" s="15">
        <f t="shared" si="756"/>
        <v>238.3</v>
      </c>
      <c r="AO99" s="32">
        <f>AO98+"00:15"</f>
        <v>88.718750000000327</v>
      </c>
      <c r="AP99" s="65">
        <v>65</v>
      </c>
      <c r="AQ99" s="65">
        <v>5</v>
      </c>
      <c r="AR99" s="65">
        <v>2</v>
      </c>
      <c r="AS99" s="65">
        <v>0</v>
      </c>
      <c r="AT99" s="65">
        <v>0</v>
      </c>
      <c r="AU99" s="65">
        <v>4</v>
      </c>
      <c r="AV99" s="65">
        <v>2</v>
      </c>
      <c r="AW99" s="15">
        <f t="shared" si="560"/>
        <v>78</v>
      </c>
      <c r="AX99" s="15">
        <f t="shared" si="757"/>
        <v>75</v>
      </c>
      <c r="AY99" s="32">
        <f>AY98+"00:15"</f>
        <v>88.718750000000327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562"/>
        <v>0</v>
      </c>
      <c r="BH99" s="15">
        <f t="shared" si="758"/>
        <v>0</v>
      </c>
      <c r="BI99" s="32">
        <f>BI98+"00:15"</f>
        <v>88.718750000000327</v>
      </c>
      <c r="BJ99" s="65">
        <v>72</v>
      </c>
      <c r="BK99" s="65">
        <v>9</v>
      </c>
      <c r="BL99" s="65">
        <v>1</v>
      </c>
      <c r="BM99" s="65">
        <v>0</v>
      </c>
      <c r="BN99" s="65">
        <v>1</v>
      </c>
      <c r="BO99" s="65">
        <v>7</v>
      </c>
      <c r="BP99" s="65">
        <v>1</v>
      </c>
      <c r="BQ99" s="15">
        <f t="shared" si="564"/>
        <v>91</v>
      </c>
      <c r="BR99" s="15">
        <f t="shared" si="759"/>
        <v>87.5</v>
      </c>
      <c r="BS99" s="32">
        <f>BS98+"00:15"</f>
        <v>88.718750000000327</v>
      </c>
      <c r="BT99" s="65">
        <v>51</v>
      </c>
      <c r="BU99" s="65">
        <v>4</v>
      </c>
      <c r="BV99" s="65">
        <v>0</v>
      </c>
      <c r="BW99" s="65">
        <v>0</v>
      </c>
      <c r="BX99" s="65">
        <v>2</v>
      </c>
      <c r="BY99" s="65">
        <v>2</v>
      </c>
      <c r="BZ99" s="65">
        <v>1</v>
      </c>
      <c r="CA99" s="15">
        <f t="shared" si="566"/>
        <v>60</v>
      </c>
      <c r="CB99" s="15">
        <f t="shared" si="760"/>
        <v>60</v>
      </c>
      <c r="CC99" s="32">
        <f>CC98+"00:15"</f>
        <v>88.718750000000327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568"/>
        <v>0</v>
      </c>
      <c r="CL99" s="15">
        <f t="shared" si="761"/>
        <v>0</v>
      </c>
      <c r="CM99" s="32">
        <f>CM98+"00:15"</f>
        <v>88.718750000000327</v>
      </c>
      <c r="CN99" s="2">
        <f t="shared" si="513"/>
        <v>231</v>
      </c>
      <c r="CO99" s="2">
        <f t="shared" si="501"/>
        <v>13</v>
      </c>
      <c r="CP99" s="2">
        <f t="shared" si="501"/>
        <v>6</v>
      </c>
      <c r="CQ99" s="2">
        <f t="shared" si="501"/>
        <v>1</v>
      </c>
      <c r="CR99" s="2">
        <f t="shared" si="501"/>
        <v>16</v>
      </c>
      <c r="CS99" s="2">
        <f t="shared" si="501"/>
        <v>23</v>
      </c>
      <c r="CT99" s="2">
        <f t="shared" si="501"/>
        <v>9</v>
      </c>
      <c r="CU99" s="15">
        <f t="shared" si="501"/>
        <v>299</v>
      </c>
      <c r="CV99" s="15">
        <f t="shared" si="762"/>
        <v>298.3</v>
      </c>
      <c r="CW99" s="32">
        <f>CW98+"00:15"</f>
        <v>88.718750000000327</v>
      </c>
      <c r="CX99" s="2">
        <f t="shared" si="514"/>
        <v>176</v>
      </c>
      <c r="CY99" s="2">
        <f t="shared" si="503"/>
        <v>25</v>
      </c>
      <c r="CZ99" s="2">
        <f t="shared" si="503"/>
        <v>5</v>
      </c>
      <c r="DA99" s="2">
        <f t="shared" si="503"/>
        <v>1</v>
      </c>
      <c r="DB99" s="2">
        <f t="shared" si="503"/>
        <v>11</v>
      </c>
      <c r="DC99" s="2">
        <f t="shared" si="503"/>
        <v>36</v>
      </c>
      <c r="DD99" s="2">
        <f t="shared" si="503"/>
        <v>23</v>
      </c>
      <c r="DE99" s="15">
        <f t="shared" si="503"/>
        <v>277</v>
      </c>
      <c r="DF99" s="15">
        <f t="shared" si="763"/>
        <v>251.8</v>
      </c>
      <c r="DG99" s="32">
        <f>DG98+"00:15"</f>
        <v>88.718750000000327</v>
      </c>
      <c r="DH99" s="2">
        <f t="shared" si="515"/>
        <v>213</v>
      </c>
      <c r="DI99" s="2">
        <f t="shared" si="505"/>
        <v>29</v>
      </c>
      <c r="DJ99" s="2">
        <f t="shared" si="505"/>
        <v>5</v>
      </c>
      <c r="DK99" s="2">
        <f t="shared" si="505"/>
        <v>1</v>
      </c>
      <c r="DL99" s="2">
        <f t="shared" si="505"/>
        <v>9</v>
      </c>
      <c r="DM99" s="2">
        <f t="shared" si="505"/>
        <v>37</v>
      </c>
      <c r="DN99" s="2">
        <f t="shared" si="505"/>
        <v>21</v>
      </c>
      <c r="DO99" s="15">
        <f t="shared" si="505"/>
        <v>315</v>
      </c>
      <c r="DP99" s="15">
        <f t="shared" si="764"/>
        <v>288.8</v>
      </c>
      <c r="DQ99" s="32">
        <f>DQ98+"00:15"</f>
        <v>88.718750000000327</v>
      </c>
      <c r="DR99" s="2">
        <f t="shared" si="516"/>
        <v>245</v>
      </c>
      <c r="DS99" s="2">
        <f t="shared" si="507"/>
        <v>14</v>
      </c>
      <c r="DT99" s="2">
        <f t="shared" si="507"/>
        <v>8</v>
      </c>
      <c r="DU99" s="2">
        <f t="shared" si="507"/>
        <v>1</v>
      </c>
      <c r="DV99" s="2">
        <f t="shared" si="507"/>
        <v>14</v>
      </c>
      <c r="DW99" s="2">
        <f t="shared" si="507"/>
        <v>25</v>
      </c>
      <c r="DX99" s="2">
        <f t="shared" si="507"/>
        <v>10</v>
      </c>
      <c r="DY99" s="15">
        <f t="shared" si="507"/>
        <v>317</v>
      </c>
      <c r="DZ99" s="15">
        <f t="shared" si="765"/>
        <v>313.3</v>
      </c>
      <c r="EA99" s="32">
        <f>EA98+"00:15"</f>
        <v>88.718750000000327</v>
      </c>
      <c r="EB99" s="2">
        <f t="shared" si="517"/>
        <v>100</v>
      </c>
      <c r="EC99" s="2">
        <f t="shared" si="509"/>
        <v>10</v>
      </c>
      <c r="ED99" s="2">
        <f t="shared" si="509"/>
        <v>3</v>
      </c>
      <c r="EE99" s="2">
        <f t="shared" si="509"/>
        <v>0</v>
      </c>
      <c r="EF99" s="2">
        <f t="shared" si="509"/>
        <v>3</v>
      </c>
      <c r="EG99" s="2">
        <f t="shared" si="509"/>
        <v>10</v>
      </c>
      <c r="EH99" s="2">
        <f t="shared" si="509"/>
        <v>5</v>
      </c>
      <c r="EI99" s="15">
        <f t="shared" si="509"/>
        <v>131</v>
      </c>
      <c r="EJ99" s="15">
        <f t="shared" si="766"/>
        <v>125.5</v>
      </c>
      <c r="EK99" s="32">
        <f>EK98+"00:15"</f>
        <v>88.718750000000327</v>
      </c>
      <c r="EL99" s="2">
        <f t="shared" si="518"/>
        <v>123</v>
      </c>
      <c r="EM99" s="2">
        <f t="shared" si="511"/>
        <v>13</v>
      </c>
      <c r="EN99" s="2">
        <f t="shared" si="511"/>
        <v>1</v>
      </c>
      <c r="EO99" s="2">
        <f t="shared" si="511"/>
        <v>0</v>
      </c>
      <c r="EP99" s="2">
        <f t="shared" si="511"/>
        <v>3</v>
      </c>
      <c r="EQ99" s="2">
        <f t="shared" si="511"/>
        <v>9</v>
      </c>
      <c r="ER99" s="2">
        <f t="shared" si="511"/>
        <v>2</v>
      </c>
      <c r="ES99" s="15">
        <f t="shared" si="511"/>
        <v>151</v>
      </c>
      <c r="ET99" s="15">
        <f t="shared" si="767"/>
        <v>147.5</v>
      </c>
    </row>
    <row r="100" spans="1:150" x14ac:dyDescent="0.25">
      <c r="A100" s="32">
        <f t="shared" ref="A100:A101" si="768">A99+"00:15"</f>
        <v>0.72916666666666619</v>
      </c>
      <c r="B100" s="65">
        <v>33</v>
      </c>
      <c r="C100" s="65">
        <v>1</v>
      </c>
      <c r="D100" s="65">
        <v>1</v>
      </c>
      <c r="E100" s="65">
        <v>0</v>
      </c>
      <c r="F100" s="65">
        <v>1</v>
      </c>
      <c r="G100" s="65">
        <v>6</v>
      </c>
      <c r="H100" s="65">
        <v>3</v>
      </c>
      <c r="I100" s="15">
        <f t="shared" si="552"/>
        <v>45</v>
      </c>
      <c r="J100" s="15">
        <f t="shared" si="753"/>
        <v>40.5</v>
      </c>
      <c r="K100" s="32">
        <f t="shared" ref="K100:K101" si="769">K99+"00:15"</f>
        <v>0.72916666666666619</v>
      </c>
      <c r="L100" s="65">
        <v>156</v>
      </c>
      <c r="M100" s="65">
        <v>26</v>
      </c>
      <c r="N100" s="65">
        <v>3</v>
      </c>
      <c r="O100" s="65">
        <v>0</v>
      </c>
      <c r="P100" s="65">
        <v>8</v>
      </c>
      <c r="Q100" s="65">
        <v>38</v>
      </c>
      <c r="R100" s="65">
        <v>11</v>
      </c>
      <c r="S100" s="15">
        <f t="shared" si="554"/>
        <v>242</v>
      </c>
      <c r="T100" s="15">
        <f t="shared" si="754"/>
        <v>219.89999999999998</v>
      </c>
      <c r="U100" s="32">
        <f t="shared" ref="U100:U101" si="770">U99+"00:15"</f>
        <v>88.729166666666998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556"/>
        <v>0</v>
      </c>
      <c r="AD100" s="15">
        <f t="shared" si="755"/>
        <v>0</v>
      </c>
      <c r="AE100" s="32">
        <f t="shared" ref="AE100:AE101" si="771">AE99+"00:15"</f>
        <v>88.729166666666998</v>
      </c>
      <c r="AF100" s="2">
        <v>167</v>
      </c>
      <c r="AG100" s="2">
        <v>8</v>
      </c>
      <c r="AH100" s="2">
        <v>4</v>
      </c>
      <c r="AI100" s="2">
        <v>0</v>
      </c>
      <c r="AJ100" s="2">
        <v>10</v>
      </c>
      <c r="AK100" s="2">
        <v>16</v>
      </c>
      <c r="AL100" s="2">
        <v>10</v>
      </c>
      <c r="AM100" s="15">
        <f t="shared" si="558"/>
        <v>215</v>
      </c>
      <c r="AN100" s="15">
        <f t="shared" si="756"/>
        <v>209.4</v>
      </c>
      <c r="AO100" s="32">
        <f t="shared" ref="AO100:AO101" si="772">AO99+"00:15"</f>
        <v>88.729166666666998</v>
      </c>
      <c r="AP100" s="65">
        <v>65</v>
      </c>
      <c r="AQ100" s="65">
        <v>10</v>
      </c>
      <c r="AR100" s="65">
        <v>1</v>
      </c>
      <c r="AS100" s="65">
        <v>0</v>
      </c>
      <c r="AT100" s="65">
        <v>0</v>
      </c>
      <c r="AU100" s="65">
        <v>3</v>
      </c>
      <c r="AV100" s="65">
        <v>3</v>
      </c>
      <c r="AW100" s="15">
        <f t="shared" si="560"/>
        <v>82</v>
      </c>
      <c r="AX100" s="15">
        <f t="shared" si="757"/>
        <v>78.3</v>
      </c>
      <c r="AY100" s="32">
        <f t="shared" ref="AY100:AY101" si="773">AY99+"00:15"</f>
        <v>88.729166666666998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562"/>
        <v>0</v>
      </c>
      <c r="BH100" s="15">
        <f t="shared" si="758"/>
        <v>0</v>
      </c>
      <c r="BI100" s="32">
        <f t="shared" ref="BI100:BI101" si="774">BI99+"00:15"</f>
        <v>88.729166666666998</v>
      </c>
      <c r="BJ100" s="65">
        <v>77</v>
      </c>
      <c r="BK100" s="65">
        <v>16</v>
      </c>
      <c r="BL100" s="65">
        <v>4</v>
      </c>
      <c r="BM100" s="65">
        <v>0</v>
      </c>
      <c r="BN100" s="65">
        <v>1</v>
      </c>
      <c r="BO100" s="65">
        <v>4</v>
      </c>
      <c r="BP100" s="65">
        <v>1</v>
      </c>
      <c r="BQ100" s="15">
        <f t="shared" si="564"/>
        <v>103</v>
      </c>
      <c r="BR100" s="15">
        <f t="shared" si="759"/>
        <v>102.8</v>
      </c>
      <c r="BS100" s="32">
        <f t="shared" ref="BS100:BS101" si="775">BS99+"00:15"</f>
        <v>88.729166666666998</v>
      </c>
      <c r="BT100" s="65">
        <v>55</v>
      </c>
      <c r="BU100" s="65">
        <v>1</v>
      </c>
      <c r="BV100" s="65">
        <v>1</v>
      </c>
      <c r="BW100" s="65">
        <v>0</v>
      </c>
      <c r="BX100" s="65">
        <v>4</v>
      </c>
      <c r="BY100" s="65">
        <v>6</v>
      </c>
      <c r="BZ100" s="65">
        <v>1</v>
      </c>
      <c r="CA100" s="15">
        <f t="shared" si="566"/>
        <v>68</v>
      </c>
      <c r="CB100" s="15">
        <f t="shared" si="760"/>
        <v>68.100000000000009</v>
      </c>
      <c r="CC100" s="32">
        <f t="shared" ref="CC100:CC101" si="776">CC99+"00:15"</f>
        <v>88.729166666666998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568"/>
        <v>0</v>
      </c>
      <c r="CL100" s="15">
        <f t="shared" si="761"/>
        <v>0</v>
      </c>
      <c r="CM100" s="32">
        <f t="shared" ref="CM100:CM101" si="777">CM99+"00:15"</f>
        <v>88.729166666666998</v>
      </c>
      <c r="CN100" s="2">
        <f t="shared" si="513"/>
        <v>222</v>
      </c>
      <c r="CO100" s="2">
        <f t="shared" si="501"/>
        <v>9</v>
      </c>
      <c r="CP100" s="2">
        <f t="shared" si="501"/>
        <v>5</v>
      </c>
      <c r="CQ100" s="2">
        <f t="shared" si="501"/>
        <v>0</v>
      </c>
      <c r="CR100" s="2">
        <f t="shared" si="501"/>
        <v>14</v>
      </c>
      <c r="CS100" s="2">
        <f t="shared" si="501"/>
        <v>22</v>
      </c>
      <c r="CT100" s="2">
        <f t="shared" si="501"/>
        <v>11</v>
      </c>
      <c r="CU100" s="15">
        <f t="shared" si="501"/>
        <v>283</v>
      </c>
      <c r="CV100" s="15">
        <f t="shared" si="762"/>
        <v>277.5</v>
      </c>
      <c r="CW100" s="32">
        <f t="shared" ref="CW100:CW101" si="778">CW99+"00:15"</f>
        <v>88.729166666666998</v>
      </c>
      <c r="CX100" s="2">
        <f t="shared" si="514"/>
        <v>189</v>
      </c>
      <c r="CY100" s="2">
        <f t="shared" si="503"/>
        <v>27</v>
      </c>
      <c r="CZ100" s="2">
        <f t="shared" si="503"/>
        <v>4</v>
      </c>
      <c r="DA100" s="2">
        <f t="shared" si="503"/>
        <v>0</v>
      </c>
      <c r="DB100" s="2">
        <f t="shared" si="503"/>
        <v>9</v>
      </c>
      <c r="DC100" s="2">
        <f t="shared" si="503"/>
        <v>44</v>
      </c>
      <c r="DD100" s="2">
        <f t="shared" si="503"/>
        <v>14</v>
      </c>
      <c r="DE100" s="15">
        <f t="shared" si="503"/>
        <v>287</v>
      </c>
      <c r="DF100" s="15">
        <f t="shared" si="763"/>
        <v>260.40000000000003</v>
      </c>
      <c r="DG100" s="32">
        <f t="shared" ref="DG100:DG101" si="779">DG99+"00:15"</f>
        <v>88.729166666666998</v>
      </c>
      <c r="DH100" s="2">
        <f t="shared" si="515"/>
        <v>233</v>
      </c>
      <c r="DI100" s="2">
        <f t="shared" si="505"/>
        <v>42</v>
      </c>
      <c r="DJ100" s="2">
        <f t="shared" si="505"/>
        <v>7</v>
      </c>
      <c r="DK100" s="2">
        <f t="shared" si="505"/>
        <v>0</v>
      </c>
      <c r="DL100" s="2">
        <f t="shared" si="505"/>
        <v>9</v>
      </c>
      <c r="DM100" s="2">
        <f t="shared" si="505"/>
        <v>42</v>
      </c>
      <c r="DN100" s="2">
        <f t="shared" si="505"/>
        <v>12</v>
      </c>
      <c r="DO100" s="15">
        <f t="shared" si="505"/>
        <v>345</v>
      </c>
      <c r="DP100" s="15">
        <f t="shared" si="764"/>
        <v>322.7</v>
      </c>
      <c r="DQ100" s="32">
        <f t="shared" ref="DQ100:DQ101" si="780">DQ99+"00:15"</f>
        <v>88.729166666666998</v>
      </c>
      <c r="DR100" s="2">
        <f t="shared" si="516"/>
        <v>232</v>
      </c>
      <c r="DS100" s="2">
        <f t="shared" si="507"/>
        <v>18</v>
      </c>
      <c r="DT100" s="2">
        <f t="shared" si="507"/>
        <v>5</v>
      </c>
      <c r="DU100" s="2">
        <f t="shared" si="507"/>
        <v>0</v>
      </c>
      <c r="DV100" s="2">
        <f t="shared" si="507"/>
        <v>10</v>
      </c>
      <c r="DW100" s="2">
        <f t="shared" si="507"/>
        <v>19</v>
      </c>
      <c r="DX100" s="2">
        <f t="shared" si="507"/>
        <v>13</v>
      </c>
      <c r="DY100" s="15">
        <f t="shared" si="507"/>
        <v>297</v>
      </c>
      <c r="DZ100" s="15">
        <f t="shared" si="765"/>
        <v>287.70000000000005</v>
      </c>
      <c r="EA100" s="32">
        <f t="shared" ref="EA100:EA101" si="781">EA99+"00:15"</f>
        <v>88.729166666666998</v>
      </c>
      <c r="EB100" s="2">
        <f t="shared" si="517"/>
        <v>98</v>
      </c>
      <c r="EC100" s="2">
        <f t="shared" si="509"/>
        <v>11</v>
      </c>
      <c r="ED100" s="2">
        <f t="shared" si="509"/>
        <v>2</v>
      </c>
      <c r="EE100" s="2">
        <f t="shared" si="509"/>
        <v>0</v>
      </c>
      <c r="EF100" s="2">
        <f t="shared" si="509"/>
        <v>1</v>
      </c>
      <c r="EG100" s="2">
        <f t="shared" si="509"/>
        <v>9</v>
      </c>
      <c r="EH100" s="2">
        <f t="shared" si="509"/>
        <v>6</v>
      </c>
      <c r="EI100" s="15">
        <f t="shared" si="509"/>
        <v>127</v>
      </c>
      <c r="EJ100" s="15">
        <f t="shared" si="766"/>
        <v>118.8</v>
      </c>
      <c r="EK100" s="32">
        <f t="shared" ref="EK100:EK101" si="782">EK99+"00:15"</f>
        <v>88.729166666666998</v>
      </c>
      <c r="EL100" s="2">
        <f t="shared" si="518"/>
        <v>132</v>
      </c>
      <c r="EM100" s="2">
        <f t="shared" si="511"/>
        <v>17</v>
      </c>
      <c r="EN100" s="2">
        <f t="shared" si="511"/>
        <v>5</v>
      </c>
      <c r="EO100" s="2">
        <f t="shared" si="511"/>
        <v>0</v>
      </c>
      <c r="EP100" s="2">
        <f t="shared" si="511"/>
        <v>5</v>
      </c>
      <c r="EQ100" s="2">
        <f t="shared" si="511"/>
        <v>10</v>
      </c>
      <c r="ER100" s="2">
        <f t="shared" si="511"/>
        <v>2</v>
      </c>
      <c r="ES100" s="15">
        <f t="shared" si="511"/>
        <v>171</v>
      </c>
      <c r="ET100" s="15">
        <f t="shared" si="767"/>
        <v>170.9</v>
      </c>
    </row>
    <row r="101" spans="1:150" ht="13.8" thickBot="1" x14ac:dyDescent="0.3">
      <c r="A101" s="32">
        <f t="shared" si="768"/>
        <v>0.73958333333333282</v>
      </c>
      <c r="B101" s="65">
        <v>64</v>
      </c>
      <c r="C101" s="65">
        <v>3</v>
      </c>
      <c r="D101" s="65">
        <v>1</v>
      </c>
      <c r="E101" s="65">
        <v>0</v>
      </c>
      <c r="F101" s="65">
        <v>2</v>
      </c>
      <c r="G101" s="65">
        <v>8</v>
      </c>
      <c r="H101" s="65">
        <v>3</v>
      </c>
      <c r="I101" s="15">
        <f t="shared" si="552"/>
        <v>81</v>
      </c>
      <c r="J101" s="15">
        <f t="shared" si="753"/>
        <v>76.3</v>
      </c>
      <c r="K101" s="32">
        <f t="shared" si="769"/>
        <v>0.73958333333333282</v>
      </c>
      <c r="L101" s="65">
        <v>130</v>
      </c>
      <c r="M101" s="65">
        <v>22</v>
      </c>
      <c r="N101" s="65">
        <v>6</v>
      </c>
      <c r="O101" s="65">
        <v>0</v>
      </c>
      <c r="P101" s="65">
        <v>11</v>
      </c>
      <c r="Q101" s="65">
        <v>27</v>
      </c>
      <c r="R101" s="65">
        <v>10</v>
      </c>
      <c r="S101" s="15">
        <f t="shared" si="554"/>
        <v>206</v>
      </c>
      <c r="T101" s="15">
        <f t="shared" si="754"/>
        <v>195.8</v>
      </c>
      <c r="U101" s="32">
        <f t="shared" si="770"/>
        <v>88.73958333333367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556"/>
        <v>0</v>
      </c>
      <c r="AD101" s="15">
        <f t="shared" si="755"/>
        <v>0</v>
      </c>
      <c r="AE101" s="32">
        <f t="shared" si="771"/>
        <v>88.73958333333367</v>
      </c>
      <c r="AF101" s="2">
        <v>155</v>
      </c>
      <c r="AG101" s="2">
        <v>11</v>
      </c>
      <c r="AH101" s="2">
        <v>4</v>
      </c>
      <c r="AI101" s="2">
        <v>0</v>
      </c>
      <c r="AJ101" s="2">
        <v>11</v>
      </c>
      <c r="AK101" s="2">
        <v>21</v>
      </c>
      <c r="AL101" s="2">
        <v>8</v>
      </c>
      <c r="AM101" s="15">
        <f t="shared" si="558"/>
        <v>210</v>
      </c>
      <c r="AN101" s="15">
        <f t="shared" si="756"/>
        <v>204</v>
      </c>
      <c r="AO101" s="32">
        <f t="shared" si="772"/>
        <v>88.73958333333367</v>
      </c>
      <c r="AP101" s="65">
        <v>67</v>
      </c>
      <c r="AQ101" s="65">
        <v>9</v>
      </c>
      <c r="AR101" s="65">
        <v>2</v>
      </c>
      <c r="AS101" s="65">
        <v>0</v>
      </c>
      <c r="AT101" s="65">
        <v>0</v>
      </c>
      <c r="AU101" s="65">
        <v>2</v>
      </c>
      <c r="AV101" s="65">
        <v>1</v>
      </c>
      <c r="AW101" s="15">
        <f t="shared" si="560"/>
        <v>81</v>
      </c>
      <c r="AX101" s="15">
        <f t="shared" si="757"/>
        <v>80</v>
      </c>
      <c r="AY101" s="32">
        <f t="shared" si="773"/>
        <v>88.73958333333367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562"/>
        <v>0</v>
      </c>
      <c r="BH101" s="15">
        <f t="shared" si="758"/>
        <v>0</v>
      </c>
      <c r="BI101" s="32">
        <f t="shared" si="774"/>
        <v>88.73958333333367</v>
      </c>
      <c r="BJ101" s="65">
        <v>75</v>
      </c>
      <c r="BK101" s="65">
        <v>12</v>
      </c>
      <c r="BL101" s="65">
        <v>2</v>
      </c>
      <c r="BM101" s="65">
        <v>0</v>
      </c>
      <c r="BN101" s="65">
        <v>1</v>
      </c>
      <c r="BO101" s="65">
        <v>5</v>
      </c>
      <c r="BP101" s="65">
        <v>2</v>
      </c>
      <c r="BQ101" s="15">
        <f t="shared" si="564"/>
        <v>97</v>
      </c>
      <c r="BR101" s="15">
        <f t="shared" si="759"/>
        <v>94.4</v>
      </c>
      <c r="BS101" s="32">
        <f t="shared" si="775"/>
        <v>88.73958333333367</v>
      </c>
      <c r="BT101" s="65">
        <v>38</v>
      </c>
      <c r="BU101" s="65">
        <v>8</v>
      </c>
      <c r="BV101" s="65">
        <v>0</v>
      </c>
      <c r="BW101" s="65">
        <v>1</v>
      </c>
      <c r="BX101" s="65">
        <v>2</v>
      </c>
      <c r="BY101" s="65">
        <v>2</v>
      </c>
      <c r="BZ101" s="65">
        <v>2</v>
      </c>
      <c r="CA101" s="15">
        <f t="shared" si="566"/>
        <v>53</v>
      </c>
      <c r="CB101" s="15">
        <f t="shared" si="760"/>
        <v>53.499999999999993</v>
      </c>
      <c r="CC101" s="32">
        <f t="shared" si="776"/>
        <v>88.73958333333367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568"/>
        <v>0</v>
      </c>
      <c r="CL101" s="15">
        <f t="shared" si="761"/>
        <v>0</v>
      </c>
      <c r="CM101" s="32">
        <f t="shared" si="777"/>
        <v>88.73958333333367</v>
      </c>
      <c r="CN101" s="2">
        <f t="shared" si="513"/>
        <v>193</v>
      </c>
      <c r="CO101" s="2">
        <f t="shared" si="501"/>
        <v>19</v>
      </c>
      <c r="CP101" s="2">
        <f t="shared" si="501"/>
        <v>4</v>
      </c>
      <c r="CQ101" s="2">
        <f t="shared" si="501"/>
        <v>1</v>
      </c>
      <c r="CR101" s="2">
        <f t="shared" si="501"/>
        <v>13</v>
      </c>
      <c r="CS101" s="2">
        <f t="shared" si="501"/>
        <v>23</v>
      </c>
      <c r="CT101" s="2">
        <f t="shared" si="501"/>
        <v>10</v>
      </c>
      <c r="CU101" s="15">
        <f t="shared" si="501"/>
        <v>263</v>
      </c>
      <c r="CV101" s="15">
        <f t="shared" si="762"/>
        <v>257.5</v>
      </c>
      <c r="CW101" s="32">
        <f t="shared" si="778"/>
        <v>88.73958333333367</v>
      </c>
      <c r="CX101" s="2">
        <f t="shared" si="514"/>
        <v>194</v>
      </c>
      <c r="CY101" s="2">
        <f t="shared" si="503"/>
        <v>25</v>
      </c>
      <c r="CZ101" s="2">
        <f t="shared" si="503"/>
        <v>7</v>
      </c>
      <c r="DA101" s="2">
        <f t="shared" si="503"/>
        <v>0</v>
      </c>
      <c r="DB101" s="2">
        <f t="shared" si="503"/>
        <v>13</v>
      </c>
      <c r="DC101" s="2">
        <f t="shared" si="503"/>
        <v>35</v>
      </c>
      <c r="DD101" s="2">
        <f t="shared" si="503"/>
        <v>13</v>
      </c>
      <c r="DE101" s="15">
        <f t="shared" si="503"/>
        <v>287</v>
      </c>
      <c r="DF101" s="15">
        <f t="shared" si="763"/>
        <v>272.10000000000002</v>
      </c>
      <c r="DG101" s="32">
        <f t="shared" si="779"/>
        <v>88.73958333333367</v>
      </c>
      <c r="DH101" s="2">
        <f t="shared" si="515"/>
        <v>205</v>
      </c>
      <c r="DI101" s="2">
        <f t="shared" si="505"/>
        <v>34</v>
      </c>
      <c r="DJ101" s="2">
        <f t="shared" si="505"/>
        <v>8</v>
      </c>
      <c r="DK101" s="2">
        <f t="shared" si="505"/>
        <v>0</v>
      </c>
      <c r="DL101" s="2">
        <f t="shared" si="505"/>
        <v>12</v>
      </c>
      <c r="DM101" s="2">
        <f t="shared" si="505"/>
        <v>32</v>
      </c>
      <c r="DN101" s="2">
        <f t="shared" si="505"/>
        <v>12</v>
      </c>
      <c r="DO101" s="15">
        <f t="shared" si="505"/>
        <v>303</v>
      </c>
      <c r="DP101" s="15">
        <f t="shared" si="764"/>
        <v>290.2</v>
      </c>
      <c r="DQ101" s="32">
        <f t="shared" si="780"/>
        <v>88.73958333333367</v>
      </c>
      <c r="DR101" s="2">
        <f t="shared" si="516"/>
        <v>222</v>
      </c>
      <c r="DS101" s="2">
        <f t="shared" si="507"/>
        <v>20</v>
      </c>
      <c r="DT101" s="2">
        <f t="shared" si="507"/>
        <v>6</v>
      </c>
      <c r="DU101" s="2">
        <f t="shared" si="507"/>
        <v>0</v>
      </c>
      <c r="DV101" s="2">
        <f t="shared" si="507"/>
        <v>11</v>
      </c>
      <c r="DW101" s="2">
        <f t="shared" si="507"/>
        <v>23</v>
      </c>
      <c r="DX101" s="2">
        <f t="shared" si="507"/>
        <v>9</v>
      </c>
      <c r="DY101" s="15">
        <f t="shared" si="507"/>
        <v>291</v>
      </c>
      <c r="DZ101" s="15">
        <f t="shared" si="765"/>
        <v>284</v>
      </c>
      <c r="EA101" s="32">
        <f t="shared" si="781"/>
        <v>88.73958333333367</v>
      </c>
      <c r="EB101" s="2">
        <f t="shared" si="517"/>
        <v>131</v>
      </c>
      <c r="EC101" s="2">
        <f t="shared" si="509"/>
        <v>12</v>
      </c>
      <c r="ED101" s="2">
        <f t="shared" si="509"/>
        <v>3</v>
      </c>
      <c r="EE101" s="2">
        <f t="shared" si="509"/>
        <v>0</v>
      </c>
      <c r="EF101" s="2">
        <f t="shared" si="509"/>
        <v>2</v>
      </c>
      <c r="EG101" s="2">
        <f t="shared" si="509"/>
        <v>10</v>
      </c>
      <c r="EH101" s="2">
        <f t="shared" si="509"/>
        <v>4</v>
      </c>
      <c r="EI101" s="15">
        <f t="shared" si="509"/>
        <v>162</v>
      </c>
      <c r="EJ101" s="15">
        <f t="shared" si="766"/>
        <v>156.30000000000001</v>
      </c>
      <c r="EK101" s="32">
        <f t="shared" si="782"/>
        <v>88.73958333333367</v>
      </c>
      <c r="EL101" s="2">
        <f t="shared" si="518"/>
        <v>113</v>
      </c>
      <c r="EM101" s="2">
        <f t="shared" si="511"/>
        <v>20</v>
      </c>
      <c r="EN101" s="2">
        <f t="shared" si="511"/>
        <v>2</v>
      </c>
      <c r="EO101" s="2">
        <f t="shared" si="511"/>
        <v>1</v>
      </c>
      <c r="EP101" s="2">
        <f t="shared" si="511"/>
        <v>3</v>
      </c>
      <c r="EQ101" s="2">
        <f t="shared" si="511"/>
        <v>7</v>
      </c>
      <c r="ER101" s="2">
        <f t="shared" si="511"/>
        <v>4</v>
      </c>
      <c r="ES101" s="15">
        <f t="shared" si="511"/>
        <v>150</v>
      </c>
      <c r="ET101" s="15">
        <f t="shared" si="767"/>
        <v>147.90000000000003</v>
      </c>
    </row>
    <row r="102" spans="1:150" ht="14.4" thickTop="1" thickBot="1" x14ac:dyDescent="0.3">
      <c r="A102" s="35" t="s">
        <v>5</v>
      </c>
      <c r="B102" s="3">
        <f t="shared" ref="B102:H102" si="783">SUM(B98:B101)</f>
        <v>170</v>
      </c>
      <c r="C102" s="3">
        <f t="shared" si="783"/>
        <v>17</v>
      </c>
      <c r="D102" s="3">
        <f t="shared" si="783"/>
        <v>4</v>
      </c>
      <c r="E102" s="3">
        <f t="shared" si="783"/>
        <v>0</v>
      </c>
      <c r="F102" s="3">
        <f t="shared" si="783"/>
        <v>8</v>
      </c>
      <c r="G102" s="3">
        <f t="shared" si="783"/>
        <v>25</v>
      </c>
      <c r="H102" s="3">
        <f t="shared" si="783"/>
        <v>10</v>
      </c>
      <c r="I102" s="16">
        <f t="shared" ref="I102" si="784">SUM(B102:H102)</f>
        <v>234</v>
      </c>
      <c r="J102" s="16">
        <f>B102+C102+D102*1.5+E102*2.3+F102*2+G102*0.4+H102*0.2</f>
        <v>221</v>
      </c>
      <c r="K102" s="35" t="s">
        <v>5</v>
      </c>
      <c r="L102" s="3">
        <f t="shared" ref="L102:R102" si="785">SUM(L98:L101)</f>
        <v>559</v>
      </c>
      <c r="M102" s="3">
        <f t="shared" si="785"/>
        <v>89</v>
      </c>
      <c r="N102" s="3">
        <f t="shared" si="785"/>
        <v>18</v>
      </c>
      <c r="O102" s="3">
        <f t="shared" si="785"/>
        <v>2</v>
      </c>
      <c r="P102" s="3">
        <f t="shared" si="785"/>
        <v>31</v>
      </c>
      <c r="Q102" s="3">
        <f t="shared" si="785"/>
        <v>126</v>
      </c>
      <c r="R102" s="3">
        <f t="shared" si="785"/>
        <v>53</v>
      </c>
      <c r="S102" s="16">
        <f t="shared" ref="S102" si="786">SUM(L102:R102)</f>
        <v>878</v>
      </c>
      <c r="T102" s="16">
        <f>L102+M102+N102*1.5+O102*2.3+P102*2+Q102*0.4+R102*0.2</f>
        <v>802.6</v>
      </c>
      <c r="U102" s="35" t="s">
        <v>5</v>
      </c>
      <c r="V102" s="3">
        <f t="shared" ref="V102:AB102" si="787">SUM(V98:V101)</f>
        <v>0</v>
      </c>
      <c r="W102" s="3">
        <f t="shared" si="787"/>
        <v>0</v>
      </c>
      <c r="X102" s="3">
        <f t="shared" si="787"/>
        <v>0</v>
      </c>
      <c r="Y102" s="3">
        <f t="shared" si="787"/>
        <v>0</v>
      </c>
      <c r="Z102" s="3">
        <f t="shared" si="787"/>
        <v>0</v>
      </c>
      <c r="AA102" s="3">
        <f t="shared" si="787"/>
        <v>0</v>
      </c>
      <c r="AB102" s="3">
        <f t="shared" si="787"/>
        <v>0</v>
      </c>
      <c r="AC102" s="16">
        <f t="shared" ref="AC102" si="788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789">SUM(AF98:AF101)</f>
        <v>646</v>
      </c>
      <c r="AG102" s="3">
        <f t="shared" si="789"/>
        <v>39</v>
      </c>
      <c r="AH102" s="3">
        <f t="shared" si="789"/>
        <v>16</v>
      </c>
      <c r="AI102" s="3">
        <f t="shared" si="789"/>
        <v>1</v>
      </c>
      <c r="AJ102" s="3">
        <f t="shared" si="789"/>
        <v>42</v>
      </c>
      <c r="AK102" s="3">
        <f t="shared" si="789"/>
        <v>72</v>
      </c>
      <c r="AL102" s="3">
        <f t="shared" si="789"/>
        <v>33</v>
      </c>
      <c r="AM102" s="16">
        <f t="shared" ref="AM102" si="790">SUM(AF102:AL102)</f>
        <v>849</v>
      </c>
      <c r="AN102" s="16">
        <f>AF102+AG102+AH102*1.5+AI102*2.3+AJ102*2+AK102*0.4+AL102*0.2</f>
        <v>830.69999999999993</v>
      </c>
      <c r="AO102" s="35" t="s">
        <v>5</v>
      </c>
      <c r="AP102" s="3">
        <f t="shared" ref="AP102:AV102" si="791">SUM(AP98:AP101)</f>
        <v>265</v>
      </c>
      <c r="AQ102" s="3">
        <f t="shared" si="791"/>
        <v>33</v>
      </c>
      <c r="AR102" s="3">
        <f t="shared" si="791"/>
        <v>6</v>
      </c>
      <c r="AS102" s="3">
        <f t="shared" si="791"/>
        <v>1</v>
      </c>
      <c r="AT102" s="3">
        <f t="shared" si="791"/>
        <v>0</v>
      </c>
      <c r="AU102" s="3">
        <f t="shared" si="791"/>
        <v>13</v>
      </c>
      <c r="AV102" s="3">
        <f t="shared" si="791"/>
        <v>7</v>
      </c>
      <c r="AW102" s="16">
        <f t="shared" ref="AW102" si="792">SUM(AP102:AV102)</f>
        <v>325</v>
      </c>
      <c r="AX102" s="16">
        <f>AP102+AQ102+AR102*1.5+AS102*2.3+AT102*2+AU102*0.4+AV102*0.2</f>
        <v>315.89999999999998</v>
      </c>
      <c r="AY102" s="35" t="s">
        <v>5</v>
      </c>
      <c r="AZ102" s="3">
        <f t="shared" ref="AZ102:BF102" si="793">SUM(AZ98:AZ101)</f>
        <v>0</v>
      </c>
      <c r="BA102" s="3">
        <f t="shared" si="793"/>
        <v>0</v>
      </c>
      <c r="BB102" s="3">
        <f t="shared" si="793"/>
        <v>0</v>
      </c>
      <c r="BC102" s="3">
        <f t="shared" si="793"/>
        <v>0</v>
      </c>
      <c r="BD102" s="3">
        <f t="shared" si="793"/>
        <v>0</v>
      </c>
      <c r="BE102" s="3">
        <f t="shared" si="793"/>
        <v>0</v>
      </c>
      <c r="BF102" s="3">
        <f t="shared" si="793"/>
        <v>0</v>
      </c>
      <c r="BG102" s="16">
        <f t="shared" ref="BG102" si="794">SUM(AZ102:BF102)</f>
        <v>0</v>
      </c>
      <c r="BH102" s="16">
        <f>AZ102+BA102+BB102*1.5+BC102*2.3+BD102*2+BE102*0.4+BF102*0.2</f>
        <v>0</v>
      </c>
      <c r="BI102" s="35" t="s">
        <v>5</v>
      </c>
      <c r="BJ102" s="3">
        <f t="shared" ref="BJ102:BP102" si="795">SUM(BJ98:BJ101)</f>
        <v>303</v>
      </c>
      <c r="BK102" s="3">
        <f t="shared" si="795"/>
        <v>45</v>
      </c>
      <c r="BL102" s="3">
        <f t="shared" si="795"/>
        <v>10</v>
      </c>
      <c r="BM102" s="3">
        <f t="shared" si="795"/>
        <v>0</v>
      </c>
      <c r="BN102" s="3">
        <f t="shared" si="795"/>
        <v>4</v>
      </c>
      <c r="BO102" s="3">
        <f t="shared" si="795"/>
        <v>22</v>
      </c>
      <c r="BP102" s="3">
        <f t="shared" si="795"/>
        <v>6</v>
      </c>
      <c r="BQ102" s="16">
        <f t="shared" ref="BQ102" si="796">SUM(BJ102:BP102)</f>
        <v>390</v>
      </c>
      <c r="BR102" s="16">
        <f>BJ102+BK102+BL102*1.5+BM102*2.3+BN102*2+BO102*0.4+BP102*0.2</f>
        <v>381</v>
      </c>
      <c r="BS102" s="35" t="s">
        <v>5</v>
      </c>
      <c r="BT102" s="3">
        <f t="shared" ref="BT102:BZ102" si="797">SUM(BT98:BT101)</f>
        <v>186</v>
      </c>
      <c r="BU102" s="3">
        <f t="shared" si="797"/>
        <v>19</v>
      </c>
      <c r="BV102" s="3">
        <f t="shared" si="797"/>
        <v>1</v>
      </c>
      <c r="BW102" s="3">
        <f t="shared" si="797"/>
        <v>1</v>
      </c>
      <c r="BX102" s="3">
        <f t="shared" si="797"/>
        <v>10</v>
      </c>
      <c r="BY102" s="3">
        <f t="shared" si="797"/>
        <v>17</v>
      </c>
      <c r="BZ102" s="3">
        <f t="shared" si="797"/>
        <v>8</v>
      </c>
      <c r="CA102" s="16">
        <f t="shared" ref="CA102" si="798">SUM(BT102:BZ102)</f>
        <v>242</v>
      </c>
      <c r="CB102" s="16">
        <f>BT102+BU102+BV102*1.5+BW102*2.3+BX102*2+BY102*0.4+BZ102*0.2</f>
        <v>237.20000000000002</v>
      </c>
      <c r="CC102" s="35" t="s">
        <v>5</v>
      </c>
      <c r="CD102" s="3">
        <f t="shared" ref="CD102:CJ102" si="799">SUM(CD98:CD101)</f>
        <v>0</v>
      </c>
      <c r="CE102" s="3">
        <f t="shared" si="799"/>
        <v>0</v>
      </c>
      <c r="CF102" s="3">
        <f t="shared" si="799"/>
        <v>0</v>
      </c>
      <c r="CG102" s="3">
        <f t="shared" si="799"/>
        <v>0</v>
      </c>
      <c r="CH102" s="3">
        <f t="shared" si="799"/>
        <v>0</v>
      </c>
      <c r="CI102" s="3">
        <f t="shared" si="799"/>
        <v>0</v>
      </c>
      <c r="CJ102" s="3">
        <f t="shared" si="799"/>
        <v>0</v>
      </c>
      <c r="CK102" s="16">
        <f t="shared" ref="CK102" si="800">SUM(CD102:CJ102)</f>
        <v>0</v>
      </c>
      <c r="CL102" s="34">
        <f>CD102+CE102+CF102*1.5+CG102*2.3+CH102*2+CI102*0.4+CJ102*0.2</f>
        <v>0</v>
      </c>
      <c r="CM102" s="33" t="s">
        <v>5</v>
      </c>
      <c r="CN102" s="3">
        <f t="shared" si="513"/>
        <v>832</v>
      </c>
      <c r="CO102" s="3">
        <f t="shared" si="501"/>
        <v>58</v>
      </c>
      <c r="CP102" s="3">
        <f t="shared" si="501"/>
        <v>17</v>
      </c>
      <c r="CQ102" s="3">
        <f t="shared" si="501"/>
        <v>2</v>
      </c>
      <c r="CR102" s="3">
        <f t="shared" si="501"/>
        <v>52</v>
      </c>
      <c r="CS102" s="3">
        <f t="shared" si="501"/>
        <v>89</v>
      </c>
      <c r="CT102" s="3">
        <f t="shared" si="501"/>
        <v>41</v>
      </c>
      <c r="CU102" s="16">
        <f t="shared" si="501"/>
        <v>1091</v>
      </c>
      <c r="CV102" s="34">
        <f>CN102+CO102+CP102*1.5+CQ102*2.3+CR102*2+CS102*0.4+CT102*0.2</f>
        <v>1067.8999999999999</v>
      </c>
      <c r="CW102" s="33" t="s">
        <v>5</v>
      </c>
      <c r="CX102" s="3">
        <f t="shared" si="514"/>
        <v>729</v>
      </c>
      <c r="CY102" s="3">
        <f t="shared" si="503"/>
        <v>106</v>
      </c>
      <c r="CZ102" s="3">
        <f t="shared" si="503"/>
        <v>22</v>
      </c>
      <c r="DA102" s="3">
        <f t="shared" si="503"/>
        <v>2</v>
      </c>
      <c r="DB102" s="3">
        <f t="shared" si="503"/>
        <v>39</v>
      </c>
      <c r="DC102" s="3">
        <f t="shared" si="503"/>
        <v>151</v>
      </c>
      <c r="DD102" s="3">
        <f t="shared" si="503"/>
        <v>63</v>
      </c>
      <c r="DE102" s="16">
        <f t="shared" si="503"/>
        <v>1112</v>
      </c>
      <c r="DF102" s="34">
        <f>CX102+CY102+CZ102*1.5+DA102*2.3+DB102*2+DC102*0.4+DD102*0.2</f>
        <v>1023.6</v>
      </c>
      <c r="DG102" s="33" t="s">
        <v>5</v>
      </c>
      <c r="DH102" s="3">
        <f t="shared" si="515"/>
        <v>862</v>
      </c>
      <c r="DI102" s="3">
        <f t="shared" si="505"/>
        <v>134</v>
      </c>
      <c r="DJ102" s="3">
        <f t="shared" si="505"/>
        <v>28</v>
      </c>
      <c r="DK102" s="3">
        <f t="shared" si="505"/>
        <v>2</v>
      </c>
      <c r="DL102" s="3">
        <f t="shared" si="505"/>
        <v>35</v>
      </c>
      <c r="DM102" s="3">
        <f t="shared" si="505"/>
        <v>148</v>
      </c>
      <c r="DN102" s="3">
        <f t="shared" si="505"/>
        <v>59</v>
      </c>
      <c r="DO102" s="16">
        <f t="shared" si="505"/>
        <v>1268</v>
      </c>
      <c r="DP102" s="34">
        <f>DH102+DI102+DJ102*1.5+DK102*2.3+DL102*2+DM102*0.4+DN102*0.2</f>
        <v>1183.5999999999999</v>
      </c>
      <c r="DQ102" s="33" t="s">
        <v>5</v>
      </c>
      <c r="DR102" s="3">
        <f t="shared" si="516"/>
        <v>911</v>
      </c>
      <c r="DS102" s="3">
        <f t="shared" si="507"/>
        <v>72</v>
      </c>
      <c r="DT102" s="3">
        <f t="shared" si="507"/>
        <v>22</v>
      </c>
      <c r="DU102" s="3">
        <f t="shared" si="507"/>
        <v>2</v>
      </c>
      <c r="DV102" s="3">
        <f t="shared" si="507"/>
        <v>42</v>
      </c>
      <c r="DW102" s="3">
        <f t="shared" si="507"/>
        <v>85</v>
      </c>
      <c r="DX102" s="3">
        <f t="shared" si="507"/>
        <v>40</v>
      </c>
      <c r="DY102" s="16">
        <f t="shared" si="507"/>
        <v>1174</v>
      </c>
      <c r="DZ102" s="34">
        <f>DR102+DS102+DT102*1.5+DU102*2.3+DV102*2+DW102*0.4+DX102*0.2</f>
        <v>1146.5999999999999</v>
      </c>
      <c r="EA102" s="33" t="s">
        <v>5</v>
      </c>
      <c r="EB102" s="3">
        <f t="shared" si="517"/>
        <v>435</v>
      </c>
      <c r="EC102" s="3">
        <f t="shared" si="509"/>
        <v>50</v>
      </c>
      <c r="ED102" s="3">
        <f t="shared" si="509"/>
        <v>10</v>
      </c>
      <c r="EE102" s="3">
        <f t="shared" si="509"/>
        <v>1</v>
      </c>
      <c r="EF102" s="3">
        <f t="shared" si="509"/>
        <v>8</v>
      </c>
      <c r="EG102" s="3">
        <f t="shared" si="509"/>
        <v>38</v>
      </c>
      <c r="EH102" s="3">
        <f t="shared" si="509"/>
        <v>17</v>
      </c>
      <c r="EI102" s="16">
        <f t="shared" si="509"/>
        <v>559</v>
      </c>
      <c r="EJ102" s="34">
        <f>EB102+EC102+ED102*1.5+EE102*2.3+EF102*2+EG102*0.4+EH102*0.2</f>
        <v>536.9</v>
      </c>
      <c r="EK102" s="33" t="s">
        <v>5</v>
      </c>
      <c r="EL102" s="3">
        <f t="shared" si="518"/>
        <v>489</v>
      </c>
      <c r="EM102" s="3">
        <f t="shared" si="511"/>
        <v>64</v>
      </c>
      <c r="EN102" s="3">
        <f t="shared" si="511"/>
        <v>11</v>
      </c>
      <c r="EO102" s="3">
        <f t="shared" si="511"/>
        <v>1</v>
      </c>
      <c r="EP102" s="3">
        <f t="shared" si="511"/>
        <v>14</v>
      </c>
      <c r="EQ102" s="3">
        <f t="shared" si="511"/>
        <v>39</v>
      </c>
      <c r="ER102" s="3">
        <f t="shared" si="511"/>
        <v>14</v>
      </c>
      <c r="ES102" s="16">
        <f t="shared" si="511"/>
        <v>632</v>
      </c>
      <c r="ET102" s="34">
        <f>EL102+EM102+EN102*1.5+EO102*2.3+EP102*2+EQ102*0.4+ER102*0.2</f>
        <v>618.19999999999993</v>
      </c>
    </row>
    <row r="103" spans="1:150" ht="13.8" thickTop="1" x14ac:dyDescent="0.25">
      <c r="A103" s="32">
        <f>A101+"00:15"</f>
        <v>0.74999999999999944</v>
      </c>
      <c r="B103" s="65">
        <v>52</v>
      </c>
      <c r="C103" s="65">
        <v>1</v>
      </c>
      <c r="D103" s="65">
        <v>0</v>
      </c>
      <c r="E103" s="65">
        <v>0</v>
      </c>
      <c r="F103" s="65">
        <v>1</v>
      </c>
      <c r="G103" s="65">
        <v>5</v>
      </c>
      <c r="H103" s="65">
        <v>2</v>
      </c>
      <c r="I103" s="15">
        <f t="shared" si="552"/>
        <v>61</v>
      </c>
      <c r="J103" s="15">
        <f t="shared" ref="J103:J106" si="801">B103+C103+D103*1.5+E103*2.3+F103*2+G103*0.4+H103*0.2</f>
        <v>57.4</v>
      </c>
      <c r="K103" s="32">
        <f>K101+"00:15"</f>
        <v>0.74999999999999944</v>
      </c>
      <c r="L103" s="65">
        <v>158</v>
      </c>
      <c r="M103" s="65">
        <v>15</v>
      </c>
      <c r="N103" s="65">
        <v>5</v>
      </c>
      <c r="O103" s="65">
        <v>0</v>
      </c>
      <c r="P103" s="65">
        <v>5</v>
      </c>
      <c r="Q103" s="65">
        <v>27</v>
      </c>
      <c r="R103" s="65">
        <v>11</v>
      </c>
      <c r="S103" s="15">
        <f t="shared" si="554"/>
        <v>221</v>
      </c>
      <c r="T103" s="15">
        <f t="shared" ref="T103:T106" si="802">L103+M103+N103*1.5+O103*2.3+P103*2+Q103*0.4+R103*0.2</f>
        <v>203.5</v>
      </c>
      <c r="U103" s="32">
        <f>U101+"00:15"</f>
        <v>88.750000000000341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556"/>
        <v>0</v>
      </c>
      <c r="AD103" s="15">
        <f t="shared" ref="AD103:AD106" si="803">V103+W103+X103*1.5+Y103*2.3+Z103*2+AA103*0.4+AB103*0.2</f>
        <v>0</v>
      </c>
      <c r="AE103" s="32">
        <f>AE101+"00:15"</f>
        <v>88.750000000000341</v>
      </c>
      <c r="AF103" s="2">
        <v>165</v>
      </c>
      <c r="AG103" s="2">
        <v>8</v>
      </c>
      <c r="AH103" s="2">
        <v>1</v>
      </c>
      <c r="AI103" s="2">
        <v>0</v>
      </c>
      <c r="AJ103" s="2">
        <v>10</v>
      </c>
      <c r="AK103" s="2">
        <v>14</v>
      </c>
      <c r="AL103" s="2">
        <v>2</v>
      </c>
      <c r="AM103" s="15">
        <f t="shared" si="558"/>
        <v>200</v>
      </c>
      <c r="AN103" s="15">
        <f t="shared" ref="AN103:AN106" si="804">AF103+AG103+AH103*1.5+AI103*2.3+AJ103*2+AK103*0.4+AL103*0.2</f>
        <v>200.5</v>
      </c>
      <c r="AO103" s="32">
        <f>AO101+"00:15"</f>
        <v>88.750000000000341</v>
      </c>
      <c r="AP103" s="65">
        <v>81</v>
      </c>
      <c r="AQ103" s="65">
        <v>14</v>
      </c>
      <c r="AR103" s="65">
        <v>0</v>
      </c>
      <c r="AS103" s="65">
        <v>0</v>
      </c>
      <c r="AT103" s="65">
        <v>0</v>
      </c>
      <c r="AU103" s="65">
        <v>1</v>
      </c>
      <c r="AV103" s="65">
        <v>0</v>
      </c>
      <c r="AW103" s="15">
        <f t="shared" si="560"/>
        <v>96</v>
      </c>
      <c r="AX103" s="15">
        <f t="shared" ref="AX103:AX106" si="805">AP103+AQ103+AR103*1.5+AS103*2.3+AT103*2+AU103*0.4+AV103*0.2</f>
        <v>95.4</v>
      </c>
      <c r="AY103" s="32">
        <f>AY101+"00:15"</f>
        <v>88.750000000000341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562"/>
        <v>0</v>
      </c>
      <c r="BH103" s="15">
        <f t="shared" ref="BH103:BH106" si="806">AZ103+BA103+BB103*1.5+BC103*2.3+BD103*2+BE103*0.4+BF103*0.2</f>
        <v>0</v>
      </c>
      <c r="BI103" s="32">
        <f>BI101+"00:15"</f>
        <v>88.750000000000341</v>
      </c>
      <c r="BJ103" s="65">
        <v>76</v>
      </c>
      <c r="BK103" s="65">
        <v>12</v>
      </c>
      <c r="BL103" s="65">
        <v>2</v>
      </c>
      <c r="BM103" s="65">
        <v>0</v>
      </c>
      <c r="BN103" s="65">
        <v>0</v>
      </c>
      <c r="BO103" s="65">
        <v>4</v>
      </c>
      <c r="BP103" s="65">
        <v>3</v>
      </c>
      <c r="BQ103" s="15">
        <f t="shared" si="564"/>
        <v>97</v>
      </c>
      <c r="BR103" s="15">
        <f t="shared" ref="BR103:BR106" si="807">BJ103+BK103+BL103*1.5+BM103*2.3+BN103*2+BO103*0.4+BP103*0.2</f>
        <v>93.199999999999989</v>
      </c>
      <c r="BS103" s="32">
        <f>BS101+"00:15"</f>
        <v>88.750000000000341</v>
      </c>
      <c r="BT103" s="65">
        <v>55</v>
      </c>
      <c r="BU103" s="65">
        <v>4</v>
      </c>
      <c r="BV103" s="65">
        <v>0</v>
      </c>
      <c r="BW103" s="65">
        <v>0</v>
      </c>
      <c r="BX103" s="65">
        <v>1</v>
      </c>
      <c r="BY103" s="65">
        <v>4</v>
      </c>
      <c r="BZ103" s="65">
        <v>3</v>
      </c>
      <c r="CA103" s="15">
        <f t="shared" si="566"/>
        <v>67</v>
      </c>
      <c r="CB103" s="15">
        <f t="shared" ref="CB103:CB106" si="808">BT103+BU103+BV103*1.5+BW103*2.3+BX103*2+BY103*0.4+BZ103*0.2</f>
        <v>63.2</v>
      </c>
      <c r="CC103" s="32">
        <f>CC101+"00:15"</f>
        <v>88.750000000000341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568"/>
        <v>0</v>
      </c>
      <c r="CL103" s="15">
        <f t="shared" ref="CL103:CL106" si="809">CD103+CE103+CF103*1.5+CG103*2.3+CH103*2+CI103*0.4+CJ103*0.2</f>
        <v>0</v>
      </c>
      <c r="CM103" s="32">
        <f>CM101+"00:15"</f>
        <v>88.750000000000341</v>
      </c>
      <c r="CN103" s="2">
        <f t="shared" si="513"/>
        <v>220</v>
      </c>
      <c r="CO103" s="2">
        <f t="shared" si="501"/>
        <v>12</v>
      </c>
      <c r="CP103" s="2">
        <f t="shared" si="501"/>
        <v>1</v>
      </c>
      <c r="CQ103" s="2">
        <f t="shared" si="501"/>
        <v>0</v>
      </c>
      <c r="CR103" s="2">
        <f t="shared" si="501"/>
        <v>11</v>
      </c>
      <c r="CS103" s="2">
        <f t="shared" si="501"/>
        <v>18</v>
      </c>
      <c r="CT103" s="2">
        <f t="shared" si="501"/>
        <v>5</v>
      </c>
      <c r="CU103" s="15">
        <f t="shared" si="501"/>
        <v>267</v>
      </c>
      <c r="CV103" s="15">
        <f t="shared" ref="CV103:CV106" si="810">CN103+CO103+CP103*1.5+CQ103*2.3+CR103*2+CS103*0.4+CT103*0.2</f>
        <v>263.7</v>
      </c>
      <c r="CW103" s="32">
        <f>CW101+"00:15"</f>
        <v>88.750000000000341</v>
      </c>
      <c r="CX103" s="2">
        <f t="shared" si="514"/>
        <v>210</v>
      </c>
      <c r="CY103" s="2">
        <f t="shared" si="503"/>
        <v>16</v>
      </c>
      <c r="CZ103" s="2">
        <f t="shared" si="503"/>
        <v>5</v>
      </c>
      <c r="DA103" s="2">
        <f t="shared" si="503"/>
        <v>0</v>
      </c>
      <c r="DB103" s="2">
        <f t="shared" si="503"/>
        <v>6</v>
      </c>
      <c r="DC103" s="2">
        <f t="shared" si="503"/>
        <v>32</v>
      </c>
      <c r="DD103" s="2">
        <f t="shared" si="503"/>
        <v>13</v>
      </c>
      <c r="DE103" s="15">
        <f t="shared" si="503"/>
        <v>282</v>
      </c>
      <c r="DF103" s="15">
        <f t="shared" ref="DF103:DF106" si="811">CX103+CY103+CZ103*1.5+DA103*2.3+DB103*2+DC103*0.4+DD103*0.2</f>
        <v>260.90000000000003</v>
      </c>
      <c r="DG103" s="32">
        <f>DG101+"00:15"</f>
        <v>88.750000000000341</v>
      </c>
      <c r="DH103" s="2">
        <f t="shared" si="515"/>
        <v>234</v>
      </c>
      <c r="DI103" s="2">
        <f t="shared" si="505"/>
        <v>27</v>
      </c>
      <c r="DJ103" s="2">
        <f t="shared" si="505"/>
        <v>7</v>
      </c>
      <c r="DK103" s="2">
        <f t="shared" si="505"/>
        <v>0</v>
      </c>
      <c r="DL103" s="2">
        <f t="shared" si="505"/>
        <v>5</v>
      </c>
      <c r="DM103" s="2">
        <f t="shared" si="505"/>
        <v>31</v>
      </c>
      <c r="DN103" s="2">
        <f t="shared" si="505"/>
        <v>14</v>
      </c>
      <c r="DO103" s="15">
        <f t="shared" si="505"/>
        <v>318</v>
      </c>
      <c r="DP103" s="15">
        <f t="shared" ref="DP103:DP106" si="812">DH103+DI103+DJ103*1.5+DK103*2.3+DL103*2+DM103*0.4+DN103*0.2</f>
        <v>296.7</v>
      </c>
      <c r="DQ103" s="32">
        <f>DQ101+"00:15"</f>
        <v>88.750000000000341</v>
      </c>
      <c r="DR103" s="2">
        <f t="shared" si="516"/>
        <v>246</v>
      </c>
      <c r="DS103" s="2">
        <f t="shared" si="507"/>
        <v>22</v>
      </c>
      <c r="DT103" s="2">
        <f t="shared" si="507"/>
        <v>1</v>
      </c>
      <c r="DU103" s="2">
        <f t="shared" si="507"/>
        <v>0</v>
      </c>
      <c r="DV103" s="2">
        <f t="shared" si="507"/>
        <v>10</v>
      </c>
      <c r="DW103" s="2">
        <f t="shared" si="507"/>
        <v>15</v>
      </c>
      <c r="DX103" s="2">
        <f t="shared" si="507"/>
        <v>2</v>
      </c>
      <c r="DY103" s="15">
        <f t="shared" si="507"/>
        <v>296</v>
      </c>
      <c r="DZ103" s="15">
        <f t="shared" ref="DZ103:DZ106" si="813">DR103+DS103+DT103*1.5+DU103*2.3+DV103*2+DW103*0.4+DX103*0.2</f>
        <v>295.89999999999998</v>
      </c>
      <c r="EA103" s="32">
        <f>EA101+"00:15"</f>
        <v>88.750000000000341</v>
      </c>
      <c r="EB103" s="2">
        <f t="shared" si="517"/>
        <v>133</v>
      </c>
      <c r="EC103" s="2">
        <f t="shared" si="509"/>
        <v>15</v>
      </c>
      <c r="ED103" s="2">
        <f t="shared" si="509"/>
        <v>0</v>
      </c>
      <c r="EE103" s="2">
        <f t="shared" si="509"/>
        <v>0</v>
      </c>
      <c r="EF103" s="2">
        <f t="shared" si="509"/>
        <v>1</v>
      </c>
      <c r="EG103" s="2">
        <f t="shared" si="509"/>
        <v>6</v>
      </c>
      <c r="EH103" s="2">
        <f t="shared" si="509"/>
        <v>2</v>
      </c>
      <c r="EI103" s="15">
        <f t="shared" si="509"/>
        <v>157</v>
      </c>
      <c r="EJ103" s="15">
        <f t="shared" ref="EJ103:EJ106" si="814">EB103+EC103+ED103*1.5+EE103*2.3+EF103*2+EG103*0.4+EH103*0.2</f>
        <v>152.80000000000001</v>
      </c>
      <c r="EK103" s="32">
        <f>EK101+"00:15"</f>
        <v>88.750000000000341</v>
      </c>
      <c r="EL103" s="2">
        <f t="shared" si="518"/>
        <v>131</v>
      </c>
      <c r="EM103" s="2">
        <f t="shared" si="511"/>
        <v>16</v>
      </c>
      <c r="EN103" s="2">
        <f t="shared" si="511"/>
        <v>2</v>
      </c>
      <c r="EO103" s="2">
        <f t="shared" si="511"/>
        <v>0</v>
      </c>
      <c r="EP103" s="2">
        <f t="shared" si="511"/>
        <v>1</v>
      </c>
      <c r="EQ103" s="2">
        <f t="shared" si="511"/>
        <v>8</v>
      </c>
      <c r="ER103" s="2">
        <f t="shared" si="511"/>
        <v>6</v>
      </c>
      <c r="ES103" s="15">
        <f t="shared" si="511"/>
        <v>164</v>
      </c>
      <c r="ET103" s="15">
        <f t="shared" ref="ET103:ET106" si="815">EL103+EM103+EN103*1.5+EO103*2.3+EP103*2+EQ103*0.4+ER103*0.2</f>
        <v>156.39999999999998</v>
      </c>
    </row>
    <row r="104" spans="1:150" x14ac:dyDescent="0.25">
      <c r="A104" s="32">
        <f>A103+"00:15"</f>
        <v>0.76041666666666607</v>
      </c>
      <c r="B104" s="65">
        <v>48</v>
      </c>
      <c r="C104" s="65">
        <v>4</v>
      </c>
      <c r="D104" s="65">
        <v>2</v>
      </c>
      <c r="E104" s="65">
        <v>0</v>
      </c>
      <c r="F104" s="65">
        <v>2</v>
      </c>
      <c r="G104" s="65">
        <v>5</v>
      </c>
      <c r="H104" s="65">
        <v>0</v>
      </c>
      <c r="I104" s="15">
        <f t="shared" si="552"/>
        <v>61</v>
      </c>
      <c r="J104" s="15">
        <f t="shared" si="801"/>
        <v>61</v>
      </c>
      <c r="K104" s="32">
        <f>K103+"00:15"</f>
        <v>0.76041666666666607</v>
      </c>
      <c r="L104" s="65">
        <v>159</v>
      </c>
      <c r="M104" s="65">
        <v>21</v>
      </c>
      <c r="N104" s="65">
        <v>3</v>
      </c>
      <c r="O104" s="65">
        <v>0</v>
      </c>
      <c r="P104" s="65">
        <v>8</v>
      </c>
      <c r="Q104" s="65">
        <v>28</v>
      </c>
      <c r="R104" s="65">
        <v>12</v>
      </c>
      <c r="S104" s="15">
        <f t="shared" si="554"/>
        <v>231</v>
      </c>
      <c r="T104" s="15">
        <f t="shared" si="802"/>
        <v>214.1</v>
      </c>
      <c r="U104" s="32">
        <f>U103+"00:15"</f>
        <v>88.760416666667012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556"/>
        <v>0</v>
      </c>
      <c r="AD104" s="15">
        <f t="shared" si="803"/>
        <v>0</v>
      </c>
      <c r="AE104" s="32">
        <f>AE103+"00:15"</f>
        <v>88.760416666667012</v>
      </c>
      <c r="AF104" s="2">
        <v>140</v>
      </c>
      <c r="AG104" s="2">
        <v>10</v>
      </c>
      <c r="AH104" s="2">
        <v>4</v>
      </c>
      <c r="AI104" s="2">
        <v>0</v>
      </c>
      <c r="AJ104" s="2">
        <v>9</v>
      </c>
      <c r="AK104" s="2">
        <v>10</v>
      </c>
      <c r="AL104" s="2">
        <v>3</v>
      </c>
      <c r="AM104" s="15">
        <f t="shared" si="558"/>
        <v>176</v>
      </c>
      <c r="AN104" s="15">
        <f t="shared" si="804"/>
        <v>178.6</v>
      </c>
      <c r="AO104" s="32">
        <f>AO103+"00:15"</f>
        <v>88.760416666667012</v>
      </c>
      <c r="AP104" s="65">
        <v>73</v>
      </c>
      <c r="AQ104" s="65">
        <v>6</v>
      </c>
      <c r="AR104" s="65">
        <v>2</v>
      </c>
      <c r="AS104" s="65">
        <v>0</v>
      </c>
      <c r="AT104" s="65">
        <v>0</v>
      </c>
      <c r="AU104" s="65">
        <v>2</v>
      </c>
      <c r="AV104" s="65">
        <v>1</v>
      </c>
      <c r="AW104" s="15">
        <f t="shared" si="560"/>
        <v>84</v>
      </c>
      <c r="AX104" s="15">
        <f t="shared" si="805"/>
        <v>83</v>
      </c>
      <c r="AY104" s="32">
        <f>AY103+"00:15"</f>
        <v>88.760416666667012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562"/>
        <v>0</v>
      </c>
      <c r="BH104" s="15">
        <f t="shared" si="806"/>
        <v>0</v>
      </c>
      <c r="BI104" s="32">
        <f>BI103+"00:15"</f>
        <v>88.760416666667012</v>
      </c>
      <c r="BJ104" s="65">
        <v>90</v>
      </c>
      <c r="BK104" s="65">
        <v>5</v>
      </c>
      <c r="BL104" s="65">
        <v>3</v>
      </c>
      <c r="BM104" s="65">
        <v>0</v>
      </c>
      <c r="BN104" s="65">
        <v>0</v>
      </c>
      <c r="BO104" s="65">
        <v>1</v>
      </c>
      <c r="BP104" s="65">
        <v>2</v>
      </c>
      <c r="BQ104" s="15">
        <f t="shared" si="564"/>
        <v>101</v>
      </c>
      <c r="BR104" s="15">
        <f t="shared" si="807"/>
        <v>100.30000000000001</v>
      </c>
      <c r="BS104" s="32">
        <f>BS103+"00:15"</f>
        <v>88.760416666667012</v>
      </c>
      <c r="BT104" s="65">
        <v>48</v>
      </c>
      <c r="BU104" s="65">
        <v>2</v>
      </c>
      <c r="BV104" s="65">
        <v>1</v>
      </c>
      <c r="BW104" s="65">
        <v>0</v>
      </c>
      <c r="BX104" s="65">
        <v>2</v>
      </c>
      <c r="BY104" s="65">
        <v>4</v>
      </c>
      <c r="BZ104" s="65">
        <v>2</v>
      </c>
      <c r="CA104" s="15">
        <f t="shared" si="566"/>
        <v>59</v>
      </c>
      <c r="CB104" s="15">
        <f t="shared" si="808"/>
        <v>57.5</v>
      </c>
      <c r="CC104" s="32">
        <f>CC103+"00:15"</f>
        <v>88.760416666667012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568"/>
        <v>0</v>
      </c>
      <c r="CL104" s="15">
        <f t="shared" si="809"/>
        <v>0</v>
      </c>
      <c r="CM104" s="32">
        <f>CM103+"00:15"</f>
        <v>88.760416666667012</v>
      </c>
      <c r="CN104" s="2">
        <f t="shared" si="513"/>
        <v>188</v>
      </c>
      <c r="CO104" s="2">
        <f t="shared" si="501"/>
        <v>12</v>
      </c>
      <c r="CP104" s="2">
        <f t="shared" si="501"/>
        <v>5</v>
      </c>
      <c r="CQ104" s="2">
        <f t="shared" si="501"/>
        <v>0</v>
      </c>
      <c r="CR104" s="2">
        <f t="shared" si="501"/>
        <v>11</v>
      </c>
      <c r="CS104" s="2">
        <f t="shared" si="501"/>
        <v>14</v>
      </c>
      <c r="CT104" s="2">
        <f t="shared" si="501"/>
        <v>5</v>
      </c>
      <c r="CU104" s="15">
        <f t="shared" si="501"/>
        <v>235</v>
      </c>
      <c r="CV104" s="15">
        <f t="shared" si="810"/>
        <v>236.1</v>
      </c>
      <c r="CW104" s="32">
        <f>CW103+"00:15"</f>
        <v>88.760416666667012</v>
      </c>
      <c r="CX104" s="2">
        <f t="shared" si="514"/>
        <v>207</v>
      </c>
      <c r="CY104" s="2">
        <f t="shared" si="503"/>
        <v>25</v>
      </c>
      <c r="CZ104" s="2">
        <f t="shared" si="503"/>
        <v>5</v>
      </c>
      <c r="DA104" s="2">
        <f t="shared" si="503"/>
        <v>0</v>
      </c>
      <c r="DB104" s="2">
        <f t="shared" si="503"/>
        <v>10</v>
      </c>
      <c r="DC104" s="2">
        <f t="shared" si="503"/>
        <v>33</v>
      </c>
      <c r="DD104" s="2">
        <f t="shared" si="503"/>
        <v>12</v>
      </c>
      <c r="DE104" s="15">
        <f t="shared" si="503"/>
        <v>292</v>
      </c>
      <c r="DF104" s="15">
        <f t="shared" si="811"/>
        <v>275.09999999999997</v>
      </c>
      <c r="DG104" s="32">
        <f>DG103+"00:15"</f>
        <v>88.760416666667012</v>
      </c>
      <c r="DH104" s="2">
        <f t="shared" si="515"/>
        <v>249</v>
      </c>
      <c r="DI104" s="2">
        <f t="shared" si="505"/>
        <v>26</v>
      </c>
      <c r="DJ104" s="2">
        <f t="shared" si="505"/>
        <v>6</v>
      </c>
      <c r="DK104" s="2">
        <f t="shared" si="505"/>
        <v>0</v>
      </c>
      <c r="DL104" s="2">
        <f t="shared" si="505"/>
        <v>8</v>
      </c>
      <c r="DM104" s="2">
        <f t="shared" si="505"/>
        <v>29</v>
      </c>
      <c r="DN104" s="2">
        <f t="shared" si="505"/>
        <v>14</v>
      </c>
      <c r="DO104" s="15">
        <f t="shared" si="505"/>
        <v>332</v>
      </c>
      <c r="DP104" s="15">
        <f t="shared" si="812"/>
        <v>314.40000000000003</v>
      </c>
      <c r="DQ104" s="32">
        <f>DQ103+"00:15"</f>
        <v>88.760416666667012</v>
      </c>
      <c r="DR104" s="2">
        <f t="shared" si="516"/>
        <v>213</v>
      </c>
      <c r="DS104" s="2">
        <f t="shared" si="507"/>
        <v>16</v>
      </c>
      <c r="DT104" s="2">
        <f t="shared" si="507"/>
        <v>6</v>
      </c>
      <c r="DU104" s="2">
        <f t="shared" si="507"/>
        <v>0</v>
      </c>
      <c r="DV104" s="2">
        <f t="shared" si="507"/>
        <v>9</v>
      </c>
      <c r="DW104" s="2">
        <f t="shared" si="507"/>
        <v>12</v>
      </c>
      <c r="DX104" s="2">
        <f t="shared" si="507"/>
        <v>4</v>
      </c>
      <c r="DY104" s="15">
        <f t="shared" si="507"/>
        <v>260</v>
      </c>
      <c r="DZ104" s="15">
        <f t="shared" si="813"/>
        <v>261.60000000000002</v>
      </c>
      <c r="EA104" s="32">
        <f>EA103+"00:15"</f>
        <v>88.760416666667012</v>
      </c>
      <c r="EB104" s="2">
        <f t="shared" si="517"/>
        <v>121</v>
      </c>
      <c r="EC104" s="2">
        <f t="shared" si="509"/>
        <v>10</v>
      </c>
      <c r="ED104" s="2">
        <f t="shared" si="509"/>
        <v>4</v>
      </c>
      <c r="EE104" s="2">
        <f t="shared" si="509"/>
        <v>0</v>
      </c>
      <c r="EF104" s="2">
        <f t="shared" si="509"/>
        <v>2</v>
      </c>
      <c r="EG104" s="2">
        <f t="shared" si="509"/>
        <v>7</v>
      </c>
      <c r="EH104" s="2">
        <f t="shared" si="509"/>
        <v>1</v>
      </c>
      <c r="EI104" s="15">
        <f t="shared" si="509"/>
        <v>145</v>
      </c>
      <c r="EJ104" s="15">
        <f t="shared" si="814"/>
        <v>144</v>
      </c>
      <c r="EK104" s="32">
        <f>EK103+"00:15"</f>
        <v>88.760416666667012</v>
      </c>
      <c r="EL104" s="2">
        <f t="shared" si="518"/>
        <v>138</v>
      </c>
      <c r="EM104" s="2">
        <f t="shared" si="511"/>
        <v>7</v>
      </c>
      <c r="EN104" s="2">
        <f t="shared" si="511"/>
        <v>4</v>
      </c>
      <c r="EO104" s="2">
        <f t="shared" si="511"/>
        <v>0</v>
      </c>
      <c r="EP104" s="2">
        <f t="shared" si="511"/>
        <v>2</v>
      </c>
      <c r="EQ104" s="2">
        <f t="shared" si="511"/>
        <v>5</v>
      </c>
      <c r="ER104" s="2">
        <f t="shared" si="511"/>
        <v>4</v>
      </c>
      <c r="ES104" s="15">
        <f t="shared" si="511"/>
        <v>160</v>
      </c>
      <c r="ET104" s="15">
        <f t="shared" si="815"/>
        <v>157.80000000000001</v>
      </c>
    </row>
    <row r="105" spans="1:150" x14ac:dyDescent="0.25">
      <c r="A105" s="32">
        <f t="shared" ref="A105:A106" si="816">A104+"00:15"</f>
        <v>0.7708333333333327</v>
      </c>
      <c r="B105" s="65">
        <v>46</v>
      </c>
      <c r="C105" s="65">
        <v>7</v>
      </c>
      <c r="D105" s="65">
        <v>0</v>
      </c>
      <c r="E105" s="65">
        <v>0</v>
      </c>
      <c r="F105" s="65">
        <v>1</v>
      </c>
      <c r="G105" s="65">
        <v>4</v>
      </c>
      <c r="H105" s="65">
        <v>3</v>
      </c>
      <c r="I105" s="15">
        <f t="shared" si="552"/>
        <v>61</v>
      </c>
      <c r="J105" s="15">
        <f t="shared" si="801"/>
        <v>57.2</v>
      </c>
      <c r="K105" s="32">
        <f t="shared" ref="K105:K106" si="817">K104+"00:15"</f>
        <v>0.7708333333333327</v>
      </c>
      <c r="L105" s="65">
        <v>157</v>
      </c>
      <c r="M105" s="65">
        <v>18</v>
      </c>
      <c r="N105" s="65">
        <v>1</v>
      </c>
      <c r="O105" s="65">
        <v>0</v>
      </c>
      <c r="P105" s="65">
        <v>4</v>
      </c>
      <c r="Q105" s="65">
        <v>27</v>
      </c>
      <c r="R105" s="65">
        <v>8</v>
      </c>
      <c r="S105" s="15">
        <f t="shared" si="554"/>
        <v>215</v>
      </c>
      <c r="T105" s="15">
        <f t="shared" si="802"/>
        <v>196.9</v>
      </c>
      <c r="U105" s="32">
        <f t="shared" ref="U105:U106" si="818">U104+"00:15"</f>
        <v>88.770833333333684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556"/>
        <v>0</v>
      </c>
      <c r="AD105" s="15">
        <f t="shared" si="803"/>
        <v>0</v>
      </c>
      <c r="AE105" s="32">
        <f t="shared" ref="AE105:AE106" si="819">AE104+"00:15"</f>
        <v>88.770833333333684</v>
      </c>
      <c r="AF105" s="2">
        <v>128</v>
      </c>
      <c r="AG105" s="2">
        <v>10</v>
      </c>
      <c r="AH105" s="2">
        <v>3</v>
      </c>
      <c r="AI105" s="2">
        <v>0</v>
      </c>
      <c r="AJ105" s="2">
        <v>6</v>
      </c>
      <c r="AK105" s="2">
        <v>5</v>
      </c>
      <c r="AL105" s="2">
        <v>3</v>
      </c>
      <c r="AM105" s="15">
        <f t="shared" si="558"/>
        <v>155</v>
      </c>
      <c r="AN105" s="15">
        <f t="shared" si="804"/>
        <v>157.1</v>
      </c>
      <c r="AO105" s="32">
        <f t="shared" ref="AO105:AO106" si="820">AO104+"00:15"</f>
        <v>88.770833333333684</v>
      </c>
      <c r="AP105" s="65">
        <v>101</v>
      </c>
      <c r="AQ105" s="65">
        <v>8</v>
      </c>
      <c r="AR105" s="65">
        <v>2</v>
      </c>
      <c r="AS105" s="65">
        <v>0</v>
      </c>
      <c r="AT105" s="65">
        <v>0</v>
      </c>
      <c r="AU105" s="65">
        <v>1</v>
      </c>
      <c r="AV105" s="65">
        <v>0</v>
      </c>
      <c r="AW105" s="15">
        <f t="shared" si="560"/>
        <v>112</v>
      </c>
      <c r="AX105" s="15">
        <f t="shared" si="805"/>
        <v>112.4</v>
      </c>
      <c r="AY105" s="32">
        <f t="shared" ref="AY105:AY106" si="821">AY104+"00:15"</f>
        <v>88.770833333333684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562"/>
        <v>0</v>
      </c>
      <c r="BH105" s="15">
        <f t="shared" si="806"/>
        <v>0</v>
      </c>
      <c r="BI105" s="32">
        <f t="shared" ref="BI105:BI106" si="822">BI104+"00:15"</f>
        <v>88.770833333333684</v>
      </c>
      <c r="BJ105" s="65">
        <v>82</v>
      </c>
      <c r="BK105" s="65">
        <v>13</v>
      </c>
      <c r="BL105" s="65">
        <v>1</v>
      </c>
      <c r="BM105" s="65">
        <v>0</v>
      </c>
      <c r="BN105" s="65">
        <v>0</v>
      </c>
      <c r="BO105" s="65">
        <v>3</v>
      </c>
      <c r="BP105" s="65">
        <v>2</v>
      </c>
      <c r="BQ105" s="15">
        <f t="shared" si="564"/>
        <v>101</v>
      </c>
      <c r="BR105" s="15">
        <f t="shared" si="807"/>
        <v>98.100000000000009</v>
      </c>
      <c r="BS105" s="32">
        <f t="shared" ref="BS105:BS106" si="823">BS104+"00:15"</f>
        <v>88.770833333333684</v>
      </c>
      <c r="BT105" s="65">
        <v>37</v>
      </c>
      <c r="BU105" s="65">
        <v>0</v>
      </c>
      <c r="BV105" s="65">
        <v>2</v>
      </c>
      <c r="BW105" s="65">
        <v>0</v>
      </c>
      <c r="BX105" s="65">
        <v>1</v>
      </c>
      <c r="BY105" s="65">
        <v>3</v>
      </c>
      <c r="BZ105" s="65">
        <v>2</v>
      </c>
      <c r="CA105" s="15">
        <f t="shared" si="566"/>
        <v>45</v>
      </c>
      <c r="CB105" s="15">
        <f t="shared" si="808"/>
        <v>43.6</v>
      </c>
      <c r="CC105" s="32">
        <f t="shared" ref="CC105:CC106" si="824">CC104+"00:15"</f>
        <v>88.770833333333684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568"/>
        <v>0</v>
      </c>
      <c r="CL105" s="15">
        <f t="shared" si="809"/>
        <v>0</v>
      </c>
      <c r="CM105" s="32">
        <f t="shared" ref="CM105:CM106" si="825">CM104+"00:15"</f>
        <v>88.770833333333684</v>
      </c>
      <c r="CN105" s="2">
        <f t="shared" si="513"/>
        <v>165</v>
      </c>
      <c r="CO105" s="2">
        <f t="shared" si="501"/>
        <v>10</v>
      </c>
      <c r="CP105" s="2">
        <f t="shared" si="501"/>
        <v>5</v>
      </c>
      <c r="CQ105" s="2">
        <f t="shared" si="501"/>
        <v>0</v>
      </c>
      <c r="CR105" s="2">
        <f t="shared" si="501"/>
        <v>7</v>
      </c>
      <c r="CS105" s="2">
        <f t="shared" si="501"/>
        <v>8</v>
      </c>
      <c r="CT105" s="2">
        <f t="shared" si="501"/>
        <v>5</v>
      </c>
      <c r="CU105" s="15">
        <f t="shared" si="501"/>
        <v>200</v>
      </c>
      <c r="CV105" s="15">
        <f t="shared" si="810"/>
        <v>200.7</v>
      </c>
      <c r="CW105" s="32">
        <f t="shared" ref="CW105:CW106" si="826">CW104+"00:15"</f>
        <v>88.770833333333684</v>
      </c>
      <c r="CX105" s="2">
        <f t="shared" si="514"/>
        <v>203</v>
      </c>
      <c r="CY105" s="2">
        <f t="shared" si="503"/>
        <v>25</v>
      </c>
      <c r="CZ105" s="2">
        <f t="shared" si="503"/>
        <v>1</v>
      </c>
      <c r="DA105" s="2">
        <f t="shared" si="503"/>
        <v>0</v>
      </c>
      <c r="DB105" s="2">
        <f t="shared" si="503"/>
        <v>5</v>
      </c>
      <c r="DC105" s="2">
        <f t="shared" si="503"/>
        <v>31</v>
      </c>
      <c r="DD105" s="2">
        <f t="shared" si="503"/>
        <v>11</v>
      </c>
      <c r="DE105" s="15">
        <f t="shared" si="503"/>
        <v>276</v>
      </c>
      <c r="DF105" s="15">
        <f t="shared" si="811"/>
        <v>254.1</v>
      </c>
      <c r="DG105" s="32">
        <f t="shared" ref="DG105:DG106" si="827">DG104+"00:15"</f>
        <v>88.770833333333684</v>
      </c>
      <c r="DH105" s="2">
        <f t="shared" si="515"/>
        <v>239</v>
      </c>
      <c r="DI105" s="2">
        <f t="shared" si="505"/>
        <v>31</v>
      </c>
      <c r="DJ105" s="2">
        <f t="shared" si="505"/>
        <v>2</v>
      </c>
      <c r="DK105" s="2">
        <f t="shared" si="505"/>
        <v>0</v>
      </c>
      <c r="DL105" s="2">
        <f t="shared" si="505"/>
        <v>4</v>
      </c>
      <c r="DM105" s="2">
        <f t="shared" si="505"/>
        <v>30</v>
      </c>
      <c r="DN105" s="2">
        <f t="shared" si="505"/>
        <v>10</v>
      </c>
      <c r="DO105" s="15">
        <f t="shared" si="505"/>
        <v>316</v>
      </c>
      <c r="DP105" s="15">
        <f t="shared" si="812"/>
        <v>295</v>
      </c>
      <c r="DQ105" s="32">
        <f t="shared" ref="DQ105:DQ106" si="828">DQ104+"00:15"</f>
        <v>88.770833333333684</v>
      </c>
      <c r="DR105" s="2">
        <f t="shared" si="516"/>
        <v>229</v>
      </c>
      <c r="DS105" s="2">
        <f t="shared" si="507"/>
        <v>18</v>
      </c>
      <c r="DT105" s="2">
        <f t="shared" si="507"/>
        <v>5</v>
      </c>
      <c r="DU105" s="2">
        <f t="shared" si="507"/>
        <v>0</v>
      </c>
      <c r="DV105" s="2">
        <f t="shared" si="507"/>
        <v>6</v>
      </c>
      <c r="DW105" s="2">
        <f t="shared" si="507"/>
        <v>6</v>
      </c>
      <c r="DX105" s="2">
        <f t="shared" si="507"/>
        <v>3</v>
      </c>
      <c r="DY105" s="15">
        <f t="shared" si="507"/>
        <v>267</v>
      </c>
      <c r="DZ105" s="15">
        <f t="shared" si="813"/>
        <v>269.5</v>
      </c>
      <c r="EA105" s="32">
        <f t="shared" ref="EA105:EA106" si="829">EA104+"00:15"</f>
        <v>88.770833333333684</v>
      </c>
      <c r="EB105" s="2">
        <f t="shared" si="517"/>
        <v>147</v>
      </c>
      <c r="EC105" s="2">
        <f t="shared" si="509"/>
        <v>15</v>
      </c>
      <c r="ED105" s="2">
        <f t="shared" si="509"/>
        <v>2</v>
      </c>
      <c r="EE105" s="2">
        <f t="shared" si="509"/>
        <v>0</v>
      </c>
      <c r="EF105" s="2">
        <f t="shared" si="509"/>
        <v>1</v>
      </c>
      <c r="EG105" s="2">
        <f t="shared" si="509"/>
        <v>5</v>
      </c>
      <c r="EH105" s="2">
        <f t="shared" si="509"/>
        <v>3</v>
      </c>
      <c r="EI105" s="15">
        <f t="shared" si="509"/>
        <v>173</v>
      </c>
      <c r="EJ105" s="15">
        <f t="shared" si="814"/>
        <v>169.6</v>
      </c>
      <c r="EK105" s="32">
        <f t="shared" ref="EK105:EK106" si="830">EK104+"00:15"</f>
        <v>88.770833333333684</v>
      </c>
      <c r="EL105" s="2">
        <f t="shared" si="518"/>
        <v>119</v>
      </c>
      <c r="EM105" s="2">
        <f t="shared" si="511"/>
        <v>13</v>
      </c>
      <c r="EN105" s="2">
        <f t="shared" si="511"/>
        <v>3</v>
      </c>
      <c r="EO105" s="2">
        <f t="shared" si="511"/>
        <v>0</v>
      </c>
      <c r="EP105" s="2">
        <f t="shared" si="511"/>
        <v>1</v>
      </c>
      <c r="EQ105" s="2">
        <f t="shared" si="511"/>
        <v>6</v>
      </c>
      <c r="ER105" s="2">
        <f t="shared" si="511"/>
        <v>4</v>
      </c>
      <c r="ES105" s="15">
        <f t="shared" si="511"/>
        <v>146</v>
      </c>
      <c r="ET105" s="15">
        <f t="shared" si="815"/>
        <v>141.70000000000002</v>
      </c>
    </row>
    <row r="106" spans="1:150" ht="13.8" thickBot="1" x14ac:dyDescent="0.3">
      <c r="A106" s="32">
        <f t="shared" si="816"/>
        <v>0.78124999999999933</v>
      </c>
      <c r="B106" s="65">
        <v>50</v>
      </c>
      <c r="C106" s="65">
        <v>1</v>
      </c>
      <c r="D106" s="65">
        <v>0</v>
      </c>
      <c r="E106" s="65">
        <v>0</v>
      </c>
      <c r="F106" s="65">
        <v>3</v>
      </c>
      <c r="G106" s="65">
        <v>9</v>
      </c>
      <c r="H106" s="65">
        <v>2</v>
      </c>
      <c r="I106" s="15">
        <f t="shared" si="552"/>
        <v>65</v>
      </c>
      <c r="J106" s="15">
        <f t="shared" si="801"/>
        <v>61</v>
      </c>
      <c r="K106" s="32">
        <f t="shared" si="817"/>
        <v>0.78124999999999933</v>
      </c>
      <c r="L106" s="65">
        <v>155</v>
      </c>
      <c r="M106" s="65">
        <v>17</v>
      </c>
      <c r="N106" s="65">
        <v>4</v>
      </c>
      <c r="O106" s="65">
        <v>0</v>
      </c>
      <c r="P106" s="65">
        <v>14</v>
      </c>
      <c r="Q106" s="65">
        <v>20</v>
      </c>
      <c r="R106" s="65">
        <v>13</v>
      </c>
      <c r="S106" s="15">
        <f t="shared" si="554"/>
        <v>223</v>
      </c>
      <c r="T106" s="15">
        <f t="shared" si="802"/>
        <v>216.6</v>
      </c>
      <c r="U106" s="32">
        <f t="shared" si="818"/>
        <v>88.781250000000355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556"/>
        <v>0</v>
      </c>
      <c r="AD106" s="15">
        <f t="shared" si="803"/>
        <v>0</v>
      </c>
      <c r="AE106" s="32">
        <f t="shared" si="819"/>
        <v>88.781250000000355</v>
      </c>
      <c r="AF106" s="2">
        <v>115</v>
      </c>
      <c r="AG106" s="2">
        <v>15</v>
      </c>
      <c r="AH106" s="2">
        <v>0</v>
      </c>
      <c r="AI106" s="2">
        <v>0</v>
      </c>
      <c r="AJ106" s="2">
        <v>10</v>
      </c>
      <c r="AK106" s="2">
        <v>5</v>
      </c>
      <c r="AL106" s="2">
        <v>0</v>
      </c>
      <c r="AM106" s="15">
        <f t="shared" si="558"/>
        <v>145</v>
      </c>
      <c r="AN106" s="15">
        <f t="shared" si="804"/>
        <v>152</v>
      </c>
      <c r="AO106" s="32">
        <f t="shared" si="820"/>
        <v>88.781250000000355</v>
      </c>
      <c r="AP106" s="65">
        <v>75</v>
      </c>
      <c r="AQ106" s="65">
        <v>10</v>
      </c>
      <c r="AR106" s="65">
        <v>2</v>
      </c>
      <c r="AS106" s="65">
        <v>0</v>
      </c>
      <c r="AT106" s="65">
        <v>0</v>
      </c>
      <c r="AU106" s="65">
        <v>4</v>
      </c>
      <c r="AV106" s="65">
        <v>0</v>
      </c>
      <c r="AW106" s="15">
        <f t="shared" si="560"/>
        <v>91</v>
      </c>
      <c r="AX106" s="15">
        <f t="shared" si="805"/>
        <v>89.6</v>
      </c>
      <c r="AY106" s="32">
        <f t="shared" si="821"/>
        <v>88.781250000000355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15">
        <f t="shared" si="562"/>
        <v>0</v>
      </c>
      <c r="BH106" s="15">
        <f t="shared" si="806"/>
        <v>0</v>
      </c>
      <c r="BI106" s="32">
        <f t="shared" si="822"/>
        <v>88.781250000000355</v>
      </c>
      <c r="BJ106" s="65">
        <v>55</v>
      </c>
      <c r="BK106" s="65">
        <v>9</v>
      </c>
      <c r="BL106" s="65">
        <v>1</v>
      </c>
      <c r="BM106" s="65">
        <v>0</v>
      </c>
      <c r="BN106" s="65">
        <v>0</v>
      </c>
      <c r="BO106" s="65">
        <v>5</v>
      </c>
      <c r="BP106" s="65">
        <v>1</v>
      </c>
      <c r="BQ106" s="15">
        <f t="shared" si="564"/>
        <v>71</v>
      </c>
      <c r="BR106" s="15">
        <f t="shared" si="807"/>
        <v>67.7</v>
      </c>
      <c r="BS106" s="32">
        <f t="shared" si="823"/>
        <v>88.781250000000355</v>
      </c>
      <c r="BT106" s="65">
        <v>33</v>
      </c>
      <c r="BU106" s="65">
        <v>1</v>
      </c>
      <c r="BV106" s="65">
        <v>2</v>
      </c>
      <c r="BW106" s="65">
        <v>0</v>
      </c>
      <c r="BX106" s="65">
        <v>1</v>
      </c>
      <c r="BY106" s="65">
        <v>1</v>
      </c>
      <c r="BZ106" s="65">
        <v>1</v>
      </c>
      <c r="CA106" s="15">
        <f t="shared" si="566"/>
        <v>39</v>
      </c>
      <c r="CB106" s="15">
        <f t="shared" si="808"/>
        <v>39.6</v>
      </c>
      <c r="CC106" s="32">
        <f t="shared" si="824"/>
        <v>88.781250000000355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568"/>
        <v>0</v>
      </c>
      <c r="CL106" s="15">
        <f t="shared" si="809"/>
        <v>0</v>
      </c>
      <c r="CM106" s="32">
        <f t="shared" si="825"/>
        <v>88.781250000000355</v>
      </c>
      <c r="CN106" s="2">
        <f t="shared" si="513"/>
        <v>148</v>
      </c>
      <c r="CO106" s="2">
        <f t="shared" si="501"/>
        <v>16</v>
      </c>
      <c r="CP106" s="2">
        <f t="shared" si="501"/>
        <v>2</v>
      </c>
      <c r="CQ106" s="2">
        <f t="shared" si="501"/>
        <v>0</v>
      </c>
      <c r="CR106" s="2">
        <f t="shared" si="501"/>
        <v>11</v>
      </c>
      <c r="CS106" s="2">
        <f t="shared" si="501"/>
        <v>6</v>
      </c>
      <c r="CT106" s="2">
        <f t="shared" si="501"/>
        <v>1</v>
      </c>
      <c r="CU106" s="15">
        <f t="shared" si="501"/>
        <v>184</v>
      </c>
      <c r="CV106" s="15">
        <f t="shared" si="810"/>
        <v>191.6</v>
      </c>
      <c r="CW106" s="32">
        <f t="shared" si="826"/>
        <v>88.781250000000355</v>
      </c>
      <c r="CX106" s="2">
        <f t="shared" si="514"/>
        <v>205</v>
      </c>
      <c r="CY106" s="2">
        <f t="shared" si="503"/>
        <v>18</v>
      </c>
      <c r="CZ106" s="2">
        <f t="shared" si="503"/>
        <v>4</v>
      </c>
      <c r="DA106" s="2">
        <f t="shared" si="503"/>
        <v>0</v>
      </c>
      <c r="DB106" s="2">
        <f t="shared" si="503"/>
        <v>17</v>
      </c>
      <c r="DC106" s="2">
        <f t="shared" si="503"/>
        <v>29</v>
      </c>
      <c r="DD106" s="2">
        <f t="shared" si="503"/>
        <v>15</v>
      </c>
      <c r="DE106" s="15">
        <f t="shared" si="503"/>
        <v>288</v>
      </c>
      <c r="DF106" s="15">
        <f t="shared" si="811"/>
        <v>277.60000000000002</v>
      </c>
      <c r="DG106" s="32">
        <f t="shared" si="827"/>
        <v>88.781250000000355</v>
      </c>
      <c r="DH106" s="2">
        <f t="shared" si="515"/>
        <v>210</v>
      </c>
      <c r="DI106" s="2">
        <f t="shared" si="505"/>
        <v>26</v>
      </c>
      <c r="DJ106" s="2">
        <f t="shared" si="505"/>
        <v>5</v>
      </c>
      <c r="DK106" s="2">
        <f t="shared" si="505"/>
        <v>0</v>
      </c>
      <c r="DL106" s="2">
        <f t="shared" si="505"/>
        <v>14</v>
      </c>
      <c r="DM106" s="2">
        <f t="shared" si="505"/>
        <v>25</v>
      </c>
      <c r="DN106" s="2">
        <f t="shared" si="505"/>
        <v>14</v>
      </c>
      <c r="DO106" s="15">
        <f t="shared" si="505"/>
        <v>294</v>
      </c>
      <c r="DP106" s="15">
        <f t="shared" si="812"/>
        <v>284.3</v>
      </c>
      <c r="DQ106" s="32">
        <f t="shared" si="828"/>
        <v>88.781250000000355</v>
      </c>
      <c r="DR106" s="2">
        <f t="shared" si="516"/>
        <v>190</v>
      </c>
      <c r="DS106" s="2">
        <f t="shared" si="507"/>
        <v>25</v>
      </c>
      <c r="DT106" s="2">
        <f t="shared" si="507"/>
        <v>2</v>
      </c>
      <c r="DU106" s="2">
        <f t="shared" si="507"/>
        <v>0</v>
      </c>
      <c r="DV106" s="2">
        <f t="shared" si="507"/>
        <v>10</v>
      </c>
      <c r="DW106" s="2">
        <f t="shared" si="507"/>
        <v>9</v>
      </c>
      <c r="DX106" s="2">
        <f t="shared" si="507"/>
        <v>0</v>
      </c>
      <c r="DY106" s="15">
        <f t="shared" si="507"/>
        <v>236</v>
      </c>
      <c r="DZ106" s="15">
        <f t="shared" si="813"/>
        <v>241.6</v>
      </c>
      <c r="EA106" s="32">
        <f t="shared" si="829"/>
        <v>88.781250000000355</v>
      </c>
      <c r="EB106" s="2">
        <f t="shared" si="517"/>
        <v>125</v>
      </c>
      <c r="EC106" s="2">
        <f t="shared" si="509"/>
        <v>11</v>
      </c>
      <c r="ED106" s="2">
        <f t="shared" si="509"/>
        <v>2</v>
      </c>
      <c r="EE106" s="2">
        <f t="shared" si="509"/>
        <v>0</v>
      </c>
      <c r="EF106" s="2">
        <f t="shared" si="509"/>
        <v>3</v>
      </c>
      <c r="EG106" s="2">
        <f t="shared" si="509"/>
        <v>13</v>
      </c>
      <c r="EH106" s="2">
        <f t="shared" si="509"/>
        <v>2</v>
      </c>
      <c r="EI106" s="15">
        <f t="shared" si="509"/>
        <v>156</v>
      </c>
      <c r="EJ106" s="15">
        <f t="shared" si="814"/>
        <v>150.6</v>
      </c>
      <c r="EK106" s="32">
        <f t="shared" si="830"/>
        <v>88.781250000000355</v>
      </c>
      <c r="EL106" s="2">
        <f t="shared" si="518"/>
        <v>88</v>
      </c>
      <c r="EM106" s="2">
        <f t="shared" si="511"/>
        <v>10</v>
      </c>
      <c r="EN106" s="2">
        <f t="shared" si="511"/>
        <v>3</v>
      </c>
      <c r="EO106" s="2">
        <f t="shared" si="511"/>
        <v>0</v>
      </c>
      <c r="EP106" s="2">
        <f t="shared" si="511"/>
        <v>1</v>
      </c>
      <c r="EQ106" s="2">
        <f t="shared" si="511"/>
        <v>6</v>
      </c>
      <c r="ER106" s="2">
        <f t="shared" si="511"/>
        <v>2</v>
      </c>
      <c r="ES106" s="15">
        <f t="shared" si="511"/>
        <v>110</v>
      </c>
      <c r="ET106" s="15">
        <f t="shared" si="815"/>
        <v>107.30000000000001</v>
      </c>
    </row>
    <row r="107" spans="1:150" ht="14.4" thickTop="1" thickBot="1" x14ac:dyDescent="0.3">
      <c r="A107" s="35" t="s">
        <v>5</v>
      </c>
      <c r="B107" s="3">
        <f t="shared" ref="B107:H107" si="831">SUM(B103:B106)</f>
        <v>196</v>
      </c>
      <c r="C107" s="3">
        <f t="shared" si="831"/>
        <v>13</v>
      </c>
      <c r="D107" s="3">
        <f t="shared" si="831"/>
        <v>2</v>
      </c>
      <c r="E107" s="3">
        <f t="shared" si="831"/>
        <v>0</v>
      </c>
      <c r="F107" s="3">
        <f t="shared" si="831"/>
        <v>7</v>
      </c>
      <c r="G107" s="3">
        <f t="shared" si="831"/>
        <v>23</v>
      </c>
      <c r="H107" s="3">
        <f t="shared" si="831"/>
        <v>7</v>
      </c>
      <c r="I107" s="16">
        <f t="shared" ref="I107" si="832">SUM(B107:H107)</f>
        <v>248</v>
      </c>
      <c r="J107" s="16">
        <f>B107+C107+D107*1.5+E107*2.3+F107*2+G107*0.4+H107*0.2</f>
        <v>236.6</v>
      </c>
      <c r="K107" s="35" t="s">
        <v>5</v>
      </c>
      <c r="L107" s="3">
        <f t="shared" ref="L107:R107" si="833">SUM(L103:L106)</f>
        <v>629</v>
      </c>
      <c r="M107" s="3">
        <f t="shared" si="833"/>
        <v>71</v>
      </c>
      <c r="N107" s="3">
        <f t="shared" si="833"/>
        <v>13</v>
      </c>
      <c r="O107" s="3">
        <f t="shared" si="833"/>
        <v>0</v>
      </c>
      <c r="P107" s="3">
        <f t="shared" si="833"/>
        <v>31</v>
      </c>
      <c r="Q107" s="3">
        <f t="shared" si="833"/>
        <v>102</v>
      </c>
      <c r="R107" s="3">
        <f t="shared" si="833"/>
        <v>44</v>
      </c>
      <c r="S107" s="16">
        <f t="shared" ref="S107" si="834">SUM(L107:R107)</f>
        <v>890</v>
      </c>
      <c r="T107" s="16">
        <f>L107+M107+N107*1.5+O107*2.3+P107*2+Q107*0.4+R107*0.2</f>
        <v>831.09999999999991</v>
      </c>
      <c r="U107" s="35" t="s">
        <v>5</v>
      </c>
      <c r="V107" s="3">
        <f t="shared" ref="V107:AB107" si="835">SUM(V103:V106)</f>
        <v>0</v>
      </c>
      <c r="W107" s="3">
        <f t="shared" si="835"/>
        <v>0</v>
      </c>
      <c r="X107" s="3">
        <f t="shared" si="835"/>
        <v>0</v>
      </c>
      <c r="Y107" s="3">
        <f t="shared" si="835"/>
        <v>0</v>
      </c>
      <c r="Z107" s="3">
        <f t="shared" si="835"/>
        <v>0</v>
      </c>
      <c r="AA107" s="3">
        <f t="shared" si="835"/>
        <v>0</v>
      </c>
      <c r="AB107" s="3">
        <f t="shared" si="835"/>
        <v>0</v>
      </c>
      <c r="AC107" s="16">
        <f t="shared" ref="AC107" si="836">SUM(V107:AB107)</f>
        <v>0</v>
      </c>
      <c r="AD107" s="16">
        <f>V107+W107+X107*1.5+Y107*2.3+Z107*2+AA107*0.4+AB107*0.2</f>
        <v>0</v>
      </c>
      <c r="AE107" s="35" t="s">
        <v>5</v>
      </c>
      <c r="AF107" s="3">
        <f t="shared" ref="AF107:AL107" si="837">SUM(AF103:AF106)</f>
        <v>548</v>
      </c>
      <c r="AG107" s="3">
        <f t="shared" si="837"/>
        <v>43</v>
      </c>
      <c r="AH107" s="3">
        <f t="shared" si="837"/>
        <v>8</v>
      </c>
      <c r="AI107" s="3">
        <f t="shared" si="837"/>
        <v>0</v>
      </c>
      <c r="AJ107" s="3">
        <f t="shared" si="837"/>
        <v>35</v>
      </c>
      <c r="AK107" s="3">
        <f t="shared" si="837"/>
        <v>34</v>
      </c>
      <c r="AL107" s="3">
        <f t="shared" si="837"/>
        <v>8</v>
      </c>
      <c r="AM107" s="16">
        <f t="shared" ref="AM107" si="838">SUM(AF107:AL107)</f>
        <v>676</v>
      </c>
      <c r="AN107" s="16">
        <f>AF107+AG107+AH107*1.5+AI107*2.3+AJ107*2+AK107*0.4+AL107*0.2</f>
        <v>688.2</v>
      </c>
      <c r="AO107" s="35" t="s">
        <v>5</v>
      </c>
      <c r="AP107" s="3">
        <f t="shared" ref="AP107:AV107" si="839">SUM(AP103:AP106)</f>
        <v>330</v>
      </c>
      <c r="AQ107" s="3">
        <f t="shared" si="839"/>
        <v>38</v>
      </c>
      <c r="AR107" s="3">
        <f t="shared" si="839"/>
        <v>6</v>
      </c>
      <c r="AS107" s="3">
        <f t="shared" si="839"/>
        <v>0</v>
      </c>
      <c r="AT107" s="3">
        <f t="shared" si="839"/>
        <v>0</v>
      </c>
      <c r="AU107" s="3">
        <f t="shared" si="839"/>
        <v>8</v>
      </c>
      <c r="AV107" s="3">
        <f t="shared" si="839"/>
        <v>1</v>
      </c>
      <c r="AW107" s="16">
        <f t="shared" ref="AW107" si="840">SUM(AP107:AV107)</f>
        <v>383</v>
      </c>
      <c r="AX107" s="16">
        <f>AP107+AQ107+AR107*1.5+AS107*2.3+AT107*2+AU107*0.4+AV107*0.2</f>
        <v>380.4</v>
      </c>
      <c r="AY107" s="35" t="s">
        <v>5</v>
      </c>
      <c r="AZ107" s="3">
        <f t="shared" ref="AZ107:BF107" si="841">SUM(AZ103:AZ106)</f>
        <v>0</v>
      </c>
      <c r="BA107" s="3">
        <f t="shared" si="841"/>
        <v>0</v>
      </c>
      <c r="BB107" s="3">
        <f t="shared" si="841"/>
        <v>0</v>
      </c>
      <c r="BC107" s="3">
        <f t="shared" si="841"/>
        <v>0</v>
      </c>
      <c r="BD107" s="3">
        <f t="shared" si="841"/>
        <v>0</v>
      </c>
      <c r="BE107" s="3">
        <f t="shared" si="841"/>
        <v>0</v>
      </c>
      <c r="BF107" s="3">
        <f t="shared" si="841"/>
        <v>0</v>
      </c>
      <c r="BG107" s="16">
        <f t="shared" ref="BG107" si="842">SUM(AZ107:BF107)</f>
        <v>0</v>
      </c>
      <c r="BH107" s="16">
        <f>AZ107+BA107+BB107*1.5+BC107*2.3+BD107*2+BE107*0.4+BF107*0.2</f>
        <v>0</v>
      </c>
      <c r="BI107" s="35" t="s">
        <v>5</v>
      </c>
      <c r="BJ107" s="3">
        <f t="shared" ref="BJ107:BP107" si="843">SUM(BJ103:BJ106)</f>
        <v>303</v>
      </c>
      <c r="BK107" s="3">
        <f t="shared" si="843"/>
        <v>39</v>
      </c>
      <c r="BL107" s="3">
        <f t="shared" si="843"/>
        <v>7</v>
      </c>
      <c r="BM107" s="3">
        <f t="shared" si="843"/>
        <v>0</v>
      </c>
      <c r="BN107" s="3">
        <f t="shared" si="843"/>
        <v>0</v>
      </c>
      <c r="BO107" s="3">
        <f t="shared" si="843"/>
        <v>13</v>
      </c>
      <c r="BP107" s="3">
        <f t="shared" si="843"/>
        <v>8</v>
      </c>
      <c r="BQ107" s="16">
        <f t="shared" ref="BQ107" si="844">SUM(BJ107:BP107)</f>
        <v>370</v>
      </c>
      <c r="BR107" s="16">
        <f>BJ107+BK107+BL107*1.5+BM107*2.3+BN107*2+BO107*0.4+BP107*0.2</f>
        <v>359.3</v>
      </c>
      <c r="BS107" s="35" t="s">
        <v>5</v>
      </c>
      <c r="BT107" s="3">
        <f t="shared" ref="BT107:BZ107" si="845">SUM(BT103:BT106)</f>
        <v>173</v>
      </c>
      <c r="BU107" s="3">
        <f t="shared" si="845"/>
        <v>7</v>
      </c>
      <c r="BV107" s="3">
        <f t="shared" si="845"/>
        <v>5</v>
      </c>
      <c r="BW107" s="3">
        <f t="shared" si="845"/>
        <v>0</v>
      </c>
      <c r="BX107" s="3">
        <f t="shared" si="845"/>
        <v>5</v>
      </c>
      <c r="BY107" s="3">
        <f t="shared" si="845"/>
        <v>12</v>
      </c>
      <c r="BZ107" s="3">
        <f t="shared" si="845"/>
        <v>8</v>
      </c>
      <c r="CA107" s="16">
        <f t="shared" ref="CA107" si="846">SUM(BT107:BZ107)</f>
        <v>210</v>
      </c>
      <c r="CB107" s="16">
        <f>BT107+BU107+BV107*1.5+BW107*2.3+BX107*2+BY107*0.4+BZ107*0.2</f>
        <v>203.9</v>
      </c>
      <c r="CC107" s="35" t="s">
        <v>5</v>
      </c>
      <c r="CD107" s="3">
        <f t="shared" ref="CD107:CJ107" si="847">SUM(CD103:CD106)</f>
        <v>0</v>
      </c>
      <c r="CE107" s="3">
        <f t="shared" si="847"/>
        <v>0</v>
      </c>
      <c r="CF107" s="3">
        <f t="shared" si="847"/>
        <v>0</v>
      </c>
      <c r="CG107" s="3">
        <f t="shared" si="847"/>
        <v>0</v>
      </c>
      <c r="CH107" s="3">
        <f t="shared" si="847"/>
        <v>0</v>
      </c>
      <c r="CI107" s="3">
        <f t="shared" si="847"/>
        <v>0</v>
      </c>
      <c r="CJ107" s="3">
        <f t="shared" si="847"/>
        <v>0</v>
      </c>
      <c r="CK107" s="16">
        <f t="shared" ref="CK107" si="848">SUM(CD107:CJ107)</f>
        <v>0</v>
      </c>
      <c r="CL107" s="34">
        <f>CD107+CE107+CF107*1.5+CG107*2.3+CH107*2+CI107*0.4+CJ107*0.2</f>
        <v>0</v>
      </c>
      <c r="CM107" s="35" t="s">
        <v>5</v>
      </c>
      <c r="CN107" s="3">
        <f t="shared" si="513"/>
        <v>721</v>
      </c>
      <c r="CO107" s="3">
        <f t="shared" si="501"/>
        <v>50</v>
      </c>
      <c r="CP107" s="3">
        <f t="shared" si="501"/>
        <v>13</v>
      </c>
      <c r="CQ107" s="3">
        <f t="shared" si="501"/>
        <v>0</v>
      </c>
      <c r="CR107" s="3">
        <f t="shared" si="501"/>
        <v>40</v>
      </c>
      <c r="CS107" s="3">
        <f t="shared" si="501"/>
        <v>46</v>
      </c>
      <c r="CT107" s="3">
        <f t="shared" si="501"/>
        <v>16</v>
      </c>
      <c r="CU107" s="16">
        <f t="shared" si="501"/>
        <v>886</v>
      </c>
      <c r="CV107" s="34">
        <f>CN107+CO107+CP107*1.5+CQ107*2.3+CR107*2+CS107*0.4+CT107*0.2</f>
        <v>892.1</v>
      </c>
      <c r="CW107" s="35" t="s">
        <v>5</v>
      </c>
      <c r="CX107" s="3">
        <f t="shared" si="514"/>
        <v>825</v>
      </c>
      <c r="CY107" s="3">
        <f t="shared" si="503"/>
        <v>84</v>
      </c>
      <c r="CZ107" s="3">
        <f t="shared" si="503"/>
        <v>15</v>
      </c>
      <c r="DA107" s="3">
        <f t="shared" si="503"/>
        <v>0</v>
      </c>
      <c r="DB107" s="3">
        <f t="shared" si="503"/>
        <v>38</v>
      </c>
      <c r="DC107" s="3">
        <f t="shared" si="503"/>
        <v>125</v>
      </c>
      <c r="DD107" s="3">
        <f t="shared" si="503"/>
        <v>51</v>
      </c>
      <c r="DE107" s="16">
        <f t="shared" si="503"/>
        <v>1138</v>
      </c>
      <c r="DF107" s="34">
        <f>CX107+CY107+CZ107*1.5+DA107*2.3+DB107*2+DC107*0.4+DD107*0.2</f>
        <v>1067.7</v>
      </c>
      <c r="DG107" s="35" t="s">
        <v>5</v>
      </c>
      <c r="DH107" s="3">
        <f t="shared" si="515"/>
        <v>932</v>
      </c>
      <c r="DI107" s="3">
        <f t="shared" si="505"/>
        <v>110</v>
      </c>
      <c r="DJ107" s="3">
        <f t="shared" si="505"/>
        <v>20</v>
      </c>
      <c r="DK107" s="3">
        <f t="shared" si="505"/>
        <v>0</v>
      </c>
      <c r="DL107" s="3">
        <f t="shared" si="505"/>
        <v>31</v>
      </c>
      <c r="DM107" s="3">
        <f t="shared" si="505"/>
        <v>115</v>
      </c>
      <c r="DN107" s="3">
        <f t="shared" si="505"/>
        <v>52</v>
      </c>
      <c r="DO107" s="16">
        <f t="shared" si="505"/>
        <v>1260</v>
      </c>
      <c r="DP107" s="34">
        <f>DH107+DI107+DJ107*1.5+DK107*2.3+DL107*2+DM107*0.4+DN107*0.2</f>
        <v>1190.4000000000001</v>
      </c>
      <c r="DQ107" s="35" t="s">
        <v>5</v>
      </c>
      <c r="DR107" s="3">
        <f t="shared" si="516"/>
        <v>878</v>
      </c>
      <c r="DS107" s="3">
        <f t="shared" si="507"/>
        <v>81</v>
      </c>
      <c r="DT107" s="3">
        <f t="shared" si="507"/>
        <v>14</v>
      </c>
      <c r="DU107" s="3">
        <f t="shared" si="507"/>
        <v>0</v>
      </c>
      <c r="DV107" s="3">
        <f t="shared" si="507"/>
        <v>35</v>
      </c>
      <c r="DW107" s="3">
        <f t="shared" si="507"/>
        <v>42</v>
      </c>
      <c r="DX107" s="3">
        <f t="shared" si="507"/>
        <v>9</v>
      </c>
      <c r="DY107" s="16">
        <f t="shared" si="507"/>
        <v>1059</v>
      </c>
      <c r="DZ107" s="34">
        <f>DR107+DS107+DT107*1.5+DU107*2.3+DV107*2+DW107*0.4+DX107*0.2</f>
        <v>1068.5999999999999</v>
      </c>
      <c r="EA107" s="35" t="s">
        <v>5</v>
      </c>
      <c r="EB107" s="3">
        <f t="shared" si="517"/>
        <v>526</v>
      </c>
      <c r="EC107" s="3">
        <f t="shared" si="509"/>
        <v>51</v>
      </c>
      <c r="ED107" s="3">
        <f t="shared" si="509"/>
        <v>8</v>
      </c>
      <c r="EE107" s="3">
        <f t="shared" si="509"/>
        <v>0</v>
      </c>
      <c r="EF107" s="3">
        <f t="shared" si="509"/>
        <v>7</v>
      </c>
      <c r="EG107" s="3">
        <f t="shared" si="509"/>
        <v>31</v>
      </c>
      <c r="EH107" s="3">
        <f t="shared" si="509"/>
        <v>8</v>
      </c>
      <c r="EI107" s="16">
        <f t="shared" si="509"/>
        <v>631</v>
      </c>
      <c r="EJ107" s="34">
        <f>EB107+EC107+ED107*1.5+EE107*2.3+EF107*2+EG107*0.4+EH107*0.2</f>
        <v>617</v>
      </c>
      <c r="EK107" s="35" t="s">
        <v>5</v>
      </c>
      <c r="EL107" s="3">
        <f t="shared" si="518"/>
        <v>476</v>
      </c>
      <c r="EM107" s="3">
        <f t="shared" si="511"/>
        <v>46</v>
      </c>
      <c r="EN107" s="3">
        <f t="shared" si="511"/>
        <v>12</v>
      </c>
      <c r="EO107" s="3">
        <f t="shared" si="511"/>
        <v>0</v>
      </c>
      <c r="EP107" s="3">
        <f t="shared" si="511"/>
        <v>5</v>
      </c>
      <c r="EQ107" s="3">
        <f t="shared" si="511"/>
        <v>25</v>
      </c>
      <c r="ER107" s="3">
        <f t="shared" si="511"/>
        <v>16</v>
      </c>
      <c r="ES107" s="16">
        <f t="shared" si="511"/>
        <v>580</v>
      </c>
      <c r="ET107" s="34">
        <f>EL107+EM107+EN107*1.5+EO107*2.3+EP107*2+EQ107*0.4+ER107*0.2</f>
        <v>563.20000000000005</v>
      </c>
    </row>
    <row r="108" spans="1:150" ht="13.8" thickTop="1" x14ac:dyDescent="0.25">
      <c r="A108" s="32">
        <f>A106+"00:15"</f>
        <v>0.79166666666666596</v>
      </c>
      <c r="B108" s="65">
        <v>50</v>
      </c>
      <c r="C108" s="65">
        <v>4</v>
      </c>
      <c r="D108" s="65">
        <v>2</v>
      </c>
      <c r="E108" s="65">
        <v>0</v>
      </c>
      <c r="F108" s="65">
        <v>1</v>
      </c>
      <c r="G108" s="65">
        <v>6</v>
      </c>
      <c r="H108" s="65">
        <v>2</v>
      </c>
      <c r="I108" s="15">
        <f t="shared" si="552"/>
        <v>65</v>
      </c>
      <c r="J108" s="15">
        <f t="shared" ref="J108:J111" si="849">B108+C108+D108*1.5+E108*2.3+F108*2+G108*0.4+H108*0.2</f>
        <v>61.8</v>
      </c>
      <c r="K108" s="32">
        <f>K106+"00:15"</f>
        <v>0.79166666666666596</v>
      </c>
      <c r="L108" s="65">
        <v>166</v>
      </c>
      <c r="M108" s="65">
        <v>13</v>
      </c>
      <c r="N108" s="65">
        <v>2</v>
      </c>
      <c r="O108" s="65">
        <v>0</v>
      </c>
      <c r="P108" s="65">
        <v>11</v>
      </c>
      <c r="Q108" s="65">
        <v>18</v>
      </c>
      <c r="R108" s="65">
        <v>9</v>
      </c>
      <c r="S108" s="15">
        <f t="shared" si="554"/>
        <v>219</v>
      </c>
      <c r="T108" s="15">
        <f t="shared" ref="T108:T111" si="850">L108+M108+N108*1.5+O108*2.3+P108*2+Q108*0.4+R108*0.2</f>
        <v>213</v>
      </c>
      <c r="U108" s="32">
        <f>U106+"00:15"</f>
        <v>88.791666666667027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556"/>
        <v>0</v>
      </c>
      <c r="AD108" s="15">
        <f t="shared" ref="AD108:AD111" si="851">V108+W108+X108*1.5+Y108*2.3+Z108*2+AA108*0.4+AB108*0.2</f>
        <v>0</v>
      </c>
      <c r="AE108" s="32">
        <f>AE106+"00:15"</f>
        <v>88.791666666667027</v>
      </c>
      <c r="AF108" s="2">
        <v>122</v>
      </c>
      <c r="AG108" s="2">
        <v>10</v>
      </c>
      <c r="AH108" s="2">
        <v>1</v>
      </c>
      <c r="AI108" s="2">
        <v>0</v>
      </c>
      <c r="AJ108" s="2">
        <v>10</v>
      </c>
      <c r="AK108" s="2">
        <v>4</v>
      </c>
      <c r="AL108" s="2">
        <v>2</v>
      </c>
      <c r="AM108" s="15">
        <f t="shared" si="558"/>
        <v>149</v>
      </c>
      <c r="AN108" s="15">
        <f t="shared" ref="AN108:AN111" si="852">AF108+AG108+AH108*1.5+AI108*2.3+AJ108*2+AK108*0.4+AL108*0.2</f>
        <v>155.5</v>
      </c>
      <c r="AO108" s="32">
        <f>AO106+"00:15"</f>
        <v>88.791666666667027</v>
      </c>
      <c r="AP108" s="65">
        <v>56</v>
      </c>
      <c r="AQ108" s="65">
        <v>3</v>
      </c>
      <c r="AR108" s="65">
        <v>0</v>
      </c>
      <c r="AS108" s="65">
        <v>0</v>
      </c>
      <c r="AT108" s="65">
        <v>0</v>
      </c>
      <c r="AU108" s="65">
        <v>3</v>
      </c>
      <c r="AV108" s="65">
        <v>1</v>
      </c>
      <c r="AW108" s="15">
        <f t="shared" si="560"/>
        <v>63</v>
      </c>
      <c r="AX108" s="15">
        <f t="shared" ref="AX108:AX111" si="853">AP108+AQ108+AR108*1.5+AS108*2.3+AT108*2+AU108*0.4+AV108*0.2</f>
        <v>60.400000000000006</v>
      </c>
      <c r="AY108" s="32">
        <f>AY106+"00:15"</f>
        <v>88.791666666667027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562"/>
        <v>0</v>
      </c>
      <c r="BH108" s="15">
        <f t="shared" ref="BH108:BH111" si="854">AZ108+BA108+BB108*1.5+BC108*2.3+BD108*2+BE108*0.4+BF108*0.2</f>
        <v>0</v>
      </c>
      <c r="BI108" s="32">
        <f>BI106+"00:15"</f>
        <v>88.791666666667027</v>
      </c>
      <c r="BJ108" s="65">
        <v>97</v>
      </c>
      <c r="BK108" s="65">
        <v>7</v>
      </c>
      <c r="BL108" s="65">
        <v>0</v>
      </c>
      <c r="BM108" s="65">
        <v>1</v>
      </c>
      <c r="BN108" s="65">
        <v>0</v>
      </c>
      <c r="BO108" s="65">
        <v>4</v>
      </c>
      <c r="BP108" s="65">
        <v>2</v>
      </c>
      <c r="BQ108" s="15">
        <f t="shared" si="564"/>
        <v>111</v>
      </c>
      <c r="BR108" s="15">
        <f t="shared" ref="BR108:BR111" si="855">BJ108+BK108+BL108*1.5+BM108*2.3+BN108*2+BO108*0.4+BP108*0.2</f>
        <v>108.3</v>
      </c>
      <c r="BS108" s="32">
        <f>BS106+"00:15"</f>
        <v>88.791666666667027</v>
      </c>
      <c r="BT108" s="65">
        <v>66</v>
      </c>
      <c r="BU108" s="65">
        <v>5</v>
      </c>
      <c r="BV108" s="65">
        <v>0</v>
      </c>
      <c r="BW108" s="65">
        <v>0</v>
      </c>
      <c r="BX108" s="65">
        <v>3</v>
      </c>
      <c r="BY108" s="65">
        <v>1</v>
      </c>
      <c r="BZ108" s="65">
        <v>2</v>
      </c>
      <c r="CA108" s="15">
        <f t="shared" si="566"/>
        <v>77</v>
      </c>
      <c r="CB108" s="15">
        <f t="shared" ref="CB108:CB111" si="856">BT108+BU108+BV108*1.5+BW108*2.3+BX108*2+BY108*0.4+BZ108*0.2</f>
        <v>77.800000000000011</v>
      </c>
      <c r="CC108" s="32">
        <f>CC106+"00:15"</f>
        <v>88.791666666667027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568"/>
        <v>0</v>
      </c>
      <c r="CL108" s="15">
        <f t="shared" ref="CL108:CL111" si="857">CD108+CE108+CF108*1.5+CG108*2.3+CH108*2+CI108*0.4+CJ108*0.2</f>
        <v>0</v>
      </c>
      <c r="CM108" s="32">
        <f>CM106+"00:15"</f>
        <v>88.791666666667027</v>
      </c>
      <c r="CN108" s="2">
        <f t="shared" si="513"/>
        <v>188</v>
      </c>
      <c r="CO108" s="2">
        <f t="shared" si="501"/>
        <v>15</v>
      </c>
      <c r="CP108" s="2">
        <f t="shared" si="501"/>
        <v>1</v>
      </c>
      <c r="CQ108" s="2">
        <f t="shared" si="501"/>
        <v>0</v>
      </c>
      <c r="CR108" s="2">
        <f t="shared" si="501"/>
        <v>13</v>
      </c>
      <c r="CS108" s="2">
        <f t="shared" si="501"/>
        <v>5</v>
      </c>
      <c r="CT108" s="2">
        <f t="shared" si="501"/>
        <v>4</v>
      </c>
      <c r="CU108" s="15">
        <f t="shared" si="501"/>
        <v>226</v>
      </c>
      <c r="CV108" s="15">
        <f t="shared" ref="CV108:CV111" si="858">CN108+CO108+CP108*1.5+CQ108*2.3+CR108*2+CS108*0.4+CT108*0.2</f>
        <v>233.3</v>
      </c>
      <c r="CW108" s="32">
        <f>CW106+"00:15"</f>
        <v>88.791666666667027</v>
      </c>
      <c r="CX108" s="2">
        <f t="shared" si="514"/>
        <v>216</v>
      </c>
      <c r="CY108" s="2">
        <f t="shared" si="503"/>
        <v>17</v>
      </c>
      <c r="CZ108" s="2">
        <f t="shared" si="503"/>
        <v>4</v>
      </c>
      <c r="DA108" s="2">
        <f t="shared" si="503"/>
        <v>0</v>
      </c>
      <c r="DB108" s="2">
        <f t="shared" si="503"/>
        <v>12</v>
      </c>
      <c r="DC108" s="2">
        <f t="shared" si="503"/>
        <v>24</v>
      </c>
      <c r="DD108" s="2">
        <f t="shared" si="503"/>
        <v>11</v>
      </c>
      <c r="DE108" s="15">
        <f t="shared" si="503"/>
        <v>284</v>
      </c>
      <c r="DF108" s="15">
        <f t="shared" ref="DF108:DF111" si="859">CX108+CY108+CZ108*1.5+DA108*2.3+DB108*2+DC108*0.4+DD108*0.2</f>
        <v>274.8</v>
      </c>
      <c r="DG108" s="32">
        <f>DG106+"00:15"</f>
        <v>88.791666666667027</v>
      </c>
      <c r="DH108" s="2">
        <f t="shared" si="515"/>
        <v>263</v>
      </c>
      <c r="DI108" s="2">
        <f t="shared" si="505"/>
        <v>20</v>
      </c>
      <c r="DJ108" s="2">
        <f t="shared" si="505"/>
        <v>2</v>
      </c>
      <c r="DK108" s="2">
        <f t="shared" si="505"/>
        <v>1</v>
      </c>
      <c r="DL108" s="2">
        <f t="shared" si="505"/>
        <v>11</v>
      </c>
      <c r="DM108" s="2">
        <f t="shared" si="505"/>
        <v>22</v>
      </c>
      <c r="DN108" s="2">
        <f t="shared" si="505"/>
        <v>11</v>
      </c>
      <c r="DO108" s="15">
        <f t="shared" si="505"/>
        <v>330</v>
      </c>
      <c r="DP108" s="15">
        <f t="shared" ref="DP108:DP111" si="860">DH108+DI108+DJ108*1.5+DK108*2.3+DL108*2+DM108*0.4+DN108*0.2</f>
        <v>321.3</v>
      </c>
      <c r="DQ108" s="32">
        <f>DQ106+"00:15"</f>
        <v>88.791666666667027</v>
      </c>
      <c r="DR108" s="2">
        <f t="shared" si="516"/>
        <v>178</v>
      </c>
      <c r="DS108" s="2">
        <f t="shared" si="507"/>
        <v>13</v>
      </c>
      <c r="DT108" s="2">
        <f t="shared" si="507"/>
        <v>1</v>
      </c>
      <c r="DU108" s="2">
        <f t="shared" si="507"/>
        <v>0</v>
      </c>
      <c r="DV108" s="2">
        <f t="shared" si="507"/>
        <v>10</v>
      </c>
      <c r="DW108" s="2">
        <f t="shared" si="507"/>
        <v>7</v>
      </c>
      <c r="DX108" s="2">
        <f t="shared" si="507"/>
        <v>3</v>
      </c>
      <c r="DY108" s="15">
        <f t="shared" si="507"/>
        <v>212</v>
      </c>
      <c r="DZ108" s="15">
        <f t="shared" ref="DZ108:DZ111" si="861">DR108+DS108+DT108*1.5+DU108*2.3+DV108*2+DW108*0.4+DX108*0.2</f>
        <v>215.9</v>
      </c>
      <c r="EA108" s="32">
        <f>EA106+"00:15"</f>
        <v>88.791666666667027</v>
      </c>
      <c r="EB108" s="2">
        <f t="shared" si="517"/>
        <v>106</v>
      </c>
      <c r="EC108" s="2">
        <f t="shared" si="509"/>
        <v>7</v>
      </c>
      <c r="ED108" s="2">
        <f t="shared" si="509"/>
        <v>2</v>
      </c>
      <c r="EE108" s="2">
        <f t="shared" si="509"/>
        <v>0</v>
      </c>
      <c r="EF108" s="2">
        <f t="shared" si="509"/>
        <v>1</v>
      </c>
      <c r="EG108" s="2">
        <f t="shared" si="509"/>
        <v>9</v>
      </c>
      <c r="EH108" s="2">
        <f t="shared" si="509"/>
        <v>3</v>
      </c>
      <c r="EI108" s="15">
        <f t="shared" si="509"/>
        <v>128</v>
      </c>
      <c r="EJ108" s="15">
        <f t="shared" ref="EJ108:EJ111" si="862">EB108+EC108+ED108*1.5+EE108*2.3+EF108*2+EG108*0.4+EH108*0.2</f>
        <v>122.19999999999999</v>
      </c>
      <c r="EK108" s="32">
        <f>EK106+"00:15"</f>
        <v>88.791666666667027</v>
      </c>
      <c r="EL108" s="2">
        <f t="shared" si="518"/>
        <v>163</v>
      </c>
      <c r="EM108" s="2">
        <f t="shared" si="511"/>
        <v>12</v>
      </c>
      <c r="EN108" s="2">
        <f t="shared" si="511"/>
        <v>0</v>
      </c>
      <c r="EO108" s="2">
        <f t="shared" si="511"/>
        <v>1</v>
      </c>
      <c r="EP108" s="2">
        <f t="shared" si="511"/>
        <v>3</v>
      </c>
      <c r="EQ108" s="2">
        <f t="shared" si="511"/>
        <v>5</v>
      </c>
      <c r="ER108" s="2">
        <f t="shared" si="511"/>
        <v>4</v>
      </c>
      <c r="ES108" s="15">
        <f t="shared" si="511"/>
        <v>188</v>
      </c>
      <c r="ET108" s="15">
        <f t="shared" ref="ET108:ET111" si="863">EL108+EM108+EN108*1.5+EO108*2.3+EP108*2+EQ108*0.4+ER108*0.2</f>
        <v>186.10000000000002</v>
      </c>
    </row>
    <row r="109" spans="1:150" x14ac:dyDescent="0.25">
      <c r="A109" s="32">
        <f>A108+"00:15"</f>
        <v>0.80208333333333259</v>
      </c>
      <c r="B109" s="65">
        <v>27</v>
      </c>
      <c r="C109" s="65">
        <v>2</v>
      </c>
      <c r="D109" s="65">
        <v>0</v>
      </c>
      <c r="E109" s="65">
        <v>1</v>
      </c>
      <c r="F109" s="65">
        <v>1</v>
      </c>
      <c r="G109" s="65">
        <v>2</v>
      </c>
      <c r="H109" s="65">
        <v>0</v>
      </c>
      <c r="I109" s="15">
        <f t="shared" si="552"/>
        <v>33</v>
      </c>
      <c r="J109" s="15">
        <f t="shared" si="849"/>
        <v>34.099999999999994</v>
      </c>
      <c r="K109" s="32">
        <f>K108+"00:15"</f>
        <v>0.80208333333333259</v>
      </c>
      <c r="L109" s="65">
        <v>121</v>
      </c>
      <c r="M109" s="65">
        <v>11</v>
      </c>
      <c r="N109" s="65">
        <v>2</v>
      </c>
      <c r="O109" s="65">
        <v>3</v>
      </c>
      <c r="P109" s="65">
        <v>14</v>
      </c>
      <c r="Q109" s="65">
        <v>21</v>
      </c>
      <c r="R109" s="65">
        <v>10</v>
      </c>
      <c r="S109" s="15">
        <f t="shared" si="554"/>
        <v>182</v>
      </c>
      <c r="T109" s="15">
        <f t="shared" si="850"/>
        <v>180.3</v>
      </c>
      <c r="U109" s="32">
        <f>U108+"00:15"</f>
        <v>88.802083333333698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556"/>
        <v>0</v>
      </c>
      <c r="AD109" s="15">
        <f t="shared" si="851"/>
        <v>0</v>
      </c>
      <c r="AE109" s="32">
        <f>AE108+"00:15"</f>
        <v>88.802083333333698</v>
      </c>
      <c r="AF109" s="2">
        <v>134</v>
      </c>
      <c r="AG109" s="2">
        <v>10</v>
      </c>
      <c r="AH109" s="2">
        <v>3</v>
      </c>
      <c r="AI109" s="2">
        <v>1</v>
      </c>
      <c r="AJ109" s="2">
        <v>12</v>
      </c>
      <c r="AK109" s="2">
        <v>8</v>
      </c>
      <c r="AL109" s="2">
        <v>1</v>
      </c>
      <c r="AM109" s="15">
        <f t="shared" si="558"/>
        <v>169</v>
      </c>
      <c r="AN109" s="15">
        <f t="shared" si="852"/>
        <v>178.2</v>
      </c>
      <c r="AO109" s="32">
        <f>AO108+"00:15"</f>
        <v>88.802083333333698</v>
      </c>
      <c r="AP109" s="65">
        <v>61</v>
      </c>
      <c r="AQ109" s="65">
        <v>4</v>
      </c>
      <c r="AR109" s="65">
        <v>1</v>
      </c>
      <c r="AS109" s="65">
        <v>0</v>
      </c>
      <c r="AT109" s="65">
        <v>0</v>
      </c>
      <c r="AU109" s="65">
        <v>2</v>
      </c>
      <c r="AV109" s="65">
        <v>0</v>
      </c>
      <c r="AW109" s="15">
        <f t="shared" si="560"/>
        <v>68</v>
      </c>
      <c r="AX109" s="15">
        <f t="shared" si="853"/>
        <v>67.3</v>
      </c>
      <c r="AY109" s="32">
        <f>AY108+"00:15"</f>
        <v>88.802083333333698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562"/>
        <v>0</v>
      </c>
      <c r="BH109" s="15">
        <f t="shared" si="854"/>
        <v>0</v>
      </c>
      <c r="BI109" s="32">
        <f>BI108+"00:15"</f>
        <v>88.802083333333698</v>
      </c>
      <c r="BJ109" s="65">
        <v>61</v>
      </c>
      <c r="BK109" s="65">
        <v>9</v>
      </c>
      <c r="BL109" s="65">
        <v>1</v>
      </c>
      <c r="BM109" s="65">
        <v>0</v>
      </c>
      <c r="BN109" s="65">
        <v>0</v>
      </c>
      <c r="BO109" s="65">
        <v>7</v>
      </c>
      <c r="BP109" s="65">
        <v>1</v>
      </c>
      <c r="BQ109" s="15">
        <f t="shared" si="564"/>
        <v>79</v>
      </c>
      <c r="BR109" s="15">
        <f t="shared" si="855"/>
        <v>74.5</v>
      </c>
      <c r="BS109" s="32">
        <f>BS108+"00:15"</f>
        <v>88.802083333333698</v>
      </c>
      <c r="BT109" s="65">
        <v>47</v>
      </c>
      <c r="BU109" s="65">
        <v>4</v>
      </c>
      <c r="BV109" s="65">
        <v>0</v>
      </c>
      <c r="BW109" s="65">
        <v>0</v>
      </c>
      <c r="BX109" s="65">
        <v>3</v>
      </c>
      <c r="BY109" s="65">
        <v>3</v>
      </c>
      <c r="BZ109" s="65">
        <v>2</v>
      </c>
      <c r="CA109" s="15">
        <f t="shared" si="566"/>
        <v>59</v>
      </c>
      <c r="CB109" s="15">
        <f t="shared" si="856"/>
        <v>58.6</v>
      </c>
      <c r="CC109" s="32">
        <f>CC108+"00:15"</f>
        <v>88.802083333333698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568"/>
        <v>0</v>
      </c>
      <c r="CL109" s="15">
        <f t="shared" si="857"/>
        <v>0</v>
      </c>
      <c r="CM109" s="32">
        <f>CM108+"00:15"</f>
        <v>88.802083333333698</v>
      </c>
      <c r="CN109" s="2">
        <f t="shared" si="513"/>
        <v>181</v>
      </c>
      <c r="CO109" s="2">
        <f t="shared" si="501"/>
        <v>14</v>
      </c>
      <c r="CP109" s="2">
        <f t="shared" si="501"/>
        <v>3</v>
      </c>
      <c r="CQ109" s="2">
        <f t="shared" si="501"/>
        <v>1</v>
      </c>
      <c r="CR109" s="2">
        <f t="shared" ref="CR109:CU132" si="864">SUM(Z109,AJ109,BX109)</f>
        <v>15</v>
      </c>
      <c r="CS109" s="2">
        <f t="shared" si="864"/>
        <v>11</v>
      </c>
      <c r="CT109" s="2">
        <f t="shared" si="864"/>
        <v>3</v>
      </c>
      <c r="CU109" s="15">
        <f t="shared" si="864"/>
        <v>228</v>
      </c>
      <c r="CV109" s="15">
        <f t="shared" si="858"/>
        <v>236.8</v>
      </c>
      <c r="CW109" s="32">
        <f>CW108+"00:15"</f>
        <v>88.802083333333698</v>
      </c>
      <c r="CX109" s="2">
        <f t="shared" si="514"/>
        <v>148</v>
      </c>
      <c r="CY109" s="2">
        <f t="shared" si="503"/>
        <v>13</v>
      </c>
      <c r="CZ109" s="2">
        <f t="shared" si="503"/>
        <v>2</v>
      </c>
      <c r="DA109" s="2">
        <f t="shared" si="503"/>
        <v>4</v>
      </c>
      <c r="DB109" s="2">
        <f t="shared" ref="DB109:DE132" si="865">SUM(F109,P109,Z109)</f>
        <v>15</v>
      </c>
      <c r="DC109" s="2">
        <f t="shared" si="865"/>
        <v>23</v>
      </c>
      <c r="DD109" s="2">
        <f t="shared" si="865"/>
        <v>10</v>
      </c>
      <c r="DE109" s="15">
        <f t="shared" si="865"/>
        <v>215</v>
      </c>
      <c r="DF109" s="15">
        <f t="shared" si="859"/>
        <v>214.39999999999998</v>
      </c>
      <c r="DG109" s="32">
        <f>DG108+"00:15"</f>
        <v>88.802083333333698</v>
      </c>
      <c r="DH109" s="2">
        <f t="shared" si="515"/>
        <v>182</v>
      </c>
      <c r="DI109" s="2">
        <f t="shared" si="505"/>
        <v>20</v>
      </c>
      <c r="DJ109" s="2">
        <f t="shared" si="505"/>
        <v>3</v>
      </c>
      <c r="DK109" s="2">
        <f t="shared" si="505"/>
        <v>3</v>
      </c>
      <c r="DL109" s="2">
        <f t="shared" ref="DL109:DO132" si="866">SUM(P109,BD109,BN109)</f>
        <v>14</v>
      </c>
      <c r="DM109" s="2">
        <f t="shared" si="866"/>
        <v>28</v>
      </c>
      <c r="DN109" s="2">
        <f t="shared" si="866"/>
        <v>11</v>
      </c>
      <c r="DO109" s="15">
        <f t="shared" si="866"/>
        <v>261</v>
      </c>
      <c r="DP109" s="15">
        <f t="shared" si="860"/>
        <v>254.79999999999998</v>
      </c>
      <c r="DQ109" s="32">
        <f>DQ108+"00:15"</f>
        <v>88.802083333333698</v>
      </c>
      <c r="DR109" s="2">
        <f t="shared" si="516"/>
        <v>195</v>
      </c>
      <c r="DS109" s="2">
        <f t="shared" si="507"/>
        <v>14</v>
      </c>
      <c r="DT109" s="2">
        <f t="shared" si="507"/>
        <v>4</v>
      </c>
      <c r="DU109" s="2">
        <f t="shared" si="507"/>
        <v>1</v>
      </c>
      <c r="DV109" s="2">
        <f t="shared" ref="DV109:DY132" si="867">SUM(AJ109,AT109,BD109)</f>
        <v>12</v>
      </c>
      <c r="DW109" s="2">
        <f t="shared" si="867"/>
        <v>10</v>
      </c>
      <c r="DX109" s="2">
        <f t="shared" si="867"/>
        <v>1</v>
      </c>
      <c r="DY109" s="15">
        <f t="shared" si="867"/>
        <v>237</v>
      </c>
      <c r="DZ109" s="15">
        <f t="shared" si="861"/>
        <v>245.5</v>
      </c>
      <c r="EA109" s="32">
        <f>EA108+"00:15"</f>
        <v>88.802083333333698</v>
      </c>
      <c r="EB109" s="2">
        <f t="shared" si="517"/>
        <v>88</v>
      </c>
      <c r="EC109" s="2">
        <f t="shared" si="509"/>
        <v>6</v>
      </c>
      <c r="ED109" s="2">
        <f t="shared" si="509"/>
        <v>1</v>
      </c>
      <c r="EE109" s="2">
        <f t="shared" si="509"/>
        <v>1</v>
      </c>
      <c r="EF109" s="2">
        <f t="shared" ref="EF109:EI132" si="868">SUM(F109,AT109,CH109)</f>
        <v>1</v>
      </c>
      <c r="EG109" s="2">
        <f t="shared" si="868"/>
        <v>4</v>
      </c>
      <c r="EH109" s="2">
        <f t="shared" si="868"/>
        <v>0</v>
      </c>
      <c r="EI109" s="15">
        <f t="shared" si="868"/>
        <v>101</v>
      </c>
      <c r="EJ109" s="15">
        <f t="shared" si="862"/>
        <v>101.39999999999999</v>
      </c>
      <c r="EK109" s="32">
        <f>EK108+"00:15"</f>
        <v>88.802083333333698</v>
      </c>
      <c r="EL109" s="2">
        <f t="shared" si="518"/>
        <v>108</v>
      </c>
      <c r="EM109" s="2">
        <f t="shared" si="511"/>
        <v>13</v>
      </c>
      <c r="EN109" s="2">
        <f t="shared" si="511"/>
        <v>1</v>
      </c>
      <c r="EO109" s="2">
        <f t="shared" si="511"/>
        <v>0</v>
      </c>
      <c r="EP109" s="2">
        <f t="shared" ref="EP109:ES132" si="869">SUM(BN109,BX109,CH109)</f>
        <v>3</v>
      </c>
      <c r="EQ109" s="2">
        <f t="shared" si="869"/>
        <v>10</v>
      </c>
      <c r="ER109" s="2">
        <f t="shared" si="869"/>
        <v>3</v>
      </c>
      <c r="ES109" s="15">
        <f t="shared" si="869"/>
        <v>138</v>
      </c>
      <c r="ET109" s="15">
        <f t="shared" si="863"/>
        <v>133.1</v>
      </c>
    </row>
    <row r="110" spans="1:150" x14ac:dyDescent="0.25">
      <c r="A110" s="32">
        <f t="shared" ref="A110:A111" si="870">A109+"00:15"</f>
        <v>0.81249999999999922</v>
      </c>
      <c r="B110" s="65">
        <v>44</v>
      </c>
      <c r="C110" s="65">
        <v>1</v>
      </c>
      <c r="D110" s="65">
        <v>0</v>
      </c>
      <c r="E110" s="65">
        <v>0</v>
      </c>
      <c r="F110" s="65">
        <v>2</v>
      </c>
      <c r="G110" s="65">
        <v>4</v>
      </c>
      <c r="H110" s="65">
        <v>0</v>
      </c>
      <c r="I110" s="15">
        <f t="shared" si="552"/>
        <v>51</v>
      </c>
      <c r="J110" s="15">
        <f t="shared" si="849"/>
        <v>50.6</v>
      </c>
      <c r="K110" s="32">
        <f t="shared" ref="K110:K111" si="871">K109+"00:15"</f>
        <v>0.81249999999999922</v>
      </c>
      <c r="L110" s="65">
        <v>138</v>
      </c>
      <c r="M110" s="65">
        <v>7</v>
      </c>
      <c r="N110" s="65">
        <v>1</v>
      </c>
      <c r="O110" s="65">
        <v>1</v>
      </c>
      <c r="P110" s="65">
        <v>9</v>
      </c>
      <c r="Q110" s="65">
        <v>19</v>
      </c>
      <c r="R110" s="65">
        <v>8</v>
      </c>
      <c r="S110" s="15">
        <f t="shared" si="554"/>
        <v>183</v>
      </c>
      <c r="T110" s="15">
        <f t="shared" si="850"/>
        <v>176</v>
      </c>
      <c r="U110" s="32">
        <f t="shared" ref="U110:U111" si="872">U109+"00:15"</f>
        <v>88.812500000000369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556"/>
        <v>0</v>
      </c>
      <c r="AD110" s="15">
        <f t="shared" si="851"/>
        <v>0</v>
      </c>
      <c r="AE110" s="32">
        <f t="shared" ref="AE110:AE111" si="873">AE109+"00:15"</f>
        <v>88.812500000000369</v>
      </c>
      <c r="AF110" s="2">
        <v>140</v>
      </c>
      <c r="AG110" s="2">
        <v>3</v>
      </c>
      <c r="AH110" s="2">
        <v>1</v>
      </c>
      <c r="AI110" s="2">
        <v>0</v>
      </c>
      <c r="AJ110" s="2">
        <v>8</v>
      </c>
      <c r="AK110" s="2">
        <v>10</v>
      </c>
      <c r="AL110" s="2">
        <v>2</v>
      </c>
      <c r="AM110" s="15">
        <f t="shared" si="558"/>
        <v>164</v>
      </c>
      <c r="AN110" s="15">
        <f t="shared" si="852"/>
        <v>164.9</v>
      </c>
      <c r="AO110" s="32">
        <f t="shared" ref="AO110:AO111" si="874">AO109+"00:15"</f>
        <v>88.812500000000369</v>
      </c>
      <c r="AP110" s="65">
        <v>66</v>
      </c>
      <c r="AQ110" s="65">
        <v>6</v>
      </c>
      <c r="AR110" s="65">
        <v>0</v>
      </c>
      <c r="AS110" s="65">
        <v>1</v>
      </c>
      <c r="AT110" s="65">
        <v>0</v>
      </c>
      <c r="AU110" s="65">
        <v>3</v>
      </c>
      <c r="AV110" s="65">
        <v>0</v>
      </c>
      <c r="AW110" s="15">
        <f t="shared" si="560"/>
        <v>76</v>
      </c>
      <c r="AX110" s="15">
        <f t="shared" si="853"/>
        <v>75.5</v>
      </c>
      <c r="AY110" s="32">
        <f t="shared" ref="AY110:AY111" si="875">AY109+"00:15"</f>
        <v>88.812500000000369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562"/>
        <v>0</v>
      </c>
      <c r="BH110" s="15">
        <f t="shared" si="854"/>
        <v>0</v>
      </c>
      <c r="BI110" s="32">
        <f t="shared" ref="BI110:BI111" si="876">BI109+"00:15"</f>
        <v>88.812500000000369</v>
      </c>
      <c r="BJ110" s="65">
        <v>80</v>
      </c>
      <c r="BK110" s="65">
        <v>15</v>
      </c>
      <c r="BL110" s="65">
        <v>0</v>
      </c>
      <c r="BM110" s="65">
        <v>0</v>
      </c>
      <c r="BN110" s="65">
        <v>0</v>
      </c>
      <c r="BO110" s="65">
        <v>6</v>
      </c>
      <c r="BP110" s="65">
        <v>2</v>
      </c>
      <c r="BQ110" s="15">
        <f t="shared" si="564"/>
        <v>103</v>
      </c>
      <c r="BR110" s="15">
        <f t="shared" si="855"/>
        <v>97.800000000000011</v>
      </c>
      <c r="BS110" s="32">
        <f t="shared" ref="BS110:BS111" si="877">BS109+"00:15"</f>
        <v>88.812500000000369</v>
      </c>
      <c r="BT110" s="65">
        <v>62</v>
      </c>
      <c r="BU110" s="65">
        <v>4</v>
      </c>
      <c r="BV110" s="65">
        <v>0</v>
      </c>
      <c r="BW110" s="65">
        <v>0</v>
      </c>
      <c r="BX110" s="65">
        <v>1</v>
      </c>
      <c r="BY110" s="65">
        <v>4</v>
      </c>
      <c r="BZ110" s="65">
        <v>1</v>
      </c>
      <c r="CA110" s="15">
        <f t="shared" si="566"/>
        <v>72</v>
      </c>
      <c r="CB110" s="15">
        <f t="shared" si="856"/>
        <v>69.8</v>
      </c>
      <c r="CC110" s="32">
        <f t="shared" ref="CC110:CC111" si="878">CC109+"00:15"</f>
        <v>88.812500000000369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568"/>
        <v>0</v>
      </c>
      <c r="CL110" s="15">
        <f t="shared" si="857"/>
        <v>0</v>
      </c>
      <c r="CM110" s="32">
        <f t="shared" ref="CM110:CM111" si="879">CM109+"00:15"</f>
        <v>88.812500000000369</v>
      </c>
      <c r="CN110" s="2">
        <f t="shared" si="513"/>
        <v>202</v>
      </c>
      <c r="CO110" s="2">
        <f t="shared" si="513"/>
        <v>7</v>
      </c>
      <c r="CP110" s="2">
        <f t="shared" si="513"/>
        <v>1</v>
      </c>
      <c r="CQ110" s="2">
        <f t="shared" si="513"/>
        <v>0</v>
      </c>
      <c r="CR110" s="2">
        <f t="shared" si="864"/>
        <v>9</v>
      </c>
      <c r="CS110" s="2">
        <f t="shared" si="864"/>
        <v>14</v>
      </c>
      <c r="CT110" s="2">
        <f t="shared" si="864"/>
        <v>3</v>
      </c>
      <c r="CU110" s="15">
        <f t="shared" si="864"/>
        <v>236</v>
      </c>
      <c r="CV110" s="15">
        <f t="shared" si="858"/>
        <v>234.7</v>
      </c>
      <c r="CW110" s="32">
        <f t="shared" ref="CW110:CW111" si="880">CW109+"00:15"</f>
        <v>88.812500000000369</v>
      </c>
      <c r="CX110" s="2">
        <f t="shared" si="514"/>
        <v>182</v>
      </c>
      <c r="CY110" s="2">
        <f t="shared" si="514"/>
        <v>8</v>
      </c>
      <c r="CZ110" s="2">
        <f t="shared" si="514"/>
        <v>1</v>
      </c>
      <c r="DA110" s="2">
        <f t="shared" si="514"/>
        <v>1</v>
      </c>
      <c r="DB110" s="2">
        <f t="shared" si="865"/>
        <v>11</v>
      </c>
      <c r="DC110" s="2">
        <f t="shared" si="865"/>
        <v>23</v>
      </c>
      <c r="DD110" s="2">
        <f t="shared" si="865"/>
        <v>8</v>
      </c>
      <c r="DE110" s="15">
        <f t="shared" si="865"/>
        <v>234</v>
      </c>
      <c r="DF110" s="15">
        <f t="shared" si="859"/>
        <v>226.6</v>
      </c>
      <c r="DG110" s="32">
        <f t="shared" ref="DG110:DG111" si="881">DG109+"00:15"</f>
        <v>88.812500000000369</v>
      </c>
      <c r="DH110" s="2">
        <f t="shared" si="515"/>
        <v>218</v>
      </c>
      <c r="DI110" s="2">
        <f t="shared" si="515"/>
        <v>22</v>
      </c>
      <c r="DJ110" s="2">
        <f t="shared" si="515"/>
        <v>1</v>
      </c>
      <c r="DK110" s="2">
        <f t="shared" si="515"/>
        <v>1</v>
      </c>
      <c r="DL110" s="2">
        <f t="shared" si="866"/>
        <v>9</v>
      </c>
      <c r="DM110" s="2">
        <f t="shared" si="866"/>
        <v>25</v>
      </c>
      <c r="DN110" s="2">
        <f t="shared" si="866"/>
        <v>10</v>
      </c>
      <c r="DO110" s="15">
        <f t="shared" si="866"/>
        <v>286</v>
      </c>
      <c r="DP110" s="15">
        <f t="shared" si="860"/>
        <v>273.8</v>
      </c>
      <c r="DQ110" s="32">
        <f t="shared" ref="DQ110:DQ111" si="882">DQ109+"00:15"</f>
        <v>88.812500000000369</v>
      </c>
      <c r="DR110" s="2">
        <f t="shared" si="516"/>
        <v>206</v>
      </c>
      <c r="DS110" s="2">
        <f t="shared" si="516"/>
        <v>9</v>
      </c>
      <c r="DT110" s="2">
        <f t="shared" si="516"/>
        <v>1</v>
      </c>
      <c r="DU110" s="2">
        <f t="shared" si="516"/>
        <v>1</v>
      </c>
      <c r="DV110" s="2">
        <f t="shared" si="867"/>
        <v>8</v>
      </c>
      <c r="DW110" s="2">
        <f t="shared" si="867"/>
        <v>13</v>
      </c>
      <c r="DX110" s="2">
        <f t="shared" si="867"/>
        <v>2</v>
      </c>
      <c r="DY110" s="15">
        <f t="shared" si="867"/>
        <v>240</v>
      </c>
      <c r="DZ110" s="15">
        <f t="shared" si="861"/>
        <v>240.4</v>
      </c>
      <c r="EA110" s="32">
        <f t="shared" ref="EA110:EA111" si="883">EA109+"00:15"</f>
        <v>88.812500000000369</v>
      </c>
      <c r="EB110" s="2">
        <f t="shared" si="517"/>
        <v>110</v>
      </c>
      <c r="EC110" s="2">
        <f t="shared" si="517"/>
        <v>7</v>
      </c>
      <c r="ED110" s="2">
        <f t="shared" si="517"/>
        <v>0</v>
      </c>
      <c r="EE110" s="2">
        <f t="shared" si="517"/>
        <v>1</v>
      </c>
      <c r="EF110" s="2">
        <f t="shared" si="868"/>
        <v>2</v>
      </c>
      <c r="EG110" s="2">
        <f t="shared" si="868"/>
        <v>7</v>
      </c>
      <c r="EH110" s="2">
        <f t="shared" si="868"/>
        <v>0</v>
      </c>
      <c r="EI110" s="15">
        <f t="shared" si="868"/>
        <v>127</v>
      </c>
      <c r="EJ110" s="15">
        <f t="shared" si="862"/>
        <v>126.1</v>
      </c>
      <c r="EK110" s="32">
        <f t="shared" ref="EK110:EK111" si="884">EK109+"00:15"</f>
        <v>88.812500000000369</v>
      </c>
      <c r="EL110" s="2">
        <f t="shared" si="518"/>
        <v>142</v>
      </c>
      <c r="EM110" s="2">
        <f t="shared" si="518"/>
        <v>19</v>
      </c>
      <c r="EN110" s="2">
        <f t="shared" si="518"/>
        <v>0</v>
      </c>
      <c r="EO110" s="2">
        <f t="shared" si="518"/>
        <v>0</v>
      </c>
      <c r="EP110" s="2">
        <f t="shared" si="869"/>
        <v>1</v>
      </c>
      <c r="EQ110" s="2">
        <f t="shared" si="869"/>
        <v>10</v>
      </c>
      <c r="ER110" s="2">
        <f t="shared" si="869"/>
        <v>3</v>
      </c>
      <c r="ES110" s="15">
        <f t="shared" si="869"/>
        <v>175</v>
      </c>
      <c r="ET110" s="15">
        <f t="shared" si="863"/>
        <v>167.6</v>
      </c>
    </row>
    <row r="111" spans="1:150" ht="13.8" thickBot="1" x14ac:dyDescent="0.3">
      <c r="A111" s="32">
        <f t="shared" si="870"/>
        <v>0.82291666666666585</v>
      </c>
      <c r="B111" s="65">
        <v>46</v>
      </c>
      <c r="C111" s="65">
        <v>2</v>
      </c>
      <c r="D111" s="65">
        <v>0</v>
      </c>
      <c r="E111" s="65">
        <v>0</v>
      </c>
      <c r="F111" s="65">
        <v>1</v>
      </c>
      <c r="G111" s="65">
        <v>4</v>
      </c>
      <c r="H111" s="65">
        <v>0</v>
      </c>
      <c r="I111" s="15">
        <f t="shared" si="552"/>
        <v>53</v>
      </c>
      <c r="J111" s="15">
        <f t="shared" si="849"/>
        <v>51.6</v>
      </c>
      <c r="K111" s="32">
        <f t="shared" si="871"/>
        <v>0.82291666666666585</v>
      </c>
      <c r="L111" s="65">
        <v>151</v>
      </c>
      <c r="M111" s="65">
        <v>7</v>
      </c>
      <c r="N111" s="65">
        <v>2</v>
      </c>
      <c r="O111" s="65">
        <v>0</v>
      </c>
      <c r="P111" s="65">
        <v>10</v>
      </c>
      <c r="Q111" s="65">
        <v>17</v>
      </c>
      <c r="R111" s="65">
        <v>12</v>
      </c>
      <c r="S111" s="15">
        <f t="shared" si="554"/>
        <v>199</v>
      </c>
      <c r="T111" s="15">
        <f t="shared" si="850"/>
        <v>190.20000000000002</v>
      </c>
      <c r="U111" s="32">
        <f t="shared" si="872"/>
        <v>88.822916666667041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556"/>
        <v>0</v>
      </c>
      <c r="AD111" s="15">
        <f t="shared" si="851"/>
        <v>0</v>
      </c>
      <c r="AE111" s="32">
        <f t="shared" si="873"/>
        <v>88.822916666667041</v>
      </c>
      <c r="AF111" s="2">
        <v>125</v>
      </c>
      <c r="AG111" s="2">
        <v>6</v>
      </c>
      <c r="AH111" s="2">
        <v>3</v>
      </c>
      <c r="AI111" s="2">
        <v>1</v>
      </c>
      <c r="AJ111" s="2">
        <v>10</v>
      </c>
      <c r="AK111" s="2">
        <v>9</v>
      </c>
      <c r="AL111" s="2">
        <v>2</v>
      </c>
      <c r="AM111" s="15">
        <f t="shared" si="558"/>
        <v>156</v>
      </c>
      <c r="AN111" s="15">
        <f t="shared" si="852"/>
        <v>161.80000000000001</v>
      </c>
      <c r="AO111" s="32">
        <f t="shared" si="874"/>
        <v>88.822916666667041</v>
      </c>
      <c r="AP111" s="65">
        <v>96</v>
      </c>
      <c r="AQ111" s="65">
        <v>4</v>
      </c>
      <c r="AR111" s="65">
        <v>0</v>
      </c>
      <c r="AS111" s="65">
        <v>0</v>
      </c>
      <c r="AT111" s="65">
        <v>0</v>
      </c>
      <c r="AU111" s="65">
        <v>1</v>
      </c>
      <c r="AV111" s="65">
        <v>0</v>
      </c>
      <c r="AW111" s="15">
        <f t="shared" si="560"/>
        <v>101</v>
      </c>
      <c r="AX111" s="15">
        <f t="shared" si="853"/>
        <v>100.4</v>
      </c>
      <c r="AY111" s="32">
        <f t="shared" si="875"/>
        <v>88.822916666667041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562"/>
        <v>0</v>
      </c>
      <c r="BH111" s="15">
        <f t="shared" si="854"/>
        <v>0</v>
      </c>
      <c r="BI111" s="32">
        <f t="shared" si="876"/>
        <v>88.822916666667041</v>
      </c>
      <c r="BJ111" s="65">
        <v>54</v>
      </c>
      <c r="BK111" s="65">
        <v>5</v>
      </c>
      <c r="BL111" s="65">
        <v>0</v>
      </c>
      <c r="BM111" s="65">
        <v>0</v>
      </c>
      <c r="BN111" s="65">
        <v>0</v>
      </c>
      <c r="BO111" s="65">
        <v>5</v>
      </c>
      <c r="BP111" s="65">
        <v>2</v>
      </c>
      <c r="BQ111" s="15">
        <f t="shared" si="564"/>
        <v>66</v>
      </c>
      <c r="BR111" s="15">
        <f t="shared" si="855"/>
        <v>61.4</v>
      </c>
      <c r="BS111" s="32">
        <f t="shared" si="877"/>
        <v>88.822916666667041</v>
      </c>
      <c r="BT111" s="65">
        <v>42</v>
      </c>
      <c r="BU111" s="65">
        <v>1</v>
      </c>
      <c r="BV111" s="65">
        <v>1</v>
      </c>
      <c r="BW111" s="65">
        <v>0</v>
      </c>
      <c r="BX111" s="65">
        <v>4</v>
      </c>
      <c r="BY111" s="65">
        <v>6</v>
      </c>
      <c r="BZ111" s="65">
        <v>0</v>
      </c>
      <c r="CA111" s="15">
        <f t="shared" si="566"/>
        <v>54</v>
      </c>
      <c r="CB111" s="15">
        <f t="shared" si="856"/>
        <v>54.9</v>
      </c>
      <c r="CC111" s="32">
        <f t="shared" si="878"/>
        <v>88.822916666667041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568"/>
        <v>0</v>
      </c>
      <c r="CL111" s="15">
        <f t="shared" si="857"/>
        <v>0</v>
      </c>
      <c r="CM111" s="32">
        <f t="shared" si="879"/>
        <v>88.822916666667041</v>
      </c>
      <c r="CN111" s="2">
        <f t="shared" si="513"/>
        <v>167</v>
      </c>
      <c r="CO111" s="2">
        <f t="shared" si="513"/>
        <v>7</v>
      </c>
      <c r="CP111" s="2">
        <f t="shared" si="513"/>
        <v>4</v>
      </c>
      <c r="CQ111" s="2">
        <f t="shared" si="513"/>
        <v>1</v>
      </c>
      <c r="CR111" s="2">
        <f t="shared" si="864"/>
        <v>14</v>
      </c>
      <c r="CS111" s="2">
        <f t="shared" si="864"/>
        <v>15</v>
      </c>
      <c r="CT111" s="2">
        <f t="shared" si="864"/>
        <v>2</v>
      </c>
      <c r="CU111" s="15">
        <f t="shared" si="864"/>
        <v>210</v>
      </c>
      <c r="CV111" s="15">
        <f t="shared" si="858"/>
        <v>216.70000000000002</v>
      </c>
      <c r="CW111" s="32">
        <f t="shared" si="880"/>
        <v>88.822916666667041</v>
      </c>
      <c r="CX111" s="2">
        <f t="shared" si="514"/>
        <v>197</v>
      </c>
      <c r="CY111" s="2">
        <f t="shared" si="514"/>
        <v>9</v>
      </c>
      <c r="CZ111" s="2">
        <f t="shared" si="514"/>
        <v>2</v>
      </c>
      <c r="DA111" s="2">
        <f t="shared" si="514"/>
        <v>0</v>
      </c>
      <c r="DB111" s="2">
        <f t="shared" si="865"/>
        <v>11</v>
      </c>
      <c r="DC111" s="2">
        <f t="shared" si="865"/>
        <v>21</v>
      </c>
      <c r="DD111" s="2">
        <f t="shared" si="865"/>
        <v>12</v>
      </c>
      <c r="DE111" s="15">
        <f t="shared" si="865"/>
        <v>252</v>
      </c>
      <c r="DF111" s="15">
        <f t="shared" si="859"/>
        <v>241.8</v>
      </c>
      <c r="DG111" s="32">
        <f t="shared" si="881"/>
        <v>88.822916666667041</v>
      </c>
      <c r="DH111" s="2">
        <f t="shared" si="515"/>
        <v>205</v>
      </c>
      <c r="DI111" s="2">
        <f t="shared" si="515"/>
        <v>12</v>
      </c>
      <c r="DJ111" s="2">
        <f t="shared" si="515"/>
        <v>2</v>
      </c>
      <c r="DK111" s="2">
        <f t="shared" si="515"/>
        <v>0</v>
      </c>
      <c r="DL111" s="2">
        <f t="shared" si="866"/>
        <v>10</v>
      </c>
      <c r="DM111" s="2">
        <f t="shared" si="866"/>
        <v>22</v>
      </c>
      <c r="DN111" s="2">
        <f t="shared" si="866"/>
        <v>14</v>
      </c>
      <c r="DO111" s="15">
        <f t="shared" si="866"/>
        <v>265</v>
      </c>
      <c r="DP111" s="15">
        <f t="shared" si="860"/>
        <v>251.60000000000002</v>
      </c>
      <c r="DQ111" s="32">
        <f t="shared" si="882"/>
        <v>88.822916666667041</v>
      </c>
      <c r="DR111" s="2">
        <f t="shared" si="516"/>
        <v>221</v>
      </c>
      <c r="DS111" s="2">
        <f t="shared" si="516"/>
        <v>10</v>
      </c>
      <c r="DT111" s="2">
        <f t="shared" si="516"/>
        <v>3</v>
      </c>
      <c r="DU111" s="2">
        <f t="shared" si="516"/>
        <v>1</v>
      </c>
      <c r="DV111" s="2">
        <f t="shared" si="867"/>
        <v>10</v>
      </c>
      <c r="DW111" s="2">
        <f t="shared" si="867"/>
        <v>10</v>
      </c>
      <c r="DX111" s="2">
        <f t="shared" si="867"/>
        <v>2</v>
      </c>
      <c r="DY111" s="15">
        <f t="shared" si="867"/>
        <v>257</v>
      </c>
      <c r="DZ111" s="15">
        <f t="shared" si="861"/>
        <v>262.2</v>
      </c>
      <c r="EA111" s="32">
        <f t="shared" si="883"/>
        <v>88.822916666667041</v>
      </c>
      <c r="EB111" s="2">
        <f t="shared" si="517"/>
        <v>142</v>
      </c>
      <c r="EC111" s="2">
        <f t="shared" si="517"/>
        <v>6</v>
      </c>
      <c r="ED111" s="2">
        <f t="shared" si="517"/>
        <v>0</v>
      </c>
      <c r="EE111" s="2">
        <f t="shared" si="517"/>
        <v>0</v>
      </c>
      <c r="EF111" s="2">
        <f t="shared" si="868"/>
        <v>1</v>
      </c>
      <c r="EG111" s="2">
        <f t="shared" si="868"/>
        <v>5</v>
      </c>
      <c r="EH111" s="2">
        <f t="shared" si="868"/>
        <v>0</v>
      </c>
      <c r="EI111" s="15">
        <f t="shared" si="868"/>
        <v>154</v>
      </c>
      <c r="EJ111" s="15">
        <f t="shared" si="862"/>
        <v>152</v>
      </c>
      <c r="EK111" s="32">
        <f t="shared" si="884"/>
        <v>88.822916666667041</v>
      </c>
      <c r="EL111" s="2">
        <f t="shared" si="518"/>
        <v>96</v>
      </c>
      <c r="EM111" s="2">
        <f t="shared" si="518"/>
        <v>6</v>
      </c>
      <c r="EN111" s="2">
        <f t="shared" si="518"/>
        <v>1</v>
      </c>
      <c r="EO111" s="2">
        <f t="shared" si="518"/>
        <v>0</v>
      </c>
      <c r="EP111" s="2">
        <f t="shared" si="869"/>
        <v>4</v>
      </c>
      <c r="EQ111" s="2">
        <f t="shared" si="869"/>
        <v>11</v>
      </c>
      <c r="ER111" s="2">
        <f t="shared" si="869"/>
        <v>2</v>
      </c>
      <c r="ES111" s="15">
        <f t="shared" si="869"/>
        <v>120</v>
      </c>
      <c r="ET111" s="15">
        <f t="shared" si="863"/>
        <v>116.30000000000001</v>
      </c>
    </row>
    <row r="112" spans="1:150" ht="14.4" thickTop="1" thickBot="1" x14ac:dyDescent="0.3">
      <c r="A112" s="35" t="s">
        <v>5</v>
      </c>
      <c r="B112" s="3">
        <f t="shared" ref="B112:H112" si="885">SUM(B108:B111)</f>
        <v>167</v>
      </c>
      <c r="C112" s="3">
        <f t="shared" si="885"/>
        <v>9</v>
      </c>
      <c r="D112" s="3">
        <f t="shared" si="885"/>
        <v>2</v>
      </c>
      <c r="E112" s="3">
        <f t="shared" si="885"/>
        <v>1</v>
      </c>
      <c r="F112" s="3">
        <f t="shared" si="885"/>
        <v>5</v>
      </c>
      <c r="G112" s="3">
        <f t="shared" si="885"/>
        <v>16</v>
      </c>
      <c r="H112" s="3">
        <f t="shared" si="885"/>
        <v>2</v>
      </c>
      <c r="I112" s="16">
        <f t="shared" ref="I112" si="886">SUM(B112:H112)</f>
        <v>202</v>
      </c>
      <c r="J112" s="16">
        <f>B112+C112+D112*1.5+E112*2.3+F112*2+G112*0.4+H112*0.2</f>
        <v>198.10000000000002</v>
      </c>
      <c r="K112" s="35" t="s">
        <v>5</v>
      </c>
      <c r="L112" s="3">
        <f t="shared" ref="L112:R112" si="887">SUM(L108:L111)</f>
        <v>576</v>
      </c>
      <c r="M112" s="3">
        <f t="shared" si="887"/>
        <v>38</v>
      </c>
      <c r="N112" s="3">
        <f t="shared" si="887"/>
        <v>7</v>
      </c>
      <c r="O112" s="3">
        <f t="shared" si="887"/>
        <v>4</v>
      </c>
      <c r="P112" s="3">
        <f t="shared" si="887"/>
        <v>44</v>
      </c>
      <c r="Q112" s="3">
        <f t="shared" si="887"/>
        <v>75</v>
      </c>
      <c r="R112" s="3">
        <f t="shared" si="887"/>
        <v>39</v>
      </c>
      <c r="S112" s="16">
        <f t="shared" ref="S112" si="888">SUM(L112:R112)</f>
        <v>783</v>
      </c>
      <c r="T112" s="16">
        <f>L112+M112+N112*1.5+O112*2.3+P112*2+Q112*0.4+R112*0.2</f>
        <v>759.5</v>
      </c>
      <c r="U112" s="35" t="s">
        <v>5</v>
      </c>
      <c r="V112" s="3">
        <f t="shared" ref="V112:AB112" si="889">SUM(V108:V111)</f>
        <v>0</v>
      </c>
      <c r="W112" s="3">
        <f t="shared" si="889"/>
        <v>0</v>
      </c>
      <c r="X112" s="3">
        <f t="shared" si="889"/>
        <v>0</v>
      </c>
      <c r="Y112" s="3">
        <f t="shared" si="889"/>
        <v>0</v>
      </c>
      <c r="Z112" s="3">
        <f t="shared" si="889"/>
        <v>0</v>
      </c>
      <c r="AA112" s="3">
        <f t="shared" si="889"/>
        <v>0</v>
      </c>
      <c r="AB112" s="3">
        <f t="shared" si="889"/>
        <v>0</v>
      </c>
      <c r="AC112" s="16">
        <f t="shared" ref="AC112" si="890">SUM(V112:AB112)</f>
        <v>0</v>
      </c>
      <c r="AD112" s="16">
        <f>V112+W112+X112*1.5+Y112*2.3+Z112*2+AA112*0.4+AB112*0.2</f>
        <v>0</v>
      </c>
      <c r="AE112" s="35" t="s">
        <v>5</v>
      </c>
      <c r="AF112" s="3">
        <f t="shared" ref="AF112:AL112" si="891">SUM(AF108:AF111)</f>
        <v>521</v>
      </c>
      <c r="AG112" s="3">
        <f t="shared" si="891"/>
        <v>29</v>
      </c>
      <c r="AH112" s="3">
        <f t="shared" si="891"/>
        <v>8</v>
      </c>
      <c r="AI112" s="3">
        <f t="shared" si="891"/>
        <v>2</v>
      </c>
      <c r="AJ112" s="3">
        <f t="shared" si="891"/>
        <v>40</v>
      </c>
      <c r="AK112" s="3">
        <f t="shared" si="891"/>
        <v>31</v>
      </c>
      <c r="AL112" s="3">
        <f t="shared" si="891"/>
        <v>7</v>
      </c>
      <c r="AM112" s="16">
        <f t="shared" ref="AM112" si="892">SUM(AF112:AL112)</f>
        <v>638</v>
      </c>
      <c r="AN112" s="16">
        <f>AF112+AG112+AH112*1.5+AI112*2.3+AJ112*2+AK112*0.4+AL112*0.2</f>
        <v>660.4</v>
      </c>
      <c r="AO112" s="35" t="s">
        <v>5</v>
      </c>
      <c r="AP112" s="3">
        <f t="shared" ref="AP112:AV112" si="893">SUM(AP108:AP111)</f>
        <v>279</v>
      </c>
      <c r="AQ112" s="3">
        <f t="shared" si="893"/>
        <v>17</v>
      </c>
      <c r="AR112" s="3">
        <f t="shared" si="893"/>
        <v>1</v>
      </c>
      <c r="AS112" s="3">
        <f t="shared" si="893"/>
        <v>1</v>
      </c>
      <c r="AT112" s="3">
        <f t="shared" si="893"/>
        <v>0</v>
      </c>
      <c r="AU112" s="3">
        <f t="shared" si="893"/>
        <v>9</v>
      </c>
      <c r="AV112" s="3">
        <f t="shared" si="893"/>
        <v>1</v>
      </c>
      <c r="AW112" s="16">
        <f t="shared" ref="AW112" si="894">SUM(AP112:AV112)</f>
        <v>308</v>
      </c>
      <c r="AX112" s="16">
        <f>AP112+AQ112+AR112*1.5+AS112*2.3+AT112*2+AU112*0.4+AV112*0.2</f>
        <v>303.60000000000002</v>
      </c>
      <c r="AY112" s="35" t="s">
        <v>5</v>
      </c>
      <c r="AZ112" s="3">
        <f t="shared" ref="AZ112:BF112" si="895">SUM(AZ108:AZ111)</f>
        <v>0</v>
      </c>
      <c r="BA112" s="3">
        <f t="shared" si="895"/>
        <v>0</v>
      </c>
      <c r="BB112" s="3">
        <f t="shared" si="895"/>
        <v>0</v>
      </c>
      <c r="BC112" s="3">
        <f t="shared" si="895"/>
        <v>0</v>
      </c>
      <c r="BD112" s="3">
        <f t="shared" si="895"/>
        <v>0</v>
      </c>
      <c r="BE112" s="3">
        <f t="shared" si="895"/>
        <v>0</v>
      </c>
      <c r="BF112" s="3">
        <f t="shared" si="895"/>
        <v>0</v>
      </c>
      <c r="BG112" s="16">
        <f t="shared" ref="BG112" si="896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897">SUM(BJ108:BJ111)</f>
        <v>292</v>
      </c>
      <c r="BK112" s="3">
        <f t="shared" si="897"/>
        <v>36</v>
      </c>
      <c r="BL112" s="3">
        <f t="shared" si="897"/>
        <v>1</v>
      </c>
      <c r="BM112" s="3">
        <f t="shared" si="897"/>
        <v>1</v>
      </c>
      <c r="BN112" s="3">
        <f t="shared" si="897"/>
        <v>0</v>
      </c>
      <c r="BO112" s="3">
        <f t="shared" si="897"/>
        <v>22</v>
      </c>
      <c r="BP112" s="3">
        <f t="shared" si="897"/>
        <v>7</v>
      </c>
      <c r="BQ112" s="16">
        <f t="shared" ref="BQ112" si="898">SUM(BJ112:BP112)</f>
        <v>359</v>
      </c>
      <c r="BR112" s="16">
        <f>BJ112+BK112+BL112*1.5+BM112*2.3+BN112*2+BO112*0.4+BP112*0.2</f>
        <v>342</v>
      </c>
      <c r="BS112" s="35" t="s">
        <v>5</v>
      </c>
      <c r="BT112" s="3">
        <f t="shared" ref="BT112:BZ112" si="899">SUM(BT108:BT111)</f>
        <v>217</v>
      </c>
      <c r="BU112" s="3">
        <f t="shared" si="899"/>
        <v>14</v>
      </c>
      <c r="BV112" s="3">
        <f t="shared" si="899"/>
        <v>1</v>
      </c>
      <c r="BW112" s="3">
        <f t="shared" si="899"/>
        <v>0</v>
      </c>
      <c r="BX112" s="3">
        <f t="shared" si="899"/>
        <v>11</v>
      </c>
      <c r="BY112" s="3">
        <f t="shared" si="899"/>
        <v>14</v>
      </c>
      <c r="BZ112" s="3">
        <f t="shared" si="899"/>
        <v>5</v>
      </c>
      <c r="CA112" s="16">
        <f t="shared" ref="CA112" si="900">SUM(BT112:BZ112)</f>
        <v>262</v>
      </c>
      <c r="CB112" s="16">
        <f>BT112+BU112+BV112*1.5+BW112*2.3+BX112*2+BY112*0.4+BZ112*0.2</f>
        <v>261.10000000000002</v>
      </c>
      <c r="CC112" s="35" t="s">
        <v>5</v>
      </c>
      <c r="CD112" s="3">
        <f t="shared" ref="CD112:CJ112" si="901">SUM(CD108:CD111)</f>
        <v>0</v>
      </c>
      <c r="CE112" s="3">
        <f t="shared" si="901"/>
        <v>0</v>
      </c>
      <c r="CF112" s="3">
        <f t="shared" si="901"/>
        <v>0</v>
      </c>
      <c r="CG112" s="3">
        <f t="shared" si="901"/>
        <v>0</v>
      </c>
      <c r="CH112" s="3">
        <f t="shared" si="901"/>
        <v>0</v>
      </c>
      <c r="CI112" s="3">
        <f t="shared" si="901"/>
        <v>0</v>
      </c>
      <c r="CJ112" s="3">
        <f t="shared" si="901"/>
        <v>0</v>
      </c>
      <c r="CK112" s="16">
        <f t="shared" ref="CK112" si="902">SUM(CD112:CJ112)</f>
        <v>0</v>
      </c>
      <c r="CL112" s="34">
        <f>CD112+CE112+CF112*1.5+CG112*2.3+CH112*2+CI112*0.4+CJ112*0.2</f>
        <v>0</v>
      </c>
      <c r="CM112" s="35" t="s">
        <v>5</v>
      </c>
      <c r="CN112" s="3">
        <f t="shared" si="513"/>
        <v>738</v>
      </c>
      <c r="CO112" s="3">
        <f t="shared" si="513"/>
        <v>43</v>
      </c>
      <c r="CP112" s="3">
        <f t="shared" si="513"/>
        <v>9</v>
      </c>
      <c r="CQ112" s="3">
        <f t="shared" si="513"/>
        <v>2</v>
      </c>
      <c r="CR112" s="3">
        <f t="shared" si="864"/>
        <v>51</v>
      </c>
      <c r="CS112" s="3">
        <f t="shared" si="864"/>
        <v>45</v>
      </c>
      <c r="CT112" s="3">
        <f t="shared" si="864"/>
        <v>12</v>
      </c>
      <c r="CU112" s="16">
        <f t="shared" si="864"/>
        <v>900</v>
      </c>
      <c r="CV112" s="34">
        <f>CN112+CO112+CP112*1.5+CQ112*2.3+CR112*2+CS112*0.4+CT112*0.2</f>
        <v>921.5</v>
      </c>
      <c r="CW112" s="35" t="s">
        <v>5</v>
      </c>
      <c r="CX112" s="3">
        <f t="shared" si="514"/>
        <v>743</v>
      </c>
      <c r="CY112" s="3">
        <f t="shared" si="514"/>
        <v>47</v>
      </c>
      <c r="CZ112" s="3">
        <f t="shared" si="514"/>
        <v>9</v>
      </c>
      <c r="DA112" s="3">
        <f t="shared" si="514"/>
        <v>5</v>
      </c>
      <c r="DB112" s="3">
        <f t="shared" si="865"/>
        <v>49</v>
      </c>
      <c r="DC112" s="3">
        <f t="shared" si="865"/>
        <v>91</v>
      </c>
      <c r="DD112" s="3">
        <f t="shared" si="865"/>
        <v>41</v>
      </c>
      <c r="DE112" s="16">
        <f t="shared" si="865"/>
        <v>985</v>
      </c>
      <c r="DF112" s="34">
        <f>CX112+CY112+CZ112*1.5+DA112*2.3+DB112*2+DC112*0.4+DD112*0.2</f>
        <v>957.6</v>
      </c>
      <c r="DG112" s="35" t="s">
        <v>5</v>
      </c>
      <c r="DH112" s="3">
        <f t="shared" si="515"/>
        <v>868</v>
      </c>
      <c r="DI112" s="3">
        <f t="shared" si="515"/>
        <v>74</v>
      </c>
      <c r="DJ112" s="3">
        <f t="shared" si="515"/>
        <v>8</v>
      </c>
      <c r="DK112" s="3">
        <f t="shared" si="515"/>
        <v>5</v>
      </c>
      <c r="DL112" s="3">
        <f t="shared" si="866"/>
        <v>44</v>
      </c>
      <c r="DM112" s="3">
        <f t="shared" si="866"/>
        <v>97</v>
      </c>
      <c r="DN112" s="3">
        <f t="shared" si="866"/>
        <v>46</v>
      </c>
      <c r="DO112" s="16">
        <f t="shared" si="866"/>
        <v>1142</v>
      </c>
      <c r="DP112" s="34">
        <f>DH112+DI112+DJ112*1.5+DK112*2.3+DL112*2+DM112*0.4+DN112*0.2</f>
        <v>1101.5</v>
      </c>
      <c r="DQ112" s="35" t="s">
        <v>5</v>
      </c>
      <c r="DR112" s="3">
        <f t="shared" si="516"/>
        <v>800</v>
      </c>
      <c r="DS112" s="3">
        <f t="shared" si="516"/>
        <v>46</v>
      </c>
      <c r="DT112" s="3">
        <f t="shared" si="516"/>
        <v>9</v>
      </c>
      <c r="DU112" s="3">
        <f t="shared" si="516"/>
        <v>3</v>
      </c>
      <c r="DV112" s="3">
        <f t="shared" si="867"/>
        <v>40</v>
      </c>
      <c r="DW112" s="3">
        <f t="shared" si="867"/>
        <v>40</v>
      </c>
      <c r="DX112" s="3">
        <f t="shared" si="867"/>
        <v>8</v>
      </c>
      <c r="DY112" s="16">
        <f t="shared" si="867"/>
        <v>946</v>
      </c>
      <c r="DZ112" s="34">
        <f>DR112+DS112+DT112*1.5+DU112*2.3+DV112*2+DW112*0.4+DX112*0.2</f>
        <v>964</v>
      </c>
      <c r="EA112" s="35" t="s">
        <v>5</v>
      </c>
      <c r="EB112" s="3">
        <f t="shared" si="517"/>
        <v>446</v>
      </c>
      <c r="EC112" s="3">
        <f t="shared" si="517"/>
        <v>26</v>
      </c>
      <c r="ED112" s="3">
        <f t="shared" si="517"/>
        <v>3</v>
      </c>
      <c r="EE112" s="3">
        <f t="shared" si="517"/>
        <v>2</v>
      </c>
      <c r="EF112" s="3">
        <f t="shared" si="868"/>
        <v>5</v>
      </c>
      <c r="EG112" s="3">
        <f t="shared" si="868"/>
        <v>25</v>
      </c>
      <c r="EH112" s="3">
        <f t="shared" si="868"/>
        <v>3</v>
      </c>
      <c r="EI112" s="16">
        <f t="shared" si="868"/>
        <v>510</v>
      </c>
      <c r="EJ112" s="34">
        <f>EB112+EC112+ED112*1.5+EE112*2.3+EF112*2+EG112*0.4+EH112*0.2</f>
        <v>501.70000000000005</v>
      </c>
      <c r="EK112" s="35" t="s">
        <v>5</v>
      </c>
      <c r="EL112" s="3">
        <f t="shared" si="518"/>
        <v>509</v>
      </c>
      <c r="EM112" s="3">
        <f t="shared" si="518"/>
        <v>50</v>
      </c>
      <c r="EN112" s="3">
        <f t="shared" si="518"/>
        <v>2</v>
      </c>
      <c r="EO112" s="3">
        <f t="shared" si="518"/>
        <v>1</v>
      </c>
      <c r="EP112" s="3">
        <f t="shared" si="869"/>
        <v>11</v>
      </c>
      <c r="EQ112" s="3">
        <f t="shared" si="869"/>
        <v>36</v>
      </c>
      <c r="ER112" s="3">
        <f t="shared" si="869"/>
        <v>12</v>
      </c>
      <c r="ES112" s="16">
        <f t="shared" si="869"/>
        <v>621</v>
      </c>
      <c r="ET112" s="34">
        <f>EL112+EM112+EN112*1.5+EO112*2.3+EP112*2+EQ112*0.4+ER112*0.2</f>
        <v>603.09999999999991</v>
      </c>
    </row>
    <row r="113" spans="1:150" ht="13.8" thickTop="1" x14ac:dyDescent="0.25">
      <c r="A113" s="32">
        <f>A111+"00:15"</f>
        <v>0.83333333333333248</v>
      </c>
      <c r="B113" s="65">
        <v>43</v>
      </c>
      <c r="C113" s="65">
        <v>3</v>
      </c>
      <c r="D113" s="65">
        <v>0</v>
      </c>
      <c r="E113" s="65">
        <v>0</v>
      </c>
      <c r="F113" s="65">
        <v>1</v>
      </c>
      <c r="G113" s="65">
        <v>1</v>
      </c>
      <c r="H113" s="65">
        <v>0</v>
      </c>
      <c r="I113" s="15">
        <f t="shared" si="552"/>
        <v>48</v>
      </c>
      <c r="J113" s="15">
        <f t="shared" ref="J113:J116" si="903">B113+C113+D113*1.5+E113*2.3+F113*2+G113*0.4+H113*0.2</f>
        <v>48.4</v>
      </c>
      <c r="K113" s="32">
        <f>K111+"00:15"</f>
        <v>0.83333333333333248</v>
      </c>
      <c r="L113" s="65">
        <v>128</v>
      </c>
      <c r="M113" s="65">
        <v>8</v>
      </c>
      <c r="N113" s="65">
        <v>2</v>
      </c>
      <c r="O113" s="65">
        <v>0</v>
      </c>
      <c r="P113" s="65">
        <v>13</v>
      </c>
      <c r="Q113" s="65">
        <v>17</v>
      </c>
      <c r="R113" s="65">
        <v>1</v>
      </c>
      <c r="S113" s="15">
        <f t="shared" si="554"/>
        <v>169</v>
      </c>
      <c r="T113" s="15">
        <f t="shared" ref="T113:T116" si="904">L113+M113+N113*1.5+O113*2.3+P113*2+Q113*0.4+R113*0.2</f>
        <v>172</v>
      </c>
      <c r="U113" s="32">
        <f>U111+"00:15"</f>
        <v>88.833333333333712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556"/>
        <v>0</v>
      </c>
      <c r="AD113" s="15">
        <f t="shared" ref="AD113:AD116" si="905">V113+W113+X113*1.5+Y113*2.3+Z113*2+AA113*0.4+AB113*0.2</f>
        <v>0</v>
      </c>
      <c r="AE113" s="32">
        <f>AE111+"00:15"</f>
        <v>88.833333333333712</v>
      </c>
      <c r="AF113" s="2">
        <v>76</v>
      </c>
      <c r="AG113" s="2">
        <v>6</v>
      </c>
      <c r="AH113" s="2">
        <v>5</v>
      </c>
      <c r="AI113" s="2">
        <v>0</v>
      </c>
      <c r="AJ113" s="2">
        <v>16</v>
      </c>
      <c r="AK113" s="2">
        <v>6</v>
      </c>
      <c r="AL113" s="2">
        <v>4</v>
      </c>
      <c r="AM113" s="15">
        <f t="shared" si="558"/>
        <v>113</v>
      </c>
      <c r="AN113" s="15">
        <f t="shared" ref="AN113:AN116" si="906">AF113+AG113+AH113*1.5+AI113*2.3+AJ113*2+AK113*0.4+AL113*0.2</f>
        <v>124.7</v>
      </c>
      <c r="AO113" s="32">
        <f>AO111+"00:15"</f>
        <v>88.833333333333712</v>
      </c>
      <c r="AP113" s="65">
        <v>88</v>
      </c>
      <c r="AQ113" s="65">
        <v>2</v>
      </c>
      <c r="AR113" s="65">
        <v>1</v>
      </c>
      <c r="AS113" s="65">
        <v>0</v>
      </c>
      <c r="AT113" s="65">
        <v>0</v>
      </c>
      <c r="AU113" s="65">
        <v>0</v>
      </c>
      <c r="AV113" s="65">
        <v>0</v>
      </c>
      <c r="AW113" s="15">
        <f t="shared" si="560"/>
        <v>91</v>
      </c>
      <c r="AX113" s="15">
        <f t="shared" ref="AX113:AX116" si="907">AP113+AQ113+AR113*1.5+AS113*2.3+AT113*2+AU113*0.4+AV113*0.2</f>
        <v>91.5</v>
      </c>
      <c r="AY113" s="32">
        <f>AY111+"00:15"</f>
        <v>88.833333333333712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562"/>
        <v>0</v>
      </c>
      <c r="BH113" s="15">
        <f t="shared" ref="BH113:BH116" si="908">AZ113+BA113+BB113*1.5+BC113*2.3+BD113*2+BE113*0.4+BF113*0.2</f>
        <v>0</v>
      </c>
      <c r="BI113" s="32">
        <f>BI111+"00:15"</f>
        <v>88.833333333333712</v>
      </c>
      <c r="BJ113" s="65">
        <v>95</v>
      </c>
      <c r="BK113" s="65">
        <v>8</v>
      </c>
      <c r="BL113" s="65">
        <v>3</v>
      </c>
      <c r="BM113" s="65">
        <v>0</v>
      </c>
      <c r="BN113" s="65">
        <v>0</v>
      </c>
      <c r="BO113" s="65">
        <v>3</v>
      </c>
      <c r="BP113" s="65">
        <v>2</v>
      </c>
      <c r="BQ113" s="15">
        <f t="shared" si="564"/>
        <v>111</v>
      </c>
      <c r="BR113" s="15">
        <f t="shared" ref="BR113:BR116" si="909">BJ113+BK113+BL113*1.5+BM113*2.3+BN113*2+BO113*0.4+BP113*0.2</f>
        <v>109.10000000000001</v>
      </c>
      <c r="BS113" s="32">
        <f>BS111+"00:15"</f>
        <v>88.833333333333712</v>
      </c>
      <c r="BT113" s="65">
        <v>43</v>
      </c>
      <c r="BU113" s="65">
        <v>2</v>
      </c>
      <c r="BV113" s="65">
        <v>0</v>
      </c>
      <c r="BW113" s="65">
        <v>0</v>
      </c>
      <c r="BX113" s="65">
        <v>1</v>
      </c>
      <c r="BY113" s="65">
        <v>3</v>
      </c>
      <c r="BZ113" s="65">
        <v>2</v>
      </c>
      <c r="CA113" s="15">
        <f t="shared" si="566"/>
        <v>51</v>
      </c>
      <c r="CB113" s="15">
        <f t="shared" ref="CB113:CB116" si="910">BT113+BU113+BV113*1.5+BW113*2.3+BX113*2+BY113*0.4+BZ113*0.2</f>
        <v>48.6</v>
      </c>
      <c r="CC113" s="32">
        <f>CC111+"00:15"</f>
        <v>88.833333333333712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568"/>
        <v>0</v>
      </c>
      <c r="CL113" s="15">
        <f t="shared" ref="CL113:CL116" si="911">CD113+CE113+CF113*1.5+CG113*2.3+CH113*2+CI113*0.4+CJ113*0.2</f>
        <v>0</v>
      </c>
      <c r="CM113" s="32">
        <f>CM111+"00:15"</f>
        <v>88.833333333333712</v>
      </c>
      <c r="CN113" s="2">
        <f t="shared" si="513"/>
        <v>119</v>
      </c>
      <c r="CO113" s="2">
        <f t="shared" si="513"/>
        <v>8</v>
      </c>
      <c r="CP113" s="2">
        <f t="shared" si="513"/>
        <v>5</v>
      </c>
      <c r="CQ113" s="2">
        <f t="shared" si="513"/>
        <v>0</v>
      </c>
      <c r="CR113" s="2">
        <f t="shared" si="864"/>
        <v>17</v>
      </c>
      <c r="CS113" s="2">
        <f t="shared" si="864"/>
        <v>9</v>
      </c>
      <c r="CT113" s="2">
        <f t="shared" si="864"/>
        <v>6</v>
      </c>
      <c r="CU113" s="15">
        <f t="shared" si="864"/>
        <v>164</v>
      </c>
      <c r="CV113" s="15">
        <f t="shared" ref="CV113:CV116" si="912">CN113+CO113+CP113*1.5+CQ113*2.3+CR113*2+CS113*0.4+CT113*0.2</f>
        <v>173.29999999999998</v>
      </c>
      <c r="CW113" s="32">
        <f>CW111+"00:15"</f>
        <v>88.833333333333712</v>
      </c>
      <c r="CX113" s="2">
        <f t="shared" si="514"/>
        <v>171</v>
      </c>
      <c r="CY113" s="2">
        <f t="shared" si="514"/>
        <v>11</v>
      </c>
      <c r="CZ113" s="2">
        <f t="shared" si="514"/>
        <v>2</v>
      </c>
      <c r="DA113" s="2">
        <f t="shared" si="514"/>
        <v>0</v>
      </c>
      <c r="DB113" s="2">
        <f t="shared" si="865"/>
        <v>14</v>
      </c>
      <c r="DC113" s="2">
        <f t="shared" si="865"/>
        <v>18</v>
      </c>
      <c r="DD113" s="2">
        <f t="shared" si="865"/>
        <v>1</v>
      </c>
      <c r="DE113" s="15">
        <f t="shared" si="865"/>
        <v>217</v>
      </c>
      <c r="DF113" s="15">
        <f t="shared" ref="DF113:DF116" si="913">CX113+CY113+CZ113*1.5+DA113*2.3+DB113*2+DC113*0.4+DD113*0.2</f>
        <v>220.39999999999998</v>
      </c>
      <c r="DG113" s="32">
        <f>DG111+"00:15"</f>
        <v>88.833333333333712</v>
      </c>
      <c r="DH113" s="2">
        <f t="shared" si="515"/>
        <v>223</v>
      </c>
      <c r="DI113" s="2">
        <f t="shared" si="515"/>
        <v>16</v>
      </c>
      <c r="DJ113" s="2">
        <f t="shared" si="515"/>
        <v>5</v>
      </c>
      <c r="DK113" s="2">
        <f t="shared" si="515"/>
        <v>0</v>
      </c>
      <c r="DL113" s="2">
        <f t="shared" si="866"/>
        <v>13</v>
      </c>
      <c r="DM113" s="2">
        <f t="shared" si="866"/>
        <v>20</v>
      </c>
      <c r="DN113" s="2">
        <f t="shared" si="866"/>
        <v>3</v>
      </c>
      <c r="DO113" s="15">
        <f t="shared" si="866"/>
        <v>280</v>
      </c>
      <c r="DP113" s="15">
        <f t="shared" ref="DP113:DP116" si="914">DH113+DI113+DJ113*1.5+DK113*2.3+DL113*2+DM113*0.4+DN113*0.2</f>
        <v>281.10000000000002</v>
      </c>
      <c r="DQ113" s="32">
        <f>DQ111+"00:15"</f>
        <v>88.833333333333712</v>
      </c>
      <c r="DR113" s="2">
        <f t="shared" si="516"/>
        <v>164</v>
      </c>
      <c r="DS113" s="2">
        <f t="shared" si="516"/>
        <v>8</v>
      </c>
      <c r="DT113" s="2">
        <f t="shared" si="516"/>
        <v>6</v>
      </c>
      <c r="DU113" s="2">
        <f t="shared" si="516"/>
        <v>0</v>
      </c>
      <c r="DV113" s="2">
        <f t="shared" si="867"/>
        <v>16</v>
      </c>
      <c r="DW113" s="2">
        <f t="shared" si="867"/>
        <v>6</v>
      </c>
      <c r="DX113" s="2">
        <f t="shared" si="867"/>
        <v>4</v>
      </c>
      <c r="DY113" s="15">
        <f t="shared" si="867"/>
        <v>204</v>
      </c>
      <c r="DZ113" s="15">
        <f t="shared" ref="DZ113:DZ116" si="915">DR113+DS113+DT113*1.5+DU113*2.3+DV113*2+DW113*0.4+DX113*0.2</f>
        <v>216.20000000000002</v>
      </c>
      <c r="EA113" s="32">
        <f>EA111+"00:15"</f>
        <v>88.833333333333712</v>
      </c>
      <c r="EB113" s="2">
        <f t="shared" si="517"/>
        <v>131</v>
      </c>
      <c r="EC113" s="2">
        <f t="shared" si="517"/>
        <v>5</v>
      </c>
      <c r="ED113" s="2">
        <f t="shared" si="517"/>
        <v>1</v>
      </c>
      <c r="EE113" s="2">
        <f t="shared" si="517"/>
        <v>0</v>
      </c>
      <c r="EF113" s="2">
        <f t="shared" si="868"/>
        <v>1</v>
      </c>
      <c r="EG113" s="2">
        <f t="shared" si="868"/>
        <v>1</v>
      </c>
      <c r="EH113" s="2">
        <f t="shared" si="868"/>
        <v>0</v>
      </c>
      <c r="EI113" s="15">
        <f t="shared" si="868"/>
        <v>139</v>
      </c>
      <c r="EJ113" s="15">
        <f t="shared" ref="EJ113:EJ116" si="916">EB113+EC113+ED113*1.5+EE113*2.3+EF113*2+EG113*0.4+EH113*0.2</f>
        <v>139.9</v>
      </c>
      <c r="EK113" s="32">
        <f>EK111+"00:15"</f>
        <v>88.833333333333712</v>
      </c>
      <c r="EL113" s="2">
        <f t="shared" si="518"/>
        <v>138</v>
      </c>
      <c r="EM113" s="2">
        <f t="shared" si="518"/>
        <v>10</v>
      </c>
      <c r="EN113" s="2">
        <f t="shared" si="518"/>
        <v>3</v>
      </c>
      <c r="EO113" s="2">
        <f t="shared" si="518"/>
        <v>0</v>
      </c>
      <c r="EP113" s="2">
        <f t="shared" si="869"/>
        <v>1</v>
      </c>
      <c r="EQ113" s="2">
        <f t="shared" si="869"/>
        <v>6</v>
      </c>
      <c r="ER113" s="2">
        <f t="shared" si="869"/>
        <v>4</v>
      </c>
      <c r="ES113" s="15">
        <f t="shared" si="869"/>
        <v>162</v>
      </c>
      <c r="ET113" s="15">
        <f t="shared" ref="ET113:ET116" si="917">EL113+EM113+EN113*1.5+EO113*2.3+EP113*2+EQ113*0.4+ER113*0.2</f>
        <v>157.70000000000002</v>
      </c>
    </row>
    <row r="114" spans="1:150" x14ac:dyDescent="0.25">
      <c r="A114" s="32">
        <f>A113+"00:15"</f>
        <v>0.84374999999999911</v>
      </c>
      <c r="B114" s="65">
        <v>44</v>
      </c>
      <c r="C114" s="65">
        <v>4</v>
      </c>
      <c r="D114" s="65">
        <v>0</v>
      </c>
      <c r="E114" s="65">
        <v>0</v>
      </c>
      <c r="F114" s="65">
        <v>4</v>
      </c>
      <c r="G114" s="65">
        <v>4</v>
      </c>
      <c r="H114" s="65">
        <v>0</v>
      </c>
      <c r="I114" s="15">
        <f t="shared" si="552"/>
        <v>56</v>
      </c>
      <c r="J114" s="15">
        <f t="shared" si="903"/>
        <v>57.6</v>
      </c>
      <c r="K114" s="32">
        <f>K113+"00:15"</f>
        <v>0.84374999999999911</v>
      </c>
      <c r="L114" s="65">
        <v>122</v>
      </c>
      <c r="M114" s="65">
        <v>6</v>
      </c>
      <c r="N114" s="65">
        <v>4</v>
      </c>
      <c r="O114" s="65">
        <v>1</v>
      </c>
      <c r="P114" s="65">
        <v>10</v>
      </c>
      <c r="Q114" s="65">
        <v>18</v>
      </c>
      <c r="R114" s="65">
        <v>7</v>
      </c>
      <c r="S114" s="15">
        <f t="shared" si="554"/>
        <v>168</v>
      </c>
      <c r="T114" s="15">
        <f t="shared" si="904"/>
        <v>164.9</v>
      </c>
      <c r="U114" s="32">
        <f>U113+"00:15"</f>
        <v>88.843750000000384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556"/>
        <v>0</v>
      </c>
      <c r="AD114" s="15">
        <f t="shared" si="905"/>
        <v>0</v>
      </c>
      <c r="AE114" s="32">
        <f>AE113+"00:15"</f>
        <v>88.843750000000384</v>
      </c>
      <c r="AF114" s="2">
        <v>88</v>
      </c>
      <c r="AG114" s="2">
        <v>3</v>
      </c>
      <c r="AH114" s="2">
        <v>3</v>
      </c>
      <c r="AI114" s="2">
        <v>0</v>
      </c>
      <c r="AJ114" s="2">
        <v>6</v>
      </c>
      <c r="AK114" s="2">
        <v>7</v>
      </c>
      <c r="AL114" s="2">
        <v>2</v>
      </c>
      <c r="AM114" s="15">
        <f t="shared" si="558"/>
        <v>109</v>
      </c>
      <c r="AN114" s="15">
        <f t="shared" si="906"/>
        <v>110.7</v>
      </c>
      <c r="AO114" s="32">
        <f>AO113+"00:15"</f>
        <v>88.843750000000384</v>
      </c>
      <c r="AP114" s="65">
        <v>76</v>
      </c>
      <c r="AQ114" s="65">
        <v>5</v>
      </c>
      <c r="AR114" s="65">
        <v>0</v>
      </c>
      <c r="AS114" s="65">
        <v>0</v>
      </c>
      <c r="AT114" s="65">
        <v>0</v>
      </c>
      <c r="AU114" s="65">
        <v>0</v>
      </c>
      <c r="AV114" s="65">
        <v>0</v>
      </c>
      <c r="AW114" s="15">
        <f t="shared" si="560"/>
        <v>81</v>
      </c>
      <c r="AX114" s="15">
        <f t="shared" si="907"/>
        <v>81</v>
      </c>
      <c r="AY114" s="32">
        <f>AY113+"00:15"</f>
        <v>88.843750000000384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562"/>
        <v>0</v>
      </c>
      <c r="BH114" s="15">
        <f t="shared" si="908"/>
        <v>0</v>
      </c>
      <c r="BI114" s="32">
        <f>BI113+"00:15"</f>
        <v>88.843750000000384</v>
      </c>
      <c r="BJ114" s="65">
        <v>62</v>
      </c>
      <c r="BK114" s="65">
        <v>6</v>
      </c>
      <c r="BL114" s="65">
        <v>1</v>
      </c>
      <c r="BM114" s="65">
        <v>0</v>
      </c>
      <c r="BN114" s="65">
        <v>0</v>
      </c>
      <c r="BO114" s="65">
        <v>2</v>
      </c>
      <c r="BP114" s="65">
        <v>1</v>
      </c>
      <c r="BQ114" s="15">
        <f t="shared" si="564"/>
        <v>72</v>
      </c>
      <c r="BR114" s="15">
        <f t="shared" si="909"/>
        <v>70.5</v>
      </c>
      <c r="BS114" s="32">
        <f>BS113+"00:15"</f>
        <v>88.843750000000384</v>
      </c>
      <c r="BT114" s="65">
        <v>32</v>
      </c>
      <c r="BU114" s="65">
        <v>3</v>
      </c>
      <c r="BV114" s="65">
        <v>1</v>
      </c>
      <c r="BW114" s="65">
        <v>0</v>
      </c>
      <c r="BX114" s="65">
        <v>0</v>
      </c>
      <c r="BY114" s="65">
        <v>7</v>
      </c>
      <c r="BZ114" s="65">
        <v>1</v>
      </c>
      <c r="CA114" s="15">
        <f t="shared" si="566"/>
        <v>44</v>
      </c>
      <c r="CB114" s="15">
        <f t="shared" si="910"/>
        <v>39.5</v>
      </c>
      <c r="CC114" s="32">
        <f>CC113+"00:15"</f>
        <v>88.843750000000384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568"/>
        <v>0</v>
      </c>
      <c r="CL114" s="15">
        <f t="shared" si="911"/>
        <v>0</v>
      </c>
      <c r="CM114" s="32">
        <f>CM113+"00:15"</f>
        <v>88.843750000000384</v>
      </c>
      <c r="CN114" s="2">
        <f t="shared" si="513"/>
        <v>120</v>
      </c>
      <c r="CO114" s="2">
        <f t="shared" si="513"/>
        <v>6</v>
      </c>
      <c r="CP114" s="2">
        <f t="shared" si="513"/>
        <v>4</v>
      </c>
      <c r="CQ114" s="2">
        <f t="shared" si="513"/>
        <v>0</v>
      </c>
      <c r="CR114" s="2">
        <f t="shared" si="864"/>
        <v>6</v>
      </c>
      <c r="CS114" s="2">
        <f t="shared" si="864"/>
        <v>14</v>
      </c>
      <c r="CT114" s="2">
        <f t="shared" si="864"/>
        <v>3</v>
      </c>
      <c r="CU114" s="15">
        <f t="shared" si="864"/>
        <v>153</v>
      </c>
      <c r="CV114" s="15">
        <f t="shared" si="912"/>
        <v>150.19999999999999</v>
      </c>
      <c r="CW114" s="32">
        <f>CW113+"00:15"</f>
        <v>88.843750000000384</v>
      </c>
      <c r="CX114" s="2">
        <f t="shared" si="514"/>
        <v>166</v>
      </c>
      <c r="CY114" s="2">
        <f t="shared" si="514"/>
        <v>10</v>
      </c>
      <c r="CZ114" s="2">
        <f t="shared" si="514"/>
        <v>4</v>
      </c>
      <c r="DA114" s="2">
        <f t="shared" si="514"/>
        <v>1</v>
      </c>
      <c r="DB114" s="2">
        <f t="shared" si="865"/>
        <v>14</v>
      </c>
      <c r="DC114" s="2">
        <f t="shared" si="865"/>
        <v>22</v>
      </c>
      <c r="DD114" s="2">
        <f t="shared" si="865"/>
        <v>7</v>
      </c>
      <c r="DE114" s="15">
        <f t="shared" si="865"/>
        <v>224</v>
      </c>
      <c r="DF114" s="15">
        <f t="shared" si="913"/>
        <v>222.50000000000003</v>
      </c>
      <c r="DG114" s="32">
        <f>DG113+"00:15"</f>
        <v>88.843750000000384</v>
      </c>
      <c r="DH114" s="2">
        <f t="shared" si="515"/>
        <v>184</v>
      </c>
      <c r="DI114" s="2">
        <f t="shared" si="515"/>
        <v>12</v>
      </c>
      <c r="DJ114" s="2">
        <f t="shared" si="515"/>
        <v>5</v>
      </c>
      <c r="DK114" s="2">
        <f t="shared" si="515"/>
        <v>1</v>
      </c>
      <c r="DL114" s="2">
        <f t="shared" si="866"/>
        <v>10</v>
      </c>
      <c r="DM114" s="2">
        <f t="shared" si="866"/>
        <v>20</v>
      </c>
      <c r="DN114" s="2">
        <f t="shared" si="866"/>
        <v>8</v>
      </c>
      <c r="DO114" s="15">
        <f t="shared" si="866"/>
        <v>240</v>
      </c>
      <c r="DP114" s="15">
        <f t="shared" si="914"/>
        <v>235.4</v>
      </c>
      <c r="DQ114" s="32">
        <f>DQ113+"00:15"</f>
        <v>88.843750000000384</v>
      </c>
      <c r="DR114" s="2">
        <f t="shared" si="516"/>
        <v>164</v>
      </c>
      <c r="DS114" s="2">
        <f t="shared" si="516"/>
        <v>8</v>
      </c>
      <c r="DT114" s="2">
        <f t="shared" si="516"/>
        <v>3</v>
      </c>
      <c r="DU114" s="2">
        <f t="shared" si="516"/>
        <v>0</v>
      </c>
      <c r="DV114" s="2">
        <f t="shared" si="867"/>
        <v>6</v>
      </c>
      <c r="DW114" s="2">
        <f t="shared" si="867"/>
        <v>7</v>
      </c>
      <c r="DX114" s="2">
        <f t="shared" si="867"/>
        <v>2</v>
      </c>
      <c r="DY114" s="15">
        <f t="shared" si="867"/>
        <v>190</v>
      </c>
      <c r="DZ114" s="15">
        <f t="shared" si="915"/>
        <v>191.70000000000002</v>
      </c>
      <c r="EA114" s="32">
        <f>EA113+"00:15"</f>
        <v>88.843750000000384</v>
      </c>
      <c r="EB114" s="2">
        <f t="shared" si="517"/>
        <v>120</v>
      </c>
      <c r="EC114" s="2">
        <f t="shared" si="517"/>
        <v>9</v>
      </c>
      <c r="ED114" s="2">
        <f t="shared" si="517"/>
        <v>0</v>
      </c>
      <c r="EE114" s="2">
        <f t="shared" si="517"/>
        <v>0</v>
      </c>
      <c r="EF114" s="2">
        <f t="shared" si="868"/>
        <v>4</v>
      </c>
      <c r="EG114" s="2">
        <f t="shared" si="868"/>
        <v>4</v>
      </c>
      <c r="EH114" s="2">
        <f t="shared" si="868"/>
        <v>0</v>
      </c>
      <c r="EI114" s="15">
        <f t="shared" si="868"/>
        <v>137</v>
      </c>
      <c r="EJ114" s="15">
        <f t="shared" si="916"/>
        <v>138.6</v>
      </c>
      <c r="EK114" s="32">
        <f>EK113+"00:15"</f>
        <v>88.843750000000384</v>
      </c>
      <c r="EL114" s="2">
        <f t="shared" si="518"/>
        <v>94</v>
      </c>
      <c r="EM114" s="2">
        <f t="shared" si="518"/>
        <v>9</v>
      </c>
      <c r="EN114" s="2">
        <f t="shared" si="518"/>
        <v>2</v>
      </c>
      <c r="EO114" s="2">
        <f t="shared" si="518"/>
        <v>0</v>
      </c>
      <c r="EP114" s="2">
        <f t="shared" si="869"/>
        <v>0</v>
      </c>
      <c r="EQ114" s="2">
        <f t="shared" si="869"/>
        <v>9</v>
      </c>
      <c r="ER114" s="2">
        <f t="shared" si="869"/>
        <v>2</v>
      </c>
      <c r="ES114" s="15">
        <f t="shared" si="869"/>
        <v>116</v>
      </c>
      <c r="ET114" s="15">
        <f t="shared" si="917"/>
        <v>110</v>
      </c>
    </row>
    <row r="115" spans="1:150" x14ac:dyDescent="0.25">
      <c r="A115" s="32">
        <f t="shared" ref="A115:A116" si="918">A114+"00:15"</f>
        <v>0.85416666666666574</v>
      </c>
      <c r="B115" s="65">
        <v>43</v>
      </c>
      <c r="C115" s="65">
        <v>5</v>
      </c>
      <c r="D115" s="65">
        <v>1</v>
      </c>
      <c r="E115" s="65">
        <v>0</v>
      </c>
      <c r="F115" s="65">
        <v>1</v>
      </c>
      <c r="G115" s="65">
        <v>6</v>
      </c>
      <c r="H115" s="65">
        <v>0</v>
      </c>
      <c r="I115" s="15">
        <f t="shared" si="552"/>
        <v>56</v>
      </c>
      <c r="J115" s="15">
        <f t="shared" si="903"/>
        <v>53.9</v>
      </c>
      <c r="K115" s="32">
        <f t="shared" ref="K115:K116" si="919">K114+"00:15"</f>
        <v>0.85416666666666574</v>
      </c>
      <c r="L115" s="65">
        <v>134</v>
      </c>
      <c r="M115" s="65">
        <v>9</v>
      </c>
      <c r="N115" s="65">
        <v>3</v>
      </c>
      <c r="O115" s="65">
        <v>0</v>
      </c>
      <c r="P115" s="65">
        <v>9</v>
      </c>
      <c r="Q115" s="65">
        <v>11</v>
      </c>
      <c r="R115" s="65">
        <v>5</v>
      </c>
      <c r="S115" s="15">
        <f t="shared" si="554"/>
        <v>171</v>
      </c>
      <c r="T115" s="15">
        <f t="shared" si="904"/>
        <v>170.9</v>
      </c>
      <c r="U115" s="32">
        <f t="shared" ref="U115:U116" si="920">U114+"00:15"</f>
        <v>88.854166666667055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556"/>
        <v>0</v>
      </c>
      <c r="AD115" s="15">
        <f t="shared" si="905"/>
        <v>0</v>
      </c>
      <c r="AE115" s="32">
        <f t="shared" ref="AE115:AE116" si="921">AE114+"00:15"</f>
        <v>88.854166666667055</v>
      </c>
      <c r="AF115" s="2">
        <v>117</v>
      </c>
      <c r="AG115" s="2">
        <v>8</v>
      </c>
      <c r="AH115" s="2">
        <v>1</v>
      </c>
      <c r="AI115" s="2">
        <v>0</v>
      </c>
      <c r="AJ115" s="2">
        <v>10</v>
      </c>
      <c r="AK115" s="2">
        <v>13</v>
      </c>
      <c r="AL115" s="2">
        <v>4</v>
      </c>
      <c r="AM115" s="15">
        <f t="shared" si="558"/>
        <v>153</v>
      </c>
      <c r="AN115" s="15">
        <f t="shared" si="906"/>
        <v>152.5</v>
      </c>
      <c r="AO115" s="32">
        <f t="shared" ref="AO115:AO116" si="922">AO114+"00:15"</f>
        <v>88.854166666667055</v>
      </c>
      <c r="AP115" s="65">
        <v>60</v>
      </c>
      <c r="AQ115" s="65">
        <v>2</v>
      </c>
      <c r="AR115" s="65">
        <v>0</v>
      </c>
      <c r="AS115" s="65">
        <v>0</v>
      </c>
      <c r="AT115" s="65">
        <v>0</v>
      </c>
      <c r="AU115" s="65">
        <v>1</v>
      </c>
      <c r="AV115" s="65">
        <v>0</v>
      </c>
      <c r="AW115" s="15">
        <f t="shared" si="560"/>
        <v>63</v>
      </c>
      <c r="AX115" s="15">
        <f t="shared" si="907"/>
        <v>62.4</v>
      </c>
      <c r="AY115" s="32">
        <f t="shared" ref="AY115:AY116" si="923">AY114+"00:15"</f>
        <v>88.854166666667055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562"/>
        <v>0</v>
      </c>
      <c r="BH115" s="15">
        <f t="shared" si="908"/>
        <v>0</v>
      </c>
      <c r="BI115" s="32">
        <f t="shared" ref="BI115:BI116" si="924">BI114+"00:15"</f>
        <v>88.854166666667055</v>
      </c>
      <c r="BJ115" s="65">
        <v>70</v>
      </c>
      <c r="BK115" s="65">
        <v>1</v>
      </c>
      <c r="BL115" s="65">
        <v>4</v>
      </c>
      <c r="BM115" s="65">
        <v>0</v>
      </c>
      <c r="BN115" s="65">
        <v>0</v>
      </c>
      <c r="BO115" s="65">
        <v>3</v>
      </c>
      <c r="BP115" s="65">
        <v>1</v>
      </c>
      <c r="BQ115" s="15">
        <f t="shared" si="564"/>
        <v>79</v>
      </c>
      <c r="BR115" s="15">
        <f t="shared" si="909"/>
        <v>78.400000000000006</v>
      </c>
      <c r="BS115" s="32">
        <f t="shared" ref="BS115:BS116" si="925">BS114+"00:15"</f>
        <v>88.854166666667055</v>
      </c>
      <c r="BT115" s="65">
        <v>41</v>
      </c>
      <c r="BU115" s="65">
        <v>2</v>
      </c>
      <c r="BV115" s="65">
        <v>1</v>
      </c>
      <c r="BW115" s="65">
        <v>0</v>
      </c>
      <c r="BX115" s="65">
        <v>2</v>
      </c>
      <c r="BY115" s="65">
        <v>6</v>
      </c>
      <c r="BZ115" s="65">
        <v>1</v>
      </c>
      <c r="CA115" s="15">
        <f t="shared" si="566"/>
        <v>53</v>
      </c>
      <c r="CB115" s="15">
        <f t="shared" si="910"/>
        <v>51.1</v>
      </c>
      <c r="CC115" s="32">
        <f t="shared" ref="CC115:CC116" si="926">CC114+"00:15"</f>
        <v>88.854166666667055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568"/>
        <v>0</v>
      </c>
      <c r="CL115" s="15">
        <f t="shared" si="911"/>
        <v>0</v>
      </c>
      <c r="CM115" s="32">
        <f t="shared" ref="CM115:CM116" si="927">CM114+"00:15"</f>
        <v>88.854166666667055</v>
      </c>
      <c r="CN115" s="2">
        <f t="shared" si="513"/>
        <v>158</v>
      </c>
      <c r="CO115" s="2">
        <f t="shared" si="513"/>
        <v>10</v>
      </c>
      <c r="CP115" s="2">
        <f t="shared" si="513"/>
        <v>2</v>
      </c>
      <c r="CQ115" s="2">
        <f t="shared" si="513"/>
        <v>0</v>
      </c>
      <c r="CR115" s="2">
        <f t="shared" si="864"/>
        <v>12</v>
      </c>
      <c r="CS115" s="2">
        <f t="shared" si="864"/>
        <v>19</v>
      </c>
      <c r="CT115" s="2">
        <f t="shared" si="864"/>
        <v>5</v>
      </c>
      <c r="CU115" s="15">
        <f t="shared" si="864"/>
        <v>206</v>
      </c>
      <c r="CV115" s="15">
        <f t="shared" si="912"/>
        <v>203.6</v>
      </c>
      <c r="CW115" s="32">
        <f t="shared" ref="CW115:CW116" si="928">CW114+"00:15"</f>
        <v>88.854166666667055</v>
      </c>
      <c r="CX115" s="2">
        <f t="shared" si="514"/>
        <v>177</v>
      </c>
      <c r="CY115" s="2">
        <f t="shared" si="514"/>
        <v>14</v>
      </c>
      <c r="CZ115" s="2">
        <f t="shared" si="514"/>
        <v>4</v>
      </c>
      <c r="DA115" s="2">
        <f t="shared" si="514"/>
        <v>0</v>
      </c>
      <c r="DB115" s="2">
        <f t="shared" si="865"/>
        <v>10</v>
      </c>
      <c r="DC115" s="2">
        <f t="shared" si="865"/>
        <v>17</v>
      </c>
      <c r="DD115" s="2">
        <f t="shared" si="865"/>
        <v>5</v>
      </c>
      <c r="DE115" s="15">
        <f t="shared" si="865"/>
        <v>227</v>
      </c>
      <c r="DF115" s="15">
        <f t="shared" si="913"/>
        <v>224.8</v>
      </c>
      <c r="DG115" s="32">
        <f t="shared" ref="DG115:DG116" si="929">DG114+"00:15"</f>
        <v>88.854166666667055</v>
      </c>
      <c r="DH115" s="2">
        <f t="shared" si="515"/>
        <v>204</v>
      </c>
      <c r="DI115" s="2">
        <f t="shared" si="515"/>
        <v>10</v>
      </c>
      <c r="DJ115" s="2">
        <f t="shared" si="515"/>
        <v>7</v>
      </c>
      <c r="DK115" s="2">
        <f t="shared" si="515"/>
        <v>0</v>
      </c>
      <c r="DL115" s="2">
        <f t="shared" si="866"/>
        <v>9</v>
      </c>
      <c r="DM115" s="2">
        <f t="shared" si="866"/>
        <v>14</v>
      </c>
      <c r="DN115" s="2">
        <f t="shared" si="866"/>
        <v>6</v>
      </c>
      <c r="DO115" s="15">
        <f t="shared" si="866"/>
        <v>250</v>
      </c>
      <c r="DP115" s="15">
        <f t="shared" si="914"/>
        <v>249.29999999999998</v>
      </c>
      <c r="DQ115" s="32">
        <f t="shared" ref="DQ115:DQ116" si="930">DQ114+"00:15"</f>
        <v>88.854166666667055</v>
      </c>
      <c r="DR115" s="2">
        <f t="shared" si="516"/>
        <v>177</v>
      </c>
      <c r="DS115" s="2">
        <f t="shared" si="516"/>
        <v>10</v>
      </c>
      <c r="DT115" s="2">
        <f t="shared" si="516"/>
        <v>1</v>
      </c>
      <c r="DU115" s="2">
        <f t="shared" si="516"/>
        <v>0</v>
      </c>
      <c r="DV115" s="2">
        <f t="shared" si="867"/>
        <v>10</v>
      </c>
      <c r="DW115" s="2">
        <f t="shared" si="867"/>
        <v>14</v>
      </c>
      <c r="DX115" s="2">
        <f t="shared" si="867"/>
        <v>4</v>
      </c>
      <c r="DY115" s="15">
        <f t="shared" si="867"/>
        <v>216</v>
      </c>
      <c r="DZ115" s="15">
        <f t="shared" si="915"/>
        <v>214.9</v>
      </c>
      <c r="EA115" s="32">
        <f t="shared" ref="EA115:EA116" si="931">EA114+"00:15"</f>
        <v>88.854166666667055</v>
      </c>
      <c r="EB115" s="2">
        <f t="shared" si="517"/>
        <v>103</v>
      </c>
      <c r="EC115" s="2">
        <f t="shared" si="517"/>
        <v>7</v>
      </c>
      <c r="ED115" s="2">
        <f t="shared" si="517"/>
        <v>1</v>
      </c>
      <c r="EE115" s="2">
        <f t="shared" si="517"/>
        <v>0</v>
      </c>
      <c r="EF115" s="2">
        <f t="shared" si="868"/>
        <v>1</v>
      </c>
      <c r="EG115" s="2">
        <f t="shared" si="868"/>
        <v>7</v>
      </c>
      <c r="EH115" s="2">
        <f t="shared" si="868"/>
        <v>0</v>
      </c>
      <c r="EI115" s="15">
        <f t="shared" si="868"/>
        <v>119</v>
      </c>
      <c r="EJ115" s="15">
        <f t="shared" si="916"/>
        <v>116.3</v>
      </c>
      <c r="EK115" s="32">
        <f t="shared" ref="EK115:EK116" si="932">EK114+"00:15"</f>
        <v>88.854166666667055</v>
      </c>
      <c r="EL115" s="2">
        <f t="shared" si="518"/>
        <v>111</v>
      </c>
      <c r="EM115" s="2">
        <f t="shared" si="518"/>
        <v>3</v>
      </c>
      <c r="EN115" s="2">
        <f t="shared" si="518"/>
        <v>5</v>
      </c>
      <c r="EO115" s="2">
        <f t="shared" si="518"/>
        <v>0</v>
      </c>
      <c r="EP115" s="2">
        <f t="shared" si="869"/>
        <v>2</v>
      </c>
      <c r="EQ115" s="2">
        <f t="shared" si="869"/>
        <v>9</v>
      </c>
      <c r="ER115" s="2">
        <f t="shared" si="869"/>
        <v>2</v>
      </c>
      <c r="ES115" s="15">
        <f t="shared" si="869"/>
        <v>132</v>
      </c>
      <c r="ET115" s="15">
        <f t="shared" si="917"/>
        <v>129.5</v>
      </c>
    </row>
    <row r="116" spans="1:150" ht="13.8" thickBot="1" x14ac:dyDescent="0.3">
      <c r="A116" s="32">
        <f t="shared" si="918"/>
        <v>0.86458333333333237</v>
      </c>
      <c r="B116" s="65">
        <v>37</v>
      </c>
      <c r="C116" s="65">
        <v>5</v>
      </c>
      <c r="D116" s="65">
        <v>1</v>
      </c>
      <c r="E116" s="65">
        <v>1</v>
      </c>
      <c r="F116" s="65">
        <v>1</v>
      </c>
      <c r="G116" s="65">
        <v>3</v>
      </c>
      <c r="H116" s="65">
        <v>0</v>
      </c>
      <c r="I116" s="15">
        <f t="shared" si="552"/>
        <v>48</v>
      </c>
      <c r="J116" s="15">
        <f t="shared" si="903"/>
        <v>49</v>
      </c>
      <c r="K116" s="32">
        <f t="shared" si="919"/>
        <v>0.86458333333333237</v>
      </c>
      <c r="L116" s="65">
        <v>125</v>
      </c>
      <c r="M116" s="65">
        <v>6</v>
      </c>
      <c r="N116" s="65">
        <v>2</v>
      </c>
      <c r="O116" s="65">
        <v>0</v>
      </c>
      <c r="P116" s="65">
        <v>8</v>
      </c>
      <c r="Q116" s="65">
        <v>17</v>
      </c>
      <c r="R116" s="65">
        <v>5</v>
      </c>
      <c r="S116" s="15">
        <f t="shared" si="554"/>
        <v>163</v>
      </c>
      <c r="T116" s="15">
        <f t="shared" si="904"/>
        <v>157.80000000000001</v>
      </c>
      <c r="U116" s="32">
        <f t="shared" si="920"/>
        <v>88.864583333333727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556"/>
        <v>0</v>
      </c>
      <c r="AD116" s="15">
        <f t="shared" si="905"/>
        <v>0</v>
      </c>
      <c r="AE116" s="32">
        <f t="shared" si="921"/>
        <v>88.864583333333727</v>
      </c>
      <c r="AF116" s="2">
        <v>146</v>
      </c>
      <c r="AG116" s="2">
        <v>10</v>
      </c>
      <c r="AH116" s="2">
        <v>1</v>
      </c>
      <c r="AI116" s="2">
        <v>1</v>
      </c>
      <c r="AJ116" s="2">
        <v>7</v>
      </c>
      <c r="AK116" s="2">
        <v>4</v>
      </c>
      <c r="AL116" s="2">
        <v>1</v>
      </c>
      <c r="AM116" s="15">
        <f t="shared" si="558"/>
        <v>170</v>
      </c>
      <c r="AN116" s="15">
        <f t="shared" si="906"/>
        <v>175.6</v>
      </c>
      <c r="AO116" s="32">
        <f t="shared" si="922"/>
        <v>88.864583333333727</v>
      </c>
      <c r="AP116" s="65">
        <v>66</v>
      </c>
      <c r="AQ116" s="65">
        <v>3</v>
      </c>
      <c r="AR116" s="65">
        <v>2</v>
      </c>
      <c r="AS116" s="65">
        <v>0</v>
      </c>
      <c r="AT116" s="65">
        <v>0</v>
      </c>
      <c r="AU116" s="65">
        <v>1</v>
      </c>
      <c r="AV116" s="65">
        <v>0</v>
      </c>
      <c r="AW116" s="15">
        <f t="shared" si="560"/>
        <v>72</v>
      </c>
      <c r="AX116" s="15">
        <f t="shared" si="907"/>
        <v>72.400000000000006</v>
      </c>
      <c r="AY116" s="32">
        <f t="shared" si="923"/>
        <v>88.864583333333727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562"/>
        <v>0</v>
      </c>
      <c r="BH116" s="15">
        <f t="shared" si="908"/>
        <v>0</v>
      </c>
      <c r="BI116" s="32">
        <f t="shared" si="924"/>
        <v>88.864583333333727</v>
      </c>
      <c r="BJ116" s="65">
        <v>53</v>
      </c>
      <c r="BK116" s="65">
        <v>4</v>
      </c>
      <c r="BL116" s="65">
        <v>1</v>
      </c>
      <c r="BM116" s="65">
        <v>0</v>
      </c>
      <c r="BN116" s="65">
        <v>0</v>
      </c>
      <c r="BO116" s="65">
        <v>5</v>
      </c>
      <c r="BP116" s="65">
        <v>1</v>
      </c>
      <c r="BQ116" s="15">
        <f t="shared" si="564"/>
        <v>64</v>
      </c>
      <c r="BR116" s="15">
        <f t="shared" si="909"/>
        <v>60.7</v>
      </c>
      <c r="BS116" s="32">
        <f t="shared" si="925"/>
        <v>88.864583333333727</v>
      </c>
      <c r="BT116" s="65">
        <v>50</v>
      </c>
      <c r="BU116" s="65">
        <v>2</v>
      </c>
      <c r="BV116" s="65">
        <v>0</v>
      </c>
      <c r="BW116" s="65">
        <v>0</v>
      </c>
      <c r="BX116" s="65">
        <v>3</v>
      </c>
      <c r="BY116" s="65">
        <v>1</v>
      </c>
      <c r="BZ116" s="65">
        <v>1</v>
      </c>
      <c r="CA116" s="15">
        <f t="shared" si="566"/>
        <v>57</v>
      </c>
      <c r="CB116" s="15">
        <f t="shared" si="910"/>
        <v>58.6</v>
      </c>
      <c r="CC116" s="32">
        <f t="shared" si="926"/>
        <v>88.864583333333727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568"/>
        <v>0</v>
      </c>
      <c r="CL116" s="15">
        <f t="shared" si="911"/>
        <v>0</v>
      </c>
      <c r="CM116" s="32">
        <f t="shared" si="927"/>
        <v>88.864583333333727</v>
      </c>
      <c r="CN116" s="2">
        <f t="shared" si="513"/>
        <v>196</v>
      </c>
      <c r="CO116" s="2">
        <f t="shared" si="513"/>
        <v>12</v>
      </c>
      <c r="CP116" s="2">
        <f t="shared" si="513"/>
        <v>1</v>
      </c>
      <c r="CQ116" s="2">
        <f t="shared" si="513"/>
        <v>1</v>
      </c>
      <c r="CR116" s="2">
        <f t="shared" si="864"/>
        <v>10</v>
      </c>
      <c r="CS116" s="2">
        <f t="shared" si="864"/>
        <v>5</v>
      </c>
      <c r="CT116" s="2">
        <f t="shared" si="864"/>
        <v>2</v>
      </c>
      <c r="CU116" s="15">
        <f t="shared" si="864"/>
        <v>227</v>
      </c>
      <c r="CV116" s="15">
        <f t="shared" si="912"/>
        <v>234.20000000000002</v>
      </c>
      <c r="CW116" s="32">
        <f t="shared" si="928"/>
        <v>88.864583333333727</v>
      </c>
      <c r="CX116" s="2">
        <f t="shared" si="514"/>
        <v>162</v>
      </c>
      <c r="CY116" s="2">
        <f t="shared" si="514"/>
        <v>11</v>
      </c>
      <c r="CZ116" s="2">
        <f t="shared" si="514"/>
        <v>3</v>
      </c>
      <c r="DA116" s="2">
        <f t="shared" si="514"/>
        <v>1</v>
      </c>
      <c r="DB116" s="2">
        <f t="shared" si="865"/>
        <v>9</v>
      </c>
      <c r="DC116" s="2">
        <f t="shared" si="865"/>
        <v>20</v>
      </c>
      <c r="DD116" s="2">
        <f t="shared" si="865"/>
        <v>5</v>
      </c>
      <c r="DE116" s="15">
        <f t="shared" si="865"/>
        <v>211</v>
      </c>
      <c r="DF116" s="15">
        <f t="shared" si="913"/>
        <v>206.8</v>
      </c>
      <c r="DG116" s="32">
        <f t="shared" si="929"/>
        <v>88.864583333333727</v>
      </c>
      <c r="DH116" s="2">
        <f t="shared" si="515"/>
        <v>178</v>
      </c>
      <c r="DI116" s="2">
        <f t="shared" si="515"/>
        <v>10</v>
      </c>
      <c r="DJ116" s="2">
        <f t="shared" si="515"/>
        <v>3</v>
      </c>
      <c r="DK116" s="2">
        <f t="shared" si="515"/>
        <v>0</v>
      </c>
      <c r="DL116" s="2">
        <f t="shared" si="866"/>
        <v>8</v>
      </c>
      <c r="DM116" s="2">
        <f t="shared" si="866"/>
        <v>22</v>
      </c>
      <c r="DN116" s="2">
        <f t="shared" si="866"/>
        <v>6</v>
      </c>
      <c r="DO116" s="15">
        <f t="shared" si="866"/>
        <v>227</v>
      </c>
      <c r="DP116" s="15">
        <f t="shared" si="914"/>
        <v>218.5</v>
      </c>
      <c r="DQ116" s="32">
        <f t="shared" si="930"/>
        <v>88.864583333333727</v>
      </c>
      <c r="DR116" s="2">
        <f t="shared" si="516"/>
        <v>212</v>
      </c>
      <c r="DS116" s="2">
        <f t="shared" si="516"/>
        <v>13</v>
      </c>
      <c r="DT116" s="2">
        <f t="shared" si="516"/>
        <v>3</v>
      </c>
      <c r="DU116" s="2">
        <f t="shared" si="516"/>
        <v>1</v>
      </c>
      <c r="DV116" s="2">
        <f t="shared" si="867"/>
        <v>7</v>
      </c>
      <c r="DW116" s="2">
        <f t="shared" si="867"/>
        <v>5</v>
      </c>
      <c r="DX116" s="2">
        <f t="shared" si="867"/>
        <v>1</v>
      </c>
      <c r="DY116" s="15">
        <f t="shared" si="867"/>
        <v>242</v>
      </c>
      <c r="DZ116" s="15">
        <f t="shared" si="915"/>
        <v>248</v>
      </c>
      <c r="EA116" s="32">
        <f t="shared" si="931"/>
        <v>88.864583333333727</v>
      </c>
      <c r="EB116" s="2">
        <f t="shared" si="517"/>
        <v>103</v>
      </c>
      <c r="EC116" s="2">
        <f t="shared" si="517"/>
        <v>8</v>
      </c>
      <c r="ED116" s="2">
        <f t="shared" si="517"/>
        <v>3</v>
      </c>
      <c r="EE116" s="2">
        <f t="shared" si="517"/>
        <v>1</v>
      </c>
      <c r="EF116" s="2">
        <f t="shared" si="868"/>
        <v>1</v>
      </c>
      <c r="EG116" s="2">
        <f t="shared" si="868"/>
        <v>4</v>
      </c>
      <c r="EH116" s="2">
        <f t="shared" si="868"/>
        <v>0</v>
      </c>
      <c r="EI116" s="15">
        <f t="shared" si="868"/>
        <v>120</v>
      </c>
      <c r="EJ116" s="15">
        <f t="shared" si="916"/>
        <v>121.39999999999999</v>
      </c>
      <c r="EK116" s="32">
        <f t="shared" si="932"/>
        <v>88.864583333333727</v>
      </c>
      <c r="EL116" s="2">
        <f t="shared" si="518"/>
        <v>103</v>
      </c>
      <c r="EM116" s="2">
        <f t="shared" si="518"/>
        <v>6</v>
      </c>
      <c r="EN116" s="2">
        <f t="shared" si="518"/>
        <v>1</v>
      </c>
      <c r="EO116" s="2">
        <f t="shared" si="518"/>
        <v>0</v>
      </c>
      <c r="EP116" s="2">
        <f t="shared" si="869"/>
        <v>3</v>
      </c>
      <c r="EQ116" s="2">
        <f t="shared" si="869"/>
        <v>6</v>
      </c>
      <c r="ER116" s="2">
        <f t="shared" si="869"/>
        <v>2</v>
      </c>
      <c r="ES116" s="15">
        <f t="shared" si="869"/>
        <v>121</v>
      </c>
      <c r="ET116" s="15">
        <f t="shared" si="917"/>
        <v>119.30000000000001</v>
      </c>
    </row>
    <row r="117" spans="1:150" ht="14.4" thickTop="1" thickBot="1" x14ac:dyDescent="0.3">
      <c r="A117" s="35" t="s">
        <v>5</v>
      </c>
      <c r="B117" s="3">
        <f t="shared" ref="B117:H117" si="933">SUM(B113:B116)</f>
        <v>167</v>
      </c>
      <c r="C117" s="3">
        <f t="shared" si="933"/>
        <v>17</v>
      </c>
      <c r="D117" s="3">
        <f t="shared" si="933"/>
        <v>2</v>
      </c>
      <c r="E117" s="3">
        <f t="shared" si="933"/>
        <v>1</v>
      </c>
      <c r="F117" s="3">
        <f t="shared" si="933"/>
        <v>7</v>
      </c>
      <c r="G117" s="3">
        <f t="shared" si="933"/>
        <v>14</v>
      </c>
      <c r="H117" s="3">
        <f t="shared" si="933"/>
        <v>0</v>
      </c>
      <c r="I117" s="16">
        <f t="shared" ref="I117" si="934">SUM(B117:H117)</f>
        <v>208</v>
      </c>
      <c r="J117" s="16">
        <f>B117+C117+D117*1.5+E117*2.3+F117*2+G117*0.4+H117*0.2</f>
        <v>208.9</v>
      </c>
      <c r="K117" s="35" t="s">
        <v>5</v>
      </c>
      <c r="L117" s="3">
        <f t="shared" ref="L117:R117" si="935">SUM(L113:L116)</f>
        <v>509</v>
      </c>
      <c r="M117" s="3">
        <f t="shared" si="935"/>
        <v>29</v>
      </c>
      <c r="N117" s="3">
        <f t="shared" si="935"/>
        <v>11</v>
      </c>
      <c r="O117" s="3">
        <f t="shared" si="935"/>
        <v>1</v>
      </c>
      <c r="P117" s="3">
        <f t="shared" si="935"/>
        <v>40</v>
      </c>
      <c r="Q117" s="3">
        <f t="shared" si="935"/>
        <v>63</v>
      </c>
      <c r="R117" s="3">
        <f t="shared" si="935"/>
        <v>18</v>
      </c>
      <c r="S117" s="16">
        <f t="shared" ref="S117" si="936">SUM(L117:R117)</f>
        <v>671</v>
      </c>
      <c r="T117" s="16">
        <f>L117+M117+N117*1.5+O117*2.3+P117*2+Q117*0.4+R117*0.2</f>
        <v>665.6</v>
      </c>
      <c r="U117" s="35" t="s">
        <v>5</v>
      </c>
      <c r="V117" s="3">
        <f t="shared" ref="V117:AB117" si="937">SUM(V113:V116)</f>
        <v>0</v>
      </c>
      <c r="W117" s="3">
        <f t="shared" si="937"/>
        <v>0</v>
      </c>
      <c r="X117" s="3">
        <f t="shared" si="937"/>
        <v>0</v>
      </c>
      <c r="Y117" s="3">
        <f t="shared" si="937"/>
        <v>0</v>
      </c>
      <c r="Z117" s="3">
        <f t="shared" si="937"/>
        <v>0</v>
      </c>
      <c r="AA117" s="3">
        <f t="shared" si="937"/>
        <v>0</v>
      </c>
      <c r="AB117" s="3">
        <f t="shared" si="937"/>
        <v>0</v>
      </c>
      <c r="AC117" s="16">
        <f t="shared" ref="AC117" si="938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939">SUM(AF113:AF116)</f>
        <v>427</v>
      </c>
      <c r="AG117" s="3">
        <f t="shared" si="939"/>
        <v>27</v>
      </c>
      <c r="AH117" s="3">
        <f t="shared" si="939"/>
        <v>10</v>
      </c>
      <c r="AI117" s="3">
        <f t="shared" si="939"/>
        <v>1</v>
      </c>
      <c r="AJ117" s="3">
        <f t="shared" si="939"/>
        <v>39</v>
      </c>
      <c r="AK117" s="3">
        <f t="shared" si="939"/>
        <v>30</v>
      </c>
      <c r="AL117" s="3">
        <f t="shared" si="939"/>
        <v>11</v>
      </c>
      <c r="AM117" s="16">
        <f t="shared" ref="AM117" si="940">SUM(AF117:AL117)</f>
        <v>545</v>
      </c>
      <c r="AN117" s="16">
        <f>AF117+AG117+AH117*1.5+AI117*2.3+AJ117*2+AK117*0.4+AL117*0.2</f>
        <v>563.5</v>
      </c>
      <c r="AO117" s="35" t="s">
        <v>5</v>
      </c>
      <c r="AP117" s="3">
        <f t="shared" ref="AP117:AV117" si="941">SUM(AP113:AP116)</f>
        <v>290</v>
      </c>
      <c r="AQ117" s="3">
        <f t="shared" si="941"/>
        <v>12</v>
      </c>
      <c r="AR117" s="3">
        <f t="shared" si="941"/>
        <v>3</v>
      </c>
      <c r="AS117" s="3">
        <f t="shared" si="941"/>
        <v>0</v>
      </c>
      <c r="AT117" s="3">
        <f t="shared" si="941"/>
        <v>0</v>
      </c>
      <c r="AU117" s="3">
        <f t="shared" si="941"/>
        <v>2</v>
      </c>
      <c r="AV117" s="3">
        <f t="shared" si="941"/>
        <v>0</v>
      </c>
      <c r="AW117" s="16">
        <f t="shared" ref="AW117" si="942">SUM(AP117:AV117)</f>
        <v>307</v>
      </c>
      <c r="AX117" s="16">
        <f>AP117+AQ117+AR117*1.5+AS117*2.3+AT117*2+AU117*0.4+AV117*0.2</f>
        <v>307.3</v>
      </c>
      <c r="AY117" s="35" t="s">
        <v>5</v>
      </c>
      <c r="AZ117" s="3">
        <f t="shared" ref="AZ117:BF117" si="943">SUM(AZ113:AZ116)</f>
        <v>0</v>
      </c>
      <c r="BA117" s="3">
        <f t="shared" si="943"/>
        <v>0</v>
      </c>
      <c r="BB117" s="3">
        <f t="shared" si="943"/>
        <v>0</v>
      </c>
      <c r="BC117" s="3">
        <f t="shared" si="943"/>
        <v>0</v>
      </c>
      <c r="BD117" s="3">
        <f t="shared" si="943"/>
        <v>0</v>
      </c>
      <c r="BE117" s="3">
        <f t="shared" si="943"/>
        <v>0</v>
      </c>
      <c r="BF117" s="3">
        <f t="shared" si="943"/>
        <v>0</v>
      </c>
      <c r="BG117" s="16">
        <f t="shared" ref="BG117" si="944">SUM(AZ117:BF117)</f>
        <v>0</v>
      </c>
      <c r="BH117" s="16">
        <f>AZ117+BA117+BB117*1.5+BC117*2.3+BD117*2+BE117*0.4+BF117*0.2</f>
        <v>0</v>
      </c>
      <c r="BI117" s="35" t="s">
        <v>5</v>
      </c>
      <c r="BJ117" s="3">
        <f t="shared" ref="BJ117:BP117" si="945">SUM(BJ113:BJ116)</f>
        <v>280</v>
      </c>
      <c r="BK117" s="3">
        <f t="shared" si="945"/>
        <v>19</v>
      </c>
      <c r="BL117" s="3">
        <f t="shared" si="945"/>
        <v>9</v>
      </c>
      <c r="BM117" s="3">
        <f t="shared" si="945"/>
        <v>0</v>
      </c>
      <c r="BN117" s="3">
        <f t="shared" si="945"/>
        <v>0</v>
      </c>
      <c r="BO117" s="3">
        <f t="shared" si="945"/>
        <v>13</v>
      </c>
      <c r="BP117" s="3">
        <f t="shared" si="945"/>
        <v>5</v>
      </c>
      <c r="BQ117" s="16">
        <f t="shared" ref="BQ117" si="946">SUM(BJ117:BP117)</f>
        <v>326</v>
      </c>
      <c r="BR117" s="16">
        <f>BJ117+BK117+BL117*1.5+BM117*2.3+BN117*2+BO117*0.4+BP117*0.2</f>
        <v>318.7</v>
      </c>
      <c r="BS117" s="35" t="s">
        <v>5</v>
      </c>
      <c r="BT117" s="3">
        <f t="shared" ref="BT117:BZ117" si="947">SUM(BT113:BT116)</f>
        <v>166</v>
      </c>
      <c r="BU117" s="3">
        <f t="shared" si="947"/>
        <v>9</v>
      </c>
      <c r="BV117" s="3">
        <f t="shared" si="947"/>
        <v>2</v>
      </c>
      <c r="BW117" s="3">
        <f t="shared" si="947"/>
        <v>0</v>
      </c>
      <c r="BX117" s="3">
        <f t="shared" si="947"/>
        <v>6</v>
      </c>
      <c r="BY117" s="3">
        <f t="shared" si="947"/>
        <v>17</v>
      </c>
      <c r="BZ117" s="3">
        <f t="shared" si="947"/>
        <v>5</v>
      </c>
      <c r="CA117" s="16">
        <f t="shared" ref="CA117" si="948">SUM(BT117:BZ117)</f>
        <v>205</v>
      </c>
      <c r="CB117" s="16">
        <f>BT117+BU117+BV117*1.5+BW117*2.3+BX117*2+BY117*0.4+BZ117*0.2</f>
        <v>197.8</v>
      </c>
      <c r="CC117" s="35" t="s">
        <v>5</v>
      </c>
      <c r="CD117" s="3">
        <f t="shared" ref="CD117:CJ117" si="949">SUM(CD113:CD116)</f>
        <v>0</v>
      </c>
      <c r="CE117" s="3">
        <f t="shared" si="949"/>
        <v>0</v>
      </c>
      <c r="CF117" s="3">
        <f t="shared" si="949"/>
        <v>0</v>
      </c>
      <c r="CG117" s="3">
        <f t="shared" si="949"/>
        <v>0</v>
      </c>
      <c r="CH117" s="3">
        <f t="shared" si="949"/>
        <v>0</v>
      </c>
      <c r="CI117" s="3">
        <f t="shared" si="949"/>
        <v>0</v>
      </c>
      <c r="CJ117" s="3">
        <f t="shared" si="949"/>
        <v>0</v>
      </c>
      <c r="CK117" s="16">
        <f t="shared" ref="CK117" si="950">SUM(CD117:CJ117)</f>
        <v>0</v>
      </c>
      <c r="CL117" s="34">
        <f>CD117+CE117+CF117*1.5+CG117*2.3+CH117*2+CI117*0.4+CJ117*0.2</f>
        <v>0</v>
      </c>
      <c r="CM117" s="33" t="s">
        <v>5</v>
      </c>
      <c r="CN117" s="3">
        <f t="shared" si="513"/>
        <v>593</v>
      </c>
      <c r="CO117" s="3">
        <f t="shared" si="513"/>
        <v>36</v>
      </c>
      <c r="CP117" s="3">
        <f t="shared" si="513"/>
        <v>12</v>
      </c>
      <c r="CQ117" s="3">
        <f t="shared" si="513"/>
        <v>1</v>
      </c>
      <c r="CR117" s="3">
        <f t="shared" si="864"/>
        <v>45</v>
      </c>
      <c r="CS117" s="3">
        <f t="shared" si="864"/>
        <v>47</v>
      </c>
      <c r="CT117" s="3">
        <f t="shared" si="864"/>
        <v>16</v>
      </c>
      <c r="CU117" s="16">
        <f t="shared" si="864"/>
        <v>750</v>
      </c>
      <c r="CV117" s="34">
        <f>CN117+CO117+CP117*1.5+CQ117*2.3+CR117*2+CS117*0.4+CT117*0.2</f>
        <v>761.3</v>
      </c>
      <c r="CW117" s="33" t="s">
        <v>5</v>
      </c>
      <c r="CX117" s="3">
        <f t="shared" si="514"/>
        <v>676</v>
      </c>
      <c r="CY117" s="3">
        <f t="shared" si="514"/>
        <v>46</v>
      </c>
      <c r="CZ117" s="3">
        <f t="shared" si="514"/>
        <v>13</v>
      </c>
      <c r="DA117" s="3">
        <f t="shared" si="514"/>
        <v>2</v>
      </c>
      <c r="DB117" s="3">
        <f t="shared" si="865"/>
        <v>47</v>
      </c>
      <c r="DC117" s="3">
        <f t="shared" si="865"/>
        <v>77</v>
      </c>
      <c r="DD117" s="3">
        <f t="shared" si="865"/>
        <v>18</v>
      </c>
      <c r="DE117" s="16">
        <f t="shared" si="865"/>
        <v>879</v>
      </c>
      <c r="DF117" s="34">
        <f>CX117+CY117+CZ117*1.5+DA117*2.3+DB117*2+DC117*0.4+DD117*0.2</f>
        <v>874.5</v>
      </c>
      <c r="DG117" s="33" t="s">
        <v>5</v>
      </c>
      <c r="DH117" s="3">
        <f t="shared" si="515"/>
        <v>789</v>
      </c>
      <c r="DI117" s="3">
        <f t="shared" si="515"/>
        <v>48</v>
      </c>
      <c r="DJ117" s="3">
        <f t="shared" si="515"/>
        <v>20</v>
      </c>
      <c r="DK117" s="3">
        <f t="shared" si="515"/>
        <v>1</v>
      </c>
      <c r="DL117" s="3">
        <f t="shared" si="866"/>
        <v>40</v>
      </c>
      <c r="DM117" s="3">
        <f t="shared" si="866"/>
        <v>76</v>
      </c>
      <c r="DN117" s="3">
        <f t="shared" si="866"/>
        <v>23</v>
      </c>
      <c r="DO117" s="16">
        <f t="shared" si="866"/>
        <v>997</v>
      </c>
      <c r="DP117" s="34">
        <f>DH117+DI117+DJ117*1.5+DK117*2.3+DL117*2+DM117*0.4+DN117*0.2</f>
        <v>984.3</v>
      </c>
      <c r="DQ117" s="33" t="s">
        <v>5</v>
      </c>
      <c r="DR117" s="3">
        <f t="shared" si="516"/>
        <v>717</v>
      </c>
      <c r="DS117" s="3">
        <f t="shared" si="516"/>
        <v>39</v>
      </c>
      <c r="DT117" s="3">
        <f t="shared" si="516"/>
        <v>13</v>
      </c>
      <c r="DU117" s="3">
        <f t="shared" si="516"/>
        <v>1</v>
      </c>
      <c r="DV117" s="3">
        <f t="shared" si="867"/>
        <v>39</v>
      </c>
      <c r="DW117" s="3">
        <f t="shared" si="867"/>
        <v>32</v>
      </c>
      <c r="DX117" s="3">
        <f t="shared" si="867"/>
        <v>11</v>
      </c>
      <c r="DY117" s="16">
        <f t="shared" si="867"/>
        <v>852</v>
      </c>
      <c r="DZ117" s="34">
        <f>DR117+DS117+DT117*1.5+DU117*2.3+DV117*2+DW117*0.4+DX117*0.2</f>
        <v>870.8</v>
      </c>
      <c r="EA117" s="33" t="s">
        <v>5</v>
      </c>
      <c r="EB117" s="3">
        <f t="shared" si="517"/>
        <v>457</v>
      </c>
      <c r="EC117" s="3">
        <f t="shared" si="517"/>
        <v>29</v>
      </c>
      <c r="ED117" s="3">
        <f t="shared" si="517"/>
        <v>5</v>
      </c>
      <c r="EE117" s="3">
        <f t="shared" si="517"/>
        <v>1</v>
      </c>
      <c r="EF117" s="3">
        <f t="shared" si="868"/>
        <v>7</v>
      </c>
      <c r="EG117" s="3">
        <f t="shared" si="868"/>
        <v>16</v>
      </c>
      <c r="EH117" s="3">
        <f t="shared" si="868"/>
        <v>0</v>
      </c>
      <c r="EI117" s="16">
        <f t="shared" si="868"/>
        <v>515</v>
      </c>
      <c r="EJ117" s="34">
        <f>EB117+EC117+ED117*1.5+EE117*2.3+EF117*2+EG117*0.4+EH117*0.2</f>
        <v>516.20000000000005</v>
      </c>
      <c r="EK117" s="33" t="s">
        <v>5</v>
      </c>
      <c r="EL117" s="3">
        <f t="shared" si="518"/>
        <v>446</v>
      </c>
      <c r="EM117" s="3">
        <f t="shared" si="518"/>
        <v>28</v>
      </c>
      <c r="EN117" s="3">
        <f t="shared" si="518"/>
        <v>11</v>
      </c>
      <c r="EO117" s="3">
        <f t="shared" si="518"/>
        <v>0</v>
      </c>
      <c r="EP117" s="3">
        <f t="shared" si="869"/>
        <v>6</v>
      </c>
      <c r="EQ117" s="3">
        <f t="shared" si="869"/>
        <v>30</v>
      </c>
      <c r="ER117" s="3">
        <f t="shared" si="869"/>
        <v>10</v>
      </c>
      <c r="ES117" s="16">
        <f t="shared" si="869"/>
        <v>531</v>
      </c>
      <c r="ET117" s="34">
        <f>EL117+EM117+EN117*1.5+EO117*2.3+EP117*2+EQ117*0.4+ER117*0.2</f>
        <v>516.5</v>
      </c>
    </row>
    <row r="118" spans="1:150" ht="13.8" thickTop="1" x14ac:dyDescent="0.25">
      <c r="A118" s="32">
        <f>A116+"00:15"</f>
        <v>0.874999999999999</v>
      </c>
      <c r="B118" s="65">
        <v>44</v>
      </c>
      <c r="C118" s="65">
        <v>0</v>
      </c>
      <c r="D118" s="65">
        <v>0</v>
      </c>
      <c r="E118" s="65">
        <v>0</v>
      </c>
      <c r="F118" s="65">
        <v>2</v>
      </c>
      <c r="G118" s="65">
        <v>4</v>
      </c>
      <c r="H118" s="65">
        <v>1</v>
      </c>
      <c r="I118" s="15">
        <f t="shared" si="552"/>
        <v>51</v>
      </c>
      <c r="J118" s="15">
        <f t="shared" ref="J118:J121" si="951">B118+C118+D118*1.5+E118*2.3+F118*2+G118*0.4+H118*0.2</f>
        <v>49.800000000000004</v>
      </c>
      <c r="K118" s="32">
        <f>K116+"00:15"</f>
        <v>0.874999999999999</v>
      </c>
      <c r="L118" s="65">
        <v>111</v>
      </c>
      <c r="M118" s="65">
        <v>8</v>
      </c>
      <c r="N118" s="65">
        <v>3</v>
      </c>
      <c r="O118" s="65">
        <v>1</v>
      </c>
      <c r="P118" s="65">
        <v>12</v>
      </c>
      <c r="Q118" s="65">
        <v>13</v>
      </c>
      <c r="R118" s="65">
        <v>7</v>
      </c>
      <c r="S118" s="15">
        <f t="shared" si="554"/>
        <v>155</v>
      </c>
      <c r="T118" s="15">
        <f t="shared" ref="T118:T121" si="952">L118+M118+N118*1.5+O118*2.3+P118*2+Q118*0.4+R118*0.2</f>
        <v>156.4</v>
      </c>
      <c r="U118" s="32">
        <f>U116+"00:15"</f>
        <v>88.875000000000398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556"/>
        <v>0</v>
      </c>
      <c r="AD118" s="15">
        <f t="shared" ref="AD118:AD121" si="953">V118+W118+X118*1.5+Y118*2.3+Z118*2+AA118*0.4+AB118*0.2</f>
        <v>0</v>
      </c>
      <c r="AE118" s="32">
        <f>AE116+"00:15"</f>
        <v>88.875000000000398</v>
      </c>
      <c r="AF118" s="2">
        <v>121</v>
      </c>
      <c r="AG118" s="2">
        <v>5</v>
      </c>
      <c r="AH118" s="2">
        <v>2</v>
      </c>
      <c r="AI118" s="2">
        <v>0</v>
      </c>
      <c r="AJ118" s="2">
        <v>7</v>
      </c>
      <c r="AK118" s="2">
        <v>6</v>
      </c>
      <c r="AL118" s="2">
        <v>2</v>
      </c>
      <c r="AM118" s="15">
        <f t="shared" si="558"/>
        <v>143</v>
      </c>
      <c r="AN118" s="15">
        <f t="shared" ref="AN118:AN121" si="954">AF118+AG118+AH118*1.5+AI118*2.3+AJ118*2+AK118*0.4+AL118*0.2</f>
        <v>145.80000000000001</v>
      </c>
      <c r="AO118" s="32">
        <f>AO116+"00:15"</f>
        <v>88.875000000000398</v>
      </c>
      <c r="AP118" s="65">
        <v>55</v>
      </c>
      <c r="AQ118" s="65">
        <v>4</v>
      </c>
      <c r="AR118" s="65">
        <v>3</v>
      </c>
      <c r="AS118" s="65">
        <v>0</v>
      </c>
      <c r="AT118" s="65">
        <v>0</v>
      </c>
      <c r="AU118" s="65">
        <v>0</v>
      </c>
      <c r="AV118" s="65">
        <v>0</v>
      </c>
      <c r="AW118" s="15">
        <f t="shared" si="560"/>
        <v>62</v>
      </c>
      <c r="AX118" s="15">
        <f t="shared" ref="AX118:AX121" si="955">AP118+AQ118+AR118*1.5+AS118*2.3+AT118*2+AU118*0.4+AV118*0.2</f>
        <v>63.5</v>
      </c>
      <c r="AY118" s="32">
        <f>AY116+"00:15"</f>
        <v>88.875000000000398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562"/>
        <v>0</v>
      </c>
      <c r="BH118" s="15">
        <f t="shared" ref="BH118:BH121" si="956">AZ118+BA118+BB118*1.5+BC118*2.3+BD118*2+BE118*0.4+BF118*0.2</f>
        <v>0</v>
      </c>
      <c r="BI118" s="32">
        <f>BI116+"00:15"</f>
        <v>88.875000000000398</v>
      </c>
      <c r="BJ118" s="65">
        <v>64</v>
      </c>
      <c r="BK118" s="65">
        <v>4</v>
      </c>
      <c r="BL118" s="65">
        <v>2</v>
      </c>
      <c r="BM118" s="65">
        <v>0</v>
      </c>
      <c r="BN118" s="65">
        <v>0</v>
      </c>
      <c r="BO118" s="65">
        <v>3</v>
      </c>
      <c r="BP118" s="65">
        <v>0</v>
      </c>
      <c r="BQ118" s="15">
        <f t="shared" si="564"/>
        <v>73</v>
      </c>
      <c r="BR118" s="15">
        <f t="shared" ref="BR118:BR121" si="957">BJ118+BK118+BL118*1.5+BM118*2.3+BN118*2+BO118*0.4+BP118*0.2</f>
        <v>72.2</v>
      </c>
      <c r="BS118" s="32">
        <f>BS116+"00:15"</f>
        <v>88.875000000000398</v>
      </c>
      <c r="BT118" s="65">
        <v>38</v>
      </c>
      <c r="BU118" s="65">
        <v>2</v>
      </c>
      <c r="BV118" s="65">
        <v>3</v>
      </c>
      <c r="BW118" s="65">
        <v>1</v>
      </c>
      <c r="BX118" s="65">
        <v>2</v>
      </c>
      <c r="BY118" s="65">
        <v>6</v>
      </c>
      <c r="BZ118" s="65">
        <v>0</v>
      </c>
      <c r="CA118" s="15">
        <f t="shared" si="566"/>
        <v>52</v>
      </c>
      <c r="CB118" s="15">
        <f t="shared" ref="CB118:CB121" si="958">BT118+BU118+BV118*1.5+BW118*2.3+BX118*2+BY118*0.4+BZ118*0.2</f>
        <v>53.199999999999996</v>
      </c>
      <c r="CC118" s="32">
        <f>CC116+"00:15"</f>
        <v>88.875000000000398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568"/>
        <v>0</v>
      </c>
      <c r="CL118" s="15">
        <f t="shared" ref="CL118:CL121" si="959">CD118+CE118+CF118*1.5+CG118*2.3+CH118*2+CI118*0.4+CJ118*0.2</f>
        <v>0</v>
      </c>
      <c r="CM118" s="32">
        <f>CM116+"00:15"</f>
        <v>88.875000000000398</v>
      </c>
      <c r="CN118" s="2">
        <f t="shared" si="513"/>
        <v>159</v>
      </c>
      <c r="CO118" s="2">
        <f t="shared" si="513"/>
        <v>7</v>
      </c>
      <c r="CP118" s="2">
        <f t="shared" si="513"/>
        <v>5</v>
      </c>
      <c r="CQ118" s="2">
        <f t="shared" si="513"/>
        <v>1</v>
      </c>
      <c r="CR118" s="2">
        <f t="shared" si="864"/>
        <v>9</v>
      </c>
      <c r="CS118" s="2">
        <f t="shared" si="864"/>
        <v>12</v>
      </c>
      <c r="CT118" s="2">
        <f t="shared" si="864"/>
        <v>2</v>
      </c>
      <c r="CU118" s="15">
        <f t="shared" si="864"/>
        <v>195</v>
      </c>
      <c r="CV118" s="15">
        <f t="shared" ref="CV118:CV121" si="960">CN118+CO118+CP118*1.5+CQ118*2.3+CR118*2+CS118*0.4+CT118*0.2</f>
        <v>199.00000000000003</v>
      </c>
      <c r="CW118" s="32">
        <f>CW116+"00:15"</f>
        <v>88.875000000000398</v>
      </c>
      <c r="CX118" s="2">
        <f t="shared" si="514"/>
        <v>155</v>
      </c>
      <c r="CY118" s="2">
        <f t="shared" si="514"/>
        <v>8</v>
      </c>
      <c r="CZ118" s="2">
        <f t="shared" si="514"/>
        <v>3</v>
      </c>
      <c r="DA118" s="2">
        <f t="shared" si="514"/>
        <v>1</v>
      </c>
      <c r="DB118" s="2">
        <f t="shared" si="865"/>
        <v>14</v>
      </c>
      <c r="DC118" s="2">
        <f t="shared" si="865"/>
        <v>17</v>
      </c>
      <c r="DD118" s="2">
        <f t="shared" si="865"/>
        <v>8</v>
      </c>
      <c r="DE118" s="15">
        <f t="shared" si="865"/>
        <v>206</v>
      </c>
      <c r="DF118" s="15">
        <f t="shared" ref="DF118:DF121" si="961">CX118+CY118+CZ118*1.5+DA118*2.3+DB118*2+DC118*0.4+DD118*0.2</f>
        <v>206.20000000000002</v>
      </c>
      <c r="DG118" s="32">
        <f>DG116+"00:15"</f>
        <v>88.875000000000398</v>
      </c>
      <c r="DH118" s="2">
        <f t="shared" si="515"/>
        <v>175</v>
      </c>
      <c r="DI118" s="2">
        <f t="shared" si="515"/>
        <v>12</v>
      </c>
      <c r="DJ118" s="2">
        <f t="shared" si="515"/>
        <v>5</v>
      </c>
      <c r="DK118" s="2">
        <f t="shared" si="515"/>
        <v>1</v>
      </c>
      <c r="DL118" s="2">
        <f t="shared" si="866"/>
        <v>12</v>
      </c>
      <c r="DM118" s="2">
        <f t="shared" si="866"/>
        <v>16</v>
      </c>
      <c r="DN118" s="2">
        <f t="shared" si="866"/>
        <v>7</v>
      </c>
      <c r="DO118" s="15">
        <f t="shared" si="866"/>
        <v>228</v>
      </c>
      <c r="DP118" s="15">
        <f t="shared" ref="DP118:DP121" si="962">DH118+DI118+DJ118*1.5+DK118*2.3+DL118*2+DM118*0.4+DN118*0.2</f>
        <v>228.60000000000002</v>
      </c>
      <c r="DQ118" s="32">
        <f>DQ116+"00:15"</f>
        <v>88.875000000000398</v>
      </c>
      <c r="DR118" s="2">
        <f t="shared" si="516"/>
        <v>176</v>
      </c>
      <c r="DS118" s="2">
        <f t="shared" si="516"/>
        <v>9</v>
      </c>
      <c r="DT118" s="2">
        <f t="shared" si="516"/>
        <v>5</v>
      </c>
      <c r="DU118" s="2">
        <f t="shared" si="516"/>
        <v>0</v>
      </c>
      <c r="DV118" s="2">
        <f t="shared" si="867"/>
        <v>7</v>
      </c>
      <c r="DW118" s="2">
        <f t="shared" si="867"/>
        <v>6</v>
      </c>
      <c r="DX118" s="2">
        <f t="shared" si="867"/>
        <v>2</v>
      </c>
      <c r="DY118" s="15">
        <f t="shared" si="867"/>
        <v>205</v>
      </c>
      <c r="DZ118" s="15">
        <f t="shared" ref="DZ118:DZ121" si="963">DR118+DS118+DT118*1.5+DU118*2.3+DV118*2+DW118*0.4+DX118*0.2</f>
        <v>209.3</v>
      </c>
      <c r="EA118" s="32">
        <f>EA116+"00:15"</f>
        <v>88.875000000000398</v>
      </c>
      <c r="EB118" s="2">
        <f t="shared" si="517"/>
        <v>99</v>
      </c>
      <c r="EC118" s="2">
        <f t="shared" si="517"/>
        <v>4</v>
      </c>
      <c r="ED118" s="2">
        <f t="shared" si="517"/>
        <v>3</v>
      </c>
      <c r="EE118" s="2">
        <f t="shared" si="517"/>
        <v>0</v>
      </c>
      <c r="EF118" s="2">
        <f t="shared" si="868"/>
        <v>2</v>
      </c>
      <c r="EG118" s="2">
        <f t="shared" si="868"/>
        <v>4</v>
      </c>
      <c r="EH118" s="2">
        <f t="shared" si="868"/>
        <v>1</v>
      </c>
      <c r="EI118" s="15">
        <f t="shared" si="868"/>
        <v>113</v>
      </c>
      <c r="EJ118" s="15">
        <f t="shared" ref="EJ118:EJ121" si="964">EB118+EC118+ED118*1.5+EE118*2.3+EF118*2+EG118*0.4+EH118*0.2</f>
        <v>113.3</v>
      </c>
      <c r="EK118" s="32">
        <f>EK116+"00:15"</f>
        <v>88.875000000000398</v>
      </c>
      <c r="EL118" s="2">
        <f t="shared" si="518"/>
        <v>102</v>
      </c>
      <c r="EM118" s="2">
        <f t="shared" si="518"/>
        <v>6</v>
      </c>
      <c r="EN118" s="2">
        <f t="shared" si="518"/>
        <v>5</v>
      </c>
      <c r="EO118" s="2">
        <f t="shared" si="518"/>
        <v>1</v>
      </c>
      <c r="EP118" s="2">
        <f t="shared" si="869"/>
        <v>2</v>
      </c>
      <c r="EQ118" s="2">
        <f t="shared" si="869"/>
        <v>9</v>
      </c>
      <c r="ER118" s="2">
        <f t="shared" si="869"/>
        <v>0</v>
      </c>
      <c r="ES118" s="15">
        <f t="shared" si="869"/>
        <v>125</v>
      </c>
      <c r="ET118" s="15">
        <f t="shared" ref="ET118:ET121" si="965">EL118+EM118+EN118*1.5+EO118*2.3+EP118*2+EQ118*0.4+ER118*0.2</f>
        <v>125.39999999999999</v>
      </c>
    </row>
    <row r="119" spans="1:150" x14ac:dyDescent="0.25">
      <c r="A119" s="32">
        <f>A118+"00:15"</f>
        <v>0.88541666666666563</v>
      </c>
      <c r="B119" s="65">
        <v>36</v>
      </c>
      <c r="C119" s="65">
        <v>3</v>
      </c>
      <c r="D119" s="65">
        <v>0</v>
      </c>
      <c r="E119" s="65">
        <v>0</v>
      </c>
      <c r="F119" s="65">
        <v>1</v>
      </c>
      <c r="G119" s="65">
        <v>3</v>
      </c>
      <c r="H119" s="65">
        <v>1</v>
      </c>
      <c r="I119" s="15">
        <f t="shared" si="552"/>
        <v>44</v>
      </c>
      <c r="J119" s="15">
        <f t="shared" si="951"/>
        <v>42.400000000000006</v>
      </c>
      <c r="K119" s="32">
        <f>K118+"00:15"</f>
        <v>0.88541666666666563</v>
      </c>
      <c r="L119" s="65">
        <v>125</v>
      </c>
      <c r="M119" s="65">
        <v>7</v>
      </c>
      <c r="N119" s="65">
        <v>3</v>
      </c>
      <c r="O119" s="65">
        <v>0</v>
      </c>
      <c r="P119" s="65">
        <v>9</v>
      </c>
      <c r="Q119" s="65">
        <v>11</v>
      </c>
      <c r="R119" s="65">
        <v>13</v>
      </c>
      <c r="S119" s="15">
        <f t="shared" si="554"/>
        <v>168</v>
      </c>
      <c r="T119" s="15">
        <f t="shared" si="952"/>
        <v>161.5</v>
      </c>
      <c r="U119" s="32">
        <f>U118+"00:15"</f>
        <v>88.885416666667069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556"/>
        <v>0</v>
      </c>
      <c r="AD119" s="15">
        <f t="shared" si="953"/>
        <v>0</v>
      </c>
      <c r="AE119" s="32">
        <f>AE118+"00:15"</f>
        <v>88.885416666667069</v>
      </c>
      <c r="AF119" s="2">
        <v>125</v>
      </c>
      <c r="AG119" s="2">
        <v>10</v>
      </c>
      <c r="AH119" s="2">
        <v>2</v>
      </c>
      <c r="AI119" s="2">
        <v>0</v>
      </c>
      <c r="AJ119" s="2">
        <v>9</v>
      </c>
      <c r="AK119" s="2">
        <v>4</v>
      </c>
      <c r="AL119" s="2">
        <v>1</v>
      </c>
      <c r="AM119" s="15">
        <f t="shared" si="558"/>
        <v>151</v>
      </c>
      <c r="AN119" s="15">
        <f t="shared" si="954"/>
        <v>157.79999999999998</v>
      </c>
      <c r="AO119" s="32">
        <f>AO118+"00:15"</f>
        <v>88.885416666667069</v>
      </c>
      <c r="AP119" s="65">
        <v>52</v>
      </c>
      <c r="AQ119" s="65">
        <v>3</v>
      </c>
      <c r="AR119" s="65">
        <v>1</v>
      </c>
      <c r="AS119" s="65">
        <v>0</v>
      </c>
      <c r="AT119" s="65">
        <v>0</v>
      </c>
      <c r="AU119" s="65">
        <v>4</v>
      </c>
      <c r="AV119" s="65">
        <v>0</v>
      </c>
      <c r="AW119" s="15">
        <f t="shared" si="560"/>
        <v>60</v>
      </c>
      <c r="AX119" s="15">
        <f t="shared" si="955"/>
        <v>58.1</v>
      </c>
      <c r="AY119" s="32">
        <f>AY118+"00:15"</f>
        <v>88.885416666667069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562"/>
        <v>0</v>
      </c>
      <c r="BH119" s="15">
        <f t="shared" si="956"/>
        <v>0</v>
      </c>
      <c r="BI119" s="32">
        <f>BI118+"00:15"</f>
        <v>88.885416666667069</v>
      </c>
      <c r="BJ119" s="65">
        <v>61</v>
      </c>
      <c r="BK119" s="65">
        <v>4</v>
      </c>
      <c r="BL119" s="65">
        <v>1</v>
      </c>
      <c r="BM119" s="65">
        <v>0</v>
      </c>
      <c r="BN119" s="65">
        <v>0</v>
      </c>
      <c r="BO119" s="65">
        <v>3</v>
      </c>
      <c r="BP119" s="65">
        <v>1</v>
      </c>
      <c r="BQ119" s="15">
        <f t="shared" si="564"/>
        <v>70</v>
      </c>
      <c r="BR119" s="15">
        <f t="shared" si="957"/>
        <v>67.900000000000006</v>
      </c>
      <c r="BS119" s="32">
        <f>BS118+"00:15"</f>
        <v>88.885416666667069</v>
      </c>
      <c r="BT119" s="65">
        <v>45</v>
      </c>
      <c r="BU119" s="65">
        <v>1</v>
      </c>
      <c r="BV119" s="65">
        <v>0</v>
      </c>
      <c r="BW119" s="65">
        <v>0</v>
      </c>
      <c r="BX119" s="65">
        <v>2</v>
      </c>
      <c r="BY119" s="65">
        <v>6</v>
      </c>
      <c r="BZ119" s="65">
        <v>0</v>
      </c>
      <c r="CA119" s="15">
        <f t="shared" si="566"/>
        <v>54</v>
      </c>
      <c r="CB119" s="15">
        <f t="shared" si="958"/>
        <v>52.4</v>
      </c>
      <c r="CC119" s="32">
        <f>CC118+"00:15"</f>
        <v>88.885416666667069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568"/>
        <v>0</v>
      </c>
      <c r="CL119" s="15">
        <f t="shared" si="959"/>
        <v>0</v>
      </c>
      <c r="CM119" s="32">
        <f>CM118+"00:15"</f>
        <v>88.885416666667069</v>
      </c>
      <c r="CN119" s="2">
        <f t="shared" si="513"/>
        <v>170</v>
      </c>
      <c r="CO119" s="2">
        <f t="shared" si="513"/>
        <v>11</v>
      </c>
      <c r="CP119" s="2">
        <f t="shared" si="513"/>
        <v>2</v>
      </c>
      <c r="CQ119" s="2">
        <f t="shared" si="513"/>
        <v>0</v>
      </c>
      <c r="CR119" s="2">
        <f t="shared" si="864"/>
        <v>11</v>
      </c>
      <c r="CS119" s="2">
        <f t="shared" si="864"/>
        <v>10</v>
      </c>
      <c r="CT119" s="2">
        <f t="shared" si="864"/>
        <v>1</v>
      </c>
      <c r="CU119" s="15">
        <f t="shared" si="864"/>
        <v>205</v>
      </c>
      <c r="CV119" s="15">
        <f t="shared" si="960"/>
        <v>210.2</v>
      </c>
      <c r="CW119" s="32">
        <f>CW118+"00:15"</f>
        <v>88.885416666667069</v>
      </c>
      <c r="CX119" s="2">
        <f t="shared" si="514"/>
        <v>161</v>
      </c>
      <c r="CY119" s="2">
        <f t="shared" si="514"/>
        <v>10</v>
      </c>
      <c r="CZ119" s="2">
        <f t="shared" si="514"/>
        <v>3</v>
      </c>
      <c r="DA119" s="2">
        <f t="shared" si="514"/>
        <v>0</v>
      </c>
      <c r="DB119" s="2">
        <f t="shared" si="865"/>
        <v>10</v>
      </c>
      <c r="DC119" s="2">
        <f t="shared" si="865"/>
        <v>14</v>
      </c>
      <c r="DD119" s="2">
        <f t="shared" si="865"/>
        <v>14</v>
      </c>
      <c r="DE119" s="15">
        <f t="shared" si="865"/>
        <v>212</v>
      </c>
      <c r="DF119" s="15">
        <f t="shared" si="961"/>
        <v>203.9</v>
      </c>
      <c r="DG119" s="32">
        <f>DG118+"00:15"</f>
        <v>88.885416666667069</v>
      </c>
      <c r="DH119" s="2">
        <f t="shared" si="515"/>
        <v>186</v>
      </c>
      <c r="DI119" s="2">
        <f t="shared" si="515"/>
        <v>11</v>
      </c>
      <c r="DJ119" s="2">
        <f t="shared" si="515"/>
        <v>4</v>
      </c>
      <c r="DK119" s="2">
        <f t="shared" si="515"/>
        <v>0</v>
      </c>
      <c r="DL119" s="2">
        <f t="shared" si="866"/>
        <v>9</v>
      </c>
      <c r="DM119" s="2">
        <f t="shared" si="866"/>
        <v>14</v>
      </c>
      <c r="DN119" s="2">
        <f t="shared" si="866"/>
        <v>14</v>
      </c>
      <c r="DO119" s="15">
        <f t="shared" si="866"/>
        <v>238</v>
      </c>
      <c r="DP119" s="15">
        <f t="shared" si="962"/>
        <v>229.4</v>
      </c>
      <c r="DQ119" s="32">
        <f>DQ118+"00:15"</f>
        <v>88.885416666667069</v>
      </c>
      <c r="DR119" s="2">
        <f t="shared" si="516"/>
        <v>177</v>
      </c>
      <c r="DS119" s="2">
        <f t="shared" si="516"/>
        <v>13</v>
      </c>
      <c r="DT119" s="2">
        <f t="shared" si="516"/>
        <v>3</v>
      </c>
      <c r="DU119" s="2">
        <f t="shared" si="516"/>
        <v>0</v>
      </c>
      <c r="DV119" s="2">
        <f t="shared" si="867"/>
        <v>9</v>
      </c>
      <c r="DW119" s="2">
        <f t="shared" si="867"/>
        <v>8</v>
      </c>
      <c r="DX119" s="2">
        <f t="shared" si="867"/>
        <v>1</v>
      </c>
      <c r="DY119" s="15">
        <f t="shared" si="867"/>
        <v>211</v>
      </c>
      <c r="DZ119" s="15">
        <f t="shared" si="963"/>
        <v>215.89999999999998</v>
      </c>
      <c r="EA119" s="32">
        <f>EA118+"00:15"</f>
        <v>88.885416666667069</v>
      </c>
      <c r="EB119" s="2">
        <f t="shared" si="517"/>
        <v>88</v>
      </c>
      <c r="EC119" s="2">
        <f t="shared" si="517"/>
        <v>6</v>
      </c>
      <c r="ED119" s="2">
        <f t="shared" si="517"/>
        <v>1</v>
      </c>
      <c r="EE119" s="2">
        <f t="shared" si="517"/>
        <v>0</v>
      </c>
      <c r="EF119" s="2">
        <f t="shared" si="868"/>
        <v>1</v>
      </c>
      <c r="EG119" s="2">
        <f t="shared" si="868"/>
        <v>7</v>
      </c>
      <c r="EH119" s="2">
        <f t="shared" si="868"/>
        <v>1</v>
      </c>
      <c r="EI119" s="15">
        <f t="shared" si="868"/>
        <v>104</v>
      </c>
      <c r="EJ119" s="15">
        <f t="shared" si="964"/>
        <v>100.5</v>
      </c>
      <c r="EK119" s="32">
        <f>EK118+"00:15"</f>
        <v>88.885416666667069</v>
      </c>
      <c r="EL119" s="2">
        <f t="shared" si="518"/>
        <v>106</v>
      </c>
      <c r="EM119" s="2">
        <f t="shared" si="518"/>
        <v>5</v>
      </c>
      <c r="EN119" s="2">
        <f t="shared" si="518"/>
        <v>1</v>
      </c>
      <c r="EO119" s="2">
        <f t="shared" si="518"/>
        <v>0</v>
      </c>
      <c r="EP119" s="2">
        <f t="shared" si="869"/>
        <v>2</v>
      </c>
      <c r="EQ119" s="2">
        <f t="shared" si="869"/>
        <v>9</v>
      </c>
      <c r="ER119" s="2">
        <f t="shared" si="869"/>
        <v>1</v>
      </c>
      <c r="ES119" s="15">
        <f t="shared" si="869"/>
        <v>124</v>
      </c>
      <c r="ET119" s="15">
        <f t="shared" si="965"/>
        <v>120.3</v>
      </c>
    </row>
    <row r="120" spans="1:150" x14ac:dyDescent="0.25">
      <c r="A120" s="32">
        <f t="shared" ref="A120:A121" si="966">A119+"00:15"</f>
        <v>0.89583333333333226</v>
      </c>
      <c r="B120" s="65">
        <v>42</v>
      </c>
      <c r="C120" s="65">
        <v>4</v>
      </c>
      <c r="D120" s="65">
        <v>1</v>
      </c>
      <c r="E120" s="65">
        <v>0</v>
      </c>
      <c r="F120" s="65">
        <v>2</v>
      </c>
      <c r="G120" s="65">
        <v>3</v>
      </c>
      <c r="H120" s="65">
        <v>0</v>
      </c>
      <c r="I120" s="15">
        <f t="shared" si="552"/>
        <v>52</v>
      </c>
      <c r="J120" s="15">
        <f t="shared" si="951"/>
        <v>52.7</v>
      </c>
      <c r="K120" s="32">
        <f t="shared" ref="K120:K121" si="967">K119+"00:15"</f>
        <v>0.89583333333333226</v>
      </c>
      <c r="L120" s="65">
        <v>118</v>
      </c>
      <c r="M120" s="65">
        <v>7</v>
      </c>
      <c r="N120" s="65">
        <v>7</v>
      </c>
      <c r="O120" s="65">
        <v>2</v>
      </c>
      <c r="P120" s="65">
        <v>7</v>
      </c>
      <c r="Q120" s="65">
        <v>20</v>
      </c>
      <c r="R120" s="65">
        <v>1</v>
      </c>
      <c r="S120" s="15">
        <f t="shared" si="554"/>
        <v>162</v>
      </c>
      <c r="T120" s="15">
        <f t="shared" si="952"/>
        <v>162.29999999999998</v>
      </c>
      <c r="U120" s="32">
        <f t="shared" ref="U120:U121" si="968">U119+"00:15"</f>
        <v>88.895833333333741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556"/>
        <v>0</v>
      </c>
      <c r="AD120" s="15">
        <f t="shared" si="953"/>
        <v>0</v>
      </c>
      <c r="AE120" s="32">
        <f t="shared" ref="AE120:AE121" si="969">AE119+"00:15"</f>
        <v>88.895833333333741</v>
      </c>
      <c r="AF120" s="2">
        <v>133</v>
      </c>
      <c r="AG120" s="2">
        <v>8</v>
      </c>
      <c r="AH120" s="2">
        <v>0</v>
      </c>
      <c r="AI120" s="2">
        <v>0</v>
      </c>
      <c r="AJ120" s="2">
        <v>5</v>
      </c>
      <c r="AK120" s="2">
        <v>6</v>
      </c>
      <c r="AL120" s="2">
        <v>3</v>
      </c>
      <c r="AM120" s="15">
        <f t="shared" si="558"/>
        <v>155</v>
      </c>
      <c r="AN120" s="15">
        <f t="shared" si="954"/>
        <v>154</v>
      </c>
      <c r="AO120" s="32">
        <f t="shared" ref="AO120:AO121" si="970">AO119+"00:15"</f>
        <v>88.895833333333741</v>
      </c>
      <c r="AP120" s="65">
        <v>55</v>
      </c>
      <c r="AQ120" s="65">
        <v>5</v>
      </c>
      <c r="AR120" s="65">
        <v>0</v>
      </c>
      <c r="AS120" s="65">
        <v>0</v>
      </c>
      <c r="AT120" s="65">
        <v>0</v>
      </c>
      <c r="AU120" s="65">
        <v>3</v>
      </c>
      <c r="AV120" s="65">
        <v>1</v>
      </c>
      <c r="AW120" s="15">
        <f t="shared" si="560"/>
        <v>64</v>
      </c>
      <c r="AX120" s="15">
        <f t="shared" si="955"/>
        <v>61.400000000000006</v>
      </c>
      <c r="AY120" s="32">
        <f t="shared" ref="AY120:AY121" si="971">AY119+"00:15"</f>
        <v>88.895833333333741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562"/>
        <v>0</v>
      </c>
      <c r="BH120" s="15">
        <f t="shared" si="956"/>
        <v>0</v>
      </c>
      <c r="BI120" s="32">
        <f t="shared" ref="BI120:BI121" si="972">BI119+"00:15"</f>
        <v>88.895833333333741</v>
      </c>
      <c r="BJ120" s="65">
        <v>57</v>
      </c>
      <c r="BK120" s="65">
        <v>6</v>
      </c>
      <c r="BL120" s="65">
        <v>0</v>
      </c>
      <c r="BM120" s="65">
        <v>1</v>
      </c>
      <c r="BN120" s="65">
        <v>0</v>
      </c>
      <c r="BO120" s="65">
        <v>2</v>
      </c>
      <c r="BP120" s="65">
        <v>0</v>
      </c>
      <c r="BQ120" s="15">
        <f t="shared" si="564"/>
        <v>66</v>
      </c>
      <c r="BR120" s="15">
        <f t="shared" si="957"/>
        <v>66.099999999999994</v>
      </c>
      <c r="BS120" s="32">
        <f t="shared" ref="BS120:BS121" si="973">BS119+"00:15"</f>
        <v>88.895833333333741</v>
      </c>
      <c r="BT120" s="65">
        <v>47</v>
      </c>
      <c r="BU120" s="65">
        <v>1</v>
      </c>
      <c r="BV120" s="65">
        <v>1</v>
      </c>
      <c r="BW120" s="65">
        <v>0</v>
      </c>
      <c r="BX120" s="65">
        <v>0</v>
      </c>
      <c r="BY120" s="65">
        <v>4</v>
      </c>
      <c r="BZ120" s="65">
        <v>1</v>
      </c>
      <c r="CA120" s="15">
        <f t="shared" si="566"/>
        <v>54</v>
      </c>
      <c r="CB120" s="15">
        <f t="shared" si="958"/>
        <v>51.300000000000004</v>
      </c>
      <c r="CC120" s="32">
        <f t="shared" ref="CC120:CC121" si="974">CC119+"00:15"</f>
        <v>88.895833333333741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568"/>
        <v>0</v>
      </c>
      <c r="CL120" s="15">
        <f t="shared" si="959"/>
        <v>0</v>
      </c>
      <c r="CM120" s="32">
        <f t="shared" ref="CM120:CM121" si="975">CM119+"00:15"</f>
        <v>88.895833333333741</v>
      </c>
      <c r="CN120" s="2">
        <f t="shared" si="513"/>
        <v>180</v>
      </c>
      <c r="CO120" s="2">
        <f t="shared" si="513"/>
        <v>9</v>
      </c>
      <c r="CP120" s="2">
        <f t="shared" si="513"/>
        <v>1</v>
      </c>
      <c r="CQ120" s="2">
        <f t="shared" si="513"/>
        <v>0</v>
      </c>
      <c r="CR120" s="2">
        <f t="shared" si="864"/>
        <v>5</v>
      </c>
      <c r="CS120" s="2">
        <f t="shared" si="864"/>
        <v>10</v>
      </c>
      <c r="CT120" s="2">
        <f t="shared" si="864"/>
        <v>4</v>
      </c>
      <c r="CU120" s="15">
        <f t="shared" si="864"/>
        <v>209</v>
      </c>
      <c r="CV120" s="15">
        <f t="shared" si="960"/>
        <v>205.3</v>
      </c>
      <c r="CW120" s="32">
        <f t="shared" ref="CW120:CW121" si="976">CW119+"00:15"</f>
        <v>88.895833333333741</v>
      </c>
      <c r="CX120" s="2">
        <f t="shared" si="514"/>
        <v>160</v>
      </c>
      <c r="CY120" s="2">
        <f t="shared" si="514"/>
        <v>11</v>
      </c>
      <c r="CZ120" s="2">
        <f t="shared" si="514"/>
        <v>8</v>
      </c>
      <c r="DA120" s="2">
        <f t="shared" si="514"/>
        <v>2</v>
      </c>
      <c r="DB120" s="2">
        <f t="shared" si="865"/>
        <v>9</v>
      </c>
      <c r="DC120" s="2">
        <f t="shared" si="865"/>
        <v>23</v>
      </c>
      <c r="DD120" s="2">
        <f t="shared" si="865"/>
        <v>1</v>
      </c>
      <c r="DE120" s="15">
        <f t="shared" si="865"/>
        <v>214</v>
      </c>
      <c r="DF120" s="15">
        <f t="shared" si="961"/>
        <v>214.99999999999997</v>
      </c>
      <c r="DG120" s="32">
        <f t="shared" ref="DG120:DG121" si="977">DG119+"00:15"</f>
        <v>88.895833333333741</v>
      </c>
      <c r="DH120" s="2">
        <f t="shared" si="515"/>
        <v>175</v>
      </c>
      <c r="DI120" s="2">
        <f t="shared" si="515"/>
        <v>13</v>
      </c>
      <c r="DJ120" s="2">
        <f t="shared" si="515"/>
        <v>7</v>
      </c>
      <c r="DK120" s="2">
        <f t="shared" si="515"/>
        <v>3</v>
      </c>
      <c r="DL120" s="2">
        <f t="shared" si="866"/>
        <v>7</v>
      </c>
      <c r="DM120" s="2">
        <f t="shared" si="866"/>
        <v>22</v>
      </c>
      <c r="DN120" s="2">
        <f t="shared" si="866"/>
        <v>1</v>
      </c>
      <c r="DO120" s="15">
        <f t="shared" si="866"/>
        <v>228</v>
      </c>
      <c r="DP120" s="15">
        <f t="shared" si="962"/>
        <v>228.4</v>
      </c>
      <c r="DQ120" s="32">
        <f t="shared" ref="DQ120:DQ121" si="978">DQ119+"00:15"</f>
        <v>88.895833333333741</v>
      </c>
      <c r="DR120" s="2">
        <f t="shared" si="516"/>
        <v>188</v>
      </c>
      <c r="DS120" s="2">
        <f t="shared" si="516"/>
        <v>13</v>
      </c>
      <c r="DT120" s="2">
        <f t="shared" si="516"/>
        <v>0</v>
      </c>
      <c r="DU120" s="2">
        <f t="shared" si="516"/>
        <v>0</v>
      </c>
      <c r="DV120" s="2">
        <f t="shared" si="867"/>
        <v>5</v>
      </c>
      <c r="DW120" s="2">
        <f t="shared" si="867"/>
        <v>9</v>
      </c>
      <c r="DX120" s="2">
        <f t="shared" si="867"/>
        <v>4</v>
      </c>
      <c r="DY120" s="15">
        <f t="shared" si="867"/>
        <v>219</v>
      </c>
      <c r="DZ120" s="15">
        <f t="shared" si="963"/>
        <v>215.4</v>
      </c>
      <c r="EA120" s="32">
        <f t="shared" ref="EA120:EA121" si="979">EA119+"00:15"</f>
        <v>88.895833333333741</v>
      </c>
      <c r="EB120" s="2">
        <f t="shared" si="517"/>
        <v>97</v>
      </c>
      <c r="EC120" s="2">
        <f t="shared" si="517"/>
        <v>9</v>
      </c>
      <c r="ED120" s="2">
        <f t="shared" si="517"/>
        <v>1</v>
      </c>
      <c r="EE120" s="2">
        <f t="shared" si="517"/>
        <v>0</v>
      </c>
      <c r="EF120" s="2">
        <f t="shared" si="868"/>
        <v>2</v>
      </c>
      <c r="EG120" s="2">
        <f t="shared" si="868"/>
        <v>6</v>
      </c>
      <c r="EH120" s="2">
        <f t="shared" si="868"/>
        <v>1</v>
      </c>
      <c r="EI120" s="15">
        <f t="shared" si="868"/>
        <v>116</v>
      </c>
      <c r="EJ120" s="15">
        <f t="shared" si="964"/>
        <v>114.10000000000001</v>
      </c>
      <c r="EK120" s="32">
        <f t="shared" ref="EK120:EK121" si="980">EK119+"00:15"</f>
        <v>88.895833333333741</v>
      </c>
      <c r="EL120" s="2">
        <f t="shared" si="518"/>
        <v>104</v>
      </c>
      <c r="EM120" s="2">
        <f t="shared" si="518"/>
        <v>7</v>
      </c>
      <c r="EN120" s="2">
        <f t="shared" si="518"/>
        <v>1</v>
      </c>
      <c r="EO120" s="2">
        <f t="shared" si="518"/>
        <v>1</v>
      </c>
      <c r="EP120" s="2">
        <f t="shared" si="869"/>
        <v>0</v>
      </c>
      <c r="EQ120" s="2">
        <f t="shared" si="869"/>
        <v>6</v>
      </c>
      <c r="ER120" s="2">
        <f t="shared" si="869"/>
        <v>1</v>
      </c>
      <c r="ES120" s="15">
        <f t="shared" si="869"/>
        <v>120</v>
      </c>
      <c r="ET120" s="15">
        <f t="shared" si="965"/>
        <v>117.4</v>
      </c>
    </row>
    <row r="121" spans="1:150" ht="13.8" thickBot="1" x14ac:dyDescent="0.3">
      <c r="A121" s="32">
        <f t="shared" si="966"/>
        <v>0.90624999999999889</v>
      </c>
      <c r="B121" s="65">
        <v>46</v>
      </c>
      <c r="C121" s="65">
        <v>1</v>
      </c>
      <c r="D121" s="65">
        <v>0</v>
      </c>
      <c r="E121" s="65">
        <v>0</v>
      </c>
      <c r="F121" s="65">
        <v>1</v>
      </c>
      <c r="G121" s="65">
        <v>6</v>
      </c>
      <c r="H121" s="65">
        <v>0</v>
      </c>
      <c r="I121" s="15">
        <f t="shared" si="552"/>
        <v>54</v>
      </c>
      <c r="J121" s="15">
        <f t="shared" si="951"/>
        <v>51.4</v>
      </c>
      <c r="K121" s="32">
        <f t="shared" si="967"/>
        <v>0.90624999999999889</v>
      </c>
      <c r="L121" s="65">
        <v>144</v>
      </c>
      <c r="M121" s="65">
        <v>4</v>
      </c>
      <c r="N121" s="65">
        <v>6</v>
      </c>
      <c r="O121" s="65">
        <v>0</v>
      </c>
      <c r="P121" s="65">
        <v>6</v>
      </c>
      <c r="Q121" s="65">
        <v>16</v>
      </c>
      <c r="R121" s="65">
        <v>2</v>
      </c>
      <c r="S121" s="15">
        <f t="shared" si="554"/>
        <v>178</v>
      </c>
      <c r="T121" s="15">
        <f t="shared" si="952"/>
        <v>175.8</v>
      </c>
      <c r="U121" s="32">
        <f t="shared" si="968"/>
        <v>88.906250000000412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556"/>
        <v>0</v>
      </c>
      <c r="AD121" s="15">
        <f t="shared" si="953"/>
        <v>0</v>
      </c>
      <c r="AE121" s="32">
        <f t="shared" si="969"/>
        <v>88.906250000000412</v>
      </c>
      <c r="AF121" s="2">
        <v>112</v>
      </c>
      <c r="AG121" s="2">
        <v>7</v>
      </c>
      <c r="AH121" s="2">
        <v>3</v>
      </c>
      <c r="AI121" s="2">
        <v>0</v>
      </c>
      <c r="AJ121" s="2">
        <v>11</v>
      </c>
      <c r="AK121" s="2">
        <v>12</v>
      </c>
      <c r="AL121" s="2">
        <v>3</v>
      </c>
      <c r="AM121" s="15">
        <f t="shared" si="558"/>
        <v>148</v>
      </c>
      <c r="AN121" s="15">
        <f t="shared" si="954"/>
        <v>150.9</v>
      </c>
      <c r="AO121" s="32">
        <f t="shared" si="970"/>
        <v>88.906250000000412</v>
      </c>
      <c r="AP121" s="65">
        <v>37</v>
      </c>
      <c r="AQ121" s="65">
        <v>3</v>
      </c>
      <c r="AR121" s="65">
        <v>0</v>
      </c>
      <c r="AS121" s="65">
        <v>0</v>
      </c>
      <c r="AT121" s="65">
        <v>0</v>
      </c>
      <c r="AU121" s="65">
        <v>0</v>
      </c>
      <c r="AV121" s="65">
        <v>0</v>
      </c>
      <c r="AW121" s="15">
        <f t="shared" si="560"/>
        <v>40</v>
      </c>
      <c r="AX121" s="15">
        <f t="shared" si="955"/>
        <v>40</v>
      </c>
      <c r="AY121" s="32">
        <f t="shared" si="971"/>
        <v>88.906250000000412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562"/>
        <v>0</v>
      </c>
      <c r="BH121" s="15">
        <f t="shared" si="956"/>
        <v>0</v>
      </c>
      <c r="BI121" s="32">
        <f t="shared" si="972"/>
        <v>88.906250000000412</v>
      </c>
      <c r="BJ121" s="65">
        <v>39</v>
      </c>
      <c r="BK121" s="65">
        <v>6</v>
      </c>
      <c r="BL121" s="65">
        <v>4</v>
      </c>
      <c r="BM121" s="65">
        <v>0</v>
      </c>
      <c r="BN121" s="65">
        <v>0</v>
      </c>
      <c r="BO121" s="65">
        <v>1</v>
      </c>
      <c r="BP121" s="65">
        <v>1</v>
      </c>
      <c r="BQ121" s="15">
        <f t="shared" si="564"/>
        <v>51</v>
      </c>
      <c r="BR121" s="15">
        <f t="shared" si="957"/>
        <v>51.6</v>
      </c>
      <c r="BS121" s="32">
        <f t="shared" si="973"/>
        <v>88.906250000000412</v>
      </c>
      <c r="BT121" s="65">
        <v>33</v>
      </c>
      <c r="BU121" s="65">
        <v>1</v>
      </c>
      <c r="BV121" s="65">
        <v>1</v>
      </c>
      <c r="BW121" s="65">
        <v>0</v>
      </c>
      <c r="BX121" s="65">
        <v>3</v>
      </c>
      <c r="BY121" s="65">
        <v>5</v>
      </c>
      <c r="BZ121" s="65">
        <v>1</v>
      </c>
      <c r="CA121" s="15">
        <f t="shared" si="566"/>
        <v>44</v>
      </c>
      <c r="CB121" s="15">
        <f t="shared" si="958"/>
        <v>43.7</v>
      </c>
      <c r="CC121" s="32">
        <f t="shared" si="974"/>
        <v>88.906250000000412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568"/>
        <v>0</v>
      </c>
      <c r="CL121" s="15">
        <f t="shared" si="959"/>
        <v>0</v>
      </c>
      <c r="CM121" s="32">
        <f t="shared" si="975"/>
        <v>88.906250000000412</v>
      </c>
      <c r="CN121" s="2">
        <f t="shared" si="513"/>
        <v>145</v>
      </c>
      <c r="CO121" s="2">
        <f t="shared" si="513"/>
        <v>8</v>
      </c>
      <c r="CP121" s="2">
        <f t="shared" si="513"/>
        <v>4</v>
      </c>
      <c r="CQ121" s="2">
        <f t="shared" si="513"/>
        <v>0</v>
      </c>
      <c r="CR121" s="2">
        <f t="shared" si="864"/>
        <v>14</v>
      </c>
      <c r="CS121" s="2">
        <f t="shared" si="864"/>
        <v>17</v>
      </c>
      <c r="CT121" s="2">
        <f t="shared" si="864"/>
        <v>4</v>
      </c>
      <c r="CU121" s="15">
        <f t="shared" si="864"/>
        <v>192</v>
      </c>
      <c r="CV121" s="15">
        <f t="shared" si="960"/>
        <v>194.60000000000002</v>
      </c>
      <c r="CW121" s="32">
        <f t="shared" si="976"/>
        <v>88.906250000000412</v>
      </c>
      <c r="CX121" s="2">
        <f t="shared" si="514"/>
        <v>190</v>
      </c>
      <c r="CY121" s="2">
        <f t="shared" si="514"/>
        <v>5</v>
      </c>
      <c r="CZ121" s="2">
        <f t="shared" si="514"/>
        <v>6</v>
      </c>
      <c r="DA121" s="2">
        <f t="shared" si="514"/>
        <v>0</v>
      </c>
      <c r="DB121" s="2">
        <f t="shared" si="865"/>
        <v>7</v>
      </c>
      <c r="DC121" s="2">
        <f t="shared" si="865"/>
        <v>22</v>
      </c>
      <c r="DD121" s="2">
        <f t="shared" si="865"/>
        <v>2</v>
      </c>
      <c r="DE121" s="15">
        <f t="shared" si="865"/>
        <v>232</v>
      </c>
      <c r="DF121" s="15">
        <f t="shared" si="961"/>
        <v>227.20000000000002</v>
      </c>
      <c r="DG121" s="32">
        <f t="shared" si="977"/>
        <v>88.906250000000412</v>
      </c>
      <c r="DH121" s="2">
        <f t="shared" si="515"/>
        <v>183</v>
      </c>
      <c r="DI121" s="2">
        <f t="shared" si="515"/>
        <v>10</v>
      </c>
      <c r="DJ121" s="2">
        <f t="shared" si="515"/>
        <v>10</v>
      </c>
      <c r="DK121" s="2">
        <f t="shared" si="515"/>
        <v>0</v>
      </c>
      <c r="DL121" s="2">
        <f t="shared" si="866"/>
        <v>6</v>
      </c>
      <c r="DM121" s="2">
        <f t="shared" si="866"/>
        <v>17</v>
      </c>
      <c r="DN121" s="2">
        <f t="shared" si="866"/>
        <v>3</v>
      </c>
      <c r="DO121" s="15">
        <f t="shared" si="866"/>
        <v>229</v>
      </c>
      <c r="DP121" s="15">
        <f t="shared" si="962"/>
        <v>227.4</v>
      </c>
      <c r="DQ121" s="32">
        <f t="shared" si="978"/>
        <v>88.906250000000412</v>
      </c>
      <c r="DR121" s="2">
        <f t="shared" si="516"/>
        <v>149</v>
      </c>
      <c r="DS121" s="2">
        <f t="shared" si="516"/>
        <v>10</v>
      </c>
      <c r="DT121" s="2">
        <f t="shared" si="516"/>
        <v>3</v>
      </c>
      <c r="DU121" s="2">
        <f t="shared" si="516"/>
        <v>0</v>
      </c>
      <c r="DV121" s="2">
        <f t="shared" si="867"/>
        <v>11</v>
      </c>
      <c r="DW121" s="2">
        <f t="shared" si="867"/>
        <v>12</v>
      </c>
      <c r="DX121" s="2">
        <f t="shared" si="867"/>
        <v>3</v>
      </c>
      <c r="DY121" s="15">
        <f t="shared" si="867"/>
        <v>188</v>
      </c>
      <c r="DZ121" s="15">
        <f t="shared" si="963"/>
        <v>190.9</v>
      </c>
      <c r="EA121" s="32">
        <f t="shared" si="979"/>
        <v>88.906250000000412</v>
      </c>
      <c r="EB121" s="2">
        <f t="shared" si="517"/>
        <v>83</v>
      </c>
      <c r="EC121" s="2">
        <f t="shared" si="517"/>
        <v>4</v>
      </c>
      <c r="ED121" s="2">
        <f t="shared" si="517"/>
        <v>0</v>
      </c>
      <c r="EE121" s="2">
        <f t="shared" si="517"/>
        <v>0</v>
      </c>
      <c r="EF121" s="2">
        <f t="shared" si="868"/>
        <v>1</v>
      </c>
      <c r="EG121" s="2">
        <f t="shared" si="868"/>
        <v>6</v>
      </c>
      <c r="EH121" s="2">
        <f t="shared" si="868"/>
        <v>0</v>
      </c>
      <c r="EI121" s="15">
        <f t="shared" si="868"/>
        <v>94</v>
      </c>
      <c r="EJ121" s="15">
        <f t="shared" si="964"/>
        <v>91.4</v>
      </c>
      <c r="EK121" s="32">
        <f t="shared" si="980"/>
        <v>88.906250000000412</v>
      </c>
      <c r="EL121" s="2">
        <f t="shared" si="518"/>
        <v>72</v>
      </c>
      <c r="EM121" s="2">
        <f t="shared" si="518"/>
        <v>7</v>
      </c>
      <c r="EN121" s="2">
        <f t="shared" si="518"/>
        <v>5</v>
      </c>
      <c r="EO121" s="2">
        <f t="shared" si="518"/>
        <v>0</v>
      </c>
      <c r="EP121" s="2">
        <f t="shared" si="869"/>
        <v>3</v>
      </c>
      <c r="EQ121" s="2">
        <f t="shared" si="869"/>
        <v>6</v>
      </c>
      <c r="ER121" s="2">
        <f t="shared" si="869"/>
        <v>2</v>
      </c>
      <c r="ES121" s="15">
        <f t="shared" si="869"/>
        <v>95</v>
      </c>
      <c r="ET121" s="15">
        <f t="shared" si="965"/>
        <v>95.300000000000011</v>
      </c>
    </row>
    <row r="122" spans="1:150" ht="14.4" thickTop="1" thickBot="1" x14ac:dyDescent="0.3">
      <c r="A122" s="35" t="s">
        <v>5</v>
      </c>
      <c r="B122" s="3">
        <f t="shared" ref="B122:H122" si="981">SUM(B118:B121)</f>
        <v>168</v>
      </c>
      <c r="C122" s="3">
        <f t="shared" si="981"/>
        <v>8</v>
      </c>
      <c r="D122" s="3">
        <f t="shared" si="981"/>
        <v>1</v>
      </c>
      <c r="E122" s="3">
        <f t="shared" si="981"/>
        <v>0</v>
      </c>
      <c r="F122" s="3">
        <f t="shared" si="981"/>
        <v>6</v>
      </c>
      <c r="G122" s="3">
        <f t="shared" si="981"/>
        <v>16</v>
      </c>
      <c r="H122" s="3">
        <f t="shared" si="981"/>
        <v>2</v>
      </c>
      <c r="I122" s="16">
        <f t="shared" ref="I122" si="982">SUM(B122:H122)</f>
        <v>201</v>
      </c>
      <c r="J122" s="16">
        <f>B122+C122+D122*1.5+E122*2.3+F122*2+G122*0.4+H122*0.2</f>
        <v>196.3</v>
      </c>
      <c r="K122" s="35" t="s">
        <v>5</v>
      </c>
      <c r="L122" s="3">
        <f t="shared" ref="L122:R122" si="983">SUM(L118:L121)</f>
        <v>498</v>
      </c>
      <c r="M122" s="3">
        <f t="shared" si="983"/>
        <v>26</v>
      </c>
      <c r="N122" s="3">
        <f t="shared" si="983"/>
        <v>19</v>
      </c>
      <c r="O122" s="3">
        <f t="shared" si="983"/>
        <v>3</v>
      </c>
      <c r="P122" s="3">
        <f t="shared" si="983"/>
        <v>34</v>
      </c>
      <c r="Q122" s="3">
        <f t="shared" si="983"/>
        <v>60</v>
      </c>
      <c r="R122" s="3">
        <f t="shared" si="983"/>
        <v>23</v>
      </c>
      <c r="S122" s="16">
        <f t="shared" ref="S122" si="984">SUM(L122:R122)</f>
        <v>663</v>
      </c>
      <c r="T122" s="16">
        <f>L122+M122+N122*1.5+O122*2.3+P122*2+Q122*0.4+R122*0.2</f>
        <v>656</v>
      </c>
      <c r="U122" s="35" t="s">
        <v>5</v>
      </c>
      <c r="V122" s="3">
        <f t="shared" ref="V122:AB122" si="985">SUM(V118:V121)</f>
        <v>0</v>
      </c>
      <c r="W122" s="3">
        <f t="shared" si="985"/>
        <v>0</v>
      </c>
      <c r="X122" s="3">
        <f t="shared" si="985"/>
        <v>0</v>
      </c>
      <c r="Y122" s="3">
        <f t="shared" si="985"/>
        <v>0</v>
      </c>
      <c r="Z122" s="3">
        <f t="shared" si="985"/>
        <v>0</v>
      </c>
      <c r="AA122" s="3">
        <f t="shared" si="985"/>
        <v>0</v>
      </c>
      <c r="AB122" s="3">
        <f t="shared" si="985"/>
        <v>0</v>
      </c>
      <c r="AC122" s="16">
        <f t="shared" ref="AC122" si="986">SUM(V122:AB122)</f>
        <v>0</v>
      </c>
      <c r="AD122" s="16">
        <f>V122+W122+X122*1.5+Y122*2.3+Z122*2+AA122*0.4+AB122*0.2</f>
        <v>0</v>
      </c>
      <c r="AE122" s="35" t="s">
        <v>5</v>
      </c>
      <c r="AF122" s="3">
        <f t="shared" ref="AF122:AL122" si="987">SUM(AF118:AF121)</f>
        <v>491</v>
      </c>
      <c r="AG122" s="3">
        <f t="shared" si="987"/>
        <v>30</v>
      </c>
      <c r="AH122" s="3">
        <f t="shared" si="987"/>
        <v>7</v>
      </c>
      <c r="AI122" s="3">
        <f t="shared" si="987"/>
        <v>0</v>
      </c>
      <c r="AJ122" s="3">
        <f t="shared" si="987"/>
        <v>32</v>
      </c>
      <c r="AK122" s="3">
        <f t="shared" si="987"/>
        <v>28</v>
      </c>
      <c r="AL122" s="3">
        <f t="shared" si="987"/>
        <v>9</v>
      </c>
      <c r="AM122" s="16">
        <f t="shared" ref="AM122" si="988">SUM(AF122:AL122)</f>
        <v>597</v>
      </c>
      <c r="AN122" s="16">
        <f>AF122+AG122+AH122*1.5+AI122*2.3+AJ122*2+AK122*0.4+AL122*0.2</f>
        <v>608.5</v>
      </c>
      <c r="AO122" s="35" t="s">
        <v>5</v>
      </c>
      <c r="AP122" s="3">
        <f t="shared" ref="AP122:AV122" si="989">SUM(AP118:AP121)</f>
        <v>199</v>
      </c>
      <c r="AQ122" s="3">
        <f t="shared" si="989"/>
        <v>15</v>
      </c>
      <c r="AR122" s="3">
        <f t="shared" si="989"/>
        <v>4</v>
      </c>
      <c r="AS122" s="3">
        <f t="shared" si="989"/>
        <v>0</v>
      </c>
      <c r="AT122" s="3">
        <f t="shared" si="989"/>
        <v>0</v>
      </c>
      <c r="AU122" s="3">
        <f t="shared" si="989"/>
        <v>7</v>
      </c>
      <c r="AV122" s="3">
        <f t="shared" si="989"/>
        <v>1</v>
      </c>
      <c r="AW122" s="16">
        <f t="shared" ref="AW122" si="990">SUM(AP122:AV122)</f>
        <v>226</v>
      </c>
      <c r="AX122" s="16">
        <f>AP122+AQ122+AR122*1.5+AS122*2.3+AT122*2+AU122*0.4+AV122*0.2</f>
        <v>223</v>
      </c>
      <c r="AY122" s="35" t="s">
        <v>5</v>
      </c>
      <c r="AZ122" s="3">
        <f t="shared" ref="AZ122:BF122" si="991">SUM(AZ118:AZ121)</f>
        <v>0</v>
      </c>
      <c r="BA122" s="3">
        <f t="shared" si="991"/>
        <v>0</v>
      </c>
      <c r="BB122" s="3">
        <f t="shared" si="991"/>
        <v>0</v>
      </c>
      <c r="BC122" s="3">
        <f t="shared" si="991"/>
        <v>0</v>
      </c>
      <c r="BD122" s="3">
        <f t="shared" si="991"/>
        <v>0</v>
      </c>
      <c r="BE122" s="3">
        <f t="shared" si="991"/>
        <v>0</v>
      </c>
      <c r="BF122" s="3">
        <f t="shared" si="991"/>
        <v>0</v>
      </c>
      <c r="BG122" s="16">
        <f t="shared" ref="BG122" si="992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993">SUM(BJ118:BJ121)</f>
        <v>221</v>
      </c>
      <c r="BK122" s="3">
        <f t="shared" si="993"/>
        <v>20</v>
      </c>
      <c r="BL122" s="3">
        <f t="shared" si="993"/>
        <v>7</v>
      </c>
      <c r="BM122" s="3">
        <f t="shared" si="993"/>
        <v>1</v>
      </c>
      <c r="BN122" s="3">
        <f t="shared" si="993"/>
        <v>0</v>
      </c>
      <c r="BO122" s="3">
        <f t="shared" si="993"/>
        <v>9</v>
      </c>
      <c r="BP122" s="3">
        <f t="shared" si="993"/>
        <v>2</v>
      </c>
      <c r="BQ122" s="16">
        <f t="shared" ref="BQ122" si="994">SUM(BJ122:BP122)</f>
        <v>260</v>
      </c>
      <c r="BR122" s="16">
        <f>BJ122+BK122+BL122*1.5+BM122*2.3+BN122*2+BO122*0.4+BP122*0.2</f>
        <v>257.8</v>
      </c>
      <c r="BS122" s="35" t="s">
        <v>5</v>
      </c>
      <c r="BT122" s="3">
        <f t="shared" ref="BT122:BZ122" si="995">SUM(BT118:BT121)</f>
        <v>163</v>
      </c>
      <c r="BU122" s="3">
        <f t="shared" si="995"/>
        <v>5</v>
      </c>
      <c r="BV122" s="3">
        <f t="shared" si="995"/>
        <v>5</v>
      </c>
      <c r="BW122" s="3">
        <f t="shared" si="995"/>
        <v>1</v>
      </c>
      <c r="BX122" s="3">
        <f t="shared" si="995"/>
        <v>7</v>
      </c>
      <c r="BY122" s="3">
        <f t="shared" si="995"/>
        <v>21</v>
      </c>
      <c r="BZ122" s="3">
        <f t="shared" si="995"/>
        <v>2</v>
      </c>
      <c r="CA122" s="16">
        <f t="shared" ref="CA122" si="996">SUM(BT122:BZ122)</f>
        <v>204</v>
      </c>
      <c r="CB122" s="16">
        <f>BT122+BU122+BV122*1.5+BW122*2.3+BX122*2+BY122*0.4+BZ122*0.2</f>
        <v>200.60000000000002</v>
      </c>
      <c r="CC122" s="35" t="s">
        <v>5</v>
      </c>
      <c r="CD122" s="3">
        <f t="shared" ref="CD122:CJ122" si="997">SUM(CD118:CD121)</f>
        <v>0</v>
      </c>
      <c r="CE122" s="3">
        <f t="shared" si="997"/>
        <v>0</v>
      </c>
      <c r="CF122" s="3">
        <f t="shared" si="997"/>
        <v>0</v>
      </c>
      <c r="CG122" s="3">
        <f t="shared" si="997"/>
        <v>0</v>
      </c>
      <c r="CH122" s="3">
        <f t="shared" si="997"/>
        <v>0</v>
      </c>
      <c r="CI122" s="3">
        <f t="shared" si="997"/>
        <v>0</v>
      </c>
      <c r="CJ122" s="3">
        <f t="shared" si="997"/>
        <v>0</v>
      </c>
      <c r="CK122" s="16">
        <f t="shared" ref="CK122" si="998">SUM(CD122:CJ122)</f>
        <v>0</v>
      </c>
      <c r="CL122" s="34">
        <f>CD122+CE122+CF122*1.5+CG122*2.3+CH122*2+CI122*0.4+CJ122*0.2</f>
        <v>0</v>
      </c>
      <c r="CM122" s="33" t="s">
        <v>5</v>
      </c>
      <c r="CN122" s="3">
        <f t="shared" si="513"/>
        <v>654</v>
      </c>
      <c r="CO122" s="3">
        <f t="shared" si="513"/>
        <v>35</v>
      </c>
      <c r="CP122" s="3">
        <f t="shared" si="513"/>
        <v>12</v>
      </c>
      <c r="CQ122" s="3">
        <f t="shared" si="513"/>
        <v>1</v>
      </c>
      <c r="CR122" s="3">
        <f t="shared" si="864"/>
        <v>39</v>
      </c>
      <c r="CS122" s="3">
        <f t="shared" si="864"/>
        <v>49</v>
      </c>
      <c r="CT122" s="3">
        <f t="shared" si="864"/>
        <v>11</v>
      </c>
      <c r="CU122" s="16">
        <f t="shared" si="864"/>
        <v>801</v>
      </c>
      <c r="CV122" s="34">
        <f>CN122+CO122+CP122*1.5+CQ122*2.3+CR122*2+CS122*0.4+CT122*0.2</f>
        <v>809.1</v>
      </c>
      <c r="CW122" s="33" t="s">
        <v>5</v>
      </c>
      <c r="CX122" s="3">
        <f t="shared" si="514"/>
        <v>666</v>
      </c>
      <c r="CY122" s="3">
        <f t="shared" si="514"/>
        <v>34</v>
      </c>
      <c r="CZ122" s="3">
        <f t="shared" si="514"/>
        <v>20</v>
      </c>
      <c r="DA122" s="3">
        <f t="shared" si="514"/>
        <v>3</v>
      </c>
      <c r="DB122" s="3">
        <f t="shared" si="865"/>
        <v>40</v>
      </c>
      <c r="DC122" s="3">
        <f t="shared" si="865"/>
        <v>76</v>
      </c>
      <c r="DD122" s="3">
        <f t="shared" si="865"/>
        <v>25</v>
      </c>
      <c r="DE122" s="16">
        <f t="shared" si="865"/>
        <v>864</v>
      </c>
      <c r="DF122" s="34">
        <f>CX122+CY122+CZ122*1.5+DA122*2.3+DB122*2+DC122*0.4+DD122*0.2</f>
        <v>852.3</v>
      </c>
      <c r="DG122" s="33" t="s">
        <v>5</v>
      </c>
      <c r="DH122" s="3">
        <f t="shared" si="515"/>
        <v>719</v>
      </c>
      <c r="DI122" s="3">
        <f t="shared" si="515"/>
        <v>46</v>
      </c>
      <c r="DJ122" s="3">
        <f t="shared" si="515"/>
        <v>26</v>
      </c>
      <c r="DK122" s="3">
        <f t="shared" si="515"/>
        <v>4</v>
      </c>
      <c r="DL122" s="3">
        <f t="shared" si="866"/>
        <v>34</v>
      </c>
      <c r="DM122" s="3">
        <f t="shared" si="866"/>
        <v>69</v>
      </c>
      <c r="DN122" s="3">
        <f t="shared" si="866"/>
        <v>25</v>
      </c>
      <c r="DO122" s="16">
        <f t="shared" si="866"/>
        <v>923</v>
      </c>
      <c r="DP122" s="34">
        <f>DH122+DI122+DJ122*1.5+DK122*2.3+DL122*2+DM122*0.4+DN122*0.2</f>
        <v>913.80000000000007</v>
      </c>
      <c r="DQ122" s="33" t="s">
        <v>5</v>
      </c>
      <c r="DR122" s="3">
        <f t="shared" si="516"/>
        <v>690</v>
      </c>
      <c r="DS122" s="3">
        <f t="shared" si="516"/>
        <v>45</v>
      </c>
      <c r="DT122" s="3">
        <f t="shared" si="516"/>
        <v>11</v>
      </c>
      <c r="DU122" s="3">
        <f t="shared" si="516"/>
        <v>0</v>
      </c>
      <c r="DV122" s="3">
        <f t="shared" si="867"/>
        <v>32</v>
      </c>
      <c r="DW122" s="3">
        <f t="shared" si="867"/>
        <v>35</v>
      </c>
      <c r="DX122" s="3">
        <f t="shared" si="867"/>
        <v>10</v>
      </c>
      <c r="DY122" s="16">
        <f t="shared" si="867"/>
        <v>823</v>
      </c>
      <c r="DZ122" s="34">
        <f>DR122+DS122+DT122*1.5+DU122*2.3+DV122*2+DW122*0.4+DX122*0.2</f>
        <v>831.5</v>
      </c>
      <c r="EA122" s="33" t="s">
        <v>5</v>
      </c>
      <c r="EB122" s="3">
        <f t="shared" si="517"/>
        <v>367</v>
      </c>
      <c r="EC122" s="3">
        <f t="shared" si="517"/>
        <v>23</v>
      </c>
      <c r="ED122" s="3">
        <f t="shared" si="517"/>
        <v>5</v>
      </c>
      <c r="EE122" s="3">
        <f t="shared" si="517"/>
        <v>0</v>
      </c>
      <c r="EF122" s="3">
        <f t="shared" si="868"/>
        <v>6</v>
      </c>
      <c r="EG122" s="3">
        <f t="shared" si="868"/>
        <v>23</v>
      </c>
      <c r="EH122" s="3">
        <f t="shared" si="868"/>
        <v>3</v>
      </c>
      <c r="EI122" s="16">
        <f t="shared" si="868"/>
        <v>427</v>
      </c>
      <c r="EJ122" s="34">
        <f>EB122+EC122+ED122*1.5+EE122*2.3+EF122*2+EG122*0.4+EH122*0.2</f>
        <v>419.3</v>
      </c>
      <c r="EK122" s="33" t="s">
        <v>5</v>
      </c>
      <c r="EL122" s="3">
        <f t="shared" si="518"/>
        <v>384</v>
      </c>
      <c r="EM122" s="3">
        <f t="shared" si="518"/>
        <v>25</v>
      </c>
      <c r="EN122" s="3">
        <f t="shared" si="518"/>
        <v>12</v>
      </c>
      <c r="EO122" s="3">
        <f t="shared" si="518"/>
        <v>2</v>
      </c>
      <c r="EP122" s="3">
        <f t="shared" si="869"/>
        <v>7</v>
      </c>
      <c r="EQ122" s="3">
        <f t="shared" si="869"/>
        <v>30</v>
      </c>
      <c r="ER122" s="3">
        <f t="shared" si="869"/>
        <v>4</v>
      </c>
      <c r="ES122" s="16">
        <f t="shared" si="869"/>
        <v>464</v>
      </c>
      <c r="ET122" s="34">
        <f>EL122+EM122+EN122*1.5+EO122*2.3+EP122*2+EQ122*0.4+ER122*0.2</f>
        <v>458.40000000000003</v>
      </c>
    </row>
    <row r="123" spans="1:150" ht="13.8" thickTop="1" x14ac:dyDescent="0.25">
      <c r="A123" s="32">
        <f>A121+"00:15"</f>
        <v>0.91666666666666552</v>
      </c>
      <c r="B123" s="65">
        <v>43</v>
      </c>
      <c r="C123" s="65">
        <v>4</v>
      </c>
      <c r="D123" s="65">
        <v>0</v>
      </c>
      <c r="E123" s="65">
        <v>0</v>
      </c>
      <c r="F123" s="65">
        <v>2</v>
      </c>
      <c r="G123" s="65">
        <v>3</v>
      </c>
      <c r="H123" s="65">
        <v>0</v>
      </c>
      <c r="I123" s="15">
        <f t="shared" si="552"/>
        <v>52</v>
      </c>
      <c r="J123" s="15">
        <f t="shared" ref="J123:J126" si="999">B123+C123+D123*1.5+E123*2.3+F123*2+G123*0.4+H123*0.2</f>
        <v>52.2</v>
      </c>
      <c r="K123" s="32">
        <f>K121+"00:15"</f>
        <v>0.91666666666666552</v>
      </c>
      <c r="L123" s="65">
        <v>142</v>
      </c>
      <c r="M123" s="65">
        <v>9</v>
      </c>
      <c r="N123" s="65">
        <v>0</v>
      </c>
      <c r="O123" s="65">
        <v>0</v>
      </c>
      <c r="P123" s="65">
        <v>9</v>
      </c>
      <c r="Q123" s="65">
        <v>19</v>
      </c>
      <c r="R123" s="65">
        <v>4</v>
      </c>
      <c r="S123" s="15">
        <f t="shared" si="554"/>
        <v>183</v>
      </c>
      <c r="T123" s="15">
        <f t="shared" ref="T123:T126" si="1000">L123+M123+N123*1.5+O123*2.3+P123*2+Q123*0.4+R123*0.2</f>
        <v>177.4</v>
      </c>
      <c r="U123" s="32">
        <f>U121+"00:15"</f>
        <v>88.916666666667084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556"/>
        <v>0</v>
      </c>
      <c r="AD123" s="15">
        <f t="shared" ref="AD123:AD126" si="1001">V123+W123+X123*1.5+Y123*2.3+Z123*2+AA123*0.4+AB123*0.2</f>
        <v>0</v>
      </c>
      <c r="AE123" s="32">
        <f>AE121+"00:15"</f>
        <v>88.916666666667084</v>
      </c>
      <c r="AF123" s="2">
        <v>118</v>
      </c>
      <c r="AG123" s="2">
        <v>7</v>
      </c>
      <c r="AH123" s="2">
        <v>5</v>
      </c>
      <c r="AI123" s="2">
        <v>0</v>
      </c>
      <c r="AJ123" s="2">
        <v>3</v>
      </c>
      <c r="AK123" s="2">
        <v>8</v>
      </c>
      <c r="AL123" s="2">
        <v>1</v>
      </c>
      <c r="AM123" s="15">
        <f t="shared" si="558"/>
        <v>142</v>
      </c>
      <c r="AN123" s="15">
        <f t="shared" ref="AN123:AN126" si="1002">AF123+AG123+AH123*1.5+AI123*2.3+AJ123*2+AK123*0.4+AL123*0.2</f>
        <v>141.89999999999998</v>
      </c>
      <c r="AO123" s="32">
        <f>AO121+"00:15"</f>
        <v>88.916666666667084</v>
      </c>
      <c r="AP123" s="65">
        <v>54</v>
      </c>
      <c r="AQ123" s="65">
        <v>2</v>
      </c>
      <c r="AR123" s="65">
        <v>1</v>
      </c>
      <c r="AS123" s="65">
        <v>0</v>
      </c>
      <c r="AT123" s="65">
        <v>0</v>
      </c>
      <c r="AU123" s="65">
        <v>4</v>
      </c>
      <c r="AV123" s="65">
        <v>0</v>
      </c>
      <c r="AW123" s="15">
        <f t="shared" si="560"/>
        <v>61</v>
      </c>
      <c r="AX123" s="15">
        <f t="shared" ref="AX123:AX126" si="1003">AP123+AQ123+AR123*1.5+AS123*2.3+AT123*2+AU123*0.4+AV123*0.2</f>
        <v>59.1</v>
      </c>
      <c r="AY123" s="32">
        <f>AY121+"00:15"</f>
        <v>88.916666666667084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562"/>
        <v>0</v>
      </c>
      <c r="BH123" s="15">
        <f t="shared" ref="BH123:BH126" si="1004">AZ123+BA123+BB123*1.5+BC123*2.3+BD123*2+BE123*0.4+BF123*0.2</f>
        <v>0</v>
      </c>
      <c r="BI123" s="32">
        <f>BI121+"00:15"</f>
        <v>88.916666666667084</v>
      </c>
      <c r="BJ123" s="65">
        <v>42</v>
      </c>
      <c r="BK123" s="65">
        <v>3</v>
      </c>
      <c r="BL123" s="65">
        <v>1</v>
      </c>
      <c r="BM123" s="65">
        <v>0</v>
      </c>
      <c r="BN123" s="65">
        <v>0</v>
      </c>
      <c r="BO123" s="65">
        <v>2</v>
      </c>
      <c r="BP123" s="65">
        <v>0</v>
      </c>
      <c r="BQ123" s="15">
        <f t="shared" si="564"/>
        <v>48</v>
      </c>
      <c r="BR123" s="15">
        <f t="shared" ref="BR123:BR126" si="1005">BJ123+BK123+BL123*1.5+BM123*2.3+BN123*2+BO123*0.4+BP123*0.2</f>
        <v>47.3</v>
      </c>
      <c r="BS123" s="32">
        <f>BS121+"00:15"</f>
        <v>88.916666666667084</v>
      </c>
      <c r="BT123" s="65">
        <v>35</v>
      </c>
      <c r="BU123" s="65">
        <v>1</v>
      </c>
      <c r="BV123" s="65">
        <v>2</v>
      </c>
      <c r="BW123" s="65">
        <v>0</v>
      </c>
      <c r="BX123" s="65">
        <v>2</v>
      </c>
      <c r="BY123" s="65">
        <v>5</v>
      </c>
      <c r="BZ123" s="65">
        <v>0</v>
      </c>
      <c r="CA123" s="15">
        <f t="shared" si="566"/>
        <v>45</v>
      </c>
      <c r="CB123" s="15">
        <f t="shared" ref="CB123:CB126" si="1006">BT123+BU123+BV123*1.5+BW123*2.3+BX123*2+BY123*0.4+BZ123*0.2</f>
        <v>45</v>
      </c>
      <c r="CC123" s="32">
        <f>CC121+"00:15"</f>
        <v>88.916666666667084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568"/>
        <v>0</v>
      </c>
      <c r="CL123" s="15">
        <f t="shared" ref="CL123:CL126" si="1007">CD123+CE123+CF123*1.5+CG123*2.3+CH123*2+CI123*0.4+CJ123*0.2</f>
        <v>0</v>
      </c>
      <c r="CM123" s="32">
        <f>CM121+"00:15"</f>
        <v>88.916666666667084</v>
      </c>
      <c r="CN123" s="2">
        <f t="shared" si="513"/>
        <v>153</v>
      </c>
      <c r="CO123" s="2">
        <f t="shared" si="513"/>
        <v>8</v>
      </c>
      <c r="CP123" s="2">
        <f t="shared" si="513"/>
        <v>7</v>
      </c>
      <c r="CQ123" s="2">
        <f t="shared" si="513"/>
        <v>0</v>
      </c>
      <c r="CR123" s="2">
        <f t="shared" si="864"/>
        <v>5</v>
      </c>
      <c r="CS123" s="2">
        <f t="shared" si="864"/>
        <v>13</v>
      </c>
      <c r="CT123" s="2">
        <f t="shared" si="864"/>
        <v>1</v>
      </c>
      <c r="CU123" s="15">
        <f t="shared" si="864"/>
        <v>187</v>
      </c>
      <c r="CV123" s="15">
        <f t="shared" ref="CV123:CV126" si="1008">CN123+CO123+CP123*1.5+CQ123*2.3+CR123*2+CS123*0.4+CT123*0.2</f>
        <v>186.89999999999998</v>
      </c>
      <c r="CW123" s="32">
        <f>CW121+"00:15"</f>
        <v>88.916666666667084</v>
      </c>
      <c r="CX123" s="2">
        <f t="shared" si="514"/>
        <v>185</v>
      </c>
      <c r="CY123" s="2">
        <f t="shared" si="514"/>
        <v>13</v>
      </c>
      <c r="CZ123" s="2">
        <f t="shared" si="514"/>
        <v>0</v>
      </c>
      <c r="DA123" s="2">
        <f t="shared" si="514"/>
        <v>0</v>
      </c>
      <c r="DB123" s="2">
        <f t="shared" si="865"/>
        <v>11</v>
      </c>
      <c r="DC123" s="2">
        <f t="shared" si="865"/>
        <v>22</v>
      </c>
      <c r="DD123" s="2">
        <f t="shared" si="865"/>
        <v>4</v>
      </c>
      <c r="DE123" s="15">
        <f t="shared" si="865"/>
        <v>235</v>
      </c>
      <c r="DF123" s="15">
        <f t="shared" ref="DF123:DF126" si="1009">CX123+CY123+CZ123*1.5+DA123*2.3+DB123*2+DC123*0.4+DD123*0.2</f>
        <v>229.60000000000002</v>
      </c>
      <c r="DG123" s="32">
        <f>DG121+"00:15"</f>
        <v>88.916666666667084</v>
      </c>
      <c r="DH123" s="2">
        <f t="shared" si="515"/>
        <v>184</v>
      </c>
      <c r="DI123" s="2">
        <f t="shared" si="515"/>
        <v>12</v>
      </c>
      <c r="DJ123" s="2">
        <f t="shared" si="515"/>
        <v>1</v>
      </c>
      <c r="DK123" s="2">
        <f t="shared" si="515"/>
        <v>0</v>
      </c>
      <c r="DL123" s="2">
        <f t="shared" si="866"/>
        <v>9</v>
      </c>
      <c r="DM123" s="2">
        <f t="shared" si="866"/>
        <v>21</v>
      </c>
      <c r="DN123" s="2">
        <f t="shared" si="866"/>
        <v>4</v>
      </c>
      <c r="DO123" s="15">
        <f t="shared" si="866"/>
        <v>231</v>
      </c>
      <c r="DP123" s="15">
        <f t="shared" ref="DP123:DP126" si="1010">DH123+DI123+DJ123*1.5+DK123*2.3+DL123*2+DM123*0.4+DN123*0.2</f>
        <v>224.70000000000002</v>
      </c>
      <c r="DQ123" s="32">
        <f>DQ121+"00:15"</f>
        <v>88.916666666667084</v>
      </c>
      <c r="DR123" s="2">
        <f t="shared" si="516"/>
        <v>172</v>
      </c>
      <c r="DS123" s="2">
        <f t="shared" si="516"/>
        <v>9</v>
      </c>
      <c r="DT123" s="2">
        <f t="shared" si="516"/>
        <v>6</v>
      </c>
      <c r="DU123" s="2">
        <f t="shared" si="516"/>
        <v>0</v>
      </c>
      <c r="DV123" s="2">
        <f t="shared" si="867"/>
        <v>3</v>
      </c>
      <c r="DW123" s="2">
        <f t="shared" si="867"/>
        <v>12</v>
      </c>
      <c r="DX123" s="2">
        <f t="shared" si="867"/>
        <v>1</v>
      </c>
      <c r="DY123" s="15">
        <f t="shared" si="867"/>
        <v>203</v>
      </c>
      <c r="DZ123" s="15">
        <f t="shared" ref="DZ123:DZ126" si="1011">DR123+DS123+DT123*1.5+DU123*2.3+DV123*2+DW123*0.4+DX123*0.2</f>
        <v>201</v>
      </c>
      <c r="EA123" s="32">
        <f>EA121+"00:15"</f>
        <v>88.916666666667084</v>
      </c>
      <c r="EB123" s="2">
        <f t="shared" si="517"/>
        <v>97</v>
      </c>
      <c r="EC123" s="2">
        <f t="shared" si="517"/>
        <v>6</v>
      </c>
      <c r="ED123" s="2">
        <f t="shared" si="517"/>
        <v>1</v>
      </c>
      <c r="EE123" s="2">
        <f t="shared" si="517"/>
        <v>0</v>
      </c>
      <c r="EF123" s="2">
        <f t="shared" si="868"/>
        <v>2</v>
      </c>
      <c r="EG123" s="2">
        <f t="shared" si="868"/>
        <v>7</v>
      </c>
      <c r="EH123" s="2">
        <f t="shared" si="868"/>
        <v>0</v>
      </c>
      <c r="EI123" s="15">
        <f t="shared" si="868"/>
        <v>113</v>
      </c>
      <c r="EJ123" s="15">
        <f t="shared" ref="EJ123:EJ126" si="1012">EB123+EC123+ED123*1.5+EE123*2.3+EF123*2+EG123*0.4+EH123*0.2</f>
        <v>111.3</v>
      </c>
      <c r="EK123" s="32">
        <f>EK121+"00:15"</f>
        <v>88.916666666667084</v>
      </c>
      <c r="EL123" s="2">
        <f t="shared" si="518"/>
        <v>77</v>
      </c>
      <c r="EM123" s="2">
        <f t="shared" si="518"/>
        <v>4</v>
      </c>
      <c r="EN123" s="2">
        <f t="shared" si="518"/>
        <v>3</v>
      </c>
      <c r="EO123" s="2">
        <f t="shared" si="518"/>
        <v>0</v>
      </c>
      <c r="EP123" s="2">
        <f t="shared" si="869"/>
        <v>2</v>
      </c>
      <c r="EQ123" s="2">
        <f t="shared" si="869"/>
        <v>7</v>
      </c>
      <c r="ER123" s="2">
        <f t="shared" si="869"/>
        <v>0</v>
      </c>
      <c r="ES123" s="15">
        <f t="shared" si="869"/>
        <v>93</v>
      </c>
      <c r="ET123" s="15">
        <f t="shared" ref="ET123:ET126" si="1013">EL123+EM123+EN123*1.5+EO123*2.3+EP123*2+EQ123*0.4+ER123*0.2</f>
        <v>92.3</v>
      </c>
    </row>
    <row r="124" spans="1:150" x14ac:dyDescent="0.25">
      <c r="A124" s="32">
        <f>A123+"00:15"</f>
        <v>0.92708333333333215</v>
      </c>
      <c r="B124" s="65">
        <v>43</v>
      </c>
      <c r="C124" s="65">
        <v>0</v>
      </c>
      <c r="D124" s="65">
        <v>0</v>
      </c>
      <c r="E124" s="65">
        <v>0</v>
      </c>
      <c r="F124" s="65">
        <v>1</v>
      </c>
      <c r="G124" s="65">
        <v>5</v>
      </c>
      <c r="H124" s="65">
        <v>1</v>
      </c>
      <c r="I124" s="15">
        <f t="shared" si="552"/>
        <v>50</v>
      </c>
      <c r="J124" s="15">
        <f t="shared" si="999"/>
        <v>47.2</v>
      </c>
      <c r="K124" s="32">
        <f>K123+"00:15"</f>
        <v>0.92708333333333215</v>
      </c>
      <c r="L124" s="65">
        <v>142</v>
      </c>
      <c r="M124" s="65">
        <v>4</v>
      </c>
      <c r="N124" s="65">
        <v>3</v>
      </c>
      <c r="O124" s="65">
        <v>0</v>
      </c>
      <c r="P124" s="65">
        <v>7</v>
      </c>
      <c r="Q124" s="65">
        <v>19</v>
      </c>
      <c r="R124" s="65">
        <v>8</v>
      </c>
      <c r="S124" s="15">
        <f t="shared" si="554"/>
        <v>183</v>
      </c>
      <c r="T124" s="15">
        <f t="shared" si="1000"/>
        <v>173.7</v>
      </c>
      <c r="U124" s="32">
        <f>U123+"00:15"</f>
        <v>88.927083333333755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556"/>
        <v>0</v>
      </c>
      <c r="AD124" s="15">
        <f t="shared" si="1001"/>
        <v>0</v>
      </c>
      <c r="AE124" s="32">
        <f>AE123+"00:15"</f>
        <v>88.927083333333755</v>
      </c>
      <c r="AF124" s="2">
        <v>115</v>
      </c>
      <c r="AG124" s="2">
        <v>2</v>
      </c>
      <c r="AH124" s="2">
        <v>3</v>
      </c>
      <c r="AI124" s="2">
        <v>2</v>
      </c>
      <c r="AJ124" s="2">
        <v>9</v>
      </c>
      <c r="AK124" s="2">
        <v>7</v>
      </c>
      <c r="AL124" s="2">
        <v>0</v>
      </c>
      <c r="AM124" s="15">
        <f t="shared" si="558"/>
        <v>138</v>
      </c>
      <c r="AN124" s="15">
        <f t="shared" si="1002"/>
        <v>146.9</v>
      </c>
      <c r="AO124" s="32">
        <f>AO123+"00:15"</f>
        <v>88.927083333333755</v>
      </c>
      <c r="AP124" s="65">
        <v>44</v>
      </c>
      <c r="AQ124" s="65">
        <v>2</v>
      </c>
      <c r="AR124" s="65">
        <v>0</v>
      </c>
      <c r="AS124" s="65">
        <v>0</v>
      </c>
      <c r="AT124" s="65">
        <v>0</v>
      </c>
      <c r="AU124" s="65">
        <v>5</v>
      </c>
      <c r="AV124" s="65">
        <v>1</v>
      </c>
      <c r="AW124" s="15">
        <f t="shared" si="560"/>
        <v>52</v>
      </c>
      <c r="AX124" s="15">
        <f t="shared" si="1003"/>
        <v>48.2</v>
      </c>
      <c r="AY124" s="32">
        <f>AY123+"00:15"</f>
        <v>88.927083333333755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562"/>
        <v>0</v>
      </c>
      <c r="BH124" s="15">
        <f t="shared" si="1004"/>
        <v>0</v>
      </c>
      <c r="BI124" s="32">
        <f>BI123+"00:15"</f>
        <v>88.927083333333755</v>
      </c>
      <c r="BJ124" s="65">
        <v>41</v>
      </c>
      <c r="BK124" s="65">
        <v>4</v>
      </c>
      <c r="BL124" s="65">
        <v>0</v>
      </c>
      <c r="BM124" s="65">
        <v>0</v>
      </c>
      <c r="BN124" s="65">
        <v>0</v>
      </c>
      <c r="BO124" s="65">
        <v>5</v>
      </c>
      <c r="BP124" s="65">
        <v>0</v>
      </c>
      <c r="BQ124" s="15">
        <f t="shared" si="564"/>
        <v>50</v>
      </c>
      <c r="BR124" s="15">
        <f t="shared" si="1005"/>
        <v>47</v>
      </c>
      <c r="BS124" s="32">
        <f>BS123+"00:15"</f>
        <v>88.927083333333755</v>
      </c>
      <c r="BT124" s="65">
        <v>31</v>
      </c>
      <c r="BU124" s="65">
        <v>1</v>
      </c>
      <c r="BV124" s="65">
        <v>1</v>
      </c>
      <c r="BW124" s="65">
        <v>0</v>
      </c>
      <c r="BX124" s="65">
        <v>1</v>
      </c>
      <c r="BY124" s="65">
        <v>2</v>
      </c>
      <c r="BZ124" s="65">
        <v>0</v>
      </c>
      <c r="CA124" s="15">
        <f t="shared" si="566"/>
        <v>36</v>
      </c>
      <c r="CB124" s="15">
        <f t="shared" si="1006"/>
        <v>36.299999999999997</v>
      </c>
      <c r="CC124" s="32">
        <f>CC123+"00:15"</f>
        <v>88.927083333333755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568"/>
        <v>0</v>
      </c>
      <c r="CL124" s="15">
        <f t="shared" si="1007"/>
        <v>0</v>
      </c>
      <c r="CM124" s="32">
        <f>CM123+"00:15"</f>
        <v>88.927083333333755</v>
      </c>
      <c r="CN124" s="2">
        <f t="shared" si="513"/>
        <v>146</v>
      </c>
      <c r="CO124" s="2">
        <f t="shared" si="513"/>
        <v>3</v>
      </c>
      <c r="CP124" s="2">
        <f t="shared" si="513"/>
        <v>4</v>
      </c>
      <c r="CQ124" s="2">
        <f t="shared" si="513"/>
        <v>2</v>
      </c>
      <c r="CR124" s="2">
        <f t="shared" si="864"/>
        <v>10</v>
      </c>
      <c r="CS124" s="2">
        <f t="shared" si="864"/>
        <v>9</v>
      </c>
      <c r="CT124" s="2">
        <f t="shared" si="864"/>
        <v>0</v>
      </c>
      <c r="CU124" s="15">
        <f t="shared" si="864"/>
        <v>174</v>
      </c>
      <c r="CV124" s="15">
        <f t="shared" si="1008"/>
        <v>183.2</v>
      </c>
      <c r="CW124" s="32">
        <f>CW123+"00:15"</f>
        <v>88.927083333333755</v>
      </c>
      <c r="CX124" s="2">
        <f t="shared" si="514"/>
        <v>185</v>
      </c>
      <c r="CY124" s="2">
        <f t="shared" si="514"/>
        <v>4</v>
      </c>
      <c r="CZ124" s="2">
        <f t="shared" si="514"/>
        <v>3</v>
      </c>
      <c r="DA124" s="2">
        <f t="shared" si="514"/>
        <v>0</v>
      </c>
      <c r="DB124" s="2">
        <f t="shared" si="865"/>
        <v>8</v>
      </c>
      <c r="DC124" s="2">
        <f t="shared" si="865"/>
        <v>24</v>
      </c>
      <c r="DD124" s="2">
        <f t="shared" si="865"/>
        <v>9</v>
      </c>
      <c r="DE124" s="15">
        <f t="shared" si="865"/>
        <v>233</v>
      </c>
      <c r="DF124" s="15">
        <f t="shared" si="1009"/>
        <v>220.9</v>
      </c>
      <c r="DG124" s="32">
        <f>DG123+"00:15"</f>
        <v>88.927083333333755</v>
      </c>
      <c r="DH124" s="2">
        <f t="shared" si="515"/>
        <v>183</v>
      </c>
      <c r="DI124" s="2">
        <f t="shared" si="515"/>
        <v>8</v>
      </c>
      <c r="DJ124" s="2">
        <f t="shared" si="515"/>
        <v>3</v>
      </c>
      <c r="DK124" s="2">
        <f t="shared" si="515"/>
        <v>0</v>
      </c>
      <c r="DL124" s="2">
        <f t="shared" si="866"/>
        <v>7</v>
      </c>
      <c r="DM124" s="2">
        <f t="shared" si="866"/>
        <v>24</v>
      </c>
      <c r="DN124" s="2">
        <f t="shared" si="866"/>
        <v>8</v>
      </c>
      <c r="DO124" s="15">
        <f t="shared" si="866"/>
        <v>233</v>
      </c>
      <c r="DP124" s="15">
        <f t="shared" si="1010"/>
        <v>220.7</v>
      </c>
      <c r="DQ124" s="32">
        <f>DQ123+"00:15"</f>
        <v>88.927083333333755</v>
      </c>
      <c r="DR124" s="2">
        <f t="shared" si="516"/>
        <v>159</v>
      </c>
      <c r="DS124" s="2">
        <f t="shared" si="516"/>
        <v>4</v>
      </c>
      <c r="DT124" s="2">
        <f t="shared" si="516"/>
        <v>3</v>
      </c>
      <c r="DU124" s="2">
        <f t="shared" si="516"/>
        <v>2</v>
      </c>
      <c r="DV124" s="2">
        <f t="shared" si="867"/>
        <v>9</v>
      </c>
      <c r="DW124" s="2">
        <f t="shared" si="867"/>
        <v>12</v>
      </c>
      <c r="DX124" s="2">
        <f t="shared" si="867"/>
        <v>1</v>
      </c>
      <c r="DY124" s="15">
        <f t="shared" si="867"/>
        <v>190</v>
      </c>
      <c r="DZ124" s="15">
        <f t="shared" si="1011"/>
        <v>195.1</v>
      </c>
      <c r="EA124" s="32">
        <f>EA123+"00:15"</f>
        <v>88.927083333333755</v>
      </c>
      <c r="EB124" s="2">
        <f t="shared" si="517"/>
        <v>87</v>
      </c>
      <c r="EC124" s="2">
        <f t="shared" si="517"/>
        <v>2</v>
      </c>
      <c r="ED124" s="2">
        <f t="shared" si="517"/>
        <v>0</v>
      </c>
      <c r="EE124" s="2">
        <f t="shared" si="517"/>
        <v>0</v>
      </c>
      <c r="EF124" s="2">
        <f t="shared" si="868"/>
        <v>1</v>
      </c>
      <c r="EG124" s="2">
        <f t="shared" si="868"/>
        <v>10</v>
      </c>
      <c r="EH124" s="2">
        <f t="shared" si="868"/>
        <v>2</v>
      </c>
      <c r="EI124" s="15">
        <f t="shared" si="868"/>
        <v>102</v>
      </c>
      <c r="EJ124" s="15">
        <f t="shared" si="1012"/>
        <v>95.4</v>
      </c>
      <c r="EK124" s="32">
        <f>EK123+"00:15"</f>
        <v>88.927083333333755</v>
      </c>
      <c r="EL124" s="2">
        <f t="shared" si="518"/>
        <v>72</v>
      </c>
      <c r="EM124" s="2">
        <f t="shared" si="518"/>
        <v>5</v>
      </c>
      <c r="EN124" s="2">
        <f t="shared" si="518"/>
        <v>1</v>
      </c>
      <c r="EO124" s="2">
        <f t="shared" si="518"/>
        <v>0</v>
      </c>
      <c r="EP124" s="2">
        <f t="shared" si="869"/>
        <v>1</v>
      </c>
      <c r="EQ124" s="2">
        <f t="shared" si="869"/>
        <v>7</v>
      </c>
      <c r="ER124" s="2">
        <f t="shared" si="869"/>
        <v>0</v>
      </c>
      <c r="ES124" s="15">
        <f t="shared" si="869"/>
        <v>86</v>
      </c>
      <c r="ET124" s="15">
        <f t="shared" si="1013"/>
        <v>83.3</v>
      </c>
    </row>
    <row r="125" spans="1:150" x14ac:dyDescent="0.25">
      <c r="A125" s="32">
        <f t="shared" ref="A125:A126" si="1014">A124+"00:15"</f>
        <v>0.93749999999999878</v>
      </c>
      <c r="B125" s="65">
        <v>40</v>
      </c>
      <c r="C125" s="65">
        <v>0</v>
      </c>
      <c r="D125" s="65">
        <v>0</v>
      </c>
      <c r="E125" s="65">
        <v>0</v>
      </c>
      <c r="F125" s="65">
        <v>0</v>
      </c>
      <c r="G125" s="65">
        <v>3</v>
      </c>
      <c r="H125" s="65">
        <v>1</v>
      </c>
      <c r="I125" s="15">
        <f t="shared" si="552"/>
        <v>44</v>
      </c>
      <c r="J125" s="15">
        <f t="shared" si="999"/>
        <v>41.400000000000006</v>
      </c>
      <c r="K125" s="32">
        <f t="shared" ref="K125:K126" si="1015">K124+"00:15"</f>
        <v>0.93749999999999878</v>
      </c>
      <c r="L125" s="65">
        <v>161</v>
      </c>
      <c r="M125" s="65">
        <v>4</v>
      </c>
      <c r="N125" s="65">
        <v>2</v>
      </c>
      <c r="O125" s="65">
        <v>0</v>
      </c>
      <c r="P125" s="65">
        <v>5</v>
      </c>
      <c r="Q125" s="65">
        <v>21</v>
      </c>
      <c r="R125" s="65">
        <v>8</v>
      </c>
      <c r="S125" s="15">
        <f t="shared" si="554"/>
        <v>201</v>
      </c>
      <c r="T125" s="15">
        <f t="shared" si="1000"/>
        <v>188</v>
      </c>
      <c r="U125" s="32">
        <f t="shared" ref="U125:U126" si="1016">U124+"00:15"</f>
        <v>88.937500000000426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556"/>
        <v>0</v>
      </c>
      <c r="AD125" s="15">
        <f t="shared" si="1001"/>
        <v>0</v>
      </c>
      <c r="AE125" s="32">
        <f t="shared" ref="AE125:AE126" si="1017">AE124+"00:15"</f>
        <v>88.937500000000426</v>
      </c>
      <c r="AF125" s="2">
        <v>112</v>
      </c>
      <c r="AG125" s="2">
        <v>4</v>
      </c>
      <c r="AH125" s="2">
        <v>3</v>
      </c>
      <c r="AI125" s="2">
        <v>1</v>
      </c>
      <c r="AJ125" s="2">
        <v>9</v>
      </c>
      <c r="AK125" s="2">
        <v>8</v>
      </c>
      <c r="AL125" s="2">
        <v>0</v>
      </c>
      <c r="AM125" s="15">
        <f t="shared" si="558"/>
        <v>137</v>
      </c>
      <c r="AN125" s="15">
        <f t="shared" si="1002"/>
        <v>144</v>
      </c>
      <c r="AO125" s="32">
        <f t="shared" ref="AO125:AO126" si="1018">AO124+"00:15"</f>
        <v>88.937500000000426</v>
      </c>
      <c r="AP125" s="65">
        <v>50</v>
      </c>
      <c r="AQ125" s="65">
        <v>3</v>
      </c>
      <c r="AR125" s="65">
        <v>1</v>
      </c>
      <c r="AS125" s="65">
        <v>0</v>
      </c>
      <c r="AT125" s="65">
        <v>0</v>
      </c>
      <c r="AU125" s="65">
        <v>2</v>
      </c>
      <c r="AV125" s="65">
        <v>0</v>
      </c>
      <c r="AW125" s="15">
        <f t="shared" si="560"/>
        <v>56</v>
      </c>
      <c r="AX125" s="15">
        <f t="shared" si="1003"/>
        <v>55.3</v>
      </c>
      <c r="AY125" s="32">
        <f t="shared" ref="AY125:AY126" si="1019">AY124+"00:15"</f>
        <v>88.937500000000426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562"/>
        <v>0</v>
      </c>
      <c r="BH125" s="15">
        <f t="shared" si="1004"/>
        <v>0</v>
      </c>
      <c r="BI125" s="32">
        <f t="shared" ref="BI125:BI126" si="1020">BI124+"00:15"</f>
        <v>88.937500000000426</v>
      </c>
      <c r="BJ125" s="65">
        <v>55</v>
      </c>
      <c r="BK125" s="65">
        <v>2</v>
      </c>
      <c r="BL125" s="65">
        <v>0</v>
      </c>
      <c r="BM125" s="65">
        <v>0</v>
      </c>
      <c r="BN125" s="65">
        <v>0</v>
      </c>
      <c r="BO125" s="65">
        <v>2</v>
      </c>
      <c r="BP125" s="65">
        <v>0</v>
      </c>
      <c r="BQ125" s="15">
        <f t="shared" si="564"/>
        <v>59</v>
      </c>
      <c r="BR125" s="15">
        <f t="shared" si="1005"/>
        <v>57.8</v>
      </c>
      <c r="BS125" s="32">
        <f t="shared" ref="BS125:BS126" si="1021">BS124+"00:15"</f>
        <v>88.937500000000426</v>
      </c>
      <c r="BT125" s="65">
        <v>25</v>
      </c>
      <c r="BU125" s="65">
        <v>0</v>
      </c>
      <c r="BV125" s="65">
        <v>2</v>
      </c>
      <c r="BW125" s="65">
        <v>0</v>
      </c>
      <c r="BX125" s="65">
        <v>1</v>
      </c>
      <c r="BY125" s="65">
        <v>4</v>
      </c>
      <c r="BZ125" s="65">
        <v>0</v>
      </c>
      <c r="CA125" s="15">
        <f t="shared" si="566"/>
        <v>32</v>
      </c>
      <c r="CB125" s="15">
        <f t="shared" si="1006"/>
        <v>31.6</v>
      </c>
      <c r="CC125" s="32">
        <f t="shared" ref="CC125:CC126" si="1022">CC124+"00:15"</f>
        <v>88.937500000000426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568"/>
        <v>0</v>
      </c>
      <c r="CL125" s="15">
        <f t="shared" si="1007"/>
        <v>0</v>
      </c>
      <c r="CM125" s="32">
        <f t="shared" ref="CM125:CM126" si="1023">CM124+"00:15"</f>
        <v>88.937500000000426</v>
      </c>
      <c r="CN125" s="2">
        <f t="shared" si="513"/>
        <v>137</v>
      </c>
      <c r="CO125" s="2">
        <f t="shared" si="513"/>
        <v>4</v>
      </c>
      <c r="CP125" s="2">
        <f t="shared" si="513"/>
        <v>5</v>
      </c>
      <c r="CQ125" s="2">
        <f t="shared" si="513"/>
        <v>1</v>
      </c>
      <c r="CR125" s="2">
        <f t="shared" si="864"/>
        <v>10</v>
      </c>
      <c r="CS125" s="2">
        <f t="shared" si="864"/>
        <v>12</v>
      </c>
      <c r="CT125" s="2">
        <f t="shared" si="864"/>
        <v>0</v>
      </c>
      <c r="CU125" s="15">
        <f t="shared" si="864"/>
        <v>169</v>
      </c>
      <c r="CV125" s="15">
        <f t="shared" si="1008"/>
        <v>175.60000000000002</v>
      </c>
      <c r="CW125" s="32">
        <f t="shared" ref="CW125:CW126" si="1024">CW124+"00:15"</f>
        <v>88.937500000000426</v>
      </c>
      <c r="CX125" s="2">
        <f t="shared" si="514"/>
        <v>201</v>
      </c>
      <c r="CY125" s="2">
        <f t="shared" si="514"/>
        <v>4</v>
      </c>
      <c r="CZ125" s="2">
        <f t="shared" si="514"/>
        <v>2</v>
      </c>
      <c r="DA125" s="2">
        <f t="shared" si="514"/>
        <v>0</v>
      </c>
      <c r="DB125" s="2">
        <f t="shared" si="865"/>
        <v>5</v>
      </c>
      <c r="DC125" s="2">
        <f t="shared" si="865"/>
        <v>24</v>
      </c>
      <c r="DD125" s="2">
        <f t="shared" si="865"/>
        <v>9</v>
      </c>
      <c r="DE125" s="15">
        <f t="shared" si="865"/>
        <v>245</v>
      </c>
      <c r="DF125" s="15">
        <f t="shared" si="1009"/>
        <v>229.4</v>
      </c>
      <c r="DG125" s="32">
        <f t="shared" ref="DG125:DG126" si="1025">DG124+"00:15"</f>
        <v>88.937500000000426</v>
      </c>
      <c r="DH125" s="2">
        <f t="shared" si="515"/>
        <v>216</v>
      </c>
      <c r="DI125" s="2">
        <f t="shared" si="515"/>
        <v>6</v>
      </c>
      <c r="DJ125" s="2">
        <f t="shared" si="515"/>
        <v>2</v>
      </c>
      <c r="DK125" s="2">
        <f t="shared" si="515"/>
        <v>0</v>
      </c>
      <c r="DL125" s="2">
        <f t="shared" si="866"/>
        <v>5</v>
      </c>
      <c r="DM125" s="2">
        <f t="shared" si="866"/>
        <v>23</v>
      </c>
      <c r="DN125" s="2">
        <f t="shared" si="866"/>
        <v>8</v>
      </c>
      <c r="DO125" s="15">
        <f t="shared" si="866"/>
        <v>260</v>
      </c>
      <c r="DP125" s="15">
        <f t="shared" si="1010"/>
        <v>245.79999999999998</v>
      </c>
      <c r="DQ125" s="32">
        <f t="shared" ref="DQ125:DQ126" si="1026">DQ124+"00:15"</f>
        <v>88.937500000000426</v>
      </c>
      <c r="DR125" s="2">
        <f t="shared" si="516"/>
        <v>162</v>
      </c>
      <c r="DS125" s="2">
        <f t="shared" si="516"/>
        <v>7</v>
      </c>
      <c r="DT125" s="2">
        <f t="shared" si="516"/>
        <v>4</v>
      </c>
      <c r="DU125" s="2">
        <f t="shared" si="516"/>
        <v>1</v>
      </c>
      <c r="DV125" s="2">
        <f t="shared" si="867"/>
        <v>9</v>
      </c>
      <c r="DW125" s="2">
        <f t="shared" si="867"/>
        <v>10</v>
      </c>
      <c r="DX125" s="2">
        <f t="shared" si="867"/>
        <v>0</v>
      </c>
      <c r="DY125" s="15">
        <f t="shared" si="867"/>
        <v>193</v>
      </c>
      <c r="DZ125" s="15">
        <f t="shared" si="1011"/>
        <v>199.3</v>
      </c>
      <c r="EA125" s="32">
        <f t="shared" ref="EA125:EA126" si="1027">EA124+"00:15"</f>
        <v>88.937500000000426</v>
      </c>
      <c r="EB125" s="2">
        <f t="shared" si="517"/>
        <v>90</v>
      </c>
      <c r="EC125" s="2">
        <f t="shared" si="517"/>
        <v>3</v>
      </c>
      <c r="ED125" s="2">
        <f t="shared" si="517"/>
        <v>1</v>
      </c>
      <c r="EE125" s="2">
        <f t="shared" si="517"/>
        <v>0</v>
      </c>
      <c r="EF125" s="2">
        <f t="shared" si="868"/>
        <v>0</v>
      </c>
      <c r="EG125" s="2">
        <f t="shared" si="868"/>
        <v>5</v>
      </c>
      <c r="EH125" s="2">
        <f t="shared" si="868"/>
        <v>1</v>
      </c>
      <c r="EI125" s="15">
        <f t="shared" si="868"/>
        <v>100</v>
      </c>
      <c r="EJ125" s="15">
        <f t="shared" si="1012"/>
        <v>96.7</v>
      </c>
      <c r="EK125" s="32">
        <f t="shared" ref="EK125:EK126" si="1028">EK124+"00:15"</f>
        <v>88.937500000000426</v>
      </c>
      <c r="EL125" s="2">
        <f t="shared" si="518"/>
        <v>80</v>
      </c>
      <c r="EM125" s="2">
        <f t="shared" si="518"/>
        <v>2</v>
      </c>
      <c r="EN125" s="2">
        <f t="shared" si="518"/>
        <v>2</v>
      </c>
      <c r="EO125" s="2">
        <f t="shared" si="518"/>
        <v>0</v>
      </c>
      <c r="EP125" s="2">
        <f t="shared" si="869"/>
        <v>1</v>
      </c>
      <c r="EQ125" s="2">
        <f t="shared" si="869"/>
        <v>6</v>
      </c>
      <c r="ER125" s="2">
        <f t="shared" si="869"/>
        <v>0</v>
      </c>
      <c r="ES125" s="15">
        <f t="shared" si="869"/>
        <v>91</v>
      </c>
      <c r="ET125" s="15">
        <f t="shared" si="1013"/>
        <v>89.4</v>
      </c>
    </row>
    <row r="126" spans="1:150" ht="13.8" thickBot="1" x14ac:dyDescent="0.3">
      <c r="A126" s="32">
        <f t="shared" si="1014"/>
        <v>0.94791666666666541</v>
      </c>
      <c r="B126" s="65">
        <v>44</v>
      </c>
      <c r="C126" s="65">
        <v>6</v>
      </c>
      <c r="D126" s="65">
        <v>0</v>
      </c>
      <c r="E126" s="65">
        <v>0</v>
      </c>
      <c r="F126" s="65">
        <v>2</v>
      </c>
      <c r="G126" s="65">
        <v>6</v>
      </c>
      <c r="H126" s="65">
        <v>0</v>
      </c>
      <c r="I126" s="15">
        <f t="shared" si="552"/>
        <v>58</v>
      </c>
      <c r="J126" s="15">
        <f t="shared" si="999"/>
        <v>56.4</v>
      </c>
      <c r="K126" s="32">
        <f t="shared" si="1015"/>
        <v>0.94791666666666541</v>
      </c>
      <c r="L126" s="65">
        <v>146</v>
      </c>
      <c r="M126" s="65">
        <v>9</v>
      </c>
      <c r="N126" s="65">
        <v>3</v>
      </c>
      <c r="O126" s="65">
        <v>0</v>
      </c>
      <c r="P126" s="65">
        <v>9</v>
      </c>
      <c r="Q126" s="65">
        <v>25</v>
      </c>
      <c r="R126" s="65">
        <v>5</v>
      </c>
      <c r="S126" s="15">
        <f t="shared" si="554"/>
        <v>197</v>
      </c>
      <c r="T126" s="15">
        <f t="shared" si="1000"/>
        <v>188.5</v>
      </c>
      <c r="U126" s="32">
        <f t="shared" si="1016"/>
        <v>88.947916666667098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556"/>
        <v>0</v>
      </c>
      <c r="AD126" s="15">
        <f t="shared" si="1001"/>
        <v>0</v>
      </c>
      <c r="AE126" s="32">
        <f t="shared" si="1017"/>
        <v>88.947916666667098</v>
      </c>
      <c r="AF126" s="2">
        <v>103</v>
      </c>
      <c r="AG126" s="2">
        <v>5</v>
      </c>
      <c r="AH126" s="2">
        <v>5</v>
      </c>
      <c r="AI126" s="2">
        <v>1</v>
      </c>
      <c r="AJ126" s="2">
        <v>5</v>
      </c>
      <c r="AK126" s="2">
        <v>4</v>
      </c>
      <c r="AL126" s="2">
        <v>1</v>
      </c>
      <c r="AM126" s="15">
        <f t="shared" si="558"/>
        <v>124</v>
      </c>
      <c r="AN126" s="15">
        <f t="shared" si="1002"/>
        <v>129.6</v>
      </c>
      <c r="AO126" s="32">
        <f t="shared" si="1018"/>
        <v>88.947916666667098</v>
      </c>
      <c r="AP126" s="65">
        <v>37</v>
      </c>
      <c r="AQ126" s="65">
        <v>1</v>
      </c>
      <c r="AR126" s="65">
        <v>1</v>
      </c>
      <c r="AS126" s="65">
        <v>0</v>
      </c>
      <c r="AT126" s="65">
        <v>0</v>
      </c>
      <c r="AU126" s="65">
        <v>3</v>
      </c>
      <c r="AV126" s="65">
        <v>1</v>
      </c>
      <c r="AW126" s="15">
        <f t="shared" si="560"/>
        <v>43</v>
      </c>
      <c r="AX126" s="15">
        <f t="shared" si="1003"/>
        <v>40.900000000000006</v>
      </c>
      <c r="AY126" s="32">
        <f t="shared" si="1019"/>
        <v>88.947916666667098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562"/>
        <v>0</v>
      </c>
      <c r="BH126" s="15">
        <f t="shared" si="1004"/>
        <v>0</v>
      </c>
      <c r="BI126" s="32">
        <f t="shared" si="1020"/>
        <v>88.947916666667098</v>
      </c>
      <c r="BJ126" s="65">
        <v>52</v>
      </c>
      <c r="BK126" s="65">
        <v>3</v>
      </c>
      <c r="BL126" s="65">
        <v>0</v>
      </c>
      <c r="BM126" s="65">
        <v>0</v>
      </c>
      <c r="BN126" s="65">
        <v>0</v>
      </c>
      <c r="BO126" s="65">
        <v>7</v>
      </c>
      <c r="BP126" s="65">
        <v>0</v>
      </c>
      <c r="BQ126" s="15">
        <f t="shared" si="564"/>
        <v>62</v>
      </c>
      <c r="BR126" s="15">
        <f t="shared" si="1005"/>
        <v>57.8</v>
      </c>
      <c r="BS126" s="32">
        <f t="shared" si="1021"/>
        <v>88.947916666667098</v>
      </c>
      <c r="BT126" s="65">
        <v>23</v>
      </c>
      <c r="BU126" s="65">
        <v>1</v>
      </c>
      <c r="BV126" s="65">
        <v>0</v>
      </c>
      <c r="BW126" s="65">
        <v>0</v>
      </c>
      <c r="BX126" s="65">
        <v>1</v>
      </c>
      <c r="BY126" s="65">
        <v>2</v>
      </c>
      <c r="BZ126" s="65">
        <v>0</v>
      </c>
      <c r="CA126" s="15">
        <f t="shared" si="566"/>
        <v>27</v>
      </c>
      <c r="CB126" s="15">
        <f t="shared" si="1006"/>
        <v>26.8</v>
      </c>
      <c r="CC126" s="32">
        <f t="shared" si="1022"/>
        <v>88.947916666667098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568"/>
        <v>0</v>
      </c>
      <c r="CL126" s="15">
        <f t="shared" si="1007"/>
        <v>0</v>
      </c>
      <c r="CM126" s="32">
        <f t="shared" si="1023"/>
        <v>88.947916666667098</v>
      </c>
      <c r="CN126" s="2">
        <f t="shared" si="513"/>
        <v>126</v>
      </c>
      <c r="CO126" s="2">
        <f t="shared" si="513"/>
        <v>6</v>
      </c>
      <c r="CP126" s="2">
        <f t="shared" si="513"/>
        <v>5</v>
      </c>
      <c r="CQ126" s="2">
        <f t="shared" si="513"/>
        <v>1</v>
      </c>
      <c r="CR126" s="2">
        <f t="shared" si="864"/>
        <v>6</v>
      </c>
      <c r="CS126" s="2">
        <f t="shared" si="864"/>
        <v>6</v>
      </c>
      <c r="CT126" s="2">
        <f t="shared" si="864"/>
        <v>1</v>
      </c>
      <c r="CU126" s="15">
        <f t="shared" si="864"/>
        <v>151</v>
      </c>
      <c r="CV126" s="15">
        <f t="shared" si="1008"/>
        <v>156.4</v>
      </c>
      <c r="CW126" s="32">
        <f t="shared" si="1024"/>
        <v>88.947916666667098</v>
      </c>
      <c r="CX126" s="2">
        <f t="shared" si="514"/>
        <v>190</v>
      </c>
      <c r="CY126" s="2">
        <f t="shared" si="514"/>
        <v>15</v>
      </c>
      <c r="CZ126" s="2">
        <f t="shared" si="514"/>
        <v>3</v>
      </c>
      <c r="DA126" s="2">
        <f t="shared" si="514"/>
        <v>0</v>
      </c>
      <c r="DB126" s="2">
        <f t="shared" si="865"/>
        <v>11</v>
      </c>
      <c r="DC126" s="2">
        <f t="shared" si="865"/>
        <v>31</v>
      </c>
      <c r="DD126" s="2">
        <f t="shared" si="865"/>
        <v>5</v>
      </c>
      <c r="DE126" s="15">
        <f t="shared" si="865"/>
        <v>255</v>
      </c>
      <c r="DF126" s="15">
        <f t="shared" si="1009"/>
        <v>244.9</v>
      </c>
      <c r="DG126" s="32">
        <f t="shared" si="1025"/>
        <v>88.947916666667098</v>
      </c>
      <c r="DH126" s="2">
        <f t="shared" si="515"/>
        <v>198</v>
      </c>
      <c r="DI126" s="2">
        <f t="shared" si="515"/>
        <v>12</v>
      </c>
      <c r="DJ126" s="2">
        <f t="shared" si="515"/>
        <v>3</v>
      </c>
      <c r="DK126" s="2">
        <f t="shared" si="515"/>
        <v>0</v>
      </c>
      <c r="DL126" s="2">
        <f t="shared" si="866"/>
        <v>9</v>
      </c>
      <c r="DM126" s="2">
        <f t="shared" si="866"/>
        <v>32</v>
      </c>
      <c r="DN126" s="2">
        <f t="shared" si="866"/>
        <v>5</v>
      </c>
      <c r="DO126" s="15">
        <f t="shared" si="866"/>
        <v>259</v>
      </c>
      <c r="DP126" s="15">
        <f t="shared" si="1010"/>
        <v>246.3</v>
      </c>
      <c r="DQ126" s="32">
        <f t="shared" si="1026"/>
        <v>88.947916666667098</v>
      </c>
      <c r="DR126" s="2">
        <f t="shared" si="516"/>
        <v>140</v>
      </c>
      <c r="DS126" s="2">
        <f t="shared" si="516"/>
        <v>6</v>
      </c>
      <c r="DT126" s="2">
        <f t="shared" si="516"/>
        <v>6</v>
      </c>
      <c r="DU126" s="2">
        <f t="shared" si="516"/>
        <v>1</v>
      </c>
      <c r="DV126" s="2">
        <f t="shared" si="867"/>
        <v>5</v>
      </c>
      <c r="DW126" s="2">
        <f t="shared" si="867"/>
        <v>7</v>
      </c>
      <c r="DX126" s="2">
        <f t="shared" si="867"/>
        <v>2</v>
      </c>
      <c r="DY126" s="15">
        <f t="shared" si="867"/>
        <v>167</v>
      </c>
      <c r="DZ126" s="15">
        <f t="shared" si="1011"/>
        <v>170.50000000000003</v>
      </c>
      <c r="EA126" s="32">
        <f t="shared" si="1027"/>
        <v>88.947916666667098</v>
      </c>
      <c r="EB126" s="2">
        <f t="shared" si="517"/>
        <v>81</v>
      </c>
      <c r="EC126" s="2">
        <f t="shared" si="517"/>
        <v>7</v>
      </c>
      <c r="ED126" s="2">
        <f t="shared" si="517"/>
        <v>1</v>
      </c>
      <c r="EE126" s="2">
        <f t="shared" si="517"/>
        <v>0</v>
      </c>
      <c r="EF126" s="2">
        <f t="shared" si="868"/>
        <v>2</v>
      </c>
      <c r="EG126" s="2">
        <f t="shared" si="868"/>
        <v>9</v>
      </c>
      <c r="EH126" s="2">
        <f t="shared" si="868"/>
        <v>1</v>
      </c>
      <c r="EI126" s="15">
        <f t="shared" si="868"/>
        <v>101</v>
      </c>
      <c r="EJ126" s="15">
        <f t="shared" si="1012"/>
        <v>97.3</v>
      </c>
      <c r="EK126" s="32">
        <f t="shared" si="1028"/>
        <v>88.947916666667098</v>
      </c>
      <c r="EL126" s="2">
        <f t="shared" si="518"/>
        <v>75</v>
      </c>
      <c r="EM126" s="2">
        <f t="shared" si="518"/>
        <v>4</v>
      </c>
      <c r="EN126" s="2">
        <f t="shared" si="518"/>
        <v>0</v>
      </c>
      <c r="EO126" s="2">
        <f t="shared" si="518"/>
        <v>0</v>
      </c>
      <c r="EP126" s="2">
        <f t="shared" si="869"/>
        <v>1</v>
      </c>
      <c r="EQ126" s="2">
        <f t="shared" si="869"/>
        <v>9</v>
      </c>
      <c r="ER126" s="2">
        <f t="shared" si="869"/>
        <v>0</v>
      </c>
      <c r="ES126" s="15">
        <f t="shared" si="869"/>
        <v>89</v>
      </c>
      <c r="ET126" s="15">
        <f t="shared" si="1013"/>
        <v>84.6</v>
      </c>
    </row>
    <row r="127" spans="1:150" ht="14.4" thickTop="1" thickBot="1" x14ac:dyDescent="0.3">
      <c r="A127" s="35" t="s">
        <v>5</v>
      </c>
      <c r="B127" s="3">
        <f t="shared" ref="B127:H127" si="1029">SUM(B123:B126)</f>
        <v>170</v>
      </c>
      <c r="C127" s="3">
        <f t="shared" si="1029"/>
        <v>10</v>
      </c>
      <c r="D127" s="3">
        <f t="shared" si="1029"/>
        <v>0</v>
      </c>
      <c r="E127" s="3">
        <f t="shared" si="1029"/>
        <v>0</v>
      </c>
      <c r="F127" s="3">
        <f t="shared" si="1029"/>
        <v>5</v>
      </c>
      <c r="G127" s="3">
        <f t="shared" si="1029"/>
        <v>17</v>
      </c>
      <c r="H127" s="3">
        <f t="shared" si="1029"/>
        <v>2</v>
      </c>
      <c r="I127" s="16">
        <f t="shared" ref="I127" si="1030">SUM(B127:H127)</f>
        <v>204</v>
      </c>
      <c r="J127" s="16">
        <f>B127+C127+D127*1.5+E127*2.3+F127*2+G127*0.4+H127*0.2</f>
        <v>197.20000000000002</v>
      </c>
      <c r="K127" s="35" t="s">
        <v>5</v>
      </c>
      <c r="L127" s="3">
        <f t="shared" ref="L127:R127" si="1031">SUM(L123:L126)</f>
        <v>591</v>
      </c>
      <c r="M127" s="3">
        <f t="shared" si="1031"/>
        <v>26</v>
      </c>
      <c r="N127" s="3">
        <f t="shared" si="1031"/>
        <v>8</v>
      </c>
      <c r="O127" s="3">
        <f t="shared" si="1031"/>
        <v>0</v>
      </c>
      <c r="P127" s="3">
        <f t="shared" si="1031"/>
        <v>30</v>
      </c>
      <c r="Q127" s="3">
        <f t="shared" si="1031"/>
        <v>84</v>
      </c>
      <c r="R127" s="3">
        <f t="shared" si="1031"/>
        <v>25</v>
      </c>
      <c r="S127" s="16">
        <f t="shared" ref="S127" si="1032">SUM(L127:R127)</f>
        <v>764</v>
      </c>
      <c r="T127" s="16">
        <f>L127+M127+N127*1.5+O127*2.3+P127*2+Q127*0.4+R127*0.2</f>
        <v>727.6</v>
      </c>
      <c r="U127" s="35" t="s">
        <v>5</v>
      </c>
      <c r="V127" s="3">
        <f t="shared" ref="V127:AB127" si="1033">SUM(V123:V126)</f>
        <v>0</v>
      </c>
      <c r="W127" s="3">
        <f t="shared" si="1033"/>
        <v>0</v>
      </c>
      <c r="X127" s="3">
        <f t="shared" si="1033"/>
        <v>0</v>
      </c>
      <c r="Y127" s="3">
        <f t="shared" si="1033"/>
        <v>0</v>
      </c>
      <c r="Z127" s="3">
        <f t="shared" si="1033"/>
        <v>0</v>
      </c>
      <c r="AA127" s="3">
        <f t="shared" si="1033"/>
        <v>0</v>
      </c>
      <c r="AB127" s="3">
        <f t="shared" si="1033"/>
        <v>0</v>
      </c>
      <c r="AC127" s="16">
        <f t="shared" ref="AC127" si="1034">SUM(V127:AB127)</f>
        <v>0</v>
      </c>
      <c r="AD127" s="16">
        <f>V127+W127+X127*1.5+Y127*2.3+Z127*2+AA127*0.4+AB127*0.2</f>
        <v>0</v>
      </c>
      <c r="AE127" s="35" t="s">
        <v>5</v>
      </c>
      <c r="AF127" s="3">
        <f t="shared" ref="AF127:AL127" si="1035">SUM(AF123:AF126)</f>
        <v>448</v>
      </c>
      <c r="AG127" s="3">
        <f t="shared" si="1035"/>
        <v>18</v>
      </c>
      <c r="AH127" s="3">
        <f t="shared" si="1035"/>
        <v>16</v>
      </c>
      <c r="AI127" s="3">
        <f t="shared" si="1035"/>
        <v>4</v>
      </c>
      <c r="AJ127" s="3">
        <f t="shared" si="1035"/>
        <v>26</v>
      </c>
      <c r="AK127" s="3">
        <f t="shared" si="1035"/>
        <v>27</v>
      </c>
      <c r="AL127" s="3">
        <f t="shared" si="1035"/>
        <v>2</v>
      </c>
      <c r="AM127" s="16">
        <f t="shared" ref="AM127" si="1036">SUM(AF127:AL127)</f>
        <v>541</v>
      </c>
      <c r="AN127" s="16">
        <f>AF127+AG127+AH127*1.5+AI127*2.3+AJ127*2+AK127*0.4+AL127*0.2</f>
        <v>562.4</v>
      </c>
      <c r="AO127" s="35" t="s">
        <v>5</v>
      </c>
      <c r="AP127" s="3">
        <f t="shared" ref="AP127:AV127" si="1037">SUM(AP123:AP126)</f>
        <v>185</v>
      </c>
      <c r="AQ127" s="3">
        <f t="shared" si="1037"/>
        <v>8</v>
      </c>
      <c r="AR127" s="3">
        <f t="shared" si="1037"/>
        <v>3</v>
      </c>
      <c r="AS127" s="3">
        <f t="shared" si="1037"/>
        <v>0</v>
      </c>
      <c r="AT127" s="3">
        <f t="shared" si="1037"/>
        <v>0</v>
      </c>
      <c r="AU127" s="3">
        <f t="shared" si="1037"/>
        <v>14</v>
      </c>
      <c r="AV127" s="3">
        <f t="shared" si="1037"/>
        <v>2</v>
      </c>
      <c r="AW127" s="16">
        <f t="shared" ref="AW127" si="1038">SUM(AP127:AV127)</f>
        <v>212</v>
      </c>
      <c r="AX127" s="16">
        <f>AP127+AQ127+AR127*1.5+AS127*2.3+AT127*2+AU127*0.4+AV127*0.2</f>
        <v>203.5</v>
      </c>
      <c r="AY127" s="35" t="s">
        <v>5</v>
      </c>
      <c r="AZ127" s="3">
        <f t="shared" ref="AZ127:BF127" si="1039">SUM(AZ123:AZ126)</f>
        <v>0</v>
      </c>
      <c r="BA127" s="3">
        <f t="shared" si="1039"/>
        <v>0</v>
      </c>
      <c r="BB127" s="3">
        <f t="shared" si="1039"/>
        <v>0</v>
      </c>
      <c r="BC127" s="3">
        <f t="shared" si="1039"/>
        <v>0</v>
      </c>
      <c r="BD127" s="3">
        <f t="shared" si="1039"/>
        <v>0</v>
      </c>
      <c r="BE127" s="3">
        <f t="shared" si="1039"/>
        <v>0</v>
      </c>
      <c r="BF127" s="3">
        <f t="shared" si="1039"/>
        <v>0</v>
      </c>
      <c r="BG127" s="16">
        <f t="shared" ref="BG127" si="1040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041">SUM(BJ123:BJ126)</f>
        <v>190</v>
      </c>
      <c r="BK127" s="3">
        <f t="shared" si="1041"/>
        <v>12</v>
      </c>
      <c r="BL127" s="3">
        <f t="shared" si="1041"/>
        <v>1</v>
      </c>
      <c r="BM127" s="3">
        <f t="shared" si="1041"/>
        <v>0</v>
      </c>
      <c r="BN127" s="3">
        <f t="shared" si="1041"/>
        <v>0</v>
      </c>
      <c r="BO127" s="3">
        <f t="shared" si="1041"/>
        <v>16</v>
      </c>
      <c r="BP127" s="3">
        <f t="shared" si="1041"/>
        <v>0</v>
      </c>
      <c r="BQ127" s="16">
        <f t="shared" ref="BQ127" si="1042">SUM(BJ127:BP127)</f>
        <v>219</v>
      </c>
      <c r="BR127" s="16">
        <f>BJ127+BK127+BL127*1.5+BM127*2.3+BN127*2+BO127*0.4+BP127*0.2</f>
        <v>209.9</v>
      </c>
      <c r="BS127" s="35" t="s">
        <v>5</v>
      </c>
      <c r="BT127" s="3">
        <f t="shared" ref="BT127:BZ127" si="1043">SUM(BT123:BT126)</f>
        <v>114</v>
      </c>
      <c r="BU127" s="3">
        <f t="shared" si="1043"/>
        <v>3</v>
      </c>
      <c r="BV127" s="3">
        <f t="shared" si="1043"/>
        <v>5</v>
      </c>
      <c r="BW127" s="3">
        <f t="shared" si="1043"/>
        <v>0</v>
      </c>
      <c r="BX127" s="3">
        <f t="shared" si="1043"/>
        <v>5</v>
      </c>
      <c r="BY127" s="3">
        <f t="shared" si="1043"/>
        <v>13</v>
      </c>
      <c r="BZ127" s="3">
        <f t="shared" si="1043"/>
        <v>0</v>
      </c>
      <c r="CA127" s="16">
        <f t="shared" ref="CA127" si="1044">SUM(BT127:BZ127)</f>
        <v>140</v>
      </c>
      <c r="CB127" s="16">
        <f>BT127+BU127+BV127*1.5+BW127*2.3+BX127*2+BY127*0.4+BZ127*0.2</f>
        <v>139.69999999999999</v>
      </c>
      <c r="CC127" s="35" t="s">
        <v>5</v>
      </c>
      <c r="CD127" s="3">
        <f t="shared" ref="CD127:CJ127" si="1045">SUM(CD123:CD126)</f>
        <v>0</v>
      </c>
      <c r="CE127" s="3">
        <f t="shared" si="1045"/>
        <v>0</v>
      </c>
      <c r="CF127" s="3">
        <f t="shared" si="1045"/>
        <v>0</v>
      </c>
      <c r="CG127" s="3">
        <f t="shared" si="1045"/>
        <v>0</v>
      </c>
      <c r="CH127" s="3">
        <f t="shared" si="1045"/>
        <v>0</v>
      </c>
      <c r="CI127" s="3">
        <f t="shared" si="1045"/>
        <v>0</v>
      </c>
      <c r="CJ127" s="3">
        <f t="shared" si="1045"/>
        <v>0</v>
      </c>
      <c r="CK127" s="16">
        <f t="shared" ref="CK127" si="1046">SUM(CD127:CJ127)</f>
        <v>0</v>
      </c>
      <c r="CL127" s="34">
        <f>CD127+CE127+CF127*1.5+CG127*2.3+CH127*2+CI127*0.4+CJ127*0.2</f>
        <v>0</v>
      </c>
      <c r="CM127" s="33" t="s">
        <v>5</v>
      </c>
      <c r="CN127" s="3">
        <f t="shared" si="513"/>
        <v>562</v>
      </c>
      <c r="CO127" s="3">
        <f t="shared" si="513"/>
        <v>21</v>
      </c>
      <c r="CP127" s="3">
        <f t="shared" si="513"/>
        <v>21</v>
      </c>
      <c r="CQ127" s="3">
        <f t="shared" si="513"/>
        <v>4</v>
      </c>
      <c r="CR127" s="3">
        <f t="shared" si="864"/>
        <v>31</v>
      </c>
      <c r="CS127" s="3">
        <f t="shared" si="864"/>
        <v>40</v>
      </c>
      <c r="CT127" s="3">
        <f t="shared" si="864"/>
        <v>2</v>
      </c>
      <c r="CU127" s="16">
        <f t="shared" si="864"/>
        <v>681</v>
      </c>
      <c r="CV127" s="34">
        <f>CN127+CO127+CP127*1.5+CQ127*2.3+CR127*2+CS127*0.4+CT127*0.2</f>
        <v>702.1</v>
      </c>
      <c r="CW127" s="33" t="s">
        <v>5</v>
      </c>
      <c r="CX127" s="3">
        <f t="shared" si="514"/>
        <v>761</v>
      </c>
      <c r="CY127" s="3">
        <f t="shared" si="514"/>
        <v>36</v>
      </c>
      <c r="CZ127" s="3">
        <f t="shared" si="514"/>
        <v>8</v>
      </c>
      <c r="DA127" s="3">
        <f t="shared" si="514"/>
        <v>0</v>
      </c>
      <c r="DB127" s="3">
        <f t="shared" si="865"/>
        <v>35</v>
      </c>
      <c r="DC127" s="3">
        <f t="shared" si="865"/>
        <v>101</v>
      </c>
      <c r="DD127" s="3">
        <f t="shared" si="865"/>
        <v>27</v>
      </c>
      <c r="DE127" s="16">
        <f t="shared" si="865"/>
        <v>968</v>
      </c>
      <c r="DF127" s="34">
        <f>CX127+CY127+CZ127*1.5+DA127*2.3+DB127*2+DC127*0.4+DD127*0.2</f>
        <v>924.8</v>
      </c>
      <c r="DG127" s="33" t="s">
        <v>5</v>
      </c>
      <c r="DH127" s="3">
        <f t="shared" si="515"/>
        <v>781</v>
      </c>
      <c r="DI127" s="3">
        <f t="shared" si="515"/>
        <v>38</v>
      </c>
      <c r="DJ127" s="3">
        <f t="shared" si="515"/>
        <v>9</v>
      </c>
      <c r="DK127" s="3">
        <f t="shared" si="515"/>
        <v>0</v>
      </c>
      <c r="DL127" s="3">
        <f t="shared" si="866"/>
        <v>30</v>
      </c>
      <c r="DM127" s="3">
        <f t="shared" si="866"/>
        <v>100</v>
      </c>
      <c r="DN127" s="3">
        <f t="shared" si="866"/>
        <v>25</v>
      </c>
      <c r="DO127" s="16">
        <f t="shared" si="866"/>
        <v>983</v>
      </c>
      <c r="DP127" s="34">
        <f>DH127+DI127+DJ127*1.5+DK127*2.3+DL127*2+DM127*0.4+DN127*0.2</f>
        <v>937.5</v>
      </c>
      <c r="DQ127" s="33" t="s">
        <v>5</v>
      </c>
      <c r="DR127" s="3">
        <f t="shared" si="516"/>
        <v>633</v>
      </c>
      <c r="DS127" s="3">
        <f t="shared" si="516"/>
        <v>26</v>
      </c>
      <c r="DT127" s="3">
        <f t="shared" si="516"/>
        <v>19</v>
      </c>
      <c r="DU127" s="3">
        <f t="shared" si="516"/>
        <v>4</v>
      </c>
      <c r="DV127" s="3">
        <f t="shared" si="867"/>
        <v>26</v>
      </c>
      <c r="DW127" s="3">
        <f t="shared" si="867"/>
        <v>41</v>
      </c>
      <c r="DX127" s="3">
        <f t="shared" si="867"/>
        <v>4</v>
      </c>
      <c r="DY127" s="16">
        <f t="shared" si="867"/>
        <v>753</v>
      </c>
      <c r="DZ127" s="34">
        <f>DR127+DS127+DT127*1.5+DU127*2.3+DV127*2+DW127*0.4+DX127*0.2</f>
        <v>765.9</v>
      </c>
      <c r="EA127" s="33" t="s">
        <v>5</v>
      </c>
      <c r="EB127" s="3">
        <f t="shared" si="517"/>
        <v>355</v>
      </c>
      <c r="EC127" s="3">
        <f t="shared" si="517"/>
        <v>18</v>
      </c>
      <c r="ED127" s="3">
        <f t="shared" si="517"/>
        <v>3</v>
      </c>
      <c r="EE127" s="3">
        <f t="shared" si="517"/>
        <v>0</v>
      </c>
      <c r="EF127" s="3">
        <f t="shared" si="868"/>
        <v>5</v>
      </c>
      <c r="EG127" s="3">
        <f t="shared" si="868"/>
        <v>31</v>
      </c>
      <c r="EH127" s="3">
        <f t="shared" si="868"/>
        <v>4</v>
      </c>
      <c r="EI127" s="16">
        <f t="shared" si="868"/>
        <v>416</v>
      </c>
      <c r="EJ127" s="34">
        <f>EB127+EC127+ED127*1.5+EE127*2.3+EF127*2+EG127*0.4+EH127*0.2</f>
        <v>400.7</v>
      </c>
      <c r="EK127" s="33" t="s">
        <v>5</v>
      </c>
      <c r="EL127" s="3">
        <f t="shared" si="518"/>
        <v>304</v>
      </c>
      <c r="EM127" s="3">
        <f t="shared" si="518"/>
        <v>15</v>
      </c>
      <c r="EN127" s="3">
        <f t="shared" si="518"/>
        <v>6</v>
      </c>
      <c r="EO127" s="3">
        <f t="shared" si="518"/>
        <v>0</v>
      </c>
      <c r="EP127" s="3">
        <f t="shared" si="869"/>
        <v>5</v>
      </c>
      <c r="EQ127" s="3">
        <f t="shared" si="869"/>
        <v>29</v>
      </c>
      <c r="ER127" s="3">
        <f t="shared" si="869"/>
        <v>0</v>
      </c>
      <c r="ES127" s="16">
        <f t="shared" si="869"/>
        <v>359</v>
      </c>
      <c r="ET127" s="34">
        <f>EL127+EM127+EN127*1.5+EO127*2.3+EP127*2+EQ127*0.4+ER127*0.2</f>
        <v>349.6</v>
      </c>
    </row>
    <row r="128" spans="1:150" ht="13.8" thickTop="1" x14ac:dyDescent="0.25">
      <c r="A128" s="32">
        <f>A126+"00:15"</f>
        <v>0.95833333333333204</v>
      </c>
      <c r="B128" s="65">
        <v>47</v>
      </c>
      <c r="C128" s="65">
        <v>1</v>
      </c>
      <c r="D128" s="65">
        <v>0</v>
      </c>
      <c r="E128" s="65">
        <v>0</v>
      </c>
      <c r="F128" s="65">
        <v>2</v>
      </c>
      <c r="G128" s="65">
        <v>4</v>
      </c>
      <c r="H128" s="65">
        <v>0</v>
      </c>
      <c r="I128" s="15">
        <f t="shared" si="552"/>
        <v>54</v>
      </c>
      <c r="J128" s="15">
        <f t="shared" ref="J128:J130" si="1047">B128+C128+D128*1.5+E128*2.3+F128*2+G128*0.4+H128*0.2</f>
        <v>53.6</v>
      </c>
      <c r="K128" s="32">
        <f>K126+"00:15"</f>
        <v>0.95833333333333204</v>
      </c>
      <c r="L128" s="65">
        <v>127</v>
      </c>
      <c r="M128" s="65">
        <v>6</v>
      </c>
      <c r="N128" s="65">
        <v>0</v>
      </c>
      <c r="O128" s="65">
        <v>1</v>
      </c>
      <c r="P128" s="65">
        <v>5</v>
      </c>
      <c r="Q128" s="65">
        <v>14</v>
      </c>
      <c r="R128" s="65">
        <v>8</v>
      </c>
      <c r="S128" s="15">
        <f t="shared" si="554"/>
        <v>161</v>
      </c>
      <c r="T128" s="15">
        <f t="shared" ref="T128:T130" si="1048">L128+M128+N128*1.5+O128*2.3+P128*2+Q128*0.4+R128*0.2</f>
        <v>152.5</v>
      </c>
      <c r="U128" s="32">
        <f>U126+"00:15"</f>
        <v>88.958333333333769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556"/>
        <v>0</v>
      </c>
      <c r="AD128" s="15">
        <f t="shared" ref="AD128:AD130" si="1049">V128+W128+X128*1.5+Y128*2.3+Z128*2+AA128*0.4+AB128*0.2</f>
        <v>0</v>
      </c>
      <c r="AE128" s="32">
        <f>AE126+"00:15"</f>
        <v>88.958333333333769</v>
      </c>
      <c r="AF128" s="2">
        <v>117</v>
      </c>
      <c r="AG128" s="2">
        <v>8</v>
      </c>
      <c r="AH128" s="2">
        <v>5</v>
      </c>
      <c r="AI128" s="2">
        <v>1</v>
      </c>
      <c r="AJ128" s="2">
        <v>7</v>
      </c>
      <c r="AK128" s="2">
        <v>6</v>
      </c>
      <c r="AL128" s="2">
        <v>1</v>
      </c>
      <c r="AM128" s="15">
        <f t="shared" si="558"/>
        <v>145</v>
      </c>
      <c r="AN128" s="15">
        <f t="shared" ref="AN128:AN130" si="1050">AF128+AG128+AH128*1.5+AI128*2.3+AJ128*2+AK128*0.4+AL128*0.2</f>
        <v>151.4</v>
      </c>
      <c r="AO128" s="32">
        <f>AO126+"00:15"</f>
        <v>88.958333333333769</v>
      </c>
      <c r="AP128" s="65">
        <v>46</v>
      </c>
      <c r="AQ128" s="65">
        <v>6</v>
      </c>
      <c r="AR128" s="65">
        <v>0</v>
      </c>
      <c r="AS128" s="65">
        <v>0</v>
      </c>
      <c r="AT128" s="65">
        <v>0</v>
      </c>
      <c r="AU128" s="65">
        <v>1</v>
      </c>
      <c r="AV128" s="65">
        <v>0</v>
      </c>
      <c r="AW128" s="15">
        <f t="shared" si="560"/>
        <v>53</v>
      </c>
      <c r="AX128" s="15">
        <f t="shared" ref="AX128:AX130" si="1051">AP128+AQ128+AR128*1.5+AS128*2.3+AT128*2+AU128*0.4+AV128*0.2</f>
        <v>52.4</v>
      </c>
      <c r="AY128" s="32">
        <f>AY126+"00:15"</f>
        <v>88.958333333333769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562"/>
        <v>0</v>
      </c>
      <c r="BH128" s="15">
        <f t="shared" ref="BH128:BH130" si="1052">AZ128+BA128+BB128*1.5+BC128*2.3+BD128*2+BE128*0.4+BF128*0.2</f>
        <v>0</v>
      </c>
      <c r="BI128" s="32">
        <f>BI126+"00:15"</f>
        <v>88.958333333333769</v>
      </c>
      <c r="BJ128" s="65">
        <v>45</v>
      </c>
      <c r="BK128" s="65">
        <v>0</v>
      </c>
      <c r="BL128" s="65">
        <v>0</v>
      </c>
      <c r="BM128" s="65">
        <v>0</v>
      </c>
      <c r="BN128" s="65">
        <v>0</v>
      </c>
      <c r="BO128" s="65">
        <v>4</v>
      </c>
      <c r="BP128" s="65">
        <v>1</v>
      </c>
      <c r="BQ128" s="15">
        <f t="shared" si="564"/>
        <v>50</v>
      </c>
      <c r="BR128" s="15">
        <f t="shared" ref="BR128:BR130" si="1053">BJ128+BK128+BL128*1.5+BM128*2.3+BN128*2+BO128*0.4+BP128*0.2</f>
        <v>46.800000000000004</v>
      </c>
      <c r="BS128" s="32">
        <f>BS126+"00:15"</f>
        <v>88.958333333333769</v>
      </c>
      <c r="BT128" s="65">
        <v>31</v>
      </c>
      <c r="BU128" s="65">
        <v>2</v>
      </c>
      <c r="BV128" s="65">
        <v>1</v>
      </c>
      <c r="BW128" s="65">
        <v>0</v>
      </c>
      <c r="BX128" s="65">
        <v>2</v>
      </c>
      <c r="BY128" s="65">
        <v>5</v>
      </c>
      <c r="BZ128" s="65">
        <v>1</v>
      </c>
      <c r="CA128" s="15">
        <f t="shared" si="566"/>
        <v>42</v>
      </c>
      <c r="CB128" s="15">
        <f t="shared" ref="CB128:CB130" si="1054">BT128+BU128+BV128*1.5+BW128*2.3+BX128*2+BY128*0.4+BZ128*0.2</f>
        <v>40.700000000000003</v>
      </c>
      <c r="CC128" s="32">
        <f>CC126+"00:15"</f>
        <v>88.958333333333769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568"/>
        <v>0</v>
      </c>
      <c r="CL128" s="15">
        <f t="shared" ref="CL128:CL130" si="1055">CD128+CE128+CF128*1.5+CG128*2.3+CH128*2+CI128*0.4+CJ128*0.2</f>
        <v>0</v>
      </c>
      <c r="CM128" s="32">
        <f>CM126+"00:15"</f>
        <v>88.958333333333769</v>
      </c>
      <c r="CN128" s="2">
        <f t="shared" si="513"/>
        <v>148</v>
      </c>
      <c r="CO128" s="2">
        <f t="shared" si="513"/>
        <v>10</v>
      </c>
      <c r="CP128" s="2">
        <f t="shared" si="513"/>
        <v>6</v>
      </c>
      <c r="CQ128" s="2">
        <f t="shared" si="513"/>
        <v>1</v>
      </c>
      <c r="CR128" s="2">
        <f t="shared" si="864"/>
        <v>9</v>
      </c>
      <c r="CS128" s="2">
        <f t="shared" si="864"/>
        <v>11</v>
      </c>
      <c r="CT128" s="2">
        <f t="shared" si="864"/>
        <v>2</v>
      </c>
      <c r="CU128" s="15">
        <f t="shared" si="864"/>
        <v>187</v>
      </c>
      <c r="CV128" s="15">
        <f t="shared" ref="CV128:CV130" si="1056">CN128+CO128+CP128*1.5+CQ128*2.3+CR128*2+CS128*0.4+CT128*0.2</f>
        <v>192.10000000000002</v>
      </c>
      <c r="CW128" s="32">
        <f>CW126+"00:15"</f>
        <v>88.958333333333769</v>
      </c>
      <c r="CX128" s="2">
        <f t="shared" si="514"/>
        <v>174</v>
      </c>
      <c r="CY128" s="2">
        <f t="shared" si="514"/>
        <v>7</v>
      </c>
      <c r="CZ128" s="2">
        <f t="shared" si="514"/>
        <v>0</v>
      </c>
      <c r="DA128" s="2">
        <f t="shared" si="514"/>
        <v>1</v>
      </c>
      <c r="DB128" s="2">
        <f t="shared" si="865"/>
        <v>7</v>
      </c>
      <c r="DC128" s="2">
        <f t="shared" si="865"/>
        <v>18</v>
      </c>
      <c r="DD128" s="2">
        <f t="shared" si="865"/>
        <v>8</v>
      </c>
      <c r="DE128" s="15">
        <f t="shared" si="865"/>
        <v>215</v>
      </c>
      <c r="DF128" s="15">
        <f t="shared" ref="DF128:DF130" si="1057">CX128+CY128+CZ128*1.5+DA128*2.3+DB128*2+DC128*0.4+DD128*0.2</f>
        <v>206.1</v>
      </c>
      <c r="DG128" s="32">
        <f>DG126+"00:15"</f>
        <v>88.958333333333769</v>
      </c>
      <c r="DH128" s="2">
        <f t="shared" si="515"/>
        <v>172</v>
      </c>
      <c r="DI128" s="2">
        <f t="shared" si="515"/>
        <v>6</v>
      </c>
      <c r="DJ128" s="2">
        <f t="shared" si="515"/>
        <v>0</v>
      </c>
      <c r="DK128" s="2">
        <f t="shared" si="515"/>
        <v>1</v>
      </c>
      <c r="DL128" s="2">
        <f t="shared" si="866"/>
        <v>5</v>
      </c>
      <c r="DM128" s="2">
        <f t="shared" si="866"/>
        <v>18</v>
      </c>
      <c r="DN128" s="2">
        <f t="shared" si="866"/>
        <v>9</v>
      </c>
      <c r="DO128" s="15">
        <f t="shared" si="866"/>
        <v>211</v>
      </c>
      <c r="DP128" s="15">
        <f t="shared" ref="DP128:DP130" si="1058">DH128+DI128+DJ128*1.5+DK128*2.3+DL128*2+DM128*0.4+DN128*0.2</f>
        <v>199.3</v>
      </c>
      <c r="DQ128" s="32">
        <f>DQ126+"00:15"</f>
        <v>88.958333333333769</v>
      </c>
      <c r="DR128" s="2">
        <f t="shared" si="516"/>
        <v>163</v>
      </c>
      <c r="DS128" s="2">
        <f t="shared" si="516"/>
        <v>14</v>
      </c>
      <c r="DT128" s="2">
        <f t="shared" si="516"/>
        <v>5</v>
      </c>
      <c r="DU128" s="2">
        <f t="shared" si="516"/>
        <v>1</v>
      </c>
      <c r="DV128" s="2">
        <f t="shared" si="867"/>
        <v>7</v>
      </c>
      <c r="DW128" s="2">
        <f t="shared" si="867"/>
        <v>7</v>
      </c>
      <c r="DX128" s="2">
        <f t="shared" si="867"/>
        <v>1</v>
      </c>
      <c r="DY128" s="15">
        <f t="shared" si="867"/>
        <v>198</v>
      </c>
      <c r="DZ128" s="15">
        <f t="shared" ref="DZ128:DZ130" si="1059">DR128+DS128+DT128*1.5+DU128*2.3+DV128*2+DW128*0.4+DX128*0.2</f>
        <v>203.8</v>
      </c>
      <c r="EA128" s="32">
        <f>EA126+"00:15"</f>
        <v>88.958333333333769</v>
      </c>
      <c r="EB128" s="2">
        <f t="shared" si="517"/>
        <v>93</v>
      </c>
      <c r="EC128" s="2">
        <f t="shared" si="517"/>
        <v>7</v>
      </c>
      <c r="ED128" s="2">
        <f t="shared" si="517"/>
        <v>0</v>
      </c>
      <c r="EE128" s="2">
        <f t="shared" si="517"/>
        <v>0</v>
      </c>
      <c r="EF128" s="2">
        <f t="shared" si="868"/>
        <v>2</v>
      </c>
      <c r="EG128" s="2">
        <f t="shared" si="868"/>
        <v>5</v>
      </c>
      <c r="EH128" s="2">
        <f t="shared" si="868"/>
        <v>0</v>
      </c>
      <c r="EI128" s="15">
        <f t="shared" si="868"/>
        <v>107</v>
      </c>
      <c r="EJ128" s="15">
        <f t="shared" ref="EJ128:EJ130" si="1060">EB128+EC128+ED128*1.5+EE128*2.3+EF128*2+EG128*0.4+EH128*0.2</f>
        <v>106</v>
      </c>
      <c r="EK128" s="32">
        <f>EK126+"00:15"</f>
        <v>88.958333333333769</v>
      </c>
      <c r="EL128" s="2">
        <f t="shared" si="518"/>
        <v>76</v>
      </c>
      <c r="EM128" s="2">
        <f t="shared" si="518"/>
        <v>2</v>
      </c>
      <c r="EN128" s="2">
        <f t="shared" si="518"/>
        <v>1</v>
      </c>
      <c r="EO128" s="2">
        <f t="shared" si="518"/>
        <v>0</v>
      </c>
      <c r="EP128" s="2">
        <f t="shared" si="869"/>
        <v>2</v>
      </c>
      <c r="EQ128" s="2">
        <f t="shared" si="869"/>
        <v>9</v>
      </c>
      <c r="ER128" s="2">
        <f t="shared" si="869"/>
        <v>2</v>
      </c>
      <c r="ES128" s="15">
        <f t="shared" si="869"/>
        <v>92</v>
      </c>
      <c r="ET128" s="15">
        <f t="shared" ref="ET128:ET130" si="1061">EL128+EM128+EN128*1.5+EO128*2.3+EP128*2+EQ128*0.4+ER128*0.2</f>
        <v>87.5</v>
      </c>
    </row>
    <row r="129" spans="1:150" x14ac:dyDescent="0.25">
      <c r="A129" s="32">
        <f>A128+"00:15"</f>
        <v>0.96874999999999867</v>
      </c>
      <c r="B129" s="65">
        <v>43</v>
      </c>
      <c r="C129" s="65">
        <v>1</v>
      </c>
      <c r="D129" s="65">
        <v>0</v>
      </c>
      <c r="E129" s="65">
        <v>0</v>
      </c>
      <c r="F129" s="65">
        <v>2</v>
      </c>
      <c r="G129" s="65">
        <v>6</v>
      </c>
      <c r="H129" s="65">
        <v>1</v>
      </c>
      <c r="I129" s="15">
        <f t="shared" si="552"/>
        <v>53</v>
      </c>
      <c r="J129" s="15">
        <f t="shared" si="1047"/>
        <v>50.6</v>
      </c>
      <c r="K129" s="32">
        <f>K128+"00:15"</f>
        <v>0.96874999999999867</v>
      </c>
      <c r="L129" s="65">
        <v>155</v>
      </c>
      <c r="M129" s="65">
        <v>5</v>
      </c>
      <c r="N129" s="65">
        <v>2</v>
      </c>
      <c r="O129" s="65">
        <v>0</v>
      </c>
      <c r="P129" s="65">
        <v>6</v>
      </c>
      <c r="Q129" s="65">
        <v>19</v>
      </c>
      <c r="R129" s="65">
        <v>3</v>
      </c>
      <c r="S129" s="15">
        <f t="shared" si="554"/>
        <v>190</v>
      </c>
      <c r="T129" s="15">
        <f t="shared" si="1048"/>
        <v>183.2</v>
      </c>
      <c r="U129" s="32">
        <f>U128+"00:15"</f>
        <v>88.968750000000441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556"/>
        <v>0</v>
      </c>
      <c r="AD129" s="15">
        <f t="shared" si="1049"/>
        <v>0</v>
      </c>
      <c r="AE129" s="32">
        <f>AE128+"00:15"</f>
        <v>88.968750000000441</v>
      </c>
      <c r="AF129" s="2">
        <v>87</v>
      </c>
      <c r="AG129" s="2">
        <v>3</v>
      </c>
      <c r="AH129" s="2">
        <v>3</v>
      </c>
      <c r="AI129" s="2">
        <v>0</v>
      </c>
      <c r="AJ129" s="2">
        <v>7</v>
      </c>
      <c r="AK129" s="2">
        <v>8</v>
      </c>
      <c r="AL129" s="2">
        <v>0</v>
      </c>
      <c r="AM129" s="15">
        <f t="shared" si="558"/>
        <v>108</v>
      </c>
      <c r="AN129" s="15">
        <f t="shared" si="1050"/>
        <v>111.7</v>
      </c>
      <c r="AO129" s="32">
        <f>AO128+"00:15"</f>
        <v>88.968750000000441</v>
      </c>
      <c r="AP129" s="65">
        <v>26</v>
      </c>
      <c r="AQ129" s="65">
        <v>1</v>
      </c>
      <c r="AR129" s="65">
        <v>1</v>
      </c>
      <c r="AS129" s="65">
        <v>0</v>
      </c>
      <c r="AT129" s="65">
        <v>0</v>
      </c>
      <c r="AU129" s="65">
        <v>1</v>
      </c>
      <c r="AV129" s="65">
        <v>0</v>
      </c>
      <c r="AW129" s="15">
        <f t="shared" si="560"/>
        <v>29</v>
      </c>
      <c r="AX129" s="15">
        <f t="shared" si="1051"/>
        <v>28.9</v>
      </c>
      <c r="AY129" s="32">
        <f>AY128+"00:15"</f>
        <v>88.968750000000441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562"/>
        <v>0</v>
      </c>
      <c r="BH129" s="15">
        <f t="shared" si="1052"/>
        <v>0</v>
      </c>
      <c r="BI129" s="32">
        <f>BI128+"00:15"</f>
        <v>88.968750000000441</v>
      </c>
      <c r="BJ129" s="65">
        <v>47</v>
      </c>
      <c r="BK129" s="65">
        <v>1</v>
      </c>
      <c r="BL129" s="65">
        <v>0</v>
      </c>
      <c r="BM129" s="65">
        <v>0</v>
      </c>
      <c r="BN129" s="65">
        <v>0</v>
      </c>
      <c r="BO129" s="65">
        <v>3</v>
      </c>
      <c r="BP129" s="65">
        <v>0</v>
      </c>
      <c r="BQ129" s="15">
        <f t="shared" si="564"/>
        <v>51</v>
      </c>
      <c r="BR129" s="15">
        <f t="shared" si="1053"/>
        <v>49.2</v>
      </c>
      <c r="BS129" s="32">
        <f>BS128+"00:15"</f>
        <v>88.968750000000441</v>
      </c>
      <c r="BT129" s="65">
        <v>28</v>
      </c>
      <c r="BU129" s="65">
        <v>1</v>
      </c>
      <c r="BV129" s="65">
        <v>1</v>
      </c>
      <c r="BW129" s="65">
        <v>0</v>
      </c>
      <c r="BX129" s="65">
        <v>0</v>
      </c>
      <c r="BY129" s="65">
        <v>2</v>
      </c>
      <c r="BZ129" s="65">
        <v>0</v>
      </c>
      <c r="CA129" s="15">
        <f t="shared" si="566"/>
        <v>32</v>
      </c>
      <c r="CB129" s="15">
        <f t="shared" si="1054"/>
        <v>31.3</v>
      </c>
      <c r="CC129" s="32">
        <f>CC128+"00:15"</f>
        <v>88.968750000000441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568"/>
        <v>0</v>
      </c>
      <c r="CL129" s="15">
        <f t="shared" si="1055"/>
        <v>0</v>
      </c>
      <c r="CM129" s="32">
        <f>CM128+"00:15"</f>
        <v>88.968750000000441</v>
      </c>
      <c r="CN129" s="2">
        <f t="shared" si="513"/>
        <v>115</v>
      </c>
      <c r="CO129" s="2">
        <f t="shared" si="513"/>
        <v>4</v>
      </c>
      <c r="CP129" s="2">
        <f t="shared" si="513"/>
        <v>4</v>
      </c>
      <c r="CQ129" s="2">
        <f t="shared" si="513"/>
        <v>0</v>
      </c>
      <c r="CR129" s="2">
        <f t="shared" si="864"/>
        <v>7</v>
      </c>
      <c r="CS129" s="2">
        <f t="shared" si="864"/>
        <v>10</v>
      </c>
      <c r="CT129" s="2">
        <f t="shared" si="864"/>
        <v>0</v>
      </c>
      <c r="CU129" s="15">
        <f t="shared" si="864"/>
        <v>140</v>
      </c>
      <c r="CV129" s="15">
        <f t="shared" si="1056"/>
        <v>143</v>
      </c>
      <c r="CW129" s="32">
        <f>CW128+"00:15"</f>
        <v>88.968750000000441</v>
      </c>
      <c r="CX129" s="2">
        <f t="shared" si="514"/>
        <v>198</v>
      </c>
      <c r="CY129" s="2">
        <f t="shared" si="514"/>
        <v>6</v>
      </c>
      <c r="CZ129" s="2">
        <f t="shared" si="514"/>
        <v>2</v>
      </c>
      <c r="DA129" s="2">
        <f t="shared" si="514"/>
        <v>0</v>
      </c>
      <c r="DB129" s="2">
        <f t="shared" si="865"/>
        <v>8</v>
      </c>
      <c r="DC129" s="2">
        <f t="shared" si="865"/>
        <v>25</v>
      </c>
      <c r="DD129" s="2">
        <f t="shared" si="865"/>
        <v>4</v>
      </c>
      <c r="DE129" s="15">
        <f t="shared" si="865"/>
        <v>243</v>
      </c>
      <c r="DF129" s="15">
        <f t="shared" si="1057"/>
        <v>233.8</v>
      </c>
      <c r="DG129" s="32">
        <f>DG128+"00:15"</f>
        <v>88.968750000000441</v>
      </c>
      <c r="DH129" s="2">
        <f t="shared" si="515"/>
        <v>202</v>
      </c>
      <c r="DI129" s="2">
        <f t="shared" si="515"/>
        <v>6</v>
      </c>
      <c r="DJ129" s="2">
        <f t="shared" si="515"/>
        <v>2</v>
      </c>
      <c r="DK129" s="2">
        <f t="shared" si="515"/>
        <v>0</v>
      </c>
      <c r="DL129" s="2">
        <f t="shared" si="866"/>
        <v>6</v>
      </c>
      <c r="DM129" s="2">
        <f t="shared" si="866"/>
        <v>22</v>
      </c>
      <c r="DN129" s="2">
        <f t="shared" si="866"/>
        <v>3</v>
      </c>
      <c r="DO129" s="15">
        <f t="shared" si="866"/>
        <v>241</v>
      </c>
      <c r="DP129" s="15">
        <f t="shared" si="1058"/>
        <v>232.4</v>
      </c>
      <c r="DQ129" s="32">
        <f>DQ128+"00:15"</f>
        <v>88.968750000000441</v>
      </c>
      <c r="DR129" s="2">
        <f t="shared" si="516"/>
        <v>113</v>
      </c>
      <c r="DS129" s="2">
        <f t="shared" si="516"/>
        <v>4</v>
      </c>
      <c r="DT129" s="2">
        <f t="shared" si="516"/>
        <v>4</v>
      </c>
      <c r="DU129" s="2">
        <f t="shared" si="516"/>
        <v>0</v>
      </c>
      <c r="DV129" s="2">
        <f t="shared" si="867"/>
        <v>7</v>
      </c>
      <c r="DW129" s="2">
        <f t="shared" si="867"/>
        <v>9</v>
      </c>
      <c r="DX129" s="2">
        <f t="shared" si="867"/>
        <v>0</v>
      </c>
      <c r="DY129" s="15">
        <f t="shared" si="867"/>
        <v>137</v>
      </c>
      <c r="DZ129" s="15">
        <f t="shared" si="1059"/>
        <v>140.6</v>
      </c>
      <c r="EA129" s="32">
        <f>EA128+"00:15"</f>
        <v>88.968750000000441</v>
      </c>
      <c r="EB129" s="2">
        <f t="shared" si="517"/>
        <v>69</v>
      </c>
      <c r="EC129" s="2">
        <f t="shared" si="517"/>
        <v>2</v>
      </c>
      <c r="ED129" s="2">
        <f t="shared" si="517"/>
        <v>1</v>
      </c>
      <c r="EE129" s="2">
        <f t="shared" si="517"/>
        <v>0</v>
      </c>
      <c r="EF129" s="2">
        <f t="shared" si="868"/>
        <v>2</v>
      </c>
      <c r="EG129" s="2">
        <f t="shared" si="868"/>
        <v>7</v>
      </c>
      <c r="EH129" s="2">
        <f t="shared" si="868"/>
        <v>1</v>
      </c>
      <c r="EI129" s="15">
        <f t="shared" si="868"/>
        <v>82</v>
      </c>
      <c r="EJ129" s="15">
        <f t="shared" si="1060"/>
        <v>79.5</v>
      </c>
      <c r="EK129" s="32">
        <f>EK128+"00:15"</f>
        <v>88.968750000000441</v>
      </c>
      <c r="EL129" s="2">
        <f t="shared" si="518"/>
        <v>75</v>
      </c>
      <c r="EM129" s="2">
        <f t="shared" si="518"/>
        <v>2</v>
      </c>
      <c r="EN129" s="2">
        <f t="shared" si="518"/>
        <v>1</v>
      </c>
      <c r="EO129" s="2">
        <f t="shared" si="518"/>
        <v>0</v>
      </c>
      <c r="EP129" s="2">
        <f t="shared" si="869"/>
        <v>0</v>
      </c>
      <c r="EQ129" s="2">
        <f t="shared" si="869"/>
        <v>5</v>
      </c>
      <c r="ER129" s="2">
        <f t="shared" si="869"/>
        <v>0</v>
      </c>
      <c r="ES129" s="15">
        <f t="shared" si="869"/>
        <v>83</v>
      </c>
      <c r="ET129" s="15">
        <f t="shared" si="1061"/>
        <v>80.5</v>
      </c>
    </row>
    <row r="130" spans="1:150" x14ac:dyDescent="0.25">
      <c r="A130" s="32">
        <f t="shared" ref="A130:A131" si="1062">A129+"00:15"</f>
        <v>0.9791666666666653</v>
      </c>
      <c r="B130" s="65">
        <v>35</v>
      </c>
      <c r="C130" s="65">
        <v>2</v>
      </c>
      <c r="D130" s="65">
        <v>0</v>
      </c>
      <c r="E130" s="65">
        <v>0</v>
      </c>
      <c r="F130" s="65">
        <v>1</v>
      </c>
      <c r="G130" s="65">
        <v>3</v>
      </c>
      <c r="H130" s="65">
        <v>0</v>
      </c>
      <c r="I130" s="15">
        <f t="shared" si="552"/>
        <v>41</v>
      </c>
      <c r="J130" s="15">
        <f t="shared" si="1047"/>
        <v>40.200000000000003</v>
      </c>
      <c r="K130" s="32">
        <f t="shared" ref="K130:K131" si="1063">K129+"00:15"</f>
        <v>0.9791666666666653</v>
      </c>
      <c r="L130" s="65">
        <v>142</v>
      </c>
      <c r="M130" s="65">
        <v>8</v>
      </c>
      <c r="N130" s="65">
        <v>1</v>
      </c>
      <c r="O130" s="65">
        <v>0</v>
      </c>
      <c r="P130" s="65">
        <v>8</v>
      </c>
      <c r="Q130" s="65">
        <v>21</v>
      </c>
      <c r="R130" s="65">
        <v>3</v>
      </c>
      <c r="S130" s="15">
        <f t="shared" si="554"/>
        <v>183</v>
      </c>
      <c r="T130" s="15">
        <f t="shared" si="1048"/>
        <v>176.5</v>
      </c>
      <c r="U130" s="32">
        <f t="shared" ref="U130:U131" si="1064">U129+"00:15"</f>
        <v>88.979166666667112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556"/>
        <v>0</v>
      </c>
      <c r="AD130" s="15">
        <f t="shared" si="1049"/>
        <v>0</v>
      </c>
      <c r="AE130" s="32">
        <f t="shared" ref="AE130:AE131" si="1065">AE129+"00:15"</f>
        <v>88.979166666667112</v>
      </c>
      <c r="AF130" s="2">
        <v>103</v>
      </c>
      <c r="AG130" s="2">
        <v>4</v>
      </c>
      <c r="AH130" s="2">
        <v>0</v>
      </c>
      <c r="AI130" s="2">
        <v>0</v>
      </c>
      <c r="AJ130" s="2">
        <v>8</v>
      </c>
      <c r="AK130" s="2">
        <v>4</v>
      </c>
      <c r="AL130" s="2">
        <v>5</v>
      </c>
      <c r="AM130" s="15">
        <f t="shared" si="558"/>
        <v>124</v>
      </c>
      <c r="AN130" s="15">
        <f t="shared" si="1050"/>
        <v>125.6</v>
      </c>
      <c r="AO130" s="32">
        <f t="shared" ref="AO130:AO131" si="1066">AO129+"00:15"</f>
        <v>88.979166666667112</v>
      </c>
      <c r="AP130" s="65">
        <v>26</v>
      </c>
      <c r="AQ130" s="65">
        <v>1</v>
      </c>
      <c r="AR130" s="65">
        <v>0</v>
      </c>
      <c r="AS130" s="65">
        <v>0</v>
      </c>
      <c r="AT130" s="65">
        <v>0</v>
      </c>
      <c r="AU130" s="65">
        <v>0</v>
      </c>
      <c r="AV130" s="65">
        <v>0</v>
      </c>
      <c r="AW130" s="15">
        <f t="shared" si="560"/>
        <v>27</v>
      </c>
      <c r="AX130" s="15">
        <f t="shared" si="1051"/>
        <v>27</v>
      </c>
      <c r="AY130" s="32">
        <f t="shared" ref="AY130:AY131" si="1067">AY129+"00:15"</f>
        <v>88.979166666667112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562"/>
        <v>0</v>
      </c>
      <c r="BH130" s="15">
        <f t="shared" si="1052"/>
        <v>0</v>
      </c>
      <c r="BI130" s="32">
        <f t="shared" ref="BI130:BI131" si="1068">BI129+"00:15"</f>
        <v>88.979166666667112</v>
      </c>
      <c r="BJ130" s="65">
        <v>32</v>
      </c>
      <c r="BK130" s="65">
        <v>2</v>
      </c>
      <c r="BL130" s="65">
        <v>0</v>
      </c>
      <c r="BM130" s="65">
        <v>0</v>
      </c>
      <c r="BN130" s="65">
        <v>0</v>
      </c>
      <c r="BO130" s="65">
        <v>1</v>
      </c>
      <c r="BP130" s="65">
        <v>1</v>
      </c>
      <c r="BQ130" s="15">
        <f t="shared" si="564"/>
        <v>36</v>
      </c>
      <c r="BR130" s="15">
        <f t="shared" si="1053"/>
        <v>34.6</v>
      </c>
      <c r="BS130" s="32">
        <f t="shared" ref="BS130:BS131" si="1069">BS129+"00:15"</f>
        <v>88.979166666667112</v>
      </c>
      <c r="BT130" s="65">
        <v>38</v>
      </c>
      <c r="BU130" s="65">
        <v>1</v>
      </c>
      <c r="BV130" s="65">
        <v>0</v>
      </c>
      <c r="BW130" s="65">
        <v>0</v>
      </c>
      <c r="BX130" s="65">
        <v>3</v>
      </c>
      <c r="BY130" s="65">
        <v>4</v>
      </c>
      <c r="BZ130" s="65">
        <v>1</v>
      </c>
      <c r="CA130" s="15">
        <f t="shared" si="566"/>
        <v>47</v>
      </c>
      <c r="CB130" s="15">
        <f t="shared" si="1054"/>
        <v>46.800000000000004</v>
      </c>
      <c r="CC130" s="32">
        <f t="shared" ref="CC130:CC131" si="1070">CC129+"00:15"</f>
        <v>88.979166666667112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568"/>
        <v>0</v>
      </c>
      <c r="CL130" s="15">
        <f t="shared" si="1055"/>
        <v>0</v>
      </c>
      <c r="CM130" s="32">
        <f t="shared" ref="CM130:CM131" si="1071">CM129+"00:15"</f>
        <v>88.979166666667112</v>
      </c>
      <c r="CN130" s="2">
        <f t="shared" si="513"/>
        <v>141</v>
      </c>
      <c r="CO130" s="2">
        <f t="shared" si="513"/>
        <v>5</v>
      </c>
      <c r="CP130" s="2">
        <f t="shared" si="513"/>
        <v>0</v>
      </c>
      <c r="CQ130" s="2">
        <f t="shared" si="513"/>
        <v>0</v>
      </c>
      <c r="CR130" s="2">
        <f t="shared" si="864"/>
        <v>11</v>
      </c>
      <c r="CS130" s="2">
        <f t="shared" si="864"/>
        <v>8</v>
      </c>
      <c r="CT130" s="2">
        <f t="shared" si="864"/>
        <v>6</v>
      </c>
      <c r="CU130" s="15">
        <f t="shared" si="864"/>
        <v>171</v>
      </c>
      <c r="CV130" s="15">
        <f t="shared" si="1056"/>
        <v>172.39999999999998</v>
      </c>
      <c r="CW130" s="32">
        <f t="shared" ref="CW130:CW131" si="1072">CW129+"00:15"</f>
        <v>88.979166666667112</v>
      </c>
      <c r="CX130" s="2">
        <f t="shared" si="514"/>
        <v>177</v>
      </c>
      <c r="CY130" s="2">
        <f t="shared" si="514"/>
        <v>10</v>
      </c>
      <c r="CZ130" s="2">
        <f t="shared" si="514"/>
        <v>1</v>
      </c>
      <c r="DA130" s="2">
        <f t="shared" si="514"/>
        <v>0</v>
      </c>
      <c r="DB130" s="2">
        <f t="shared" si="865"/>
        <v>9</v>
      </c>
      <c r="DC130" s="2">
        <f t="shared" si="865"/>
        <v>24</v>
      </c>
      <c r="DD130" s="2">
        <f t="shared" si="865"/>
        <v>3</v>
      </c>
      <c r="DE130" s="15">
        <f t="shared" si="865"/>
        <v>224</v>
      </c>
      <c r="DF130" s="15">
        <f t="shared" si="1057"/>
        <v>216.7</v>
      </c>
      <c r="DG130" s="32">
        <f t="shared" ref="DG130:DG131" si="1073">DG129+"00:15"</f>
        <v>88.979166666667112</v>
      </c>
      <c r="DH130" s="2">
        <f t="shared" si="515"/>
        <v>174</v>
      </c>
      <c r="DI130" s="2">
        <f t="shared" si="515"/>
        <v>10</v>
      </c>
      <c r="DJ130" s="2">
        <f t="shared" si="515"/>
        <v>1</v>
      </c>
      <c r="DK130" s="2">
        <f t="shared" si="515"/>
        <v>0</v>
      </c>
      <c r="DL130" s="2">
        <f t="shared" si="866"/>
        <v>8</v>
      </c>
      <c r="DM130" s="2">
        <f t="shared" si="866"/>
        <v>22</v>
      </c>
      <c r="DN130" s="2">
        <f t="shared" si="866"/>
        <v>4</v>
      </c>
      <c r="DO130" s="15">
        <f t="shared" si="866"/>
        <v>219</v>
      </c>
      <c r="DP130" s="15">
        <f t="shared" si="1058"/>
        <v>211.10000000000002</v>
      </c>
      <c r="DQ130" s="32">
        <f t="shared" ref="DQ130:DQ131" si="1074">DQ129+"00:15"</f>
        <v>88.979166666667112</v>
      </c>
      <c r="DR130" s="2">
        <f t="shared" si="516"/>
        <v>129</v>
      </c>
      <c r="DS130" s="2">
        <f t="shared" si="516"/>
        <v>5</v>
      </c>
      <c r="DT130" s="2">
        <f t="shared" si="516"/>
        <v>0</v>
      </c>
      <c r="DU130" s="2">
        <f t="shared" si="516"/>
        <v>0</v>
      </c>
      <c r="DV130" s="2">
        <f t="shared" si="867"/>
        <v>8</v>
      </c>
      <c r="DW130" s="2">
        <f t="shared" si="867"/>
        <v>4</v>
      </c>
      <c r="DX130" s="2">
        <f t="shared" si="867"/>
        <v>5</v>
      </c>
      <c r="DY130" s="15">
        <f t="shared" si="867"/>
        <v>151</v>
      </c>
      <c r="DZ130" s="15">
        <f t="shared" si="1059"/>
        <v>152.6</v>
      </c>
      <c r="EA130" s="32">
        <f t="shared" ref="EA130:EA131" si="1075">EA129+"00:15"</f>
        <v>88.979166666667112</v>
      </c>
      <c r="EB130" s="2">
        <f t="shared" si="517"/>
        <v>61</v>
      </c>
      <c r="EC130" s="2">
        <f t="shared" si="517"/>
        <v>3</v>
      </c>
      <c r="ED130" s="2">
        <f t="shared" si="517"/>
        <v>0</v>
      </c>
      <c r="EE130" s="2">
        <f t="shared" si="517"/>
        <v>0</v>
      </c>
      <c r="EF130" s="2">
        <f t="shared" si="868"/>
        <v>1</v>
      </c>
      <c r="EG130" s="2">
        <f t="shared" si="868"/>
        <v>3</v>
      </c>
      <c r="EH130" s="2">
        <f t="shared" si="868"/>
        <v>0</v>
      </c>
      <c r="EI130" s="15">
        <f t="shared" si="868"/>
        <v>68</v>
      </c>
      <c r="EJ130" s="15">
        <f t="shared" si="1060"/>
        <v>67.2</v>
      </c>
      <c r="EK130" s="32">
        <f t="shared" ref="EK130:EK131" si="1076">EK129+"00:15"</f>
        <v>88.979166666667112</v>
      </c>
      <c r="EL130" s="2">
        <f t="shared" si="518"/>
        <v>70</v>
      </c>
      <c r="EM130" s="2">
        <f t="shared" si="518"/>
        <v>3</v>
      </c>
      <c r="EN130" s="2">
        <f t="shared" si="518"/>
        <v>0</v>
      </c>
      <c r="EO130" s="2">
        <f t="shared" si="518"/>
        <v>0</v>
      </c>
      <c r="EP130" s="2">
        <f t="shared" si="869"/>
        <v>3</v>
      </c>
      <c r="EQ130" s="2">
        <f t="shared" si="869"/>
        <v>5</v>
      </c>
      <c r="ER130" s="2">
        <f t="shared" si="869"/>
        <v>2</v>
      </c>
      <c r="ES130" s="15">
        <f t="shared" si="869"/>
        <v>83</v>
      </c>
      <c r="ET130" s="15">
        <f t="shared" si="1061"/>
        <v>81.400000000000006</v>
      </c>
    </row>
    <row r="131" spans="1:150" ht="13.8" thickBot="1" x14ac:dyDescent="0.3">
      <c r="A131" s="32">
        <f t="shared" si="1062"/>
        <v>0.98958333333333193</v>
      </c>
      <c r="B131" s="65">
        <v>49</v>
      </c>
      <c r="C131" s="65">
        <v>1</v>
      </c>
      <c r="D131" s="65">
        <v>0</v>
      </c>
      <c r="E131" s="65">
        <v>1</v>
      </c>
      <c r="F131" s="65">
        <v>1</v>
      </c>
      <c r="G131" s="65">
        <v>1</v>
      </c>
      <c r="H131" s="65">
        <v>0</v>
      </c>
      <c r="I131" s="15">
        <f t="shared" si="552"/>
        <v>53</v>
      </c>
      <c r="J131" s="15">
        <f>B131+C131+D131*1.5+E131*2.3+F131*2+G131*0.4+H131*0.2</f>
        <v>54.699999999999996</v>
      </c>
      <c r="K131" s="32">
        <f t="shared" si="1063"/>
        <v>0.98958333333333193</v>
      </c>
      <c r="L131" s="65">
        <v>130</v>
      </c>
      <c r="M131" s="65">
        <v>6</v>
      </c>
      <c r="N131" s="65">
        <v>1</v>
      </c>
      <c r="O131" s="65">
        <v>0</v>
      </c>
      <c r="P131" s="65">
        <v>8</v>
      </c>
      <c r="Q131" s="65">
        <v>9</v>
      </c>
      <c r="R131" s="65">
        <v>3</v>
      </c>
      <c r="S131" s="15">
        <f t="shared" si="554"/>
        <v>157</v>
      </c>
      <c r="T131" s="15">
        <f>L131+M131+N131*1.5+O131*2.3+P131*2+Q131*0.4+R131*0.2</f>
        <v>157.69999999999999</v>
      </c>
      <c r="U131" s="32">
        <f t="shared" si="1064"/>
        <v>88.989583333333783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556"/>
        <v>0</v>
      </c>
      <c r="AD131" s="15">
        <f>V131+W131+X131*1.5+Y131*2.3+Z131*2+AA131*0.4+AB131*0.2</f>
        <v>0</v>
      </c>
      <c r="AE131" s="32">
        <f t="shared" si="1065"/>
        <v>88.989583333333783</v>
      </c>
      <c r="AF131" s="2">
        <v>105</v>
      </c>
      <c r="AG131" s="2">
        <v>4</v>
      </c>
      <c r="AH131" s="2">
        <v>1</v>
      </c>
      <c r="AI131" s="2">
        <v>1</v>
      </c>
      <c r="AJ131" s="2">
        <v>5</v>
      </c>
      <c r="AK131" s="2">
        <v>9</v>
      </c>
      <c r="AL131" s="2">
        <v>2</v>
      </c>
      <c r="AM131" s="15">
        <f t="shared" si="558"/>
        <v>127</v>
      </c>
      <c r="AN131" s="15">
        <f>AF131+AG131+AH131*1.5+AI131*2.3+AJ131*2+AK131*0.4+AL131*0.2</f>
        <v>126.8</v>
      </c>
      <c r="AO131" s="32">
        <f t="shared" si="1066"/>
        <v>88.989583333333783</v>
      </c>
      <c r="AP131" s="65">
        <v>33</v>
      </c>
      <c r="AQ131" s="65">
        <v>0</v>
      </c>
      <c r="AR131" s="65">
        <v>0</v>
      </c>
      <c r="AS131" s="65">
        <v>0</v>
      </c>
      <c r="AT131" s="65">
        <v>0</v>
      </c>
      <c r="AU131" s="65">
        <v>3</v>
      </c>
      <c r="AV131" s="65">
        <v>0</v>
      </c>
      <c r="AW131" s="15">
        <f t="shared" si="560"/>
        <v>36</v>
      </c>
      <c r="AX131" s="15">
        <f>AP131+AQ131+AR131*1.5+AS131*2.3+AT131*2+AU131*0.4+AV131*0.2</f>
        <v>34.200000000000003</v>
      </c>
      <c r="AY131" s="32">
        <f t="shared" si="1067"/>
        <v>88.989583333333783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562"/>
        <v>0</v>
      </c>
      <c r="BH131" s="15">
        <f>AZ131+BA131+BB131*1.5+BC131*2.3+BD131*2+BE131*0.4+BF131*0.2</f>
        <v>0</v>
      </c>
      <c r="BI131" s="32">
        <f t="shared" si="1068"/>
        <v>88.989583333333783</v>
      </c>
      <c r="BJ131" s="65">
        <v>30</v>
      </c>
      <c r="BK131" s="65">
        <v>3</v>
      </c>
      <c r="BL131" s="65">
        <v>1</v>
      </c>
      <c r="BM131" s="65">
        <v>0</v>
      </c>
      <c r="BN131" s="65">
        <v>0</v>
      </c>
      <c r="BO131" s="65">
        <v>1</v>
      </c>
      <c r="BP131" s="65">
        <v>0</v>
      </c>
      <c r="BQ131" s="15">
        <f t="shared" si="564"/>
        <v>35</v>
      </c>
      <c r="BR131" s="15">
        <f>BJ131+BK131+BL131*1.5+BM131*2.3+BN131*2+BO131*0.4+BP131*0.2</f>
        <v>34.9</v>
      </c>
      <c r="BS131" s="32">
        <f t="shared" si="1069"/>
        <v>88.989583333333783</v>
      </c>
      <c r="BT131" s="65">
        <v>27</v>
      </c>
      <c r="BU131" s="65">
        <v>1</v>
      </c>
      <c r="BV131" s="65">
        <v>0</v>
      </c>
      <c r="BW131" s="65">
        <v>0</v>
      </c>
      <c r="BX131" s="65">
        <v>2</v>
      </c>
      <c r="BY131" s="65">
        <v>1</v>
      </c>
      <c r="BZ131" s="65">
        <v>0</v>
      </c>
      <c r="CA131" s="15">
        <f t="shared" si="566"/>
        <v>31</v>
      </c>
      <c r="CB131" s="15">
        <f>BT131+BU131+BV131*1.5+BW131*2.3+BX131*2+BY131*0.4+BZ131*0.2</f>
        <v>32.4</v>
      </c>
      <c r="CC131" s="32">
        <f t="shared" si="1070"/>
        <v>88.989583333333783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568"/>
        <v>0</v>
      </c>
      <c r="CL131" s="15">
        <f>CD131+CE131+CF131*1.5+CG131*2.3+CH131*2+CI131*0.4+CJ131*0.2</f>
        <v>0</v>
      </c>
      <c r="CM131" s="32">
        <f t="shared" si="1071"/>
        <v>88.989583333333783</v>
      </c>
      <c r="CN131" s="2">
        <f t="shared" si="513"/>
        <v>132</v>
      </c>
      <c r="CO131" s="2">
        <f t="shared" si="513"/>
        <v>5</v>
      </c>
      <c r="CP131" s="2">
        <f t="shared" si="513"/>
        <v>1</v>
      </c>
      <c r="CQ131" s="2">
        <f t="shared" si="513"/>
        <v>1</v>
      </c>
      <c r="CR131" s="2">
        <f t="shared" si="864"/>
        <v>7</v>
      </c>
      <c r="CS131" s="2">
        <f t="shared" si="864"/>
        <v>10</v>
      </c>
      <c r="CT131" s="2">
        <f t="shared" si="864"/>
        <v>2</v>
      </c>
      <c r="CU131" s="15">
        <f t="shared" si="864"/>
        <v>158</v>
      </c>
      <c r="CV131" s="15">
        <f>CN131+CO131+CP131*1.5+CQ131*2.3+CR131*2+CS131*0.4+CT131*0.2</f>
        <v>159.20000000000002</v>
      </c>
      <c r="CW131" s="32">
        <f t="shared" si="1072"/>
        <v>88.989583333333783</v>
      </c>
      <c r="CX131" s="2">
        <f t="shared" si="514"/>
        <v>179</v>
      </c>
      <c r="CY131" s="2">
        <f t="shared" si="514"/>
        <v>7</v>
      </c>
      <c r="CZ131" s="2">
        <f t="shared" si="514"/>
        <v>1</v>
      </c>
      <c r="DA131" s="2">
        <f t="shared" si="514"/>
        <v>1</v>
      </c>
      <c r="DB131" s="2">
        <f t="shared" si="865"/>
        <v>9</v>
      </c>
      <c r="DC131" s="2">
        <f t="shared" si="865"/>
        <v>10</v>
      </c>
      <c r="DD131" s="2">
        <f t="shared" si="865"/>
        <v>3</v>
      </c>
      <c r="DE131" s="15">
        <f t="shared" si="865"/>
        <v>210</v>
      </c>
      <c r="DF131" s="15">
        <f>CX131+CY131+CZ131*1.5+DA131*2.3+DB131*2+DC131*0.4+DD131*0.2</f>
        <v>212.4</v>
      </c>
      <c r="DG131" s="32">
        <f t="shared" si="1073"/>
        <v>88.989583333333783</v>
      </c>
      <c r="DH131" s="2">
        <f t="shared" si="515"/>
        <v>160</v>
      </c>
      <c r="DI131" s="2">
        <f t="shared" si="515"/>
        <v>9</v>
      </c>
      <c r="DJ131" s="2">
        <f t="shared" si="515"/>
        <v>2</v>
      </c>
      <c r="DK131" s="2">
        <f t="shared" si="515"/>
        <v>0</v>
      </c>
      <c r="DL131" s="2">
        <f t="shared" si="866"/>
        <v>8</v>
      </c>
      <c r="DM131" s="2">
        <f t="shared" si="866"/>
        <v>10</v>
      </c>
      <c r="DN131" s="2">
        <f t="shared" si="866"/>
        <v>3</v>
      </c>
      <c r="DO131" s="15">
        <f t="shared" si="866"/>
        <v>192</v>
      </c>
      <c r="DP131" s="15">
        <f>DH131+DI131+DJ131*1.5+DK131*2.3+DL131*2+DM131*0.4+DN131*0.2</f>
        <v>192.6</v>
      </c>
      <c r="DQ131" s="32">
        <f t="shared" si="1074"/>
        <v>88.989583333333783</v>
      </c>
      <c r="DR131" s="2">
        <f t="shared" si="516"/>
        <v>138</v>
      </c>
      <c r="DS131" s="2">
        <f t="shared" si="516"/>
        <v>4</v>
      </c>
      <c r="DT131" s="2">
        <f t="shared" si="516"/>
        <v>1</v>
      </c>
      <c r="DU131" s="2">
        <f t="shared" si="516"/>
        <v>1</v>
      </c>
      <c r="DV131" s="2">
        <f t="shared" si="867"/>
        <v>5</v>
      </c>
      <c r="DW131" s="2">
        <f t="shared" si="867"/>
        <v>12</v>
      </c>
      <c r="DX131" s="2">
        <f t="shared" si="867"/>
        <v>2</v>
      </c>
      <c r="DY131" s="15">
        <f t="shared" si="867"/>
        <v>163</v>
      </c>
      <c r="DZ131" s="15">
        <f>DR131+DS131+DT131*1.5+DU131*2.3+DV131*2+DW131*0.4+DX131*0.2</f>
        <v>161.00000000000003</v>
      </c>
      <c r="EA131" s="32">
        <f t="shared" si="1075"/>
        <v>88.989583333333783</v>
      </c>
      <c r="EB131" s="2">
        <f t="shared" si="517"/>
        <v>82</v>
      </c>
      <c r="EC131" s="2">
        <f t="shared" si="517"/>
        <v>1</v>
      </c>
      <c r="ED131" s="2">
        <f t="shared" si="517"/>
        <v>0</v>
      </c>
      <c r="EE131" s="2">
        <f t="shared" si="517"/>
        <v>1</v>
      </c>
      <c r="EF131" s="2">
        <f t="shared" si="868"/>
        <v>1</v>
      </c>
      <c r="EG131" s="2">
        <f t="shared" si="868"/>
        <v>4</v>
      </c>
      <c r="EH131" s="2">
        <f t="shared" si="868"/>
        <v>0</v>
      </c>
      <c r="EI131" s="15">
        <f t="shared" si="868"/>
        <v>89</v>
      </c>
      <c r="EJ131" s="15">
        <f>EB131+EC131+ED131*1.5+EE131*2.3+EF131*2+EG131*0.4+EH131*0.2</f>
        <v>88.899999999999991</v>
      </c>
      <c r="EK131" s="32">
        <f t="shared" si="1076"/>
        <v>88.989583333333783</v>
      </c>
      <c r="EL131" s="2">
        <f t="shared" si="518"/>
        <v>57</v>
      </c>
      <c r="EM131" s="2">
        <f t="shared" si="518"/>
        <v>4</v>
      </c>
      <c r="EN131" s="2">
        <f t="shared" si="518"/>
        <v>1</v>
      </c>
      <c r="EO131" s="2">
        <f t="shared" si="518"/>
        <v>0</v>
      </c>
      <c r="EP131" s="2">
        <f t="shared" si="869"/>
        <v>2</v>
      </c>
      <c r="EQ131" s="2">
        <f t="shared" si="869"/>
        <v>2</v>
      </c>
      <c r="ER131" s="2">
        <f t="shared" si="869"/>
        <v>0</v>
      </c>
      <c r="ES131" s="15">
        <f t="shared" si="869"/>
        <v>66</v>
      </c>
      <c r="ET131" s="15">
        <f>EL131+EM131+EN131*1.5+EO131*2.3+EP131*2+EQ131*0.4+ER131*0.2</f>
        <v>67.3</v>
      </c>
    </row>
    <row r="132" spans="1:150" ht="14.4" thickTop="1" thickBot="1" x14ac:dyDescent="0.3">
      <c r="A132" s="35" t="s">
        <v>5</v>
      </c>
      <c r="B132" s="3">
        <f t="shared" ref="B132:H132" si="1077">SUM(B128:B131)</f>
        <v>174</v>
      </c>
      <c r="C132" s="3">
        <f t="shared" si="1077"/>
        <v>5</v>
      </c>
      <c r="D132" s="3">
        <f t="shared" si="1077"/>
        <v>0</v>
      </c>
      <c r="E132" s="3">
        <f t="shared" si="1077"/>
        <v>1</v>
      </c>
      <c r="F132" s="3">
        <f t="shared" si="1077"/>
        <v>6</v>
      </c>
      <c r="G132" s="3">
        <f t="shared" si="1077"/>
        <v>14</v>
      </c>
      <c r="H132" s="3">
        <f t="shared" si="1077"/>
        <v>1</v>
      </c>
      <c r="I132" s="16">
        <f t="shared" si="552"/>
        <v>201</v>
      </c>
      <c r="J132" s="16">
        <f>B132+C132+D132*1.5+E132*2.3+F132*2+G132*0.4+H132*0.2</f>
        <v>199.1</v>
      </c>
      <c r="K132" s="35" t="s">
        <v>5</v>
      </c>
      <c r="L132" s="3">
        <f t="shared" ref="L132:R132" si="1078">SUM(L128:L131)</f>
        <v>554</v>
      </c>
      <c r="M132" s="3">
        <f t="shared" si="1078"/>
        <v>25</v>
      </c>
      <c r="N132" s="3">
        <f t="shared" si="1078"/>
        <v>4</v>
      </c>
      <c r="O132" s="3">
        <f t="shared" si="1078"/>
        <v>1</v>
      </c>
      <c r="P132" s="3">
        <f t="shared" si="1078"/>
        <v>27</v>
      </c>
      <c r="Q132" s="3">
        <f t="shared" si="1078"/>
        <v>63</v>
      </c>
      <c r="R132" s="3">
        <f t="shared" si="1078"/>
        <v>17</v>
      </c>
      <c r="S132" s="16">
        <f t="shared" si="554"/>
        <v>691</v>
      </c>
      <c r="T132" s="16">
        <f>L132+M132+N132*1.5+O132*2.3+P132*2+Q132*0.4+R132*0.2</f>
        <v>669.9</v>
      </c>
      <c r="U132" s="35" t="s">
        <v>5</v>
      </c>
      <c r="V132" s="3">
        <f t="shared" ref="V132:AB132" si="1079">SUM(V128:V131)</f>
        <v>0</v>
      </c>
      <c r="W132" s="3">
        <f t="shared" si="1079"/>
        <v>0</v>
      </c>
      <c r="X132" s="3">
        <f t="shared" si="1079"/>
        <v>0</v>
      </c>
      <c r="Y132" s="3">
        <f t="shared" si="1079"/>
        <v>0</v>
      </c>
      <c r="Z132" s="3">
        <f t="shared" si="1079"/>
        <v>0</v>
      </c>
      <c r="AA132" s="3">
        <f t="shared" si="1079"/>
        <v>0</v>
      </c>
      <c r="AB132" s="3">
        <f t="shared" si="1079"/>
        <v>0</v>
      </c>
      <c r="AC132" s="16">
        <f t="shared" si="556"/>
        <v>0</v>
      </c>
      <c r="AD132" s="16">
        <f>V132+W132+X132*1.5+Y132*2.3+Z132*2+AA132*0.4+AB132*0.2</f>
        <v>0</v>
      </c>
      <c r="AE132" s="35" t="s">
        <v>5</v>
      </c>
      <c r="AF132" s="3">
        <f t="shared" ref="AF132:AL132" si="1080">SUM(AF128:AF131)</f>
        <v>412</v>
      </c>
      <c r="AG132" s="3">
        <f t="shared" si="1080"/>
        <v>19</v>
      </c>
      <c r="AH132" s="3">
        <f t="shared" si="1080"/>
        <v>9</v>
      </c>
      <c r="AI132" s="3">
        <f t="shared" si="1080"/>
        <v>2</v>
      </c>
      <c r="AJ132" s="3">
        <f t="shared" si="1080"/>
        <v>27</v>
      </c>
      <c r="AK132" s="3">
        <f t="shared" si="1080"/>
        <v>27</v>
      </c>
      <c r="AL132" s="3">
        <f t="shared" si="1080"/>
        <v>8</v>
      </c>
      <c r="AM132" s="16">
        <f t="shared" si="558"/>
        <v>504</v>
      </c>
      <c r="AN132" s="16">
        <f>AF132+AG132+AH132*1.5+AI132*2.3+AJ132*2+AK132*0.4+AL132*0.2</f>
        <v>515.5</v>
      </c>
      <c r="AO132" s="35" t="s">
        <v>5</v>
      </c>
      <c r="AP132" s="3">
        <f t="shared" ref="AP132:AV132" si="1081">SUM(AP128:AP131)</f>
        <v>131</v>
      </c>
      <c r="AQ132" s="3">
        <f t="shared" si="1081"/>
        <v>8</v>
      </c>
      <c r="AR132" s="3">
        <f t="shared" si="1081"/>
        <v>1</v>
      </c>
      <c r="AS132" s="3">
        <f t="shared" si="1081"/>
        <v>0</v>
      </c>
      <c r="AT132" s="3">
        <f t="shared" si="1081"/>
        <v>0</v>
      </c>
      <c r="AU132" s="3">
        <f t="shared" si="1081"/>
        <v>5</v>
      </c>
      <c r="AV132" s="3">
        <f t="shared" si="1081"/>
        <v>0</v>
      </c>
      <c r="AW132" s="16">
        <f t="shared" si="560"/>
        <v>145</v>
      </c>
      <c r="AX132" s="16">
        <f>AP132+AQ132+AR132*1.5+AS132*2.3+AT132*2+AU132*0.4+AV132*0.2</f>
        <v>142.5</v>
      </c>
      <c r="AY132" s="35" t="s">
        <v>5</v>
      </c>
      <c r="AZ132" s="3">
        <f t="shared" ref="AZ132:BF132" si="1082">SUM(AZ128:AZ131)</f>
        <v>0</v>
      </c>
      <c r="BA132" s="3">
        <f t="shared" si="1082"/>
        <v>0</v>
      </c>
      <c r="BB132" s="3">
        <f t="shared" si="1082"/>
        <v>0</v>
      </c>
      <c r="BC132" s="3">
        <f t="shared" si="1082"/>
        <v>0</v>
      </c>
      <c r="BD132" s="3">
        <f t="shared" si="1082"/>
        <v>0</v>
      </c>
      <c r="BE132" s="3">
        <f t="shared" si="1082"/>
        <v>0</v>
      </c>
      <c r="BF132" s="3">
        <f t="shared" si="1082"/>
        <v>0</v>
      </c>
      <c r="BG132" s="16">
        <f t="shared" si="562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083">SUM(BJ128:BJ131)</f>
        <v>154</v>
      </c>
      <c r="BK132" s="3">
        <f t="shared" si="1083"/>
        <v>6</v>
      </c>
      <c r="BL132" s="3">
        <f t="shared" si="1083"/>
        <v>1</v>
      </c>
      <c r="BM132" s="3">
        <f t="shared" si="1083"/>
        <v>0</v>
      </c>
      <c r="BN132" s="3">
        <f t="shared" si="1083"/>
        <v>0</v>
      </c>
      <c r="BO132" s="3">
        <f t="shared" si="1083"/>
        <v>9</v>
      </c>
      <c r="BP132" s="3">
        <f t="shared" si="1083"/>
        <v>2</v>
      </c>
      <c r="BQ132" s="16">
        <f t="shared" si="564"/>
        <v>172</v>
      </c>
      <c r="BR132" s="16">
        <f>BJ132+BK132+BL132*1.5+BM132*2.3+BN132*2+BO132*0.4+BP132*0.2</f>
        <v>165.5</v>
      </c>
      <c r="BS132" s="35" t="s">
        <v>5</v>
      </c>
      <c r="BT132" s="3">
        <f t="shared" ref="BT132:BZ132" si="1084">SUM(BT128:BT131)</f>
        <v>124</v>
      </c>
      <c r="BU132" s="3">
        <f t="shared" si="1084"/>
        <v>5</v>
      </c>
      <c r="BV132" s="3">
        <f t="shared" si="1084"/>
        <v>2</v>
      </c>
      <c r="BW132" s="3">
        <f t="shared" si="1084"/>
        <v>0</v>
      </c>
      <c r="BX132" s="3">
        <f t="shared" si="1084"/>
        <v>7</v>
      </c>
      <c r="BY132" s="3">
        <f t="shared" si="1084"/>
        <v>12</v>
      </c>
      <c r="BZ132" s="3">
        <f t="shared" si="1084"/>
        <v>2</v>
      </c>
      <c r="CA132" s="16">
        <f t="shared" si="566"/>
        <v>152</v>
      </c>
      <c r="CB132" s="16">
        <f>BT132+BU132+BV132*1.5+BW132*2.3+BX132*2+BY132*0.4+BZ132*0.2</f>
        <v>151.20000000000002</v>
      </c>
      <c r="CC132" s="35" t="s">
        <v>5</v>
      </c>
      <c r="CD132" s="3">
        <f t="shared" ref="CD132:CJ132" si="1085">SUM(CD128:CD131)</f>
        <v>0</v>
      </c>
      <c r="CE132" s="3">
        <f t="shared" si="1085"/>
        <v>0</v>
      </c>
      <c r="CF132" s="3">
        <f t="shared" si="1085"/>
        <v>0</v>
      </c>
      <c r="CG132" s="3">
        <f t="shared" si="1085"/>
        <v>0</v>
      </c>
      <c r="CH132" s="3">
        <f t="shared" si="1085"/>
        <v>0</v>
      </c>
      <c r="CI132" s="3">
        <f t="shared" si="1085"/>
        <v>0</v>
      </c>
      <c r="CJ132" s="3">
        <f t="shared" si="1085"/>
        <v>0</v>
      </c>
      <c r="CK132" s="16">
        <f t="shared" si="568"/>
        <v>0</v>
      </c>
      <c r="CL132" s="16">
        <f>CD132+CE132+CF132*1.5+CG132*2.3+CH132*2+CI132*0.4+CJ132*0.2</f>
        <v>0</v>
      </c>
      <c r="CM132" s="35" t="s">
        <v>5</v>
      </c>
      <c r="CN132" s="3">
        <f t="shared" si="513"/>
        <v>536</v>
      </c>
      <c r="CO132" s="3">
        <f t="shared" si="513"/>
        <v>24</v>
      </c>
      <c r="CP132" s="3">
        <f t="shared" si="513"/>
        <v>11</v>
      </c>
      <c r="CQ132" s="3">
        <f t="shared" si="513"/>
        <v>2</v>
      </c>
      <c r="CR132" s="3">
        <f t="shared" si="864"/>
        <v>34</v>
      </c>
      <c r="CS132" s="3">
        <f t="shared" si="864"/>
        <v>39</v>
      </c>
      <c r="CT132" s="3">
        <f t="shared" si="864"/>
        <v>10</v>
      </c>
      <c r="CU132" s="16">
        <f t="shared" si="864"/>
        <v>656</v>
      </c>
      <c r="CV132" s="16">
        <f>CN132+CO132+CP132*1.5+CQ132*2.3+CR132*2+CS132*0.4+CT132*0.2</f>
        <v>666.7</v>
      </c>
      <c r="CW132" s="35" t="s">
        <v>5</v>
      </c>
      <c r="CX132" s="3">
        <f t="shared" si="514"/>
        <v>728</v>
      </c>
      <c r="CY132" s="3">
        <f t="shared" si="514"/>
        <v>30</v>
      </c>
      <c r="CZ132" s="3">
        <f t="shared" si="514"/>
        <v>4</v>
      </c>
      <c r="DA132" s="3">
        <f t="shared" si="514"/>
        <v>2</v>
      </c>
      <c r="DB132" s="3">
        <f t="shared" si="865"/>
        <v>33</v>
      </c>
      <c r="DC132" s="3">
        <f t="shared" si="865"/>
        <v>77</v>
      </c>
      <c r="DD132" s="3">
        <f t="shared" si="865"/>
        <v>18</v>
      </c>
      <c r="DE132" s="16">
        <f t="shared" si="865"/>
        <v>892</v>
      </c>
      <c r="DF132" s="16">
        <f>CX132+CY132+CZ132*1.5+DA132*2.3+DB132*2+DC132*0.4+DD132*0.2</f>
        <v>869</v>
      </c>
      <c r="DG132" s="35" t="s">
        <v>5</v>
      </c>
      <c r="DH132" s="3">
        <f t="shared" si="515"/>
        <v>708</v>
      </c>
      <c r="DI132" s="3">
        <f t="shared" si="515"/>
        <v>31</v>
      </c>
      <c r="DJ132" s="3">
        <f t="shared" si="515"/>
        <v>5</v>
      </c>
      <c r="DK132" s="3">
        <f t="shared" si="515"/>
        <v>1</v>
      </c>
      <c r="DL132" s="3">
        <f t="shared" si="866"/>
        <v>27</v>
      </c>
      <c r="DM132" s="3">
        <f t="shared" si="866"/>
        <v>72</v>
      </c>
      <c r="DN132" s="3">
        <f t="shared" si="866"/>
        <v>19</v>
      </c>
      <c r="DO132" s="16">
        <f t="shared" si="866"/>
        <v>863</v>
      </c>
      <c r="DP132" s="16">
        <f>DH132+DI132+DJ132*1.5+DK132*2.3+DL132*2+DM132*0.4+DN132*0.2</f>
        <v>835.39999999999986</v>
      </c>
      <c r="DQ132" s="35" t="s">
        <v>5</v>
      </c>
      <c r="DR132" s="3">
        <f t="shared" si="516"/>
        <v>543</v>
      </c>
      <c r="DS132" s="3">
        <f t="shared" si="516"/>
        <v>27</v>
      </c>
      <c r="DT132" s="3">
        <f t="shared" si="516"/>
        <v>10</v>
      </c>
      <c r="DU132" s="3">
        <f t="shared" si="516"/>
        <v>2</v>
      </c>
      <c r="DV132" s="3">
        <f t="shared" si="867"/>
        <v>27</v>
      </c>
      <c r="DW132" s="3">
        <f t="shared" si="867"/>
        <v>32</v>
      </c>
      <c r="DX132" s="3">
        <f t="shared" si="867"/>
        <v>8</v>
      </c>
      <c r="DY132" s="16">
        <f t="shared" si="867"/>
        <v>649</v>
      </c>
      <c r="DZ132" s="16">
        <f>DR132+DS132+DT132*1.5+DU132*2.3+DV132*2+DW132*0.4+DX132*0.2</f>
        <v>658</v>
      </c>
      <c r="EA132" s="35" t="s">
        <v>5</v>
      </c>
      <c r="EB132" s="3">
        <f t="shared" si="517"/>
        <v>305</v>
      </c>
      <c r="EC132" s="3">
        <f t="shared" si="517"/>
        <v>13</v>
      </c>
      <c r="ED132" s="3">
        <f t="shared" si="517"/>
        <v>1</v>
      </c>
      <c r="EE132" s="3">
        <f t="shared" si="517"/>
        <v>1</v>
      </c>
      <c r="EF132" s="3">
        <f t="shared" si="868"/>
        <v>6</v>
      </c>
      <c r="EG132" s="3">
        <f t="shared" si="868"/>
        <v>19</v>
      </c>
      <c r="EH132" s="3">
        <f t="shared" si="868"/>
        <v>1</v>
      </c>
      <c r="EI132" s="16">
        <f t="shared" si="868"/>
        <v>346</v>
      </c>
      <c r="EJ132" s="16">
        <f>EB132+EC132+ED132*1.5+EE132*2.3+EF132*2+EG132*0.4+EH132*0.2</f>
        <v>341.6</v>
      </c>
      <c r="EK132" s="35" t="s">
        <v>5</v>
      </c>
      <c r="EL132" s="3">
        <f t="shared" si="518"/>
        <v>278</v>
      </c>
      <c r="EM132" s="3">
        <f t="shared" si="518"/>
        <v>11</v>
      </c>
      <c r="EN132" s="3">
        <f t="shared" si="518"/>
        <v>3</v>
      </c>
      <c r="EO132" s="3">
        <f t="shared" si="518"/>
        <v>0</v>
      </c>
      <c r="EP132" s="3">
        <f t="shared" si="869"/>
        <v>7</v>
      </c>
      <c r="EQ132" s="3">
        <f t="shared" si="869"/>
        <v>21</v>
      </c>
      <c r="ER132" s="3">
        <f t="shared" si="869"/>
        <v>4</v>
      </c>
      <c r="ES132" s="16">
        <f t="shared" si="869"/>
        <v>324</v>
      </c>
      <c r="ET132" s="16">
        <f>EL132+EM132+EN132*1.5+EO132*2.3+EP132*2+EQ132*0.4+ER132*0.2</f>
        <v>316.7</v>
      </c>
    </row>
    <row r="133" spans="1:150" ht="14.4" thickTop="1" thickBot="1" x14ac:dyDescent="0.3">
      <c r="A133" s="36" t="s">
        <v>6</v>
      </c>
      <c r="B133" s="37">
        <f t="shared" ref="B133:J133" si="1086">SUM(B132,B127,B122,B117,B112,B107,B102,B97,B92,B87,B82,B77,B72,B67,B62,B57,B52,B47,B42,B37,B32,B27,B22,B17)</f>
        <v>3031</v>
      </c>
      <c r="C133" s="37">
        <f t="shared" si="1086"/>
        <v>425</v>
      </c>
      <c r="D133" s="37">
        <f t="shared" si="1086"/>
        <v>119</v>
      </c>
      <c r="E133" s="37">
        <f t="shared" si="1086"/>
        <v>22</v>
      </c>
      <c r="F133" s="37">
        <f t="shared" si="1086"/>
        <v>134</v>
      </c>
      <c r="G133" s="37">
        <f t="shared" si="1086"/>
        <v>268</v>
      </c>
      <c r="H133" s="37">
        <f t="shared" si="1086"/>
        <v>68</v>
      </c>
      <c r="I133" s="38">
        <f t="shared" si="1086"/>
        <v>4067</v>
      </c>
      <c r="J133" s="38">
        <f t="shared" si="1086"/>
        <v>4073.9</v>
      </c>
      <c r="K133" s="36" t="s">
        <v>6</v>
      </c>
      <c r="L133" s="37">
        <f t="shared" ref="L133:T133" si="1087">SUM(L132,L127,L122,L117,L112,L107,L102,L97,L92,L87,L82,L77,L72,L67,L62,L57,L52,L47,L42,L37,L32,L27,L22,L17)</f>
        <v>9757</v>
      </c>
      <c r="M133" s="37">
        <f t="shared" si="1087"/>
        <v>1307</v>
      </c>
      <c r="N133" s="37">
        <f t="shared" si="1087"/>
        <v>491</v>
      </c>
      <c r="O133" s="37">
        <f t="shared" si="1087"/>
        <v>49</v>
      </c>
      <c r="P133" s="37">
        <f t="shared" si="1087"/>
        <v>771</v>
      </c>
      <c r="Q133" s="37">
        <f t="shared" si="1087"/>
        <v>1157</v>
      </c>
      <c r="R133" s="37">
        <f t="shared" si="1087"/>
        <v>417</v>
      </c>
      <c r="S133" s="38">
        <f t="shared" si="1087"/>
        <v>13949</v>
      </c>
      <c r="T133" s="38">
        <f t="shared" si="1087"/>
        <v>14001.4</v>
      </c>
      <c r="U133" s="36" t="s">
        <v>6</v>
      </c>
      <c r="V133" s="37">
        <f t="shared" ref="V133:AD133" si="1088">SUM(V132,V127,V122,V117,V112,V107,V102,V97,V92,V87,V82,V77,V72,V67,V62,V57,V52,V47,V42,V37,V32,V27,V22,V17)</f>
        <v>0</v>
      </c>
      <c r="W133" s="37">
        <f t="shared" si="1088"/>
        <v>0</v>
      </c>
      <c r="X133" s="37">
        <f t="shared" si="1088"/>
        <v>0</v>
      </c>
      <c r="Y133" s="37">
        <f t="shared" si="1088"/>
        <v>0</v>
      </c>
      <c r="Z133" s="37">
        <f t="shared" si="1088"/>
        <v>0</v>
      </c>
      <c r="AA133" s="37">
        <f t="shared" si="1088"/>
        <v>1</v>
      </c>
      <c r="AB133" s="37">
        <f t="shared" si="1088"/>
        <v>0</v>
      </c>
      <c r="AC133" s="38">
        <f t="shared" si="1088"/>
        <v>1</v>
      </c>
      <c r="AD133" s="38">
        <f t="shared" si="1088"/>
        <v>0.4</v>
      </c>
      <c r="AE133" s="36" t="s">
        <v>6</v>
      </c>
      <c r="AF133" s="37">
        <f t="shared" ref="AF133:AN133" si="1089">SUM(AF132,AF127,AF122,AF117,AF112,AF107,AF102,AF97,AF92,AF87,AF82,AF77,AF72,AF67,AF62,AF57,AF52,AF47,AF42,AF37,AF32,AF27,AF22,AF17)</f>
        <v>10182</v>
      </c>
      <c r="AG133" s="37">
        <f t="shared" si="1089"/>
        <v>1386</v>
      </c>
      <c r="AH133" s="37">
        <f t="shared" si="1089"/>
        <v>511</v>
      </c>
      <c r="AI133" s="37">
        <f t="shared" si="1089"/>
        <v>74</v>
      </c>
      <c r="AJ133" s="37">
        <f t="shared" si="1089"/>
        <v>789</v>
      </c>
      <c r="AK133" s="37">
        <f t="shared" si="1089"/>
        <v>939</v>
      </c>
      <c r="AL133" s="37">
        <f t="shared" si="1089"/>
        <v>315</v>
      </c>
      <c r="AM133" s="38">
        <f t="shared" si="1089"/>
        <v>14196</v>
      </c>
      <c r="AN133" s="38">
        <f t="shared" si="1089"/>
        <v>14521.299999999997</v>
      </c>
      <c r="AO133" s="36" t="s">
        <v>6</v>
      </c>
      <c r="AP133" s="37">
        <f t="shared" ref="AP133:AX133" si="1090">SUM(AP132,AP127,AP122,AP117,AP112,AP107,AP102,AP97,AP92,AP87,AP82,AP77,AP72,AP67,AP62,AP57,AP52,AP47,AP42,AP37,AP32,AP27,AP22,AP17)</f>
        <v>4511</v>
      </c>
      <c r="AQ133" s="37">
        <f t="shared" si="1090"/>
        <v>687</v>
      </c>
      <c r="AR133" s="37">
        <f t="shared" si="1090"/>
        <v>233</v>
      </c>
      <c r="AS133" s="37">
        <f t="shared" si="1090"/>
        <v>14</v>
      </c>
      <c r="AT133" s="37">
        <f t="shared" si="1090"/>
        <v>22</v>
      </c>
      <c r="AU133" s="37">
        <f t="shared" si="1090"/>
        <v>172</v>
      </c>
      <c r="AV133" s="37">
        <f t="shared" si="1090"/>
        <v>52</v>
      </c>
      <c r="AW133" s="38">
        <f t="shared" si="1090"/>
        <v>5691</v>
      </c>
      <c r="AX133" s="38">
        <f t="shared" si="1090"/>
        <v>5702.9000000000005</v>
      </c>
      <c r="AY133" s="36" t="s">
        <v>6</v>
      </c>
      <c r="AZ133" s="37">
        <f t="shared" ref="AZ133:BH133" si="1091">SUM(AZ132,AZ127,AZ122,AZ117,AZ112,AZ107,AZ102,AZ97,AZ92,AZ87,AZ82,AZ77,AZ72,AZ67,AZ62,AZ57,AZ52,AZ47,AZ42,AZ37,AZ32,AZ27,AZ22,AZ17)</f>
        <v>1</v>
      </c>
      <c r="BA133" s="37">
        <f t="shared" si="1091"/>
        <v>0</v>
      </c>
      <c r="BB133" s="37">
        <f t="shared" si="1091"/>
        <v>1</v>
      </c>
      <c r="BC133" s="37">
        <f t="shared" si="1091"/>
        <v>0</v>
      </c>
      <c r="BD133" s="37">
        <f t="shared" si="1091"/>
        <v>0</v>
      </c>
      <c r="BE133" s="37">
        <f t="shared" si="1091"/>
        <v>0</v>
      </c>
      <c r="BF133" s="37">
        <f t="shared" si="1091"/>
        <v>0</v>
      </c>
      <c r="BG133" s="38">
        <f t="shared" si="1091"/>
        <v>2</v>
      </c>
      <c r="BH133" s="38">
        <f t="shared" si="1091"/>
        <v>2.5</v>
      </c>
      <c r="BI133" s="36" t="s">
        <v>6</v>
      </c>
      <c r="BJ133" s="37">
        <f t="shared" ref="BJ133:BR133" si="1092">SUM(BJ132,BJ127,BJ122,BJ117,BJ112,BJ107,BJ102,BJ97,BJ92,BJ87,BJ82,BJ77,BJ72,BJ67,BJ62,BJ57,BJ52,BJ47,BJ42,BJ37,BJ32,BJ27,BJ22,BJ17)</f>
        <v>4313</v>
      </c>
      <c r="BK133" s="37">
        <f t="shared" si="1092"/>
        <v>796</v>
      </c>
      <c r="BL133" s="37">
        <f t="shared" si="1092"/>
        <v>258</v>
      </c>
      <c r="BM133" s="37">
        <f t="shared" si="1092"/>
        <v>15</v>
      </c>
      <c r="BN133" s="37">
        <f t="shared" si="1092"/>
        <v>25</v>
      </c>
      <c r="BO133" s="37">
        <f t="shared" si="1092"/>
        <v>209</v>
      </c>
      <c r="BP133" s="37">
        <f t="shared" si="1092"/>
        <v>86</v>
      </c>
      <c r="BQ133" s="38">
        <f t="shared" si="1092"/>
        <v>5702</v>
      </c>
      <c r="BR133" s="38">
        <f t="shared" si="1092"/>
        <v>5681.3</v>
      </c>
      <c r="BS133" s="36" t="s">
        <v>6</v>
      </c>
      <c r="BT133" s="37">
        <f t="shared" ref="BT133:CB133" si="1093">SUM(BT132,BT127,BT122,BT117,BT112,BT107,BT102,BT97,BT92,BT87,BT82,BT77,BT72,BT67,BT62,BT57,BT52,BT47,BT42,BT37,BT32,BT27,BT22,BT17)</f>
        <v>3160</v>
      </c>
      <c r="BU133" s="37">
        <f t="shared" si="1093"/>
        <v>457</v>
      </c>
      <c r="BV133" s="37">
        <f t="shared" si="1093"/>
        <v>118</v>
      </c>
      <c r="BW133" s="37">
        <f t="shared" si="1093"/>
        <v>5</v>
      </c>
      <c r="BX133" s="37">
        <f t="shared" si="1093"/>
        <v>143</v>
      </c>
      <c r="BY133" s="37">
        <f t="shared" si="1093"/>
        <v>251</v>
      </c>
      <c r="BZ133" s="37">
        <f t="shared" si="1093"/>
        <v>82</v>
      </c>
      <c r="CA133" s="38">
        <f t="shared" si="1093"/>
        <v>4216</v>
      </c>
      <c r="CB133" s="38">
        <f t="shared" si="1093"/>
        <v>4208.3</v>
      </c>
      <c r="CC133" s="36" t="s">
        <v>6</v>
      </c>
      <c r="CD133" s="37">
        <f t="shared" ref="CD133:CL133" si="1094">SUM(CD132,CD127,CD122,CD117,CD112,CD107,CD102,CD97,CD92,CD87,CD82,CD77,CD72,CD67,CD62,CD57,CD52,CD47,CD42,CD37,CD32,CD27,CD22,CD17)</f>
        <v>0</v>
      </c>
      <c r="CE133" s="37">
        <f t="shared" si="1094"/>
        <v>0</v>
      </c>
      <c r="CF133" s="37">
        <f t="shared" si="1094"/>
        <v>0</v>
      </c>
      <c r="CG133" s="37">
        <f t="shared" si="1094"/>
        <v>0</v>
      </c>
      <c r="CH133" s="37">
        <f t="shared" si="1094"/>
        <v>0</v>
      </c>
      <c r="CI133" s="37">
        <f t="shared" si="1094"/>
        <v>0</v>
      </c>
      <c r="CJ133" s="37">
        <f t="shared" si="1094"/>
        <v>0</v>
      </c>
      <c r="CK133" s="38">
        <f t="shared" si="1094"/>
        <v>0</v>
      </c>
      <c r="CL133" s="38">
        <f t="shared" si="1094"/>
        <v>0</v>
      </c>
      <c r="CM133" s="36" t="s">
        <v>6</v>
      </c>
      <c r="CN133" s="37">
        <f t="shared" ref="CN133:CV133" si="1095">SUM(CN132,CN127,CN122,CN117,CN112,CN107,CN102,CN97,CN92,CN87,CN82,CN77,CN72,CN67,CN62,CN57,CN52,CN47,CN42,CN37,CN32,CN27,CN22,CN17)</f>
        <v>13342</v>
      </c>
      <c r="CO133" s="37">
        <f t="shared" si="1095"/>
        <v>1843</v>
      </c>
      <c r="CP133" s="37">
        <f t="shared" si="1095"/>
        <v>629</v>
      </c>
      <c r="CQ133" s="37">
        <f t="shared" si="1095"/>
        <v>79</v>
      </c>
      <c r="CR133" s="37">
        <f t="shared" si="1095"/>
        <v>932</v>
      </c>
      <c r="CS133" s="37">
        <f t="shared" si="1095"/>
        <v>1191</v>
      </c>
      <c r="CT133" s="37">
        <f t="shared" si="1095"/>
        <v>397</v>
      </c>
      <c r="CU133" s="38">
        <f t="shared" si="1095"/>
        <v>18413</v>
      </c>
      <c r="CV133" s="38">
        <f t="shared" si="1095"/>
        <v>18729.999999999996</v>
      </c>
      <c r="CW133" s="36" t="s">
        <v>6</v>
      </c>
      <c r="CX133" s="37">
        <f t="shared" ref="CX133:DF133" si="1096">SUM(CX132,CX127,CX122,CX117,CX112,CX107,CX102,CX97,CX92,CX87,CX82,CX77,CX72,CX67,CX62,CX57,CX52,CX47,CX42,CX37,CX32,CX27,CX22,CX17)</f>
        <v>12788</v>
      </c>
      <c r="CY133" s="37">
        <f t="shared" si="1096"/>
        <v>1732</v>
      </c>
      <c r="CZ133" s="37">
        <f t="shared" si="1096"/>
        <v>610</v>
      </c>
      <c r="DA133" s="37">
        <f t="shared" si="1096"/>
        <v>71</v>
      </c>
      <c r="DB133" s="37">
        <f t="shared" si="1096"/>
        <v>905</v>
      </c>
      <c r="DC133" s="37">
        <f t="shared" si="1096"/>
        <v>1426</v>
      </c>
      <c r="DD133" s="37">
        <f t="shared" si="1096"/>
        <v>485</v>
      </c>
      <c r="DE133" s="38">
        <f t="shared" si="1096"/>
        <v>18017</v>
      </c>
      <c r="DF133" s="38">
        <f t="shared" si="1096"/>
        <v>18075.7</v>
      </c>
      <c r="DG133" s="36" t="s">
        <v>6</v>
      </c>
      <c r="DH133" s="37">
        <f t="shared" ref="DH133:DP133" si="1097">SUM(DH132,DH127,DH122,DH117,DH112,DH107,DH102,DH97,DH92,DH87,DH82,DH77,DH72,DH67,DH62,DH57,DH52,DH47,DH42,DH37,DH32,DH27,DH22,DH17)</f>
        <v>14071</v>
      </c>
      <c r="DI133" s="37">
        <f t="shared" si="1097"/>
        <v>2103</v>
      </c>
      <c r="DJ133" s="37">
        <f t="shared" si="1097"/>
        <v>750</v>
      </c>
      <c r="DK133" s="37">
        <f t="shared" si="1097"/>
        <v>64</v>
      </c>
      <c r="DL133" s="37">
        <f t="shared" si="1097"/>
        <v>796</v>
      </c>
      <c r="DM133" s="37">
        <f t="shared" si="1097"/>
        <v>1366</v>
      </c>
      <c r="DN133" s="37">
        <f t="shared" si="1097"/>
        <v>503</v>
      </c>
      <c r="DO133" s="38">
        <f t="shared" si="1097"/>
        <v>19653</v>
      </c>
      <c r="DP133" s="38">
        <f t="shared" si="1097"/>
        <v>19685.2</v>
      </c>
      <c r="DQ133" s="36" t="s">
        <v>6</v>
      </c>
      <c r="DR133" s="37">
        <f t="shared" ref="DR133:DZ133" si="1098">SUM(DR132,DR127,DR122,DR117,DR112,DR107,DR102,DR97,DR92,DR87,DR82,DR77,DR72,DR67,DR62,DR57,DR52,DR47,DR42,DR37,DR32,DR27,DR22,DR17)</f>
        <v>14694</v>
      </c>
      <c r="DS133" s="37">
        <f t="shared" si="1098"/>
        <v>2073</v>
      </c>
      <c r="DT133" s="37">
        <f t="shared" si="1098"/>
        <v>745</v>
      </c>
      <c r="DU133" s="37">
        <f t="shared" si="1098"/>
        <v>88</v>
      </c>
      <c r="DV133" s="37">
        <f t="shared" si="1098"/>
        <v>811</v>
      </c>
      <c r="DW133" s="37">
        <f t="shared" si="1098"/>
        <v>1111</v>
      </c>
      <c r="DX133" s="37">
        <f t="shared" si="1098"/>
        <v>367</v>
      </c>
      <c r="DY133" s="38">
        <f t="shared" si="1098"/>
        <v>19889</v>
      </c>
      <c r="DZ133" s="38">
        <f t="shared" si="1098"/>
        <v>20226.700000000004</v>
      </c>
      <c r="EA133" s="36" t="s">
        <v>6</v>
      </c>
      <c r="EB133" s="37">
        <f t="shared" ref="EB133:EJ133" si="1099">SUM(EB132,EB127,EB122,EB117,EB112,EB107,EB102,EB97,EB92,EB87,EB82,EB77,EB72,EB67,EB62,EB57,EB52,EB47,EB42,EB37,EB32,EB27,EB22,EB17)</f>
        <v>7542</v>
      </c>
      <c r="EC133" s="37">
        <f t="shared" si="1099"/>
        <v>1112</v>
      </c>
      <c r="ED133" s="37">
        <f t="shared" si="1099"/>
        <v>352</v>
      </c>
      <c r="EE133" s="37">
        <f t="shared" si="1099"/>
        <v>36</v>
      </c>
      <c r="EF133" s="37">
        <f t="shared" si="1099"/>
        <v>156</v>
      </c>
      <c r="EG133" s="37">
        <f t="shared" si="1099"/>
        <v>440</v>
      </c>
      <c r="EH133" s="37">
        <f t="shared" si="1099"/>
        <v>120</v>
      </c>
      <c r="EI133" s="38">
        <f t="shared" si="1099"/>
        <v>9758</v>
      </c>
      <c r="EJ133" s="38">
        <f t="shared" si="1099"/>
        <v>9776.8000000000029</v>
      </c>
      <c r="EK133" s="36" t="s">
        <v>6</v>
      </c>
      <c r="EL133" s="37">
        <f t="shared" ref="EL133:ET133" si="1100">SUM(EL132,EL127,EL122,EL117,EL112,EL107,EL102,EL97,EL92,EL87,EL82,EL77,EL72,EL67,EL62,EL57,EL52,EL47,EL42,EL37,EL32,EL27,EL22,EL17)</f>
        <v>7473</v>
      </c>
      <c r="EM133" s="37">
        <f t="shared" si="1100"/>
        <v>1253</v>
      </c>
      <c r="EN133" s="37">
        <f t="shared" si="1100"/>
        <v>376</v>
      </c>
      <c r="EO133" s="37">
        <f t="shared" si="1100"/>
        <v>20</v>
      </c>
      <c r="EP133" s="37">
        <f t="shared" si="1100"/>
        <v>168</v>
      </c>
      <c r="EQ133" s="37">
        <f t="shared" si="1100"/>
        <v>460</v>
      </c>
      <c r="ER133" s="37">
        <f t="shared" si="1100"/>
        <v>168</v>
      </c>
      <c r="ES133" s="38">
        <f t="shared" si="1100"/>
        <v>9918</v>
      </c>
      <c r="ET133" s="38">
        <f t="shared" si="1100"/>
        <v>9889.5999999999985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02022024'!S17</f>
        <v>451</v>
      </c>
      <c r="X4" s="49">
        <f>'Site 2 02022024'!I17</f>
        <v>107</v>
      </c>
      <c r="Y4" s="49">
        <f>'Site 2 02022024'!AC17</f>
        <v>0</v>
      </c>
      <c r="Z4" s="49">
        <f>'Site 2 02022024'!AM17</f>
        <v>308</v>
      </c>
      <c r="AA4" s="49">
        <f>'Site 2 02022024'!AW17</f>
        <v>64</v>
      </c>
      <c r="AB4" s="49">
        <f>'Site 2 02022024'!BG17</f>
        <v>0</v>
      </c>
      <c r="AC4" s="49">
        <f>'Site 2 02022024'!CA17</f>
        <v>71</v>
      </c>
      <c r="AD4" s="49">
        <f>'Site 2 02022024'!BQ17</f>
        <v>84</v>
      </c>
      <c r="AE4" s="49">
        <f>'Site 2 02022024'!CK17</f>
        <v>0</v>
      </c>
      <c r="AF4" s="50">
        <f t="shared" ref="AF4:AF15" si="0">SUM(W4:AE4)</f>
        <v>1085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66</v>
      </c>
      <c r="Q5" s="46"/>
      <c r="R5" s="46"/>
      <c r="S5" s="44"/>
      <c r="T5" s="45"/>
      <c r="U5" s="42"/>
      <c r="V5" s="32">
        <v>4.1666666666666664E-2</v>
      </c>
      <c r="W5" s="2">
        <f>'Site 2 02022024'!S22</f>
        <v>331</v>
      </c>
      <c r="X5" s="2">
        <f>'Site 2 02022024'!I22</f>
        <v>60</v>
      </c>
      <c r="Y5" s="2">
        <f>'Site 2 02022024'!AC22</f>
        <v>0</v>
      </c>
      <c r="Z5" s="2">
        <f>'Site 2 02022024'!AM22</f>
        <v>280</v>
      </c>
      <c r="AA5" s="2">
        <f>'Site 2 02022024'!AW22</f>
        <v>43</v>
      </c>
      <c r="AB5" s="2">
        <f>'Site 2 02022024'!BG22</f>
        <v>0</v>
      </c>
      <c r="AC5" s="2">
        <f>'Site 2 02022024'!CA22</f>
        <v>57</v>
      </c>
      <c r="AD5" s="2">
        <f>'Site 2 02022024'!BQ22</f>
        <v>42</v>
      </c>
      <c r="AE5" s="2">
        <f>'Site 2 02022024'!CK22</f>
        <v>0</v>
      </c>
      <c r="AF5" s="15">
        <f t="shared" si="0"/>
        <v>813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2 02022024'!S27</f>
        <v>217</v>
      </c>
      <c r="X6" s="2">
        <f>'Site 2 02022024'!I27</f>
        <v>49</v>
      </c>
      <c r="Y6" s="2">
        <f>'Site 2 02022024'!AC27</f>
        <v>0</v>
      </c>
      <c r="Z6" s="2">
        <f>'Site 2 02022024'!AM27</f>
        <v>211</v>
      </c>
      <c r="AA6" s="2">
        <f>'Site 2 02022024'!AW27</f>
        <v>23</v>
      </c>
      <c r="AB6" s="2">
        <f>'Site 2 02022024'!BG27</f>
        <v>0</v>
      </c>
      <c r="AC6" s="2">
        <f>'Site 2 02022024'!CA27</f>
        <v>35</v>
      </c>
      <c r="AD6" s="2">
        <f>'Site 2 02022024'!BQ27</f>
        <v>28</v>
      </c>
      <c r="AE6" s="2">
        <f>'Site 2 02022024'!CK27</f>
        <v>0</v>
      </c>
      <c r="AF6" s="15">
        <f t="shared" si="0"/>
        <v>563</v>
      </c>
      <c r="AN6" s="45"/>
    </row>
    <row r="7" spans="1:40" x14ac:dyDescent="0.25">
      <c r="A7" s="42"/>
      <c r="E7" s="56">
        <f>E46</f>
        <v>0.375</v>
      </c>
      <c r="F7" s="57">
        <f>VLOOKUP($E$46,$V$3:$AE$27,5,FALSE)</f>
        <v>734</v>
      </c>
      <c r="G7" s="57">
        <f>VLOOKUP($E$46,$V$3:$AE$27,6,FALSE)</f>
        <v>289</v>
      </c>
      <c r="H7" s="57">
        <f>VLOOKUP($E$46,$V$3:$AE$27,7,FALSE)</f>
        <v>1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02022024'!S32</f>
        <v>220</v>
      </c>
      <c r="X7" s="2">
        <f>'Site 2 02022024'!I32</f>
        <v>35</v>
      </c>
      <c r="Y7" s="2">
        <f>'Site 2 02022024'!AC32</f>
        <v>0</v>
      </c>
      <c r="Z7" s="2">
        <f>'Site 2 02022024'!AM32</f>
        <v>183</v>
      </c>
      <c r="AA7" s="2">
        <f>'Site 2 02022024'!AW32</f>
        <v>30</v>
      </c>
      <c r="AB7" s="2">
        <f>'Site 2 02022024'!BG32</f>
        <v>1</v>
      </c>
      <c r="AC7" s="2">
        <f>'Site 2 02022024'!CA32</f>
        <v>34</v>
      </c>
      <c r="AD7" s="2">
        <f>'Site 2 02022024'!BQ32</f>
        <v>34</v>
      </c>
      <c r="AE7" s="2">
        <f>'Site 2 02022024'!CK32</f>
        <v>0</v>
      </c>
      <c r="AF7" s="15">
        <f t="shared" si="0"/>
        <v>537</v>
      </c>
      <c r="AN7" s="45"/>
    </row>
    <row r="8" spans="1:40" x14ac:dyDescent="0.25">
      <c r="A8" s="42"/>
      <c r="E8" s="56">
        <f>E47</f>
        <v>0.66666666666666663</v>
      </c>
      <c r="F8" s="57">
        <f>VLOOKUP($E$47,$V$3:$AE$27,5,FALSE)</f>
        <v>782</v>
      </c>
      <c r="G8" s="57">
        <f>VLOOKUP($E$47,$V$3:$AE$27,6,FALSE)</f>
        <v>340</v>
      </c>
      <c r="H8" s="57">
        <f>VLOOKUP($E$47,$V$3:$AE$27,7,FALSE)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02022024'!S37</f>
        <v>208</v>
      </c>
      <c r="X8" s="2">
        <f>'Site 2 02022024'!I37</f>
        <v>37</v>
      </c>
      <c r="Y8" s="2">
        <f>'Site 2 02022024'!AC37</f>
        <v>0</v>
      </c>
      <c r="Z8" s="2">
        <f>'Site 2 02022024'!AM37</f>
        <v>242</v>
      </c>
      <c r="AA8" s="2">
        <f>'Site 2 02022024'!AW37</f>
        <v>33</v>
      </c>
      <c r="AB8" s="2">
        <f>'Site 2 02022024'!BG37</f>
        <v>0</v>
      </c>
      <c r="AC8" s="2">
        <f>'Site 2 02022024'!CA37</f>
        <v>47</v>
      </c>
      <c r="AD8" s="2">
        <f>'Site 2 02022024'!BQ37</f>
        <v>27</v>
      </c>
      <c r="AE8" s="2">
        <f>'Site 2 02022024'!CK37</f>
        <v>0</v>
      </c>
      <c r="AF8" s="15">
        <f t="shared" si="0"/>
        <v>594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02022024'!S42</f>
        <v>234</v>
      </c>
      <c r="X9" s="2">
        <f>'Site 2 02022024'!I42</f>
        <v>46</v>
      </c>
      <c r="Y9" s="2">
        <f>'Site 2 02022024'!AC42</f>
        <v>0</v>
      </c>
      <c r="Z9" s="2">
        <f>'Site 2 02022024'!AM42</f>
        <v>523</v>
      </c>
      <c r="AA9" s="2">
        <f>'Site 2 02022024'!AW42</f>
        <v>88</v>
      </c>
      <c r="AB9" s="2">
        <f>'Site 2 02022024'!BG42</f>
        <v>0</v>
      </c>
      <c r="AC9" s="2">
        <f>'Site 2 02022024'!CA42</f>
        <v>142</v>
      </c>
      <c r="AD9" s="2">
        <f>'Site 2 02022024'!BQ42</f>
        <v>73</v>
      </c>
      <c r="AE9" s="2">
        <f>'Site 2 02022024'!CK42</f>
        <v>0</v>
      </c>
      <c r="AF9" s="15">
        <f t="shared" si="0"/>
        <v>1106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02022024'!S47</f>
        <v>411</v>
      </c>
      <c r="X10" s="2">
        <f>'Site 2 02022024'!I47</f>
        <v>82</v>
      </c>
      <c r="Y10" s="2">
        <f>'Site 2 02022024'!AC47</f>
        <v>0</v>
      </c>
      <c r="Z10" s="2">
        <f>'Site 2 02022024'!AM47</f>
        <v>899</v>
      </c>
      <c r="AA10" s="2">
        <f>'Site 2 02022024'!AW47</f>
        <v>284</v>
      </c>
      <c r="AB10" s="2">
        <f>'Site 2 02022024'!BG47</f>
        <v>0</v>
      </c>
      <c r="AC10" s="2">
        <f>'Site 2 02022024'!CA47</f>
        <v>236</v>
      </c>
      <c r="AD10" s="2">
        <f>'Site 2 02022024'!BQ47</f>
        <v>170</v>
      </c>
      <c r="AE10" s="2">
        <f>'Site 2 02022024'!CK47</f>
        <v>0</v>
      </c>
      <c r="AF10" s="15">
        <f t="shared" si="0"/>
        <v>2082</v>
      </c>
      <c r="AN10" s="45"/>
    </row>
    <row r="11" spans="1:40" x14ac:dyDescent="0.25">
      <c r="A11" s="42"/>
      <c r="E11" s="56">
        <f>E46</f>
        <v>0.375</v>
      </c>
      <c r="F11" s="57">
        <f>VLOOKUP($E$46,$V$34:$AE$57,5,FALSE)</f>
        <v>752.3</v>
      </c>
      <c r="G11" s="57">
        <f>VLOOKUP($E$46,$V$34:$AE$57,6,FALSE)</f>
        <v>290.59999999999997</v>
      </c>
      <c r="H11" s="57">
        <f>VLOOKUP($E$46,$V$34:$AE$57,7,FALSE)</f>
        <v>1.5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02022024'!S52</f>
        <v>551</v>
      </c>
      <c r="X11" s="2">
        <f>'Site 2 02022024'!I52</f>
        <v>209</v>
      </c>
      <c r="Y11" s="2">
        <f>'Site 2 02022024'!AC52</f>
        <v>0</v>
      </c>
      <c r="Z11" s="2">
        <f>'Site 2 02022024'!AM52</f>
        <v>728</v>
      </c>
      <c r="AA11" s="2">
        <f>'Site 2 02022024'!AW52</f>
        <v>296</v>
      </c>
      <c r="AB11" s="2">
        <f>'Site 2 02022024'!BG52</f>
        <v>0</v>
      </c>
      <c r="AC11" s="2">
        <f>'Site 2 02022024'!CA52</f>
        <v>178</v>
      </c>
      <c r="AD11" s="2">
        <f>'Site 2 02022024'!BQ52</f>
        <v>197</v>
      </c>
      <c r="AE11" s="2">
        <f>'Site 2 02022024'!CK52</f>
        <v>0</v>
      </c>
      <c r="AF11" s="15">
        <f t="shared" si="0"/>
        <v>2159</v>
      </c>
      <c r="AN11" s="45"/>
    </row>
    <row r="12" spans="1:40" x14ac:dyDescent="0.25">
      <c r="A12" s="42"/>
      <c r="E12" s="56">
        <f>E47</f>
        <v>0.66666666666666663</v>
      </c>
      <c r="F12" s="57">
        <f>VLOOKUP($E$47,$V$34:$AE$57,5,FALSE)</f>
        <v>773.80000000000007</v>
      </c>
      <c r="G12" s="57">
        <f>VLOOKUP($E$47,$V$34:$AE$57,6,FALSE)</f>
        <v>322.90000000000003</v>
      </c>
      <c r="H12" s="57">
        <f>VLOOKUP($E$47,$V$34:$AE$57,7,FALSE)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02022024'!S57</f>
        <v>576</v>
      </c>
      <c r="X12" s="2">
        <f>'Site 2 02022024'!I57</f>
        <v>215</v>
      </c>
      <c r="Y12" s="2">
        <f>'Site 2 02022024'!AC57</f>
        <v>0</v>
      </c>
      <c r="Z12" s="2">
        <f>'Site 2 02022024'!AM57</f>
        <v>720</v>
      </c>
      <c r="AA12" s="2">
        <f>'Site 2 02022024'!AW57</f>
        <v>265</v>
      </c>
      <c r="AB12" s="2">
        <f>'Site 2 02022024'!BG57</f>
        <v>0</v>
      </c>
      <c r="AC12" s="2">
        <f>'Site 2 02022024'!CA57</f>
        <v>179</v>
      </c>
      <c r="AD12" s="2">
        <f>'Site 2 02022024'!BQ57</f>
        <v>179</v>
      </c>
      <c r="AE12" s="2">
        <f>'Site 2 02022024'!CK57</f>
        <v>0</v>
      </c>
      <c r="AF12" s="15">
        <f t="shared" si="0"/>
        <v>2134</v>
      </c>
      <c r="AN12" s="45"/>
    </row>
    <row r="13" spans="1:40" x14ac:dyDescent="0.25">
      <c r="A13" s="42"/>
      <c r="E13" s="22"/>
      <c r="F13" s="22"/>
      <c r="G13" s="22"/>
      <c r="H13" s="2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02022024'!S62</f>
        <v>596</v>
      </c>
      <c r="X13" s="2">
        <f>'Site 2 02022024'!I62</f>
        <v>141</v>
      </c>
      <c r="Y13" s="2">
        <f>'Site 2 02022024'!AC62</f>
        <v>0</v>
      </c>
      <c r="Z13" s="2">
        <f>'Site 2 02022024'!AM62</f>
        <v>734</v>
      </c>
      <c r="AA13" s="2">
        <f>'Site 2 02022024'!AW62</f>
        <v>289</v>
      </c>
      <c r="AB13" s="2">
        <f>'Site 2 02022024'!BG62</f>
        <v>1</v>
      </c>
      <c r="AC13" s="2">
        <f>'Site 2 02022024'!CA62</f>
        <v>188</v>
      </c>
      <c r="AD13" s="2">
        <f>'Site 2 02022024'!BQ62</f>
        <v>227</v>
      </c>
      <c r="AE13" s="2">
        <f>'Site 2 02022024'!CK62</f>
        <v>0</v>
      </c>
      <c r="AF13" s="15">
        <f t="shared" si="0"/>
        <v>2176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02022024'!S67</f>
        <v>584</v>
      </c>
      <c r="X14" s="2">
        <f>'Site 2 02022024'!I67</f>
        <v>183</v>
      </c>
      <c r="Y14" s="2">
        <f>'Site 2 02022024'!AC67</f>
        <v>0</v>
      </c>
      <c r="Z14" s="2">
        <f>'Site 2 02022024'!AM67</f>
        <v>705</v>
      </c>
      <c r="AA14" s="2">
        <f>'Site 2 02022024'!AW67</f>
        <v>319</v>
      </c>
      <c r="AB14" s="2">
        <f>'Site 2 02022024'!BG67</f>
        <v>0</v>
      </c>
      <c r="AC14" s="2">
        <f>'Site 2 02022024'!CA67</f>
        <v>233</v>
      </c>
      <c r="AD14" s="2">
        <f>'Site 2 02022024'!BQ67</f>
        <v>290</v>
      </c>
      <c r="AE14" s="2">
        <f>'Site 2 02022024'!CK67</f>
        <v>0</v>
      </c>
      <c r="AF14" s="15">
        <f t="shared" si="0"/>
        <v>2314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02022024'!S72</f>
        <v>541</v>
      </c>
      <c r="X15" s="2">
        <f>'Site 2 02022024'!I72</f>
        <v>214</v>
      </c>
      <c r="Y15" s="2">
        <f>'Site 2 02022024'!AC72</f>
        <v>0</v>
      </c>
      <c r="Z15" s="2">
        <f>'Site 2 02022024'!AM72</f>
        <v>734</v>
      </c>
      <c r="AA15" s="2">
        <f>'Site 2 02022024'!AW72</f>
        <v>327</v>
      </c>
      <c r="AB15" s="2">
        <f>'Site 2 02022024'!BG72</f>
        <v>0</v>
      </c>
      <c r="AC15" s="2">
        <f>'Site 2 02022024'!CA72</f>
        <v>227</v>
      </c>
      <c r="AD15" s="2">
        <f>'Site 2 02022024'!BQ72</f>
        <v>325</v>
      </c>
      <c r="AE15" s="2">
        <f>'Site 2 02022024'!CK72</f>
        <v>0</v>
      </c>
      <c r="AF15" s="15">
        <f t="shared" si="0"/>
        <v>2368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02022024'!S77</f>
        <v>621</v>
      </c>
      <c r="X16" s="2">
        <f>'Site 2 02022024'!I77</f>
        <v>224</v>
      </c>
      <c r="Y16" s="2">
        <f>'Site 2 02022024'!AC77</f>
        <v>0</v>
      </c>
      <c r="Z16" s="2">
        <f>'Site 2 02022024'!AM77</f>
        <v>695</v>
      </c>
      <c r="AA16" s="2">
        <f>'Site 2 02022024'!AW77</f>
        <v>351</v>
      </c>
      <c r="AB16" s="2">
        <f>'Site 2 02022024'!BG77</f>
        <v>0</v>
      </c>
      <c r="AC16" s="2">
        <f>'Site 2 02022024'!CA77</f>
        <v>221</v>
      </c>
      <c r="AD16" s="2">
        <f>'Site 2 02022024'!BQ77</f>
        <v>316</v>
      </c>
      <c r="AE16" s="2">
        <f>'Site 2 02022024'!CK77</f>
        <v>0</v>
      </c>
      <c r="AF16" s="15">
        <f t="shared" ref="AF16:AF27" si="1">SUM(W16:AE16)</f>
        <v>2428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02022024'!S82</f>
        <v>669</v>
      </c>
      <c r="X17" s="2">
        <f>'Site 2 02022024'!I82</f>
        <v>258</v>
      </c>
      <c r="Y17" s="2">
        <f>'Site 2 02022024'!AC82</f>
        <v>0</v>
      </c>
      <c r="Z17" s="2">
        <f>'Site 2 02022024'!AM82</f>
        <v>689</v>
      </c>
      <c r="AA17" s="2">
        <f>'Site 2 02022024'!AW82</f>
        <v>323</v>
      </c>
      <c r="AB17" s="2">
        <f>'Site 2 02022024'!BG82</f>
        <v>0</v>
      </c>
      <c r="AC17" s="2">
        <f>'Site 2 02022024'!CA82</f>
        <v>236</v>
      </c>
      <c r="AD17" s="2">
        <f>'Site 2 02022024'!BQ82</f>
        <v>367</v>
      </c>
      <c r="AE17" s="2">
        <f>'Site 2 02022024'!CK82</f>
        <v>0</v>
      </c>
      <c r="AF17" s="15">
        <f t="shared" si="1"/>
        <v>2542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02022024'!S87</f>
        <v>692</v>
      </c>
      <c r="X18" s="2">
        <f>'Site 2 02022024'!I87</f>
        <v>241</v>
      </c>
      <c r="Y18" s="2">
        <f>'Site 2 02022024'!AC87</f>
        <v>1</v>
      </c>
      <c r="Z18" s="2">
        <f>'Site 2 02022024'!AM87</f>
        <v>738</v>
      </c>
      <c r="AA18" s="2">
        <f>'Site 2 02022024'!AW87</f>
        <v>351</v>
      </c>
      <c r="AB18" s="2">
        <f>'Site 2 02022024'!BG87</f>
        <v>0</v>
      </c>
      <c r="AC18" s="2">
        <f>'Site 2 02022024'!CA87</f>
        <v>234</v>
      </c>
      <c r="AD18" s="2">
        <f>'Site 2 02022024'!BQ87</f>
        <v>385</v>
      </c>
      <c r="AE18" s="2">
        <f>'Site 2 02022024'!CK87</f>
        <v>0</v>
      </c>
      <c r="AF18" s="15">
        <f t="shared" si="1"/>
        <v>2642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02022024'!S92</f>
        <v>789</v>
      </c>
      <c r="X19" s="2">
        <f>'Site 2 02022024'!I92</f>
        <v>242</v>
      </c>
      <c r="Y19" s="2">
        <f>'Site 2 02022024'!AC92</f>
        <v>0</v>
      </c>
      <c r="Z19" s="2">
        <f>'Site 2 02022024'!AM92</f>
        <v>675</v>
      </c>
      <c r="AA19" s="2">
        <f>'Site 2 02022024'!AW92</f>
        <v>359</v>
      </c>
      <c r="AB19" s="2">
        <f>'Site 2 02022024'!BG92</f>
        <v>0</v>
      </c>
      <c r="AC19" s="2">
        <f>'Site 2 02022024'!CA92</f>
        <v>226</v>
      </c>
      <c r="AD19" s="2">
        <f>'Site 2 02022024'!BQ92</f>
        <v>401</v>
      </c>
      <c r="AE19" s="2">
        <f>'Site 2 02022024'!CK92</f>
        <v>0</v>
      </c>
      <c r="AF19" s="15">
        <f t="shared" si="1"/>
        <v>2692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02022024'!S97</f>
        <v>918</v>
      </c>
      <c r="X20" s="2">
        <f>'Site 2 02022024'!I97</f>
        <v>226</v>
      </c>
      <c r="Y20" s="2">
        <f>'Site 2 02022024'!AC97</f>
        <v>0</v>
      </c>
      <c r="Z20" s="2">
        <f>'Site 2 02022024'!AM97</f>
        <v>782</v>
      </c>
      <c r="AA20" s="2">
        <f>'Site 2 02022024'!AW97</f>
        <v>340</v>
      </c>
      <c r="AB20" s="2">
        <f>'Site 2 02022024'!BG97</f>
        <v>0</v>
      </c>
      <c r="AC20" s="2">
        <f>'Site 2 02022024'!CA97</f>
        <v>257</v>
      </c>
      <c r="AD20" s="2">
        <f>'Site 2 02022024'!BQ97</f>
        <v>461</v>
      </c>
      <c r="AE20" s="2">
        <f>'Site 2 02022024'!CK97</f>
        <v>0</v>
      </c>
      <c r="AF20" s="15">
        <f t="shared" si="1"/>
        <v>2984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02022024'!S102</f>
        <v>878</v>
      </c>
      <c r="X21" s="2">
        <f>'Site 2 02022024'!I102</f>
        <v>234</v>
      </c>
      <c r="Y21" s="2">
        <f>'Site 2 02022024'!AC102</f>
        <v>0</v>
      </c>
      <c r="Z21" s="2">
        <f>'Site 2 02022024'!AM102</f>
        <v>849</v>
      </c>
      <c r="AA21" s="2">
        <f>'Site 2 02022024'!AW102</f>
        <v>325</v>
      </c>
      <c r="AB21" s="2">
        <f>'Site 2 02022024'!BG102</f>
        <v>0</v>
      </c>
      <c r="AC21" s="2">
        <f>'Site 2 02022024'!CA102</f>
        <v>242</v>
      </c>
      <c r="AD21" s="2">
        <f>'Site 2 02022024'!BQ102</f>
        <v>390</v>
      </c>
      <c r="AE21" s="2">
        <f>'Site 2 02022024'!CK102</f>
        <v>0</v>
      </c>
      <c r="AF21" s="15">
        <f t="shared" si="1"/>
        <v>2918</v>
      </c>
      <c r="AN21" s="45"/>
    </row>
    <row r="22" spans="1:40" x14ac:dyDescent="0.25">
      <c r="A22" s="42"/>
      <c r="B22" s="56">
        <f>E46</f>
        <v>0.375</v>
      </c>
      <c r="C22" s="57">
        <f>VLOOKUP($E$46,$V$34:$AE$57,9,FALSE)</f>
        <v>229.7</v>
      </c>
      <c r="D22" s="57">
        <f>VLOOKUP($E$46,$V$34:$AE$57,8,FALSE)</f>
        <v>198.8</v>
      </c>
      <c r="E22" s="57">
        <f>VLOOKUP($E$46,$V$34:$AE$57,10,FALSE)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02022024'!S107</f>
        <v>890</v>
      </c>
      <c r="X22" s="2">
        <f>'Site 2 02022024'!I107</f>
        <v>248</v>
      </c>
      <c r="Y22" s="2">
        <f>'Site 2 02022024'!AC107</f>
        <v>0</v>
      </c>
      <c r="Z22" s="2">
        <f>'Site 2 02022024'!AM107</f>
        <v>676</v>
      </c>
      <c r="AA22" s="2">
        <f>'Site 2 02022024'!AW107</f>
        <v>383</v>
      </c>
      <c r="AB22" s="2">
        <f>'Site 2 02022024'!BG107</f>
        <v>0</v>
      </c>
      <c r="AC22" s="2">
        <f>'Site 2 02022024'!CA107</f>
        <v>210</v>
      </c>
      <c r="AD22" s="2">
        <f>'Site 2 02022024'!BQ107</f>
        <v>370</v>
      </c>
      <c r="AE22" s="2">
        <f>'Site 2 02022024'!CK107</f>
        <v>0</v>
      </c>
      <c r="AF22" s="15">
        <f t="shared" si="1"/>
        <v>2777</v>
      </c>
      <c r="AN22" s="45"/>
    </row>
    <row r="23" spans="1:40" x14ac:dyDescent="0.25">
      <c r="A23" s="42"/>
      <c r="B23" s="56">
        <f>E47</f>
        <v>0.66666666666666663</v>
      </c>
      <c r="C23" s="57">
        <f>VLOOKUP($E$47,$V$34:$AE$57,9,FALSE)</f>
        <v>458.2</v>
      </c>
      <c r="D23" s="57">
        <f>VLOOKUP($E$47,$V$34:$AE$57,8,FALSE)</f>
        <v>252.50000000000003</v>
      </c>
      <c r="E23" s="57">
        <f>VLOOKUP($E$47,$V$34:$AE$57,10,FALSE)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02022024'!S112</f>
        <v>783</v>
      </c>
      <c r="X23" s="2">
        <f>'Site 2 02022024'!I112</f>
        <v>202</v>
      </c>
      <c r="Y23" s="2">
        <f>'Site 2 02022024'!AC112</f>
        <v>0</v>
      </c>
      <c r="Z23" s="2">
        <f>'Site 2 02022024'!AM112</f>
        <v>638</v>
      </c>
      <c r="AA23" s="2">
        <f>'Site 2 02022024'!AW112</f>
        <v>308</v>
      </c>
      <c r="AB23" s="2">
        <f>'Site 2 02022024'!BG112</f>
        <v>0</v>
      </c>
      <c r="AC23" s="2">
        <f>'Site 2 02022024'!CA112</f>
        <v>262</v>
      </c>
      <c r="AD23" s="2">
        <f>'Site 2 02022024'!BQ112</f>
        <v>359</v>
      </c>
      <c r="AE23" s="2">
        <f>'Site 2 02022024'!CK112</f>
        <v>0</v>
      </c>
      <c r="AF23" s="15">
        <f t="shared" si="1"/>
        <v>2552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02022024'!S117</f>
        <v>671</v>
      </c>
      <c r="X24" s="2">
        <f>'Site 2 02022024'!I117</f>
        <v>208</v>
      </c>
      <c r="Y24" s="2">
        <f>'Site 2 02022024'!AC117</f>
        <v>0</v>
      </c>
      <c r="Z24" s="2">
        <f>'Site 2 02022024'!AM117</f>
        <v>545</v>
      </c>
      <c r="AA24" s="2">
        <f>'Site 2 02022024'!AW117</f>
        <v>307</v>
      </c>
      <c r="AB24" s="2">
        <f>'Site 2 02022024'!BG117</f>
        <v>0</v>
      </c>
      <c r="AC24" s="2">
        <f>'Site 2 02022024'!CA117</f>
        <v>205</v>
      </c>
      <c r="AD24" s="2">
        <f>'Site 2 02022024'!BQ117</f>
        <v>326</v>
      </c>
      <c r="AE24" s="2">
        <f>'Site 2 02022024'!CK117</f>
        <v>0</v>
      </c>
      <c r="AF24" s="15">
        <f t="shared" si="1"/>
        <v>2262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02022024'!S122</f>
        <v>663</v>
      </c>
      <c r="X25" s="2">
        <f>'Site 2 02022024'!I122</f>
        <v>201</v>
      </c>
      <c r="Y25" s="2">
        <f>'Site 2 02022024'!AC122</f>
        <v>0</v>
      </c>
      <c r="Z25" s="2">
        <f>'Site 2 02022024'!AM122</f>
        <v>597</v>
      </c>
      <c r="AA25" s="2">
        <f>'Site 2 02022024'!AW122</f>
        <v>226</v>
      </c>
      <c r="AB25" s="2">
        <f>'Site 2 02022024'!BG122</f>
        <v>0</v>
      </c>
      <c r="AC25" s="2">
        <f>'Site 2 02022024'!CA122</f>
        <v>204</v>
      </c>
      <c r="AD25" s="2">
        <f>'Site 2 02022024'!BQ122</f>
        <v>260</v>
      </c>
      <c r="AE25" s="2">
        <f>'Site 2 02022024'!CK122</f>
        <v>0</v>
      </c>
      <c r="AF25" s="15">
        <f t="shared" si="1"/>
        <v>2151</v>
      </c>
      <c r="AN25" s="45"/>
    </row>
    <row r="26" spans="1:40" x14ac:dyDescent="0.25">
      <c r="A26" s="42"/>
      <c r="B26" s="56">
        <f>E46</f>
        <v>0.375</v>
      </c>
      <c r="C26" s="57">
        <f>VLOOKUP($E$46,$V$3:$AE$27,9,FALSE)</f>
        <v>227</v>
      </c>
      <c r="D26" s="57">
        <f>VLOOKUP($E$46,$V$3:$AE$27,8,FALSE)</f>
        <v>188</v>
      </c>
      <c r="E26" s="57">
        <f>VLOOKUP($E$46,$V$3:$AE$27,10,FALSE)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02022024'!S127</f>
        <v>764</v>
      </c>
      <c r="X26" s="2">
        <f>'Site 2 02022024'!I127</f>
        <v>204</v>
      </c>
      <c r="Y26" s="2">
        <f>'Site 2 02022024'!AC127</f>
        <v>0</v>
      </c>
      <c r="Z26" s="2">
        <f>'Site 2 02022024'!AM127</f>
        <v>541</v>
      </c>
      <c r="AA26" s="2">
        <f>'Site 2 02022024'!AW127</f>
        <v>212</v>
      </c>
      <c r="AB26" s="2">
        <f>'Site 2 02022024'!BG127</f>
        <v>0</v>
      </c>
      <c r="AC26" s="2">
        <f>'Site 2 02022024'!CA127</f>
        <v>140</v>
      </c>
      <c r="AD26" s="2">
        <f>'Site 2 02022024'!BQ127</f>
        <v>219</v>
      </c>
      <c r="AE26" s="2">
        <f>'Site 2 02022024'!CK127</f>
        <v>0</v>
      </c>
      <c r="AF26" s="15">
        <f t="shared" si="1"/>
        <v>2080</v>
      </c>
      <c r="AN26" s="45"/>
    </row>
    <row r="27" spans="1:40" ht="13.8" thickBot="1" x14ac:dyDescent="0.3">
      <c r="A27" s="42"/>
      <c r="B27" s="56">
        <f>E47</f>
        <v>0.66666666666666663</v>
      </c>
      <c r="C27" s="57">
        <f>VLOOKUP($E$47,$V$3:$AE$27,9,FALSE)</f>
        <v>461</v>
      </c>
      <c r="D27" s="57">
        <f>VLOOKUP($E$47,$V$3:$AE$27,8,FALSE)</f>
        <v>257</v>
      </c>
      <c r="E27" s="57">
        <f>VLOOKUP($E$47,$V$3:$AE$27,10,FALSE)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02022024'!S132</f>
        <v>691</v>
      </c>
      <c r="X27" s="37">
        <f>'Site 2 02022024'!I132</f>
        <v>201</v>
      </c>
      <c r="Y27" s="37">
        <f>'Site 2 02022024'!AC132</f>
        <v>0</v>
      </c>
      <c r="Z27" s="37">
        <f>'Site 2 02022024'!AM132</f>
        <v>504</v>
      </c>
      <c r="AA27" s="37">
        <f>'Site 2 02022024'!AW132</f>
        <v>145</v>
      </c>
      <c r="AB27" s="37">
        <f>'Site 2 02022024'!BG132</f>
        <v>0</v>
      </c>
      <c r="AC27" s="37">
        <f>'Site 2 02022024'!CA132</f>
        <v>152</v>
      </c>
      <c r="AD27" s="37">
        <f>'Site 2 02022024'!BQ132</f>
        <v>172</v>
      </c>
      <c r="AE27" s="37">
        <f>'Site 2 02022024'!CK132</f>
        <v>0</v>
      </c>
      <c r="AF27" s="58">
        <f t="shared" si="1"/>
        <v>1865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13949</v>
      </c>
      <c r="X28" s="60">
        <f t="shared" ref="X28:AF28" si="2">SUM(X4:X27)</f>
        <v>4067</v>
      </c>
      <c r="Y28" s="60">
        <f t="shared" si="2"/>
        <v>1</v>
      </c>
      <c r="Z28" s="60">
        <f t="shared" si="2"/>
        <v>14196</v>
      </c>
      <c r="AA28" s="60">
        <f t="shared" si="2"/>
        <v>5691</v>
      </c>
      <c r="AB28" s="60">
        <f t="shared" si="2"/>
        <v>2</v>
      </c>
      <c r="AC28" s="60">
        <f t="shared" si="2"/>
        <v>4216</v>
      </c>
      <c r="AD28" s="60">
        <f t="shared" si="2"/>
        <v>5702</v>
      </c>
      <c r="AE28" s="60">
        <f t="shared" si="2"/>
        <v>0</v>
      </c>
      <c r="AF28" s="16">
        <f t="shared" si="2"/>
        <v>47824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02022024'!T17</f>
        <v>454.3</v>
      </c>
      <c r="X34" s="49">
        <f>'Site 2 02022024'!J17</f>
        <v>106.39999999999999</v>
      </c>
      <c r="Y34" s="49">
        <f>'Site 2 02022024'!AD17</f>
        <v>0</v>
      </c>
      <c r="Z34" s="49">
        <f>'Site 2 02022024'!AN17</f>
        <v>326.3</v>
      </c>
      <c r="AA34" s="49">
        <f>'Site 2 02022024'!AX17</f>
        <v>62.2</v>
      </c>
      <c r="AB34" s="49">
        <f>'Site 2 02022024'!BH17</f>
        <v>0</v>
      </c>
      <c r="AC34" s="49">
        <f>'Site 2 02022024'!CB17</f>
        <v>72.8</v>
      </c>
      <c r="AD34" s="49">
        <f>'Site 2 02022024'!BR17</f>
        <v>82</v>
      </c>
      <c r="AE34" s="49">
        <f>'Site 2 02022024'!CL17</f>
        <v>0</v>
      </c>
      <c r="AF34" s="50">
        <f t="shared" ref="AF34:AF57" si="3">SUM(W34:AE34)</f>
        <v>1104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02022024'!T22</f>
        <v>320</v>
      </c>
      <c r="X35" s="2">
        <f>'Site 2 02022024'!J22</f>
        <v>56.7</v>
      </c>
      <c r="Y35" s="2">
        <f>'Site 2 02022024'!AD22</f>
        <v>0</v>
      </c>
      <c r="Z35" s="2">
        <f>'Site 2 02022024'!AN22</f>
        <v>289.90000000000003</v>
      </c>
      <c r="AA35" s="2">
        <f>'Site 2 02022024'!AX22</f>
        <v>44.4</v>
      </c>
      <c r="AB35" s="2">
        <f>'Site 2 02022024'!BH22</f>
        <v>0</v>
      </c>
      <c r="AC35" s="2">
        <f>'Site 2 02022024'!CB22</f>
        <v>57.7</v>
      </c>
      <c r="AD35" s="2">
        <f>'Site 2 02022024'!BR22</f>
        <v>42.3</v>
      </c>
      <c r="AE35" s="2">
        <f>'Site 2 02022024'!CL22</f>
        <v>0</v>
      </c>
      <c r="AF35" s="15">
        <f t="shared" si="3"/>
        <v>811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02022024'!T27</f>
        <v>209.5</v>
      </c>
      <c r="X36" s="2">
        <f>'Site 2 02022024'!J27</f>
        <v>43.6</v>
      </c>
      <c r="Y36" s="2">
        <f>'Site 2 02022024'!AD27</f>
        <v>0</v>
      </c>
      <c r="Z36" s="2">
        <f>'Site 2 02022024'!AN27</f>
        <v>219.20000000000002</v>
      </c>
      <c r="AA36" s="2">
        <f>'Site 2 02022024'!AX27</f>
        <v>22.3</v>
      </c>
      <c r="AB36" s="2">
        <f>'Site 2 02022024'!BH27</f>
        <v>0</v>
      </c>
      <c r="AC36" s="2">
        <f>'Site 2 02022024'!CB27</f>
        <v>34.700000000000003</v>
      </c>
      <c r="AD36" s="2">
        <f>'Site 2 02022024'!BR27</f>
        <v>27.7</v>
      </c>
      <c r="AE36" s="2">
        <f>'Site 2 02022024'!CL27</f>
        <v>0</v>
      </c>
      <c r="AF36" s="15">
        <f t="shared" si="3"/>
        <v>557.00000000000011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02022024'!T32</f>
        <v>227.6</v>
      </c>
      <c r="X37" s="2">
        <f>'Site 2 02022024'!J32</f>
        <v>34.4</v>
      </c>
      <c r="Y37" s="2">
        <f>'Site 2 02022024'!AD32</f>
        <v>0</v>
      </c>
      <c r="Z37" s="2">
        <f>'Site 2 02022024'!AN32</f>
        <v>192.9</v>
      </c>
      <c r="AA37" s="2">
        <f>'Site 2 02022024'!AX32</f>
        <v>31</v>
      </c>
      <c r="AB37" s="2">
        <f>'Site 2 02022024'!BH32</f>
        <v>1</v>
      </c>
      <c r="AC37" s="2">
        <f>'Site 2 02022024'!CB32</f>
        <v>31.4</v>
      </c>
      <c r="AD37" s="2">
        <f>'Site 2 02022024'!BR32</f>
        <v>32.700000000000003</v>
      </c>
      <c r="AE37" s="2">
        <f>'Site 2 02022024'!CL32</f>
        <v>0</v>
      </c>
      <c r="AF37" s="15">
        <f t="shared" si="3"/>
        <v>551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02022024'!T37</f>
        <v>210.7</v>
      </c>
      <c r="X38" s="2">
        <f>'Site 2 02022024'!J37</f>
        <v>40.4</v>
      </c>
      <c r="Y38" s="2">
        <f>'Site 2 02022024'!AD37</f>
        <v>0</v>
      </c>
      <c r="Z38" s="2">
        <f>'Site 2 02022024'!AN37</f>
        <v>256.10000000000002</v>
      </c>
      <c r="AA38" s="2">
        <f>'Site 2 02022024'!AX37</f>
        <v>32.799999999999997</v>
      </c>
      <c r="AB38" s="2">
        <f>'Site 2 02022024'!BH37</f>
        <v>0</v>
      </c>
      <c r="AC38" s="2">
        <f>'Site 2 02022024'!CB37</f>
        <v>46</v>
      </c>
      <c r="AD38" s="2">
        <f>'Site 2 02022024'!BR37</f>
        <v>26.5</v>
      </c>
      <c r="AE38" s="2">
        <f>'Site 2 02022024'!CL37</f>
        <v>0</v>
      </c>
      <c r="AF38" s="15">
        <f t="shared" si="3"/>
        <v>612.5</v>
      </c>
      <c r="AG38" s="70">
        <v>0.16666666666666699</v>
      </c>
      <c r="AI38" s="73" t="s">
        <v>56</v>
      </c>
      <c r="AJ38" s="72">
        <f>VLOOKUP(MAX($AF$44:$AG$49),$AF$44:$AG$49,2,FALSE)</f>
        <v>0.58333333333333337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02022024'!T42</f>
        <v>257.29999999999995</v>
      </c>
      <c r="X39" s="2">
        <f>'Site 2 02022024'!J42</f>
        <v>49.3</v>
      </c>
      <c r="Y39" s="2">
        <f>'Site 2 02022024'!AD42</f>
        <v>0</v>
      </c>
      <c r="Z39" s="2">
        <f>'Site 2 02022024'!AN42</f>
        <v>530</v>
      </c>
      <c r="AA39" s="2">
        <f>'Site 2 02022024'!AX42</f>
        <v>94.2</v>
      </c>
      <c r="AB39" s="2">
        <f>'Site 2 02022024'!BH42</f>
        <v>0</v>
      </c>
      <c r="AC39" s="2">
        <f>'Site 2 02022024'!CB42</f>
        <v>141.5</v>
      </c>
      <c r="AD39" s="2">
        <f>'Site 2 02022024'!BR42</f>
        <v>72.600000000000009</v>
      </c>
      <c r="AE39" s="2">
        <f>'Site 2 02022024'!CL42</f>
        <v>0</v>
      </c>
      <c r="AF39" s="15">
        <f t="shared" si="3"/>
        <v>1144.8999999999999</v>
      </c>
      <c r="AG39" s="70">
        <v>0.20833333333333301</v>
      </c>
      <c r="AI39" s="74" t="s">
        <v>57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02022024'!T47</f>
        <v>453.3</v>
      </c>
      <c r="X40" s="2">
        <f>'Site 2 02022024'!J47</f>
        <v>93.7</v>
      </c>
      <c r="Y40" s="2">
        <f>'Site 2 02022024'!AD47</f>
        <v>0</v>
      </c>
      <c r="Z40" s="2">
        <f>'Site 2 02022024'!AN47</f>
        <v>937.00000000000011</v>
      </c>
      <c r="AA40" s="2">
        <f>'Site 2 02022024'!AX47</f>
        <v>306.2</v>
      </c>
      <c r="AB40" s="2">
        <f>'Site 2 02022024'!BH47</f>
        <v>0</v>
      </c>
      <c r="AC40" s="2">
        <f>'Site 2 02022024'!CB47</f>
        <v>237.5</v>
      </c>
      <c r="AD40" s="2">
        <f>'Site 2 02022024'!BR47</f>
        <v>171.3</v>
      </c>
      <c r="AE40" s="2">
        <f>'Site 2 02022024'!CL47</f>
        <v>0</v>
      </c>
      <c r="AF40" s="15">
        <f t="shared" si="3"/>
        <v>2199</v>
      </c>
      <c r="AG40" s="70">
        <v>0.25</v>
      </c>
      <c r="AI40" s="21" t="s">
        <v>58</v>
      </c>
      <c r="AJ40" s="72">
        <f>VLOOKUP(MAX($AF$34:$AG$57),$AF$34:$AG$57,2,FALSE)</f>
        <v>0.66666666666666663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02022024'!T52</f>
        <v>594.20000000000005</v>
      </c>
      <c r="X41" s="2">
        <f>'Site 2 02022024'!J52</f>
        <v>215.6</v>
      </c>
      <c r="Y41" s="2">
        <f>'Site 2 02022024'!AD52</f>
        <v>0</v>
      </c>
      <c r="Z41" s="2">
        <f>'Site 2 02022024'!AN52</f>
        <v>732.30000000000007</v>
      </c>
      <c r="AA41" s="2">
        <f>'Site 2 02022024'!AX52</f>
        <v>295.10000000000002</v>
      </c>
      <c r="AB41" s="2">
        <f>'Site 2 02022024'!BH52</f>
        <v>0</v>
      </c>
      <c r="AC41" s="2">
        <f>'Site 2 02022024'!CB52</f>
        <v>181.10000000000002</v>
      </c>
      <c r="AD41" s="2">
        <f>'Site 2 02022024'!BR52</f>
        <v>196.60000000000002</v>
      </c>
      <c r="AE41" s="2">
        <f>'Site 2 02022024'!CL52</f>
        <v>0</v>
      </c>
      <c r="AF41" s="15">
        <f t="shared" si="3"/>
        <v>2214.9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02022024'!T57</f>
        <v>607.59999999999991</v>
      </c>
      <c r="X42" s="2">
        <f>'Site 2 02022024'!J57</f>
        <v>222.5</v>
      </c>
      <c r="Y42" s="2">
        <f>'Site 2 02022024'!AD57</f>
        <v>0</v>
      </c>
      <c r="Z42" s="2">
        <f>'Site 2 02022024'!AN57</f>
        <v>741.9</v>
      </c>
      <c r="AA42" s="2">
        <f>'Site 2 02022024'!AX57</f>
        <v>257.7</v>
      </c>
      <c r="AB42" s="2">
        <f>'Site 2 02022024'!BH57</f>
        <v>0</v>
      </c>
      <c r="AC42" s="2">
        <f>'Site 2 02022024'!CB57</f>
        <v>178</v>
      </c>
      <c r="AD42" s="2">
        <f>'Site 2 02022024'!BR57</f>
        <v>183.3</v>
      </c>
      <c r="AE42" s="2">
        <f>'Site 2 02022024'!CL57</f>
        <v>0</v>
      </c>
      <c r="AF42" s="15">
        <f t="shared" si="3"/>
        <v>2191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02022024'!T62</f>
        <v>659.40000000000009</v>
      </c>
      <c r="X43" s="2">
        <f>'Site 2 02022024'!J62</f>
        <v>154.79999999999998</v>
      </c>
      <c r="Y43" s="2">
        <f>'Site 2 02022024'!AD62</f>
        <v>0</v>
      </c>
      <c r="Z43" s="2">
        <f>'Site 2 02022024'!AN62</f>
        <v>752.3</v>
      </c>
      <c r="AA43" s="2">
        <f>'Site 2 02022024'!AX62</f>
        <v>290.59999999999997</v>
      </c>
      <c r="AB43" s="2">
        <f>'Site 2 02022024'!BH62</f>
        <v>1.5</v>
      </c>
      <c r="AC43" s="2">
        <f>'Site 2 02022024'!CB62</f>
        <v>198.8</v>
      </c>
      <c r="AD43" s="2">
        <f>'Site 2 02022024'!BR62</f>
        <v>229.7</v>
      </c>
      <c r="AE43" s="2">
        <f>'Site 2 02022024'!CL62</f>
        <v>0</v>
      </c>
      <c r="AF43" s="15">
        <f t="shared" si="3"/>
        <v>2287.1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02022024'!T67</f>
        <v>628.9</v>
      </c>
      <c r="X44" s="2">
        <f>'Site 2 02022024'!J67</f>
        <v>193.1</v>
      </c>
      <c r="Y44" s="2">
        <f>'Site 2 02022024'!AD67</f>
        <v>0</v>
      </c>
      <c r="Z44" s="2">
        <f>'Site 2 02022024'!AN67</f>
        <v>731</v>
      </c>
      <c r="AA44" s="2">
        <f>'Site 2 02022024'!AX67</f>
        <v>326.7</v>
      </c>
      <c r="AB44" s="2">
        <f>'Site 2 02022024'!BH67</f>
        <v>0</v>
      </c>
      <c r="AC44" s="2">
        <f>'Site 2 02022024'!CB67</f>
        <v>238.8</v>
      </c>
      <c r="AD44" s="2">
        <f>'Site 2 02022024'!BR67</f>
        <v>303.39999999999998</v>
      </c>
      <c r="AE44" s="2">
        <f>'Site 2 02022024'!CL67</f>
        <v>0</v>
      </c>
      <c r="AF44" s="15">
        <f t="shared" si="3"/>
        <v>2421.9</v>
      </c>
      <c r="AG44" s="70">
        <v>0.41666666666666669</v>
      </c>
      <c r="AN44" s="45"/>
    </row>
    <row r="45" spans="1:40" x14ac:dyDescent="0.25">
      <c r="A45" s="42"/>
      <c r="E45" s="54" t="s">
        <v>51</v>
      </c>
      <c r="F45" s="55" t="s">
        <v>23</v>
      </c>
      <c r="G45" s="55" t="s">
        <v>22</v>
      </c>
      <c r="H45" s="55" t="s">
        <v>21</v>
      </c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02022024'!T72</f>
        <v>579.1</v>
      </c>
      <c r="X45" s="2">
        <f>'Site 2 02022024'!J72</f>
        <v>217.3</v>
      </c>
      <c r="Y45" s="2">
        <f>'Site 2 02022024'!AD72</f>
        <v>0</v>
      </c>
      <c r="Z45" s="2">
        <f>'Site 2 02022024'!AN72</f>
        <v>758.1</v>
      </c>
      <c r="AA45" s="2">
        <f>'Site 2 02022024'!AX72</f>
        <v>339.29999999999995</v>
      </c>
      <c r="AB45" s="2">
        <f>'Site 2 02022024'!BH72</f>
        <v>0</v>
      </c>
      <c r="AC45" s="2">
        <f>'Site 2 02022024'!CB72</f>
        <v>230.9</v>
      </c>
      <c r="AD45" s="2">
        <f>'Site 2 02022024'!BR72</f>
        <v>329.4</v>
      </c>
      <c r="AE45" s="2">
        <f>'Site 2 02022024'!CL72</f>
        <v>0</v>
      </c>
      <c r="AF45" s="15">
        <f t="shared" si="3"/>
        <v>2454.1</v>
      </c>
      <c r="AG45" s="70">
        <v>0.45833333333333331</v>
      </c>
      <c r="AN45" s="45"/>
    </row>
    <row r="46" spans="1:40" x14ac:dyDescent="0.25">
      <c r="A46" s="42"/>
      <c r="E46" s="56">
        <f>P4</f>
        <v>0.375</v>
      </c>
      <c r="F46" s="57">
        <f>VLOOKUP($E$46,$V$3:$AE$27,4,FALSE)</f>
        <v>0</v>
      </c>
      <c r="G46" s="57">
        <f>VLOOKUP($E$46,$V$3:$AE$27,2,FALSE)</f>
        <v>596</v>
      </c>
      <c r="H46" s="57">
        <f>VLOOKUP($E$46,$V$3:$AE$27,3,FALSE)</f>
        <v>141</v>
      </c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02022024'!T77</f>
        <v>654.6</v>
      </c>
      <c r="X46" s="2">
        <f>'Site 2 02022024'!J77</f>
        <v>232</v>
      </c>
      <c r="Y46" s="2">
        <f>'Site 2 02022024'!AD77</f>
        <v>0</v>
      </c>
      <c r="Z46" s="2">
        <f>'Site 2 02022024'!AN77</f>
        <v>714.3</v>
      </c>
      <c r="AA46" s="2">
        <f>'Site 2 02022024'!AX77</f>
        <v>355.7</v>
      </c>
      <c r="AB46" s="2">
        <f>'Site 2 02022024'!BH77</f>
        <v>0</v>
      </c>
      <c r="AC46" s="2">
        <f>'Site 2 02022024'!CB77</f>
        <v>223.6</v>
      </c>
      <c r="AD46" s="2">
        <f>'Site 2 02022024'!BR77</f>
        <v>321.10000000000002</v>
      </c>
      <c r="AE46" s="2">
        <f>'Site 2 02022024'!CL77</f>
        <v>0</v>
      </c>
      <c r="AF46" s="15">
        <f t="shared" si="3"/>
        <v>2501.3000000000002</v>
      </c>
      <c r="AG46" s="70">
        <v>0.5</v>
      </c>
      <c r="AN46" s="45"/>
    </row>
    <row r="47" spans="1:40" x14ac:dyDescent="0.25">
      <c r="A47" s="42"/>
      <c r="E47" s="56">
        <f>P6</f>
        <v>0.66666666666666663</v>
      </c>
      <c r="F47" s="57">
        <f>VLOOKUP($E$47,$V$3:$AE$27,4,FALSE)</f>
        <v>0</v>
      </c>
      <c r="G47" s="57">
        <f>VLOOKUP($E$47,$V$3:$AE$27,2,FALSE)</f>
        <v>918</v>
      </c>
      <c r="H47" s="57">
        <f>VLOOKUP($E$47,$V$3:$AE$27,3,FALSE)</f>
        <v>226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02022024'!T82</f>
        <v>680</v>
      </c>
      <c r="X47" s="2">
        <f>'Site 2 02022024'!J82</f>
        <v>258.89999999999998</v>
      </c>
      <c r="Y47" s="2">
        <f>'Site 2 02022024'!AD82</f>
        <v>0</v>
      </c>
      <c r="Z47" s="2">
        <f>'Site 2 02022024'!AN82</f>
        <v>703.19999999999993</v>
      </c>
      <c r="AA47" s="2">
        <f>'Site 2 02022024'!AX82</f>
        <v>324.39999999999998</v>
      </c>
      <c r="AB47" s="2">
        <f>'Site 2 02022024'!BH82</f>
        <v>0</v>
      </c>
      <c r="AC47" s="2">
        <f>'Site 2 02022024'!CB82</f>
        <v>230.1</v>
      </c>
      <c r="AD47" s="2">
        <f>'Site 2 02022024'!BR82</f>
        <v>369.90000000000003</v>
      </c>
      <c r="AE47" s="2">
        <f>'Site 2 02022024'!CL82</f>
        <v>0</v>
      </c>
      <c r="AF47" s="15">
        <f t="shared" si="3"/>
        <v>2566.5</v>
      </c>
      <c r="AG47" s="70">
        <v>0.54166666666666663</v>
      </c>
      <c r="AN47" s="45"/>
    </row>
    <row r="48" spans="1:40" x14ac:dyDescent="0.25">
      <c r="A48" s="42"/>
      <c r="E48" s="22"/>
      <c r="F48" s="22"/>
      <c r="G48" s="22"/>
      <c r="H48" s="22"/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02022024'!T87</f>
        <v>701.90000000000009</v>
      </c>
      <c r="X48" s="2">
        <f>'Site 2 02022024'!J87</f>
        <v>243.4</v>
      </c>
      <c r="Y48" s="2">
        <f>'Site 2 02022024'!AD87</f>
        <v>0.4</v>
      </c>
      <c r="Z48" s="2">
        <f>'Site 2 02022024'!AN87</f>
        <v>750.8</v>
      </c>
      <c r="AA48" s="2">
        <f>'Site 2 02022024'!AX87</f>
        <v>361.4</v>
      </c>
      <c r="AB48" s="2">
        <f>'Site 2 02022024'!BH87</f>
        <v>0</v>
      </c>
      <c r="AC48" s="2">
        <f>'Site 2 02022024'!CB87</f>
        <v>237.4</v>
      </c>
      <c r="AD48" s="2">
        <f>'Site 2 02022024'!BR87</f>
        <v>394.40000000000003</v>
      </c>
      <c r="AE48" s="2">
        <f>'Site 2 02022024'!CL87</f>
        <v>0</v>
      </c>
      <c r="AF48" s="15">
        <f t="shared" si="3"/>
        <v>2689.7000000000003</v>
      </c>
      <c r="AG48" s="70">
        <v>0.58333333333333337</v>
      </c>
      <c r="AN48" s="45"/>
    </row>
    <row r="49" spans="1:40" x14ac:dyDescent="0.25">
      <c r="A49" s="42"/>
      <c r="E49" s="22"/>
      <c r="F49" s="22"/>
      <c r="G49" s="22"/>
      <c r="H49" s="22"/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02022024'!T92</f>
        <v>770.40000000000009</v>
      </c>
      <c r="X49" s="2">
        <f>'Site 2 02022024'!J92</f>
        <v>235.3</v>
      </c>
      <c r="Y49" s="2">
        <f>'Site 2 02022024'!AD92</f>
        <v>0</v>
      </c>
      <c r="Z49" s="2">
        <f>'Site 2 02022024'!AN92</f>
        <v>683</v>
      </c>
      <c r="AA49" s="2">
        <f>'Site 2 02022024'!AX92</f>
        <v>359.8</v>
      </c>
      <c r="AB49" s="2">
        <f>'Site 2 02022024'!BH92</f>
        <v>0</v>
      </c>
      <c r="AC49" s="2">
        <f>'Site 2 02022024'!CB92</f>
        <v>224</v>
      </c>
      <c r="AD49" s="2">
        <f>'Site 2 02022024'!BR92</f>
        <v>406</v>
      </c>
      <c r="AE49" s="2">
        <f>'Site 2 02022024'!CL92</f>
        <v>0</v>
      </c>
      <c r="AF49" s="15">
        <f t="shared" si="3"/>
        <v>2678.5</v>
      </c>
      <c r="AG49" s="70">
        <v>0.625</v>
      </c>
      <c r="AN49" s="45"/>
    </row>
    <row r="50" spans="1:40" x14ac:dyDescent="0.25">
      <c r="A50" s="42"/>
      <c r="E50" s="54" t="s">
        <v>50</v>
      </c>
      <c r="F50" s="55" t="s">
        <v>23</v>
      </c>
      <c r="G50" s="55" t="s">
        <v>22</v>
      </c>
      <c r="H50" s="55" t="s">
        <v>21</v>
      </c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02022024'!T97</f>
        <v>880.30000000000007</v>
      </c>
      <c r="X50" s="2">
        <f>'Site 2 02022024'!J97</f>
        <v>219.29999999999998</v>
      </c>
      <c r="Y50" s="2">
        <f>'Site 2 02022024'!AD97</f>
        <v>0</v>
      </c>
      <c r="Z50" s="2">
        <f>'Site 2 02022024'!AN97</f>
        <v>773.80000000000007</v>
      </c>
      <c r="AA50" s="2">
        <f>'Site 2 02022024'!AX97</f>
        <v>322.90000000000003</v>
      </c>
      <c r="AB50" s="2">
        <f>'Site 2 02022024'!BH97</f>
        <v>0</v>
      </c>
      <c r="AC50" s="2">
        <f>'Site 2 02022024'!CB97</f>
        <v>252.50000000000003</v>
      </c>
      <c r="AD50" s="2">
        <f>'Site 2 02022024'!BR97</f>
        <v>458.2</v>
      </c>
      <c r="AE50" s="2">
        <f>'Site 2 02022024'!CL97</f>
        <v>0</v>
      </c>
      <c r="AF50" s="15">
        <f t="shared" si="3"/>
        <v>2907</v>
      </c>
      <c r="AG50" s="70">
        <v>0.66666666666666663</v>
      </c>
      <c r="AN50" s="45"/>
    </row>
    <row r="51" spans="1:40" x14ac:dyDescent="0.25">
      <c r="A51" s="42"/>
      <c r="E51" s="56">
        <f>P4</f>
        <v>0.375</v>
      </c>
      <c r="F51" s="57">
        <f>VLOOKUP($E$46,$V$34:$AE$57,4,FALSE)</f>
        <v>0</v>
      </c>
      <c r="G51" s="57">
        <f>VLOOKUP($E$46,$V$34:$AE$57,2,FALSE)</f>
        <v>659.40000000000009</v>
      </c>
      <c r="H51" s="57">
        <f>VLOOKUP($E$46,$V$34:$AE$57,3,FALSE)</f>
        <v>154.79999999999998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02022024'!T102</f>
        <v>802.6</v>
      </c>
      <c r="X51" s="2">
        <f>'Site 2 02022024'!J102</f>
        <v>221</v>
      </c>
      <c r="Y51" s="2">
        <f>'Site 2 02022024'!AD102</f>
        <v>0</v>
      </c>
      <c r="Z51" s="2">
        <f>'Site 2 02022024'!AN102</f>
        <v>830.69999999999993</v>
      </c>
      <c r="AA51" s="2">
        <f>'Site 2 02022024'!AX102</f>
        <v>315.89999999999998</v>
      </c>
      <c r="AB51" s="2">
        <f>'Site 2 02022024'!BH102</f>
        <v>0</v>
      </c>
      <c r="AC51" s="2">
        <f>'Site 2 02022024'!CB102</f>
        <v>237.20000000000002</v>
      </c>
      <c r="AD51" s="2">
        <f>'Site 2 02022024'!BR102</f>
        <v>381</v>
      </c>
      <c r="AE51" s="2">
        <f>'Site 2 02022024'!CL102</f>
        <v>0</v>
      </c>
      <c r="AF51" s="15">
        <f t="shared" si="3"/>
        <v>2788.3999999999996</v>
      </c>
      <c r="AG51" s="70">
        <v>0.70833333333333337</v>
      </c>
      <c r="AN51" s="45"/>
    </row>
    <row r="52" spans="1:40" x14ac:dyDescent="0.25">
      <c r="A52" s="42"/>
      <c r="E52" s="56">
        <f>P6</f>
        <v>0.66666666666666663</v>
      </c>
      <c r="F52" s="57">
        <f>VLOOKUP($E$47,$V$34:$AE$57,4,FALSE)</f>
        <v>0</v>
      </c>
      <c r="G52" s="57">
        <f>VLOOKUP($E$47,$V$34:$AE$57,2,FALSE)</f>
        <v>880.30000000000007</v>
      </c>
      <c r="H52" s="57">
        <f>VLOOKUP($E$47,$V$34:$AE$57,3,FALSE)</f>
        <v>219.29999999999998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02022024'!T107</f>
        <v>831.09999999999991</v>
      </c>
      <c r="X52" s="2">
        <f>'Site 2 02022024'!J107</f>
        <v>236.6</v>
      </c>
      <c r="Y52" s="2">
        <f>'Site 2 02022024'!AD107</f>
        <v>0</v>
      </c>
      <c r="Z52" s="2">
        <f>'Site 2 02022024'!AN107</f>
        <v>688.2</v>
      </c>
      <c r="AA52" s="2">
        <f>'Site 2 02022024'!AX107</f>
        <v>380.4</v>
      </c>
      <c r="AB52" s="2">
        <f>'Site 2 02022024'!BH107</f>
        <v>0</v>
      </c>
      <c r="AC52" s="2">
        <f>'Site 2 02022024'!CB107</f>
        <v>203.9</v>
      </c>
      <c r="AD52" s="2">
        <f>'Site 2 02022024'!BR107</f>
        <v>359.3</v>
      </c>
      <c r="AE52" s="2">
        <f>'Site 2 02022024'!CL107</f>
        <v>0</v>
      </c>
      <c r="AF52" s="15">
        <f t="shared" si="3"/>
        <v>2699.5</v>
      </c>
      <c r="AG52" s="70">
        <v>0.75</v>
      </c>
      <c r="AN52" s="45"/>
    </row>
    <row r="53" spans="1:40" x14ac:dyDescent="0.25">
      <c r="A53" s="42"/>
      <c r="E53" s="22"/>
      <c r="F53" s="22"/>
      <c r="G53" s="22"/>
      <c r="H53" s="22"/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02022024'!T112</f>
        <v>759.5</v>
      </c>
      <c r="X53" s="2">
        <f>'Site 2 02022024'!J112</f>
        <v>198.10000000000002</v>
      </c>
      <c r="Y53" s="2">
        <f>'Site 2 02022024'!AD112</f>
        <v>0</v>
      </c>
      <c r="Z53" s="2">
        <f>'Site 2 02022024'!AN112</f>
        <v>660.4</v>
      </c>
      <c r="AA53" s="2">
        <f>'Site 2 02022024'!AX112</f>
        <v>303.60000000000002</v>
      </c>
      <c r="AB53" s="2">
        <f>'Site 2 02022024'!BH112</f>
        <v>0</v>
      </c>
      <c r="AC53" s="2">
        <f>'Site 2 02022024'!CB112</f>
        <v>261.10000000000002</v>
      </c>
      <c r="AD53" s="2">
        <f>'Site 2 02022024'!BR112</f>
        <v>342</v>
      </c>
      <c r="AE53" s="2">
        <f>'Site 2 02022024'!CL112</f>
        <v>0</v>
      </c>
      <c r="AF53" s="15">
        <f t="shared" si="3"/>
        <v>2524.6999999999998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02022024'!T117</f>
        <v>665.6</v>
      </c>
      <c r="X54" s="2">
        <f>'Site 2 02022024'!J117</f>
        <v>208.9</v>
      </c>
      <c r="Y54" s="2">
        <f>'Site 2 02022024'!AD117</f>
        <v>0</v>
      </c>
      <c r="Z54" s="2">
        <f>'Site 2 02022024'!AN117</f>
        <v>563.5</v>
      </c>
      <c r="AA54" s="2">
        <f>'Site 2 02022024'!AX117</f>
        <v>307.3</v>
      </c>
      <c r="AB54" s="2">
        <f>'Site 2 02022024'!BH117</f>
        <v>0</v>
      </c>
      <c r="AC54" s="2">
        <f>'Site 2 02022024'!CB117</f>
        <v>197.8</v>
      </c>
      <c r="AD54" s="2">
        <f>'Site 2 02022024'!BR117</f>
        <v>318.7</v>
      </c>
      <c r="AE54" s="2">
        <f>'Site 2 02022024'!CL117</f>
        <v>0</v>
      </c>
      <c r="AF54" s="15">
        <f t="shared" si="3"/>
        <v>2261.7999999999997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02022024'!T122</f>
        <v>656</v>
      </c>
      <c r="X55" s="2">
        <f>'Site 2 02022024'!J122</f>
        <v>196.3</v>
      </c>
      <c r="Y55" s="2">
        <f>'Site 2 02022024'!AD122</f>
        <v>0</v>
      </c>
      <c r="Z55" s="2">
        <f>'Site 2 02022024'!AN122</f>
        <v>608.5</v>
      </c>
      <c r="AA55" s="2">
        <f>'Site 2 02022024'!AX122</f>
        <v>223</v>
      </c>
      <c r="AB55" s="2">
        <f>'Site 2 02022024'!BH122</f>
        <v>0</v>
      </c>
      <c r="AC55" s="2">
        <f>'Site 2 02022024'!CB122</f>
        <v>200.60000000000002</v>
      </c>
      <c r="AD55" s="2">
        <f>'Site 2 02022024'!BR122</f>
        <v>257.8</v>
      </c>
      <c r="AE55" s="2">
        <f>'Site 2 02022024'!CL122</f>
        <v>0</v>
      </c>
      <c r="AF55" s="15">
        <f t="shared" si="3"/>
        <v>2142.2000000000003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02022024'!T127</f>
        <v>727.6</v>
      </c>
      <c r="X56" s="2">
        <f>'Site 2 02022024'!J127</f>
        <v>197.20000000000002</v>
      </c>
      <c r="Y56" s="2">
        <f>'Site 2 02022024'!AD127</f>
        <v>0</v>
      </c>
      <c r="Z56" s="2">
        <f>'Site 2 02022024'!AN127</f>
        <v>562.4</v>
      </c>
      <c r="AA56" s="2">
        <f>'Site 2 02022024'!AX127</f>
        <v>203.5</v>
      </c>
      <c r="AB56" s="2">
        <f>'Site 2 02022024'!BH127</f>
        <v>0</v>
      </c>
      <c r="AC56" s="2">
        <f>'Site 2 02022024'!CB127</f>
        <v>139.69999999999999</v>
      </c>
      <c r="AD56" s="2">
        <f>'Site 2 02022024'!BR127</f>
        <v>209.9</v>
      </c>
      <c r="AE56" s="2">
        <f>'Site 2 02022024'!CL127</f>
        <v>0</v>
      </c>
      <c r="AF56" s="15">
        <f t="shared" si="3"/>
        <v>2040.3000000000002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02022024'!T132</f>
        <v>669.9</v>
      </c>
      <c r="X57" s="37">
        <f>'Site 2 02022024'!J132</f>
        <v>199.1</v>
      </c>
      <c r="Y57" s="37">
        <f>'Site 2 02022024'!AD132</f>
        <v>0</v>
      </c>
      <c r="Z57" s="37">
        <f>'Site 2 02022024'!AN132</f>
        <v>515.5</v>
      </c>
      <c r="AA57" s="37">
        <f>'Site 2 02022024'!AX132</f>
        <v>142.5</v>
      </c>
      <c r="AB57" s="37">
        <f>'Site 2 02022024'!BH132</f>
        <v>0</v>
      </c>
      <c r="AC57" s="37">
        <f>'Site 2 02022024'!CB132</f>
        <v>151.20000000000002</v>
      </c>
      <c r="AD57" s="37">
        <f>'Site 2 02022024'!BR132</f>
        <v>165.5</v>
      </c>
      <c r="AE57" s="37">
        <f>'Site 2 02022024'!CL132</f>
        <v>0</v>
      </c>
      <c r="AF57" s="58">
        <f t="shared" si="3"/>
        <v>1843.7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14001.4</v>
      </c>
      <c r="X58" s="60">
        <f t="shared" ref="X58:AF58" si="4">SUM(X34:X57)</f>
        <v>4073.9</v>
      </c>
      <c r="Y58" s="60">
        <f t="shared" si="4"/>
        <v>0.4</v>
      </c>
      <c r="Z58" s="60">
        <f t="shared" si="4"/>
        <v>14521.300000000001</v>
      </c>
      <c r="AA58" s="60">
        <f t="shared" si="4"/>
        <v>5702.9000000000005</v>
      </c>
      <c r="AB58" s="60">
        <f t="shared" si="4"/>
        <v>2.5</v>
      </c>
      <c r="AC58" s="60">
        <f t="shared" si="4"/>
        <v>4208.3</v>
      </c>
      <c r="AD58" s="60">
        <f t="shared" si="4"/>
        <v>5681.2999999999993</v>
      </c>
      <c r="AE58" s="60">
        <f t="shared" si="4"/>
        <v>0</v>
      </c>
      <c r="AF58" s="16">
        <f t="shared" si="4"/>
        <v>48191.999999999993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73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Friday 02nd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9" priority="3">
      <formula>$AF34=MAX($AF$34:$AF$43)</formula>
    </cfRule>
  </conditionalFormatting>
  <conditionalFormatting sqref="V44:V49">
    <cfRule type="expression" dxfId="18" priority="2">
      <formula>$AF44=MAX($AF$44:$AF$49)</formula>
    </cfRule>
  </conditionalFormatting>
  <conditionalFormatting sqref="V50:V57">
    <cfRule type="expression" dxfId="17" priority="1">
      <formula>AF50=MAX($AF$50:$AF$57)</formula>
    </cfRule>
  </conditionalFormatting>
  <conditionalFormatting sqref="AF34:AF57">
    <cfRule type="top10" dxfId="16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45325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45325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45325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45325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45325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45325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45325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45325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45325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45325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45325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45325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45325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45325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45325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Saturday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Saturday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Saturday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Saturday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Saturday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Saturday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Saturday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Saturday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Saturday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Saturday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Saturday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Saturday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Saturday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Saturday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Saturday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42</v>
      </c>
      <c r="C13" s="65">
        <v>2</v>
      </c>
      <c r="D13" s="65">
        <v>0</v>
      </c>
      <c r="E13" s="65">
        <v>0</v>
      </c>
      <c r="F13" s="65">
        <v>1</v>
      </c>
      <c r="G13" s="65">
        <v>2</v>
      </c>
      <c r="H13" s="65">
        <v>0</v>
      </c>
      <c r="I13" s="15">
        <f>SUM(B13:H13)</f>
        <v>47</v>
      </c>
      <c r="J13" s="15">
        <f t="shared" ref="J13:J16" si="0">B13+C13+D13*1.5+E13*2.3+F13*2+G13*0.4+H13*0.2</f>
        <v>46.8</v>
      </c>
      <c r="K13" s="32">
        <f>A13</f>
        <v>0</v>
      </c>
      <c r="L13" s="65">
        <v>130</v>
      </c>
      <c r="M13" s="65">
        <v>2</v>
      </c>
      <c r="N13" s="65">
        <v>1</v>
      </c>
      <c r="O13" s="65">
        <v>2</v>
      </c>
      <c r="P13" s="65">
        <v>4</v>
      </c>
      <c r="Q13" s="65">
        <v>9</v>
      </c>
      <c r="R13" s="65">
        <v>1</v>
      </c>
      <c r="S13" s="15">
        <f>SUM(M13:R13)</f>
        <v>19</v>
      </c>
      <c r="T13" s="15">
        <f>L13+M13+N13*1.5+O13*2.3+P13*2+Q13*0.4+R13*0.2</f>
        <v>149.89999999999998</v>
      </c>
      <c r="U13" s="32">
        <f>L13</f>
        <v>130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130</v>
      </c>
      <c r="AF13" s="65">
        <v>99</v>
      </c>
      <c r="AG13" s="65">
        <v>3</v>
      </c>
      <c r="AH13" s="65">
        <v>4</v>
      </c>
      <c r="AI13" s="65">
        <v>2</v>
      </c>
      <c r="AJ13" s="65">
        <v>7</v>
      </c>
      <c r="AK13" s="65">
        <v>4</v>
      </c>
      <c r="AL13" s="65">
        <v>1</v>
      </c>
      <c r="AM13" s="15">
        <f>SUM(AF13:AL13)</f>
        <v>120</v>
      </c>
      <c r="AN13" s="15">
        <f t="shared" ref="AN13:AN16" si="2">AF13+AG13+AH13*1.5+AI13*2.3+AJ13*2+AK13*0.4+AL13*0.2</f>
        <v>128.39999999999998</v>
      </c>
      <c r="AO13" s="32">
        <f>AE13</f>
        <v>130</v>
      </c>
      <c r="AP13" s="65">
        <v>28</v>
      </c>
      <c r="AQ13" s="65">
        <v>3</v>
      </c>
      <c r="AR13" s="65">
        <v>1</v>
      </c>
      <c r="AS13" s="65">
        <v>0</v>
      </c>
      <c r="AT13" s="65">
        <v>0</v>
      </c>
      <c r="AU13" s="65">
        <v>3</v>
      </c>
      <c r="AV13" s="65">
        <v>0</v>
      </c>
      <c r="AW13" s="15">
        <f>SUM(AP13:AV13)</f>
        <v>35</v>
      </c>
      <c r="AX13" s="15">
        <f t="shared" ref="AX13:AX16" si="3">AP13+AQ13+AR13*1.5+AS13*2.3+AT13*2+AU13*0.4+AV13*0.2</f>
        <v>33.700000000000003</v>
      </c>
      <c r="AY13" s="32">
        <f>AO13</f>
        <v>130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130</v>
      </c>
      <c r="BJ13" s="65">
        <v>21</v>
      </c>
      <c r="BK13" s="65">
        <v>4</v>
      </c>
      <c r="BL13" s="65">
        <v>0</v>
      </c>
      <c r="BM13" s="65">
        <v>0</v>
      </c>
      <c r="BN13" s="65">
        <v>0</v>
      </c>
      <c r="BO13" s="65">
        <v>2</v>
      </c>
      <c r="BP13" s="65">
        <v>0</v>
      </c>
      <c r="BQ13" s="15">
        <f>SUM(BJ13:BP13)</f>
        <v>27</v>
      </c>
      <c r="BR13" s="15">
        <f t="shared" ref="BR13:BR16" si="5">BJ13+BK13+BL13*1.5+BM13*2.3+BN13*2+BO13*0.4+BP13*0.2</f>
        <v>25.8</v>
      </c>
      <c r="BS13" s="32">
        <f>BI13</f>
        <v>130</v>
      </c>
      <c r="BT13" s="65">
        <v>21</v>
      </c>
      <c r="BU13" s="65">
        <v>3</v>
      </c>
      <c r="BV13" s="65">
        <v>0</v>
      </c>
      <c r="BW13" s="65">
        <v>0</v>
      </c>
      <c r="BX13" s="65">
        <v>1</v>
      </c>
      <c r="BY13" s="65">
        <v>4</v>
      </c>
      <c r="BZ13" s="65">
        <v>0</v>
      </c>
      <c r="CA13" s="15">
        <f>SUM(BT13:BZ13)</f>
        <v>29</v>
      </c>
      <c r="CB13" s="15">
        <f t="shared" ref="CB13:CB16" si="6">BT13+BU13+BV13*1.5+BW13*2.3+BX13*2+BY13*0.4+BZ13*0.2</f>
        <v>27.6</v>
      </c>
      <c r="CC13" s="32">
        <f>BS13</f>
        <v>130</v>
      </c>
      <c r="CD13" s="65">
        <v>0</v>
      </c>
      <c r="CE13" s="65">
        <v>0</v>
      </c>
      <c r="CF13" s="65">
        <v>0</v>
      </c>
      <c r="CG13" s="65">
        <v>0</v>
      </c>
      <c r="CH13" s="65">
        <v>0</v>
      </c>
      <c r="CI13" s="65">
        <v>0</v>
      </c>
      <c r="CJ13" s="65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130</v>
      </c>
      <c r="CN13" s="2">
        <f>SUM(V13,AF13,BT13)</f>
        <v>120</v>
      </c>
      <c r="CO13" s="2">
        <f t="shared" ref="CO13:CU44" si="8">SUM(W13,AG13,BU13)</f>
        <v>6</v>
      </c>
      <c r="CP13" s="2">
        <f t="shared" si="8"/>
        <v>4</v>
      </c>
      <c r="CQ13" s="2">
        <f t="shared" si="8"/>
        <v>2</v>
      </c>
      <c r="CR13" s="2">
        <f t="shared" si="8"/>
        <v>8</v>
      </c>
      <c r="CS13" s="2">
        <f t="shared" si="8"/>
        <v>8</v>
      </c>
      <c r="CT13" s="2">
        <f t="shared" si="8"/>
        <v>1</v>
      </c>
      <c r="CU13" s="15">
        <f t="shared" si="8"/>
        <v>149</v>
      </c>
      <c r="CV13" s="15">
        <f t="shared" ref="CV13:CV16" si="9">CN13+CO13+CP13*1.5+CQ13*2.3+CR13*2+CS13*0.4+CT13*0.2</f>
        <v>155.99999999999997</v>
      </c>
      <c r="CW13" s="32">
        <f>CM13</f>
        <v>130</v>
      </c>
      <c r="CX13" s="2">
        <f t="shared" ref="CX13:DE28" si="10">SUM(B13,L13,V13)</f>
        <v>172</v>
      </c>
      <c r="CY13" s="2">
        <f t="shared" si="10"/>
        <v>4</v>
      </c>
      <c r="CZ13" s="2">
        <f t="shared" si="10"/>
        <v>1</v>
      </c>
      <c r="DA13" s="2">
        <f t="shared" si="10"/>
        <v>2</v>
      </c>
      <c r="DB13" s="2">
        <f t="shared" si="10"/>
        <v>5</v>
      </c>
      <c r="DC13" s="2">
        <f t="shared" si="10"/>
        <v>11</v>
      </c>
      <c r="DD13" s="2">
        <f t="shared" si="10"/>
        <v>1</v>
      </c>
      <c r="DE13" s="15">
        <f t="shared" si="10"/>
        <v>66</v>
      </c>
      <c r="DF13" s="15">
        <f t="shared" ref="DF13:DF16" si="11">CX13+CY13+CZ13*1.5+DA13*2.3+DB13*2+DC13*0.4+DD13*0.2</f>
        <v>196.7</v>
      </c>
      <c r="DG13" s="32">
        <f>CW13</f>
        <v>130</v>
      </c>
      <c r="DH13" s="2">
        <f t="shared" ref="DH13:DO28" si="12">SUM(L13,AZ13,BJ13)</f>
        <v>151</v>
      </c>
      <c r="DI13" s="2">
        <f t="shared" si="12"/>
        <v>6</v>
      </c>
      <c r="DJ13" s="2">
        <f t="shared" si="12"/>
        <v>1</v>
      </c>
      <c r="DK13" s="2">
        <f t="shared" si="12"/>
        <v>2</v>
      </c>
      <c r="DL13" s="2">
        <f t="shared" si="12"/>
        <v>4</v>
      </c>
      <c r="DM13" s="2">
        <f t="shared" si="12"/>
        <v>11</v>
      </c>
      <c r="DN13" s="2">
        <f t="shared" si="12"/>
        <v>1</v>
      </c>
      <c r="DO13" s="15">
        <f t="shared" si="12"/>
        <v>46</v>
      </c>
      <c r="DP13" s="15">
        <f t="shared" ref="DP13:DP16" si="13">DH13+DI13+DJ13*1.5+DK13*2.3+DL13*2+DM13*0.4+DN13*0.2</f>
        <v>175.7</v>
      </c>
      <c r="DQ13" s="32">
        <f>DG13</f>
        <v>130</v>
      </c>
      <c r="DR13" s="2">
        <f>SUM(AF13,AP13,AZ13)</f>
        <v>127</v>
      </c>
      <c r="DS13" s="2">
        <f t="shared" ref="DS13:DY44" si="14">SUM(AG13,AQ13,BA13)</f>
        <v>6</v>
      </c>
      <c r="DT13" s="2">
        <f t="shared" si="14"/>
        <v>5</v>
      </c>
      <c r="DU13" s="2">
        <f t="shared" si="14"/>
        <v>2</v>
      </c>
      <c r="DV13" s="2">
        <f t="shared" si="14"/>
        <v>7</v>
      </c>
      <c r="DW13" s="2">
        <f t="shared" si="14"/>
        <v>7</v>
      </c>
      <c r="DX13" s="2">
        <f t="shared" si="14"/>
        <v>1</v>
      </c>
      <c r="DY13" s="15">
        <f t="shared" si="14"/>
        <v>155</v>
      </c>
      <c r="DZ13" s="15">
        <f t="shared" ref="DZ13:DZ16" si="15">DR13+DS13+DT13*1.5+DU13*2.3+DV13*2+DW13*0.4+DX13*0.2</f>
        <v>162.1</v>
      </c>
      <c r="EA13" s="32">
        <f>DQ13</f>
        <v>130</v>
      </c>
      <c r="EB13" s="2">
        <f>SUM(B13,AP13,CD13)</f>
        <v>70</v>
      </c>
      <c r="EC13" s="2">
        <f t="shared" ref="EC13:EI44" si="16">SUM(C13,AQ13,CE13)</f>
        <v>5</v>
      </c>
      <c r="ED13" s="2">
        <f t="shared" si="16"/>
        <v>1</v>
      </c>
      <c r="EE13" s="2">
        <f t="shared" si="16"/>
        <v>0</v>
      </c>
      <c r="EF13" s="2">
        <f t="shared" si="16"/>
        <v>1</v>
      </c>
      <c r="EG13" s="2">
        <f t="shared" si="16"/>
        <v>5</v>
      </c>
      <c r="EH13" s="2">
        <f t="shared" si="16"/>
        <v>0</v>
      </c>
      <c r="EI13" s="15">
        <f t="shared" si="16"/>
        <v>82</v>
      </c>
      <c r="EJ13" s="15">
        <f t="shared" ref="EJ13:EJ16" si="17">EB13+EC13+ED13*1.5+EE13*2.3+EF13*2+EG13*0.4+EH13*0.2</f>
        <v>80.5</v>
      </c>
      <c r="EK13" s="32">
        <f>EA13</f>
        <v>130</v>
      </c>
      <c r="EL13" s="2">
        <f>SUM(BJ13,BT13,CD13)</f>
        <v>42</v>
      </c>
      <c r="EM13" s="2">
        <f t="shared" ref="EM13:ES44" si="18">SUM(BK13,BU13,CE13)</f>
        <v>7</v>
      </c>
      <c r="EN13" s="2">
        <f t="shared" si="18"/>
        <v>0</v>
      </c>
      <c r="EO13" s="2">
        <f t="shared" si="18"/>
        <v>0</v>
      </c>
      <c r="EP13" s="2">
        <f t="shared" si="18"/>
        <v>1</v>
      </c>
      <c r="EQ13" s="2">
        <f t="shared" si="18"/>
        <v>6</v>
      </c>
      <c r="ER13" s="2">
        <f t="shared" si="18"/>
        <v>0</v>
      </c>
      <c r="ES13" s="15">
        <f t="shared" si="18"/>
        <v>56</v>
      </c>
      <c r="ET13" s="15">
        <f t="shared" ref="ET13:ET16" si="19">EL13+EM13+EN13*1.5+EO13*2.3+EP13*2+EQ13*0.4+ER13*0.2</f>
        <v>53.4</v>
      </c>
    </row>
    <row r="14" spans="1:150" x14ac:dyDescent="0.25">
      <c r="A14" s="32">
        <f>A13+"00:15"</f>
        <v>1.0416666666666666E-2</v>
      </c>
      <c r="B14" s="65">
        <v>26</v>
      </c>
      <c r="C14" s="65">
        <v>1</v>
      </c>
      <c r="D14" s="65">
        <v>0</v>
      </c>
      <c r="E14" s="65">
        <v>0</v>
      </c>
      <c r="F14" s="65">
        <v>2</v>
      </c>
      <c r="G14" s="65">
        <v>1</v>
      </c>
      <c r="H14" s="65">
        <v>2</v>
      </c>
      <c r="I14" s="15">
        <f>SUM(B14:H14)</f>
        <v>32</v>
      </c>
      <c r="J14" s="15">
        <f t="shared" si="0"/>
        <v>31.799999999999997</v>
      </c>
      <c r="K14" s="32">
        <f>K13+"00:15"</f>
        <v>1.0416666666666666E-2</v>
      </c>
      <c r="L14" s="65">
        <v>120</v>
      </c>
      <c r="M14" s="65">
        <v>5</v>
      </c>
      <c r="N14" s="65">
        <v>1</v>
      </c>
      <c r="O14" s="65">
        <v>1</v>
      </c>
      <c r="P14" s="65">
        <v>6</v>
      </c>
      <c r="Q14" s="65">
        <v>16</v>
      </c>
      <c r="R14" s="65">
        <v>5</v>
      </c>
      <c r="S14" s="15">
        <f>SUM(M14:R14)</f>
        <v>34</v>
      </c>
      <c r="T14" s="15">
        <f t="shared" ref="T14:T16" si="20">L14+M14+N14*1.5+O14*2.3+P14*2+Q14*0.4+R14*0.2</f>
        <v>148.20000000000002</v>
      </c>
      <c r="U14" s="32">
        <f>U13+"00:15"</f>
        <v>130.01041666666666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1</v>
      </c>
      <c r="AC14" s="15">
        <f>SUM(V14:AB14)</f>
        <v>1</v>
      </c>
      <c r="AD14" s="15">
        <f t="shared" si="1"/>
        <v>0.2</v>
      </c>
      <c r="AE14" s="32">
        <f>AE13+"00:15"</f>
        <v>130.01041666666666</v>
      </c>
      <c r="AF14" s="65">
        <v>83</v>
      </c>
      <c r="AG14" s="65">
        <v>4</v>
      </c>
      <c r="AH14" s="65">
        <v>4</v>
      </c>
      <c r="AI14" s="65">
        <v>0</v>
      </c>
      <c r="AJ14" s="65">
        <v>9</v>
      </c>
      <c r="AK14" s="65">
        <v>7</v>
      </c>
      <c r="AL14" s="65">
        <v>0</v>
      </c>
      <c r="AM14" s="15">
        <f>SUM(AF14:AL14)</f>
        <v>107</v>
      </c>
      <c r="AN14" s="15">
        <f t="shared" si="2"/>
        <v>113.8</v>
      </c>
      <c r="AO14" s="32">
        <f>AO13+"00:15"</f>
        <v>130.01041666666666</v>
      </c>
      <c r="AP14" s="65">
        <v>24</v>
      </c>
      <c r="AQ14" s="65">
        <v>0</v>
      </c>
      <c r="AR14" s="65">
        <v>1</v>
      </c>
      <c r="AS14" s="65">
        <v>0</v>
      </c>
      <c r="AT14" s="65">
        <v>0</v>
      </c>
      <c r="AU14" s="65">
        <v>0</v>
      </c>
      <c r="AV14" s="65">
        <v>0</v>
      </c>
      <c r="AW14" s="15">
        <f>SUM(AP14:AV14)</f>
        <v>25</v>
      </c>
      <c r="AX14" s="15">
        <f t="shared" si="3"/>
        <v>25.5</v>
      </c>
      <c r="AY14" s="32">
        <f>AY13+"00:15"</f>
        <v>130.01041666666666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4"/>
        <v>0</v>
      </c>
      <c r="BI14" s="32">
        <f>BI13+"00:15"</f>
        <v>130.01041666666666</v>
      </c>
      <c r="BJ14" s="65">
        <v>31</v>
      </c>
      <c r="BK14" s="65">
        <v>3</v>
      </c>
      <c r="BL14" s="65">
        <v>0</v>
      </c>
      <c r="BM14" s="65">
        <v>0</v>
      </c>
      <c r="BN14" s="65">
        <v>0</v>
      </c>
      <c r="BO14" s="65">
        <v>2</v>
      </c>
      <c r="BP14" s="65">
        <v>0</v>
      </c>
      <c r="BQ14" s="15">
        <f>SUM(BJ14:BP14)</f>
        <v>36</v>
      </c>
      <c r="BR14" s="15">
        <f t="shared" si="5"/>
        <v>34.799999999999997</v>
      </c>
      <c r="BS14" s="32">
        <f>BS13+"00:15"</f>
        <v>130.01041666666666</v>
      </c>
      <c r="BT14" s="65">
        <v>24</v>
      </c>
      <c r="BU14" s="65">
        <v>3</v>
      </c>
      <c r="BV14" s="65">
        <v>0</v>
      </c>
      <c r="BW14" s="65">
        <v>0</v>
      </c>
      <c r="BX14" s="65">
        <v>1</v>
      </c>
      <c r="BY14" s="65">
        <v>6</v>
      </c>
      <c r="BZ14" s="65">
        <v>0</v>
      </c>
      <c r="CA14" s="15">
        <f>SUM(BT14:BZ14)</f>
        <v>34</v>
      </c>
      <c r="CB14" s="15">
        <f t="shared" si="6"/>
        <v>31.4</v>
      </c>
      <c r="CC14" s="32">
        <f>CC13+"00:15"</f>
        <v>130.01041666666666</v>
      </c>
      <c r="CD14" s="65">
        <v>0</v>
      </c>
      <c r="CE14" s="65">
        <v>0</v>
      </c>
      <c r="CF14" s="65">
        <v>0</v>
      </c>
      <c r="CG14" s="65">
        <v>0</v>
      </c>
      <c r="CH14" s="65">
        <v>0</v>
      </c>
      <c r="CI14" s="65">
        <v>0</v>
      </c>
      <c r="CJ14" s="65">
        <v>0</v>
      </c>
      <c r="CK14" s="15">
        <f>SUM(CD14:CJ14)</f>
        <v>0</v>
      </c>
      <c r="CL14" s="15">
        <f t="shared" si="7"/>
        <v>0</v>
      </c>
      <c r="CM14" s="32">
        <f>CM13+"00:15"</f>
        <v>130.01041666666666</v>
      </c>
      <c r="CN14" s="2">
        <f t="shared" ref="CN14:CU45" si="21">SUM(V14,AF14,BT14)</f>
        <v>107</v>
      </c>
      <c r="CO14" s="2">
        <f t="shared" si="8"/>
        <v>7</v>
      </c>
      <c r="CP14" s="2">
        <f t="shared" si="8"/>
        <v>4</v>
      </c>
      <c r="CQ14" s="2">
        <f t="shared" si="8"/>
        <v>0</v>
      </c>
      <c r="CR14" s="2">
        <f t="shared" si="8"/>
        <v>10</v>
      </c>
      <c r="CS14" s="2">
        <f t="shared" si="8"/>
        <v>13</v>
      </c>
      <c r="CT14" s="2">
        <f t="shared" si="8"/>
        <v>1</v>
      </c>
      <c r="CU14" s="15">
        <f t="shared" si="8"/>
        <v>142</v>
      </c>
      <c r="CV14" s="15">
        <f t="shared" si="9"/>
        <v>145.39999999999998</v>
      </c>
      <c r="CW14" s="32">
        <f>CW13+"00:15"</f>
        <v>130.01041666666666</v>
      </c>
      <c r="CX14" s="2">
        <f t="shared" si="10"/>
        <v>146</v>
      </c>
      <c r="CY14" s="2">
        <f t="shared" si="10"/>
        <v>6</v>
      </c>
      <c r="CZ14" s="2">
        <f t="shared" si="10"/>
        <v>1</v>
      </c>
      <c r="DA14" s="2">
        <f t="shared" si="10"/>
        <v>1</v>
      </c>
      <c r="DB14" s="2">
        <f t="shared" si="10"/>
        <v>8</v>
      </c>
      <c r="DC14" s="2">
        <f t="shared" si="10"/>
        <v>17</v>
      </c>
      <c r="DD14" s="2">
        <f t="shared" si="10"/>
        <v>8</v>
      </c>
      <c r="DE14" s="15">
        <f t="shared" si="10"/>
        <v>67</v>
      </c>
      <c r="DF14" s="15">
        <f t="shared" si="11"/>
        <v>180.20000000000002</v>
      </c>
      <c r="DG14" s="32">
        <f>DG13+"00:15"</f>
        <v>130.01041666666666</v>
      </c>
      <c r="DH14" s="2">
        <f t="shared" si="12"/>
        <v>151</v>
      </c>
      <c r="DI14" s="2">
        <f t="shared" si="12"/>
        <v>8</v>
      </c>
      <c r="DJ14" s="2">
        <f t="shared" si="12"/>
        <v>1</v>
      </c>
      <c r="DK14" s="2">
        <f t="shared" si="12"/>
        <v>1</v>
      </c>
      <c r="DL14" s="2">
        <f t="shared" si="12"/>
        <v>6</v>
      </c>
      <c r="DM14" s="2">
        <f t="shared" si="12"/>
        <v>18</v>
      </c>
      <c r="DN14" s="2">
        <f t="shared" si="12"/>
        <v>5</v>
      </c>
      <c r="DO14" s="15">
        <f t="shared" si="12"/>
        <v>70</v>
      </c>
      <c r="DP14" s="15">
        <f t="shared" si="13"/>
        <v>183</v>
      </c>
      <c r="DQ14" s="32">
        <f>DQ13+"00:15"</f>
        <v>130.01041666666666</v>
      </c>
      <c r="DR14" s="2">
        <f t="shared" ref="DR14:DY45" si="22">SUM(AF14,AP14,AZ14)</f>
        <v>107</v>
      </c>
      <c r="DS14" s="2">
        <f t="shared" si="14"/>
        <v>4</v>
      </c>
      <c r="DT14" s="2">
        <f t="shared" si="14"/>
        <v>5</v>
      </c>
      <c r="DU14" s="2">
        <f t="shared" si="14"/>
        <v>0</v>
      </c>
      <c r="DV14" s="2">
        <f t="shared" si="14"/>
        <v>9</v>
      </c>
      <c r="DW14" s="2">
        <f t="shared" si="14"/>
        <v>7</v>
      </c>
      <c r="DX14" s="2">
        <f t="shared" si="14"/>
        <v>0</v>
      </c>
      <c r="DY14" s="15">
        <f t="shared" si="14"/>
        <v>132</v>
      </c>
      <c r="DZ14" s="15">
        <f t="shared" si="15"/>
        <v>139.30000000000001</v>
      </c>
      <c r="EA14" s="32">
        <f>EA13+"00:15"</f>
        <v>130.01041666666666</v>
      </c>
      <c r="EB14" s="2">
        <f t="shared" ref="EB14:EI45" si="23">SUM(B14,AP14,CD14)</f>
        <v>50</v>
      </c>
      <c r="EC14" s="2">
        <f t="shared" si="16"/>
        <v>1</v>
      </c>
      <c r="ED14" s="2">
        <f t="shared" si="16"/>
        <v>1</v>
      </c>
      <c r="EE14" s="2">
        <f t="shared" si="16"/>
        <v>0</v>
      </c>
      <c r="EF14" s="2">
        <f t="shared" si="16"/>
        <v>2</v>
      </c>
      <c r="EG14" s="2">
        <f t="shared" si="16"/>
        <v>1</v>
      </c>
      <c r="EH14" s="2">
        <f t="shared" si="16"/>
        <v>2</v>
      </c>
      <c r="EI14" s="15">
        <f t="shared" si="16"/>
        <v>57</v>
      </c>
      <c r="EJ14" s="15">
        <f t="shared" si="17"/>
        <v>57.3</v>
      </c>
      <c r="EK14" s="32">
        <f>EK13+"00:15"</f>
        <v>130.01041666666666</v>
      </c>
      <c r="EL14" s="2">
        <f t="shared" ref="EL14:ES45" si="24">SUM(BJ14,BT14,CD14)</f>
        <v>55</v>
      </c>
      <c r="EM14" s="2">
        <f t="shared" si="18"/>
        <v>6</v>
      </c>
      <c r="EN14" s="2">
        <f t="shared" si="18"/>
        <v>0</v>
      </c>
      <c r="EO14" s="2">
        <f t="shared" si="18"/>
        <v>0</v>
      </c>
      <c r="EP14" s="2">
        <f t="shared" si="18"/>
        <v>1</v>
      </c>
      <c r="EQ14" s="2">
        <f t="shared" si="18"/>
        <v>8</v>
      </c>
      <c r="ER14" s="2">
        <f t="shared" si="18"/>
        <v>0</v>
      </c>
      <c r="ES14" s="15">
        <f t="shared" si="18"/>
        <v>70</v>
      </c>
      <c r="ET14" s="15">
        <f t="shared" si="19"/>
        <v>66.2</v>
      </c>
    </row>
    <row r="15" spans="1:150" x14ac:dyDescent="0.25">
      <c r="A15" s="32">
        <f t="shared" ref="A15:A21" si="25">A14+"00:15"</f>
        <v>2.0833333333333332E-2</v>
      </c>
      <c r="B15" s="65">
        <v>42</v>
      </c>
      <c r="C15" s="65">
        <v>2</v>
      </c>
      <c r="D15" s="65">
        <v>0</v>
      </c>
      <c r="E15" s="65">
        <v>0</v>
      </c>
      <c r="F15" s="65">
        <v>1</v>
      </c>
      <c r="G15" s="65">
        <v>0</v>
      </c>
      <c r="H15" s="65">
        <v>0</v>
      </c>
      <c r="I15" s="15">
        <f>SUM(B15:H15)</f>
        <v>45</v>
      </c>
      <c r="J15" s="15">
        <f t="shared" si="0"/>
        <v>46</v>
      </c>
      <c r="K15" s="32">
        <f t="shared" ref="K15:K16" si="26">K14+"00:15"</f>
        <v>2.0833333333333332E-2</v>
      </c>
      <c r="L15" s="65">
        <v>144</v>
      </c>
      <c r="M15" s="65">
        <v>6</v>
      </c>
      <c r="N15" s="65">
        <v>2</v>
      </c>
      <c r="O15" s="65">
        <v>0</v>
      </c>
      <c r="P15" s="65">
        <v>13</v>
      </c>
      <c r="Q15" s="65">
        <v>10</v>
      </c>
      <c r="R15" s="65">
        <v>3</v>
      </c>
      <c r="S15" s="15">
        <f>SUM(M15:R15)</f>
        <v>34</v>
      </c>
      <c r="T15" s="15">
        <f t="shared" si="20"/>
        <v>183.6</v>
      </c>
      <c r="U15" s="32">
        <f t="shared" ref="U15:U21" si="27">U14+"00:15"</f>
        <v>130.02083333333331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15">
        <f>SUM(V15:AB15)</f>
        <v>0</v>
      </c>
      <c r="AD15" s="15">
        <f t="shared" si="1"/>
        <v>0</v>
      </c>
      <c r="AE15" s="32">
        <f t="shared" ref="AE15:AE21" si="28">AE14+"00:15"</f>
        <v>130.02083333333331</v>
      </c>
      <c r="AF15" s="65">
        <v>81</v>
      </c>
      <c r="AG15" s="65">
        <v>4</v>
      </c>
      <c r="AH15" s="65">
        <v>2</v>
      </c>
      <c r="AI15" s="65">
        <v>0</v>
      </c>
      <c r="AJ15" s="65">
        <v>7</v>
      </c>
      <c r="AK15" s="65">
        <v>9</v>
      </c>
      <c r="AL15" s="65">
        <v>0</v>
      </c>
      <c r="AM15" s="15">
        <f>SUM(AF15:AL15)</f>
        <v>103</v>
      </c>
      <c r="AN15" s="15">
        <f t="shared" si="2"/>
        <v>105.6</v>
      </c>
      <c r="AO15" s="32">
        <f t="shared" ref="AO15:AO21" si="29">AO14+"00:15"</f>
        <v>130.02083333333331</v>
      </c>
      <c r="AP15" s="65">
        <v>23</v>
      </c>
      <c r="AQ15" s="65">
        <v>3</v>
      </c>
      <c r="AR15" s="65">
        <v>1</v>
      </c>
      <c r="AS15" s="65">
        <v>0</v>
      </c>
      <c r="AT15" s="65">
        <v>0</v>
      </c>
      <c r="AU15" s="65">
        <v>1</v>
      </c>
      <c r="AV15" s="65">
        <v>0</v>
      </c>
      <c r="AW15" s="15">
        <f>SUM(AP15:AV15)</f>
        <v>28</v>
      </c>
      <c r="AX15" s="15">
        <f t="shared" si="3"/>
        <v>27.9</v>
      </c>
      <c r="AY15" s="32">
        <f t="shared" ref="AY15:AY21" si="30">AY14+"00:15"</f>
        <v>130.02083333333331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4"/>
        <v>0</v>
      </c>
      <c r="BI15" s="32">
        <f t="shared" ref="BI15:BI21" si="31">BI14+"00:15"</f>
        <v>130.02083333333331</v>
      </c>
      <c r="BJ15" s="65">
        <v>26</v>
      </c>
      <c r="BK15" s="65">
        <v>2</v>
      </c>
      <c r="BL15" s="65">
        <v>0</v>
      </c>
      <c r="BM15" s="65">
        <v>0</v>
      </c>
      <c r="BN15" s="65">
        <v>1</v>
      </c>
      <c r="BO15" s="65">
        <v>2</v>
      </c>
      <c r="BP15" s="65">
        <v>0</v>
      </c>
      <c r="BQ15" s="15">
        <f>SUM(BJ15:BP15)</f>
        <v>31</v>
      </c>
      <c r="BR15" s="15">
        <f t="shared" si="5"/>
        <v>30.8</v>
      </c>
      <c r="BS15" s="32">
        <f t="shared" ref="BS15:BS21" si="32">BS14+"00:15"</f>
        <v>130.02083333333331</v>
      </c>
      <c r="BT15" s="65">
        <v>28</v>
      </c>
      <c r="BU15" s="65">
        <v>4</v>
      </c>
      <c r="BV15" s="65">
        <v>0</v>
      </c>
      <c r="BW15" s="65">
        <v>0</v>
      </c>
      <c r="BX15" s="65">
        <v>3</v>
      </c>
      <c r="BY15" s="65">
        <v>1</v>
      </c>
      <c r="BZ15" s="65">
        <v>0</v>
      </c>
      <c r="CA15" s="15">
        <f>SUM(BT15:BZ15)</f>
        <v>36</v>
      </c>
      <c r="CB15" s="15">
        <f t="shared" si="6"/>
        <v>38.4</v>
      </c>
      <c r="CC15" s="32">
        <f t="shared" ref="CC15:CC21" si="33">CC14+"00:15"</f>
        <v>130.02083333333331</v>
      </c>
      <c r="CD15" s="65">
        <v>0</v>
      </c>
      <c r="CE15" s="65">
        <v>0</v>
      </c>
      <c r="CF15" s="65">
        <v>0</v>
      </c>
      <c r="CG15" s="65">
        <v>0</v>
      </c>
      <c r="CH15" s="65">
        <v>0</v>
      </c>
      <c r="CI15" s="65">
        <v>0</v>
      </c>
      <c r="CJ15" s="65">
        <v>0</v>
      </c>
      <c r="CK15" s="15">
        <f>SUM(CD15:CJ15)</f>
        <v>0</v>
      </c>
      <c r="CL15" s="15">
        <f t="shared" si="7"/>
        <v>0</v>
      </c>
      <c r="CM15" s="32">
        <f t="shared" ref="CM15:CM21" si="34">CM14+"00:15"</f>
        <v>130.02083333333331</v>
      </c>
      <c r="CN15" s="2">
        <f t="shared" si="21"/>
        <v>109</v>
      </c>
      <c r="CO15" s="2">
        <f t="shared" si="8"/>
        <v>8</v>
      </c>
      <c r="CP15" s="2">
        <f t="shared" si="8"/>
        <v>2</v>
      </c>
      <c r="CQ15" s="2">
        <f t="shared" si="8"/>
        <v>0</v>
      </c>
      <c r="CR15" s="2">
        <f t="shared" si="8"/>
        <v>10</v>
      </c>
      <c r="CS15" s="2">
        <f t="shared" si="8"/>
        <v>10</v>
      </c>
      <c r="CT15" s="2">
        <f t="shared" si="8"/>
        <v>0</v>
      </c>
      <c r="CU15" s="15">
        <f t="shared" si="8"/>
        <v>139</v>
      </c>
      <c r="CV15" s="15">
        <f t="shared" si="9"/>
        <v>144</v>
      </c>
      <c r="CW15" s="32">
        <f t="shared" ref="CW15:CW21" si="35">CW14+"00:15"</f>
        <v>130.02083333333331</v>
      </c>
      <c r="CX15" s="2">
        <f t="shared" si="10"/>
        <v>186</v>
      </c>
      <c r="CY15" s="2">
        <f t="shared" si="10"/>
        <v>8</v>
      </c>
      <c r="CZ15" s="2">
        <f t="shared" si="10"/>
        <v>2</v>
      </c>
      <c r="DA15" s="2">
        <f t="shared" si="10"/>
        <v>0</v>
      </c>
      <c r="DB15" s="2">
        <f t="shared" si="10"/>
        <v>14</v>
      </c>
      <c r="DC15" s="2">
        <f t="shared" si="10"/>
        <v>10</v>
      </c>
      <c r="DD15" s="2">
        <f t="shared" si="10"/>
        <v>3</v>
      </c>
      <c r="DE15" s="15">
        <f t="shared" si="10"/>
        <v>79</v>
      </c>
      <c r="DF15" s="15">
        <f t="shared" si="11"/>
        <v>229.6</v>
      </c>
      <c r="DG15" s="32">
        <f t="shared" ref="DG15:DG21" si="36">DG14+"00:15"</f>
        <v>130.02083333333331</v>
      </c>
      <c r="DH15" s="2">
        <f t="shared" si="12"/>
        <v>170</v>
      </c>
      <c r="DI15" s="2">
        <f t="shared" si="12"/>
        <v>8</v>
      </c>
      <c r="DJ15" s="2">
        <f t="shared" si="12"/>
        <v>2</v>
      </c>
      <c r="DK15" s="2">
        <f t="shared" si="12"/>
        <v>0</v>
      </c>
      <c r="DL15" s="2">
        <f t="shared" si="12"/>
        <v>14</v>
      </c>
      <c r="DM15" s="2">
        <f t="shared" si="12"/>
        <v>12</v>
      </c>
      <c r="DN15" s="2">
        <f t="shared" si="12"/>
        <v>3</v>
      </c>
      <c r="DO15" s="15">
        <f t="shared" si="12"/>
        <v>65</v>
      </c>
      <c r="DP15" s="15">
        <f t="shared" si="13"/>
        <v>214.4</v>
      </c>
      <c r="DQ15" s="32">
        <f t="shared" ref="DQ15:DQ21" si="37">DQ14+"00:15"</f>
        <v>130.02083333333331</v>
      </c>
      <c r="DR15" s="2">
        <f t="shared" si="22"/>
        <v>104</v>
      </c>
      <c r="DS15" s="2">
        <f t="shared" si="14"/>
        <v>7</v>
      </c>
      <c r="DT15" s="2">
        <f t="shared" si="14"/>
        <v>3</v>
      </c>
      <c r="DU15" s="2">
        <f t="shared" si="14"/>
        <v>0</v>
      </c>
      <c r="DV15" s="2">
        <f t="shared" si="14"/>
        <v>7</v>
      </c>
      <c r="DW15" s="2">
        <f t="shared" si="14"/>
        <v>10</v>
      </c>
      <c r="DX15" s="2">
        <f t="shared" si="14"/>
        <v>0</v>
      </c>
      <c r="DY15" s="15">
        <f t="shared" si="14"/>
        <v>131</v>
      </c>
      <c r="DZ15" s="15">
        <f t="shared" si="15"/>
        <v>133.5</v>
      </c>
      <c r="EA15" s="32">
        <f t="shared" ref="EA15:EA21" si="38">EA14+"00:15"</f>
        <v>130.02083333333331</v>
      </c>
      <c r="EB15" s="2">
        <f t="shared" si="23"/>
        <v>65</v>
      </c>
      <c r="EC15" s="2">
        <f t="shared" si="16"/>
        <v>5</v>
      </c>
      <c r="ED15" s="2">
        <f t="shared" si="16"/>
        <v>1</v>
      </c>
      <c r="EE15" s="2">
        <f t="shared" si="16"/>
        <v>0</v>
      </c>
      <c r="EF15" s="2">
        <f t="shared" si="16"/>
        <v>1</v>
      </c>
      <c r="EG15" s="2">
        <f t="shared" si="16"/>
        <v>1</v>
      </c>
      <c r="EH15" s="2">
        <f t="shared" si="16"/>
        <v>0</v>
      </c>
      <c r="EI15" s="15">
        <f t="shared" si="16"/>
        <v>73</v>
      </c>
      <c r="EJ15" s="15">
        <f t="shared" si="17"/>
        <v>73.900000000000006</v>
      </c>
      <c r="EK15" s="32">
        <f t="shared" ref="EK15:EK21" si="39">EK14+"00:15"</f>
        <v>130.02083333333331</v>
      </c>
      <c r="EL15" s="2">
        <f t="shared" si="24"/>
        <v>54</v>
      </c>
      <c r="EM15" s="2">
        <f t="shared" si="18"/>
        <v>6</v>
      </c>
      <c r="EN15" s="2">
        <f t="shared" si="18"/>
        <v>0</v>
      </c>
      <c r="EO15" s="2">
        <f t="shared" si="18"/>
        <v>0</v>
      </c>
      <c r="EP15" s="2">
        <f t="shared" si="18"/>
        <v>4</v>
      </c>
      <c r="EQ15" s="2">
        <f t="shared" si="18"/>
        <v>3</v>
      </c>
      <c r="ER15" s="2">
        <f t="shared" si="18"/>
        <v>0</v>
      </c>
      <c r="ES15" s="15">
        <f t="shared" si="18"/>
        <v>67</v>
      </c>
      <c r="ET15" s="15">
        <f t="shared" si="19"/>
        <v>69.2</v>
      </c>
    </row>
    <row r="16" spans="1:150" ht="13.8" thickBot="1" x14ac:dyDescent="0.3">
      <c r="A16" s="32">
        <f t="shared" si="25"/>
        <v>3.125E-2</v>
      </c>
      <c r="B16" s="65">
        <v>25</v>
      </c>
      <c r="C16" s="65">
        <v>1</v>
      </c>
      <c r="D16" s="65">
        <v>0</v>
      </c>
      <c r="E16" s="65">
        <v>0</v>
      </c>
      <c r="F16" s="65">
        <v>1</v>
      </c>
      <c r="G16" s="65">
        <v>3</v>
      </c>
      <c r="H16" s="65">
        <v>0</v>
      </c>
      <c r="I16" s="15">
        <f>SUM(B16:H16)</f>
        <v>30</v>
      </c>
      <c r="J16" s="15">
        <f t="shared" si="0"/>
        <v>29.2</v>
      </c>
      <c r="K16" s="32">
        <f t="shared" si="26"/>
        <v>3.125E-2</v>
      </c>
      <c r="L16" s="65">
        <v>110</v>
      </c>
      <c r="M16" s="65">
        <v>0</v>
      </c>
      <c r="N16" s="65">
        <v>3</v>
      </c>
      <c r="O16" s="65">
        <v>2</v>
      </c>
      <c r="P16" s="65">
        <v>6</v>
      </c>
      <c r="Q16" s="65">
        <v>8</v>
      </c>
      <c r="R16" s="65">
        <v>1</v>
      </c>
      <c r="S16" s="15">
        <f>SUM(L16:R16)</f>
        <v>130</v>
      </c>
      <c r="T16" s="15">
        <f t="shared" si="20"/>
        <v>134.49999999999997</v>
      </c>
      <c r="U16" s="32">
        <f t="shared" si="27"/>
        <v>130.03124999999997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15">
        <f>SUM(V16:AB16)</f>
        <v>0</v>
      </c>
      <c r="AD16" s="15">
        <f t="shared" si="1"/>
        <v>0</v>
      </c>
      <c r="AE16" s="32">
        <f t="shared" si="28"/>
        <v>130.03124999999997</v>
      </c>
      <c r="AF16" s="65">
        <v>85</v>
      </c>
      <c r="AG16" s="65">
        <v>8</v>
      </c>
      <c r="AH16" s="65">
        <v>1</v>
      </c>
      <c r="AI16" s="65">
        <v>0</v>
      </c>
      <c r="AJ16" s="65">
        <v>3</v>
      </c>
      <c r="AK16" s="65">
        <v>7</v>
      </c>
      <c r="AL16" s="65">
        <v>1</v>
      </c>
      <c r="AM16" s="15">
        <f>SUM(AF16:AL16)</f>
        <v>105</v>
      </c>
      <c r="AN16" s="15">
        <f t="shared" si="2"/>
        <v>103.5</v>
      </c>
      <c r="AO16" s="32">
        <f t="shared" si="29"/>
        <v>130.03124999999997</v>
      </c>
      <c r="AP16" s="65">
        <v>20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15">
        <f>SUM(AP16:AV16)</f>
        <v>20</v>
      </c>
      <c r="AX16" s="15">
        <f t="shared" si="3"/>
        <v>20</v>
      </c>
      <c r="AY16" s="32">
        <f t="shared" si="30"/>
        <v>130.03124999999997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4"/>
        <v>0</v>
      </c>
      <c r="BI16" s="32">
        <f t="shared" si="31"/>
        <v>130.03124999999997</v>
      </c>
      <c r="BJ16" s="65">
        <v>16</v>
      </c>
      <c r="BK16" s="65">
        <v>1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15">
        <f>SUM(BJ16:BP16)</f>
        <v>17</v>
      </c>
      <c r="BR16" s="15">
        <f t="shared" si="5"/>
        <v>17</v>
      </c>
      <c r="BS16" s="32">
        <f t="shared" si="32"/>
        <v>130.03124999999997</v>
      </c>
      <c r="BT16" s="65">
        <v>23</v>
      </c>
      <c r="BU16" s="65">
        <v>5</v>
      </c>
      <c r="BV16" s="65">
        <v>0</v>
      </c>
      <c r="BW16" s="65">
        <v>0</v>
      </c>
      <c r="BX16" s="65">
        <v>0</v>
      </c>
      <c r="BY16" s="65">
        <v>0</v>
      </c>
      <c r="BZ16" s="65">
        <v>0</v>
      </c>
      <c r="CA16" s="15">
        <f>SUM(BT16:BZ16)</f>
        <v>28</v>
      </c>
      <c r="CB16" s="15">
        <f t="shared" si="6"/>
        <v>28</v>
      </c>
      <c r="CC16" s="32">
        <f t="shared" si="33"/>
        <v>130.03124999999997</v>
      </c>
      <c r="CD16" s="65">
        <v>0</v>
      </c>
      <c r="CE16" s="65">
        <v>0</v>
      </c>
      <c r="CF16" s="65">
        <v>0</v>
      </c>
      <c r="CG16" s="65">
        <v>0</v>
      </c>
      <c r="CH16" s="65">
        <v>0</v>
      </c>
      <c r="CI16" s="65">
        <v>0</v>
      </c>
      <c r="CJ16" s="65">
        <v>0</v>
      </c>
      <c r="CK16" s="15">
        <f>SUM(CD16:CJ16)</f>
        <v>0</v>
      </c>
      <c r="CL16" s="15">
        <f t="shared" si="7"/>
        <v>0</v>
      </c>
      <c r="CM16" s="32">
        <f t="shared" si="34"/>
        <v>130.03124999999997</v>
      </c>
      <c r="CN16" s="2">
        <f t="shared" si="21"/>
        <v>108</v>
      </c>
      <c r="CO16" s="2">
        <f t="shared" si="8"/>
        <v>13</v>
      </c>
      <c r="CP16" s="2">
        <f t="shared" si="8"/>
        <v>1</v>
      </c>
      <c r="CQ16" s="2">
        <f t="shared" si="8"/>
        <v>0</v>
      </c>
      <c r="CR16" s="2">
        <f t="shared" si="8"/>
        <v>3</v>
      </c>
      <c r="CS16" s="2">
        <f t="shared" si="8"/>
        <v>7</v>
      </c>
      <c r="CT16" s="2">
        <f t="shared" si="8"/>
        <v>1</v>
      </c>
      <c r="CU16" s="15">
        <f t="shared" si="8"/>
        <v>133</v>
      </c>
      <c r="CV16" s="15">
        <f t="shared" si="9"/>
        <v>131.5</v>
      </c>
      <c r="CW16" s="32">
        <f t="shared" si="35"/>
        <v>130.03124999999997</v>
      </c>
      <c r="CX16" s="2">
        <f t="shared" si="10"/>
        <v>135</v>
      </c>
      <c r="CY16" s="2">
        <f t="shared" si="10"/>
        <v>1</v>
      </c>
      <c r="CZ16" s="2">
        <f t="shared" si="10"/>
        <v>3</v>
      </c>
      <c r="DA16" s="2">
        <f t="shared" si="10"/>
        <v>2</v>
      </c>
      <c r="DB16" s="2">
        <f t="shared" si="10"/>
        <v>7</v>
      </c>
      <c r="DC16" s="2">
        <f t="shared" si="10"/>
        <v>11</v>
      </c>
      <c r="DD16" s="2">
        <f t="shared" si="10"/>
        <v>1</v>
      </c>
      <c r="DE16" s="15">
        <f t="shared" si="10"/>
        <v>160</v>
      </c>
      <c r="DF16" s="15">
        <f t="shared" si="11"/>
        <v>163.69999999999999</v>
      </c>
      <c r="DG16" s="32">
        <f t="shared" si="36"/>
        <v>130.03124999999997</v>
      </c>
      <c r="DH16" s="2">
        <f t="shared" si="12"/>
        <v>126</v>
      </c>
      <c r="DI16" s="2">
        <f t="shared" si="12"/>
        <v>1</v>
      </c>
      <c r="DJ16" s="2">
        <f t="shared" si="12"/>
        <v>3</v>
      </c>
      <c r="DK16" s="2">
        <f t="shared" si="12"/>
        <v>2</v>
      </c>
      <c r="DL16" s="2">
        <f t="shared" si="12"/>
        <v>6</v>
      </c>
      <c r="DM16" s="2">
        <f t="shared" si="12"/>
        <v>8</v>
      </c>
      <c r="DN16" s="2">
        <f t="shared" si="12"/>
        <v>1</v>
      </c>
      <c r="DO16" s="15">
        <f t="shared" si="12"/>
        <v>147</v>
      </c>
      <c r="DP16" s="15">
        <f t="shared" si="13"/>
        <v>151.49999999999997</v>
      </c>
      <c r="DQ16" s="32">
        <f t="shared" si="37"/>
        <v>130.03124999999997</v>
      </c>
      <c r="DR16" s="2">
        <f t="shared" si="22"/>
        <v>105</v>
      </c>
      <c r="DS16" s="2">
        <f t="shared" si="14"/>
        <v>8</v>
      </c>
      <c r="DT16" s="2">
        <f t="shared" si="14"/>
        <v>1</v>
      </c>
      <c r="DU16" s="2">
        <f t="shared" si="14"/>
        <v>0</v>
      </c>
      <c r="DV16" s="2">
        <f t="shared" si="14"/>
        <v>3</v>
      </c>
      <c r="DW16" s="2">
        <f t="shared" si="14"/>
        <v>7</v>
      </c>
      <c r="DX16" s="2">
        <f t="shared" si="14"/>
        <v>1</v>
      </c>
      <c r="DY16" s="15">
        <f t="shared" si="14"/>
        <v>125</v>
      </c>
      <c r="DZ16" s="15">
        <f t="shared" si="15"/>
        <v>123.5</v>
      </c>
      <c r="EA16" s="32">
        <f t="shared" si="38"/>
        <v>130.03124999999997</v>
      </c>
      <c r="EB16" s="2">
        <f t="shared" si="23"/>
        <v>45</v>
      </c>
      <c r="EC16" s="2">
        <f t="shared" si="16"/>
        <v>1</v>
      </c>
      <c r="ED16" s="2">
        <f t="shared" si="16"/>
        <v>0</v>
      </c>
      <c r="EE16" s="2">
        <f t="shared" si="16"/>
        <v>0</v>
      </c>
      <c r="EF16" s="2">
        <f t="shared" si="16"/>
        <v>1</v>
      </c>
      <c r="EG16" s="2">
        <f t="shared" si="16"/>
        <v>3</v>
      </c>
      <c r="EH16" s="2">
        <f t="shared" si="16"/>
        <v>0</v>
      </c>
      <c r="EI16" s="15">
        <f t="shared" si="16"/>
        <v>50</v>
      </c>
      <c r="EJ16" s="15">
        <f t="shared" si="17"/>
        <v>49.2</v>
      </c>
      <c r="EK16" s="32">
        <f t="shared" si="39"/>
        <v>130.03124999999997</v>
      </c>
      <c r="EL16" s="2">
        <f t="shared" si="24"/>
        <v>39</v>
      </c>
      <c r="EM16" s="2">
        <f t="shared" si="18"/>
        <v>6</v>
      </c>
      <c r="EN16" s="2">
        <f t="shared" si="18"/>
        <v>0</v>
      </c>
      <c r="EO16" s="2">
        <f t="shared" si="18"/>
        <v>0</v>
      </c>
      <c r="EP16" s="2">
        <f t="shared" si="18"/>
        <v>0</v>
      </c>
      <c r="EQ16" s="2">
        <f t="shared" si="18"/>
        <v>0</v>
      </c>
      <c r="ER16" s="2">
        <f t="shared" si="18"/>
        <v>0</v>
      </c>
      <c r="ES16" s="15">
        <f t="shared" si="18"/>
        <v>45</v>
      </c>
      <c r="ET16" s="15">
        <f t="shared" si="19"/>
        <v>45</v>
      </c>
    </row>
    <row r="17" spans="1:150" ht="14.4" thickTop="1" thickBot="1" x14ac:dyDescent="0.3">
      <c r="A17" s="35" t="s">
        <v>5</v>
      </c>
      <c r="B17" s="3">
        <f t="shared" ref="B17:H17" si="40">SUM(B13:B16)</f>
        <v>135</v>
      </c>
      <c r="C17" s="3">
        <f t="shared" si="40"/>
        <v>6</v>
      </c>
      <c r="D17" s="3">
        <f t="shared" si="40"/>
        <v>0</v>
      </c>
      <c r="E17" s="3">
        <f t="shared" si="40"/>
        <v>0</v>
      </c>
      <c r="F17" s="3">
        <f t="shared" si="40"/>
        <v>5</v>
      </c>
      <c r="G17" s="3">
        <f t="shared" si="40"/>
        <v>6</v>
      </c>
      <c r="H17" s="3">
        <f t="shared" si="40"/>
        <v>2</v>
      </c>
      <c r="I17" s="16">
        <f t="shared" ref="I17" si="41">SUM(B17:H17)</f>
        <v>154</v>
      </c>
      <c r="J17" s="16">
        <f>B17+C17+D17*1.5+E17*2.3+F17*2+G17*0.4+H17*0.2</f>
        <v>153.80000000000001</v>
      </c>
      <c r="K17" s="35" t="s">
        <v>5</v>
      </c>
      <c r="L17" s="3">
        <f t="shared" ref="L17:R17" si="42">SUM(L13:L16)</f>
        <v>504</v>
      </c>
      <c r="M17" s="3">
        <f t="shared" si="42"/>
        <v>13</v>
      </c>
      <c r="N17" s="3">
        <f t="shared" si="42"/>
        <v>7</v>
      </c>
      <c r="O17" s="3">
        <f t="shared" si="42"/>
        <v>5</v>
      </c>
      <c r="P17" s="3">
        <f t="shared" si="42"/>
        <v>29</v>
      </c>
      <c r="Q17" s="3">
        <f t="shared" si="42"/>
        <v>43</v>
      </c>
      <c r="R17" s="3">
        <f t="shared" si="42"/>
        <v>10</v>
      </c>
      <c r="S17" s="16">
        <f t="shared" ref="S17" si="43">SUM(L17:R17)</f>
        <v>611</v>
      </c>
      <c r="T17" s="16">
        <f>L17+M17+N17*1.5+O17*2.3+P17*2+Q17*0.4+R17*0.2</f>
        <v>616.20000000000005</v>
      </c>
      <c r="U17" s="35" t="s">
        <v>5</v>
      </c>
      <c r="V17" s="3">
        <f t="shared" ref="V17:AB17" si="44">SUM(V13:V16)</f>
        <v>0</v>
      </c>
      <c r="W17" s="3">
        <f t="shared" si="44"/>
        <v>0</v>
      </c>
      <c r="X17" s="3">
        <f t="shared" si="44"/>
        <v>0</v>
      </c>
      <c r="Y17" s="3">
        <f t="shared" si="44"/>
        <v>0</v>
      </c>
      <c r="Z17" s="3">
        <f t="shared" si="44"/>
        <v>0</v>
      </c>
      <c r="AA17" s="3">
        <f t="shared" si="44"/>
        <v>0</v>
      </c>
      <c r="AB17" s="3">
        <f t="shared" si="44"/>
        <v>1</v>
      </c>
      <c r="AC17" s="16">
        <f t="shared" ref="AC17" si="45">SUM(V17:AB17)</f>
        <v>1</v>
      </c>
      <c r="AD17" s="16">
        <f>V17+W17+X17*1.5+Y17*2.3+Z17*2+AA17*0.4+AB17*0.2</f>
        <v>0.2</v>
      </c>
      <c r="AE17" s="35" t="s">
        <v>5</v>
      </c>
      <c r="AF17" s="3">
        <f t="shared" ref="AF17:AL17" si="46">SUM(AF13:AF16)</f>
        <v>348</v>
      </c>
      <c r="AG17" s="3">
        <f t="shared" si="46"/>
        <v>19</v>
      </c>
      <c r="AH17" s="3">
        <f t="shared" si="46"/>
        <v>11</v>
      </c>
      <c r="AI17" s="3">
        <f t="shared" si="46"/>
        <v>2</v>
      </c>
      <c r="AJ17" s="3">
        <f t="shared" si="46"/>
        <v>26</v>
      </c>
      <c r="AK17" s="3">
        <f t="shared" si="46"/>
        <v>27</v>
      </c>
      <c r="AL17" s="3">
        <f t="shared" si="46"/>
        <v>2</v>
      </c>
      <c r="AM17" s="16">
        <f t="shared" ref="AM17" si="47">SUM(AF17:AL17)</f>
        <v>435</v>
      </c>
      <c r="AN17" s="16">
        <f>AF17+AG17+AH17*1.5+AI17*2.3+AJ17*2+AK17*0.4+AL17*0.2</f>
        <v>451.3</v>
      </c>
      <c r="AO17" s="35" t="s">
        <v>5</v>
      </c>
      <c r="AP17" s="3">
        <f t="shared" ref="AP17:AV17" si="48">SUM(AP13:AP16)</f>
        <v>95</v>
      </c>
      <c r="AQ17" s="3">
        <f t="shared" si="48"/>
        <v>6</v>
      </c>
      <c r="AR17" s="3">
        <f t="shared" si="48"/>
        <v>3</v>
      </c>
      <c r="AS17" s="3">
        <f t="shared" si="48"/>
        <v>0</v>
      </c>
      <c r="AT17" s="3">
        <f t="shared" si="48"/>
        <v>0</v>
      </c>
      <c r="AU17" s="3">
        <f t="shared" si="48"/>
        <v>4</v>
      </c>
      <c r="AV17" s="3">
        <f t="shared" si="48"/>
        <v>0</v>
      </c>
      <c r="AW17" s="16">
        <f t="shared" ref="AW17" si="49">SUM(AP17:AV17)</f>
        <v>108</v>
      </c>
      <c r="AX17" s="16">
        <f>AP17+AQ17+AR17*1.5+AS17*2.3+AT17*2+AU17*0.4+AV17*0.2</f>
        <v>107.1</v>
      </c>
      <c r="AY17" s="35" t="s">
        <v>5</v>
      </c>
      <c r="AZ17" s="3">
        <f t="shared" ref="AZ17:BF17" si="50">SUM(AZ13:AZ16)</f>
        <v>0</v>
      </c>
      <c r="BA17" s="3">
        <f t="shared" si="50"/>
        <v>0</v>
      </c>
      <c r="BB17" s="3">
        <f t="shared" si="50"/>
        <v>0</v>
      </c>
      <c r="BC17" s="3">
        <f t="shared" si="50"/>
        <v>0</v>
      </c>
      <c r="BD17" s="3">
        <f t="shared" si="50"/>
        <v>0</v>
      </c>
      <c r="BE17" s="3">
        <f t="shared" si="50"/>
        <v>0</v>
      </c>
      <c r="BF17" s="3">
        <f t="shared" si="50"/>
        <v>0</v>
      </c>
      <c r="BG17" s="16">
        <f t="shared" ref="BG17" si="51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52">SUM(BJ13:BJ16)</f>
        <v>94</v>
      </c>
      <c r="BK17" s="3">
        <f t="shared" si="52"/>
        <v>10</v>
      </c>
      <c r="BL17" s="3">
        <f t="shared" si="52"/>
        <v>0</v>
      </c>
      <c r="BM17" s="3">
        <f t="shared" si="52"/>
        <v>0</v>
      </c>
      <c r="BN17" s="3">
        <f t="shared" si="52"/>
        <v>1</v>
      </c>
      <c r="BO17" s="3">
        <f t="shared" si="52"/>
        <v>6</v>
      </c>
      <c r="BP17" s="3">
        <f t="shared" si="52"/>
        <v>0</v>
      </c>
      <c r="BQ17" s="16">
        <f t="shared" ref="BQ17" si="53">SUM(BJ17:BP17)</f>
        <v>111</v>
      </c>
      <c r="BR17" s="16">
        <f>BJ17+BK17+BL17*1.5+BM17*2.3+BN17*2+BO17*0.4+BP17*0.2</f>
        <v>108.4</v>
      </c>
      <c r="BS17" s="35" t="s">
        <v>5</v>
      </c>
      <c r="BT17" s="3">
        <f t="shared" ref="BT17:BZ17" si="54">SUM(BT13:BT16)</f>
        <v>96</v>
      </c>
      <c r="BU17" s="3">
        <f t="shared" si="54"/>
        <v>15</v>
      </c>
      <c r="BV17" s="3">
        <f t="shared" si="54"/>
        <v>0</v>
      </c>
      <c r="BW17" s="3">
        <f t="shared" si="54"/>
        <v>0</v>
      </c>
      <c r="BX17" s="3">
        <f t="shared" si="54"/>
        <v>5</v>
      </c>
      <c r="BY17" s="3">
        <f t="shared" si="54"/>
        <v>11</v>
      </c>
      <c r="BZ17" s="3">
        <f t="shared" si="54"/>
        <v>0</v>
      </c>
      <c r="CA17" s="16">
        <f t="shared" ref="CA17" si="55">SUM(BT17:BZ17)</f>
        <v>127</v>
      </c>
      <c r="CB17" s="16">
        <f>BT17+BU17+BV17*1.5+BW17*2.3+BX17*2+BY17*0.4+BZ17*0.2</f>
        <v>125.4</v>
      </c>
      <c r="CC17" s="35" t="s">
        <v>5</v>
      </c>
      <c r="CD17" s="3">
        <f t="shared" ref="CD17:CJ17" si="56">SUM(CD13:CD16)</f>
        <v>0</v>
      </c>
      <c r="CE17" s="3">
        <f t="shared" si="56"/>
        <v>0</v>
      </c>
      <c r="CF17" s="3">
        <f t="shared" si="56"/>
        <v>0</v>
      </c>
      <c r="CG17" s="3">
        <f t="shared" si="56"/>
        <v>0</v>
      </c>
      <c r="CH17" s="3">
        <f t="shared" si="56"/>
        <v>0</v>
      </c>
      <c r="CI17" s="3">
        <f t="shared" si="56"/>
        <v>0</v>
      </c>
      <c r="CJ17" s="3">
        <f t="shared" si="56"/>
        <v>0</v>
      </c>
      <c r="CK17" s="16">
        <f t="shared" ref="CK17" si="57">SUM(CD17:CJ17)</f>
        <v>0</v>
      </c>
      <c r="CL17" s="34">
        <f>CD17+CE17+CF17*1.5+CG17*2.3+CH17*2+CI17*0.4+CJ17*0.2</f>
        <v>0</v>
      </c>
      <c r="CM17" s="33" t="s">
        <v>5</v>
      </c>
      <c r="CN17" s="3">
        <f t="shared" si="21"/>
        <v>444</v>
      </c>
      <c r="CO17" s="3">
        <f t="shared" si="8"/>
        <v>34</v>
      </c>
      <c r="CP17" s="3">
        <f t="shared" si="8"/>
        <v>11</v>
      </c>
      <c r="CQ17" s="3">
        <f t="shared" si="8"/>
        <v>2</v>
      </c>
      <c r="CR17" s="3">
        <f t="shared" si="8"/>
        <v>31</v>
      </c>
      <c r="CS17" s="3">
        <f t="shared" si="8"/>
        <v>38</v>
      </c>
      <c r="CT17" s="3">
        <f t="shared" si="8"/>
        <v>3</v>
      </c>
      <c r="CU17" s="16">
        <f t="shared" si="8"/>
        <v>563</v>
      </c>
      <c r="CV17" s="34">
        <f>CN17+CO17+CP17*1.5+CQ17*2.3+CR17*2+CS17*0.4+CT17*0.2</f>
        <v>576.90000000000009</v>
      </c>
      <c r="CW17" s="33" t="s">
        <v>5</v>
      </c>
      <c r="CX17" s="3">
        <f t="shared" si="10"/>
        <v>639</v>
      </c>
      <c r="CY17" s="3">
        <f t="shared" si="10"/>
        <v>19</v>
      </c>
      <c r="CZ17" s="3">
        <f t="shared" si="10"/>
        <v>7</v>
      </c>
      <c r="DA17" s="3">
        <f t="shared" si="10"/>
        <v>5</v>
      </c>
      <c r="DB17" s="3">
        <f t="shared" si="10"/>
        <v>34</v>
      </c>
      <c r="DC17" s="3">
        <f t="shared" si="10"/>
        <v>49</v>
      </c>
      <c r="DD17" s="3">
        <f t="shared" si="10"/>
        <v>13</v>
      </c>
      <c r="DE17" s="16">
        <f t="shared" si="10"/>
        <v>766</v>
      </c>
      <c r="DF17" s="34">
        <f>CX17+CY17+CZ17*1.5+DA17*2.3+DB17*2+DC17*0.4+DD17*0.2</f>
        <v>770.2</v>
      </c>
      <c r="DG17" s="33" t="s">
        <v>5</v>
      </c>
      <c r="DH17" s="3">
        <f t="shared" si="12"/>
        <v>598</v>
      </c>
      <c r="DI17" s="3">
        <f t="shared" si="12"/>
        <v>23</v>
      </c>
      <c r="DJ17" s="3">
        <f t="shared" si="12"/>
        <v>7</v>
      </c>
      <c r="DK17" s="3">
        <f t="shared" si="12"/>
        <v>5</v>
      </c>
      <c r="DL17" s="3">
        <f t="shared" si="12"/>
        <v>30</v>
      </c>
      <c r="DM17" s="3">
        <f t="shared" si="12"/>
        <v>49</v>
      </c>
      <c r="DN17" s="3">
        <f t="shared" si="12"/>
        <v>10</v>
      </c>
      <c r="DO17" s="16">
        <f t="shared" si="12"/>
        <v>722</v>
      </c>
      <c r="DP17" s="34">
        <f>DH17+DI17+DJ17*1.5+DK17*2.3+DL17*2+DM17*0.4+DN17*0.2</f>
        <v>724.6</v>
      </c>
      <c r="DQ17" s="33" t="s">
        <v>5</v>
      </c>
      <c r="DR17" s="3">
        <f t="shared" si="22"/>
        <v>443</v>
      </c>
      <c r="DS17" s="3">
        <f t="shared" si="14"/>
        <v>25</v>
      </c>
      <c r="DT17" s="3">
        <f t="shared" si="14"/>
        <v>14</v>
      </c>
      <c r="DU17" s="3">
        <f t="shared" si="14"/>
        <v>2</v>
      </c>
      <c r="DV17" s="3">
        <f t="shared" si="14"/>
        <v>26</v>
      </c>
      <c r="DW17" s="3">
        <f t="shared" si="14"/>
        <v>31</v>
      </c>
      <c r="DX17" s="3">
        <f t="shared" si="14"/>
        <v>2</v>
      </c>
      <c r="DY17" s="16">
        <f t="shared" si="14"/>
        <v>543</v>
      </c>
      <c r="DZ17" s="34">
        <f>DR17+DS17+DT17*1.5+DU17*2.3+DV17*2+DW17*0.4+DX17*0.2</f>
        <v>558.4</v>
      </c>
      <c r="EA17" s="33" t="s">
        <v>5</v>
      </c>
      <c r="EB17" s="3">
        <f t="shared" si="23"/>
        <v>230</v>
      </c>
      <c r="EC17" s="3">
        <f t="shared" si="16"/>
        <v>12</v>
      </c>
      <c r="ED17" s="3">
        <f t="shared" si="16"/>
        <v>3</v>
      </c>
      <c r="EE17" s="3">
        <f t="shared" si="16"/>
        <v>0</v>
      </c>
      <c r="EF17" s="3">
        <f t="shared" si="16"/>
        <v>5</v>
      </c>
      <c r="EG17" s="3">
        <f t="shared" si="16"/>
        <v>10</v>
      </c>
      <c r="EH17" s="3">
        <f t="shared" si="16"/>
        <v>2</v>
      </c>
      <c r="EI17" s="16">
        <f t="shared" si="16"/>
        <v>262</v>
      </c>
      <c r="EJ17" s="34">
        <f>EB17+EC17+ED17*1.5+EE17*2.3+EF17*2+EG17*0.4+EH17*0.2</f>
        <v>260.89999999999998</v>
      </c>
      <c r="EK17" s="33" t="s">
        <v>5</v>
      </c>
      <c r="EL17" s="3">
        <f t="shared" si="24"/>
        <v>190</v>
      </c>
      <c r="EM17" s="3">
        <f t="shared" si="18"/>
        <v>25</v>
      </c>
      <c r="EN17" s="3">
        <f t="shared" si="18"/>
        <v>0</v>
      </c>
      <c r="EO17" s="3">
        <f t="shared" si="18"/>
        <v>0</v>
      </c>
      <c r="EP17" s="3">
        <f t="shared" si="18"/>
        <v>6</v>
      </c>
      <c r="EQ17" s="3">
        <f t="shared" si="18"/>
        <v>17</v>
      </c>
      <c r="ER17" s="3">
        <f t="shared" si="18"/>
        <v>0</v>
      </c>
      <c r="ES17" s="16">
        <f t="shared" si="18"/>
        <v>238</v>
      </c>
      <c r="ET17" s="34">
        <f>EL17+EM17+EN17*1.5+EO17*2.3+EP17*2+EQ17*0.4+ER17*0.2</f>
        <v>233.8</v>
      </c>
    </row>
    <row r="18" spans="1:150" ht="13.8" thickTop="1" x14ac:dyDescent="0.25">
      <c r="A18" s="32">
        <f>A16+"00:15"</f>
        <v>4.1666666666666664E-2</v>
      </c>
      <c r="B18" s="65">
        <v>35</v>
      </c>
      <c r="C18" s="65">
        <v>2</v>
      </c>
      <c r="D18" s="65">
        <v>0</v>
      </c>
      <c r="E18" s="65">
        <v>0</v>
      </c>
      <c r="F18" s="65">
        <v>0</v>
      </c>
      <c r="G18" s="65">
        <v>3</v>
      </c>
      <c r="H18" s="65">
        <v>1</v>
      </c>
      <c r="I18" s="15">
        <f t="shared" ref="I18:I72" si="58">SUM(B18:H18)</f>
        <v>41</v>
      </c>
      <c r="J18" s="15">
        <f t="shared" ref="J18:J21" si="59">B18+C18+D18*1.5+E18*2.3+F18*2+G18*0.4+H18*0.2</f>
        <v>38.400000000000006</v>
      </c>
      <c r="K18" s="32">
        <f>K16+"00:15"</f>
        <v>4.1666666666666664E-2</v>
      </c>
      <c r="L18" s="65">
        <v>105</v>
      </c>
      <c r="M18" s="65">
        <v>3</v>
      </c>
      <c r="N18" s="65">
        <v>1</v>
      </c>
      <c r="O18" s="65">
        <v>0</v>
      </c>
      <c r="P18" s="65">
        <v>6</v>
      </c>
      <c r="Q18" s="65">
        <v>8</v>
      </c>
      <c r="R18" s="65">
        <v>0</v>
      </c>
      <c r="S18" s="15">
        <f t="shared" ref="S18:S72" si="60">SUM(L18:R18)</f>
        <v>123</v>
      </c>
      <c r="T18" s="15">
        <f t="shared" ref="T18:T21" si="61">L18+M18+N18*1.5+O18*2.3+P18*2+Q18*0.4+R18*0.2</f>
        <v>124.7</v>
      </c>
      <c r="U18" s="32">
        <f>U16+"00:15"</f>
        <v>130.04166666666663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15">
        <f t="shared" ref="AC18:AC72" si="62">SUM(V18:AB18)</f>
        <v>0</v>
      </c>
      <c r="AD18" s="15">
        <f t="shared" ref="AD18:AD21" si="63">V18+W18+X18*1.5+Y18*2.3+Z18*2+AA18*0.4+AB18*0.2</f>
        <v>0</v>
      </c>
      <c r="AE18" s="32">
        <f>AE16+"00:15"</f>
        <v>130.04166666666663</v>
      </c>
      <c r="AF18" s="65">
        <v>91</v>
      </c>
      <c r="AG18" s="65">
        <v>7</v>
      </c>
      <c r="AH18" s="65">
        <v>2</v>
      </c>
      <c r="AI18" s="65">
        <v>0</v>
      </c>
      <c r="AJ18" s="65">
        <v>3</v>
      </c>
      <c r="AK18" s="65">
        <v>5</v>
      </c>
      <c r="AL18" s="65">
        <v>0</v>
      </c>
      <c r="AM18" s="15">
        <f t="shared" ref="AM18:AM72" si="64">SUM(AF18:AL18)</f>
        <v>108</v>
      </c>
      <c r="AN18" s="15">
        <f t="shared" ref="AN18:AN21" si="65">AF18+AG18+AH18*1.5+AI18*2.3+AJ18*2+AK18*0.4+AL18*0.2</f>
        <v>109</v>
      </c>
      <c r="AO18" s="32">
        <f>AO16+"00:15"</f>
        <v>130.04166666666663</v>
      </c>
      <c r="AP18" s="65">
        <v>21</v>
      </c>
      <c r="AQ18" s="65">
        <v>0</v>
      </c>
      <c r="AR18" s="65">
        <v>0</v>
      </c>
      <c r="AS18" s="65">
        <v>0</v>
      </c>
      <c r="AT18" s="65">
        <v>0</v>
      </c>
      <c r="AU18" s="65">
        <v>3</v>
      </c>
      <c r="AV18" s="65">
        <v>0</v>
      </c>
      <c r="AW18" s="15">
        <f t="shared" ref="AW18:AW72" si="66">SUM(AP18:AV18)</f>
        <v>24</v>
      </c>
      <c r="AX18" s="15">
        <f t="shared" ref="AX18:AX21" si="67">AP18+AQ18+AR18*1.5+AS18*2.3+AT18*2+AU18*0.4+AV18*0.2</f>
        <v>22.2</v>
      </c>
      <c r="AY18" s="32">
        <f>AY16+"00:15"</f>
        <v>130.04166666666663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68">SUM(AZ18:BF18)</f>
        <v>0</v>
      </c>
      <c r="BH18" s="15">
        <f t="shared" ref="BH18:BH21" si="69">AZ18+BA18+BB18*1.5+BC18*2.3+BD18*2+BE18*0.4+BF18*0.2</f>
        <v>0</v>
      </c>
      <c r="BI18" s="32">
        <f>BI16+"00:15"</f>
        <v>130.04166666666663</v>
      </c>
      <c r="BJ18" s="65">
        <v>17</v>
      </c>
      <c r="BK18" s="65">
        <v>3</v>
      </c>
      <c r="BL18" s="65">
        <v>1</v>
      </c>
      <c r="BM18" s="65">
        <v>0</v>
      </c>
      <c r="BN18" s="65">
        <v>0</v>
      </c>
      <c r="BO18" s="65">
        <v>0</v>
      </c>
      <c r="BP18" s="65">
        <v>0</v>
      </c>
      <c r="BQ18" s="15">
        <f t="shared" ref="BQ18:BQ72" si="70">SUM(BJ18:BP18)</f>
        <v>21</v>
      </c>
      <c r="BR18" s="15">
        <f t="shared" ref="BR18:BR21" si="71">BJ18+BK18+BL18*1.5+BM18*2.3+BN18*2+BO18*0.4+BP18*0.2</f>
        <v>21.5</v>
      </c>
      <c r="BS18" s="32">
        <f>BS16+"00:15"</f>
        <v>130.04166666666663</v>
      </c>
      <c r="BT18" s="65">
        <v>20</v>
      </c>
      <c r="BU18" s="65">
        <v>1</v>
      </c>
      <c r="BV18" s="65">
        <v>0</v>
      </c>
      <c r="BW18" s="65">
        <v>0</v>
      </c>
      <c r="BX18" s="65">
        <v>0</v>
      </c>
      <c r="BY18" s="65">
        <v>2</v>
      </c>
      <c r="BZ18" s="65">
        <v>0</v>
      </c>
      <c r="CA18" s="15">
        <f t="shared" ref="CA18:CA72" si="72">SUM(BT18:BZ18)</f>
        <v>23</v>
      </c>
      <c r="CB18" s="15">
        <f t="shared" ref="CB18:CB21" si="73">BT18+BU18+BV18*1.5+BW18*2.3+BX18*2+BY18*0.4+BZ18*0.2</f>
        <v>21.8</v>
      </c>
      <c r="CC18" s="32">
        <f>CC16+"00:15"</f>
        <v>130.04166666666663</v>
      </c>
      <c r="CD18" s="65">
        <v>0</v>
      </c>
      <c r="CE18" s="65">
        <v>0</v>
      </c>
      <c r="CF18" s="65">
        <v>0</v>
      </c>
      <c r="CG18" s="65">
        <v>0</v>
      </c>
      <c r="CH18" s="65">
        <v>0</v>
      </c>
      <c r="CI18" s="65">
        <v>0</v>
      </c>
      <c r="CJ18" s="65">
        <v>0</v>
      </c>
      <c r="CK18" s="15">
        <f t="shared" ref="CK18:CK72" si="74">SUM(CD18:CJ18)</f>
        <v>0</v>
      </c>
      <c r="CL18" s="15">
        <f t="shared" ref="CL18:CL21" si="75">CD18+CE18+CF18*1.5+CG18*2.3+CH18*2+CI18*0.4+CJ18*0.2</f>
        <v>0</v>
      </c>
      <c r="CM18" s="32">
        <f>CM16+"00:15"</f>
        <v>130.04166666666663</v>
      </c>
      <c r="CN18" s="2">
        <f t="shared" si="21"/>
        <v>111</v>
      </c>
      <c r="CO18" s="2">
        <f t="shared" si="8"/>
        <v>8</v>
      </c>
      <c r="CP18" s="2">
        <f t="shared" si="8"/>
        <v>2</v>
      </c>
      <c r="CQ18" s="2">
        <f t="shared" si="8"/>
        <v>0</v>
      </c>
      <c r="CR18" s="2">
        <f t="shared" si="8"/>
        <v>3</v>
      </c>
      <c r="CS18" s="2">
        <f t="shared" si="8"/>
        <v>7</v>
      </c>
      <c r="CT18" s="2">
        <f t="shared" si="8"/>
        <v>0</v>
      </c>
      <c r="CU18" s="15">
        <f t="shared" si="8"/>
        <v>131</v>
      </c>
      <c r="CV18" s="15">
        <f t="shared" ref="CV18:CV21" si="76">CN18+CO18+CP18*1.5+CQ18*2.3+CR18*2+CS18*0.4+CT18*0.2</f>
        <v>130.80000000000001</v>
      </c>
      <c r="CW18" s="32">
        <f>CW16+"00:15"</f>
        <v>130.04166666666663</v>
      </c>
      <c r="CX18" s="2">
        <f t="shared" si="10"/>
        <v>140</v>
      </c>
      <c r="CY18" s="2">
        <f t="shared" si="10"/>
        <v>5</v>
      </c>
      <c r="CZ18" s="2">
        <f t="shared" si="10"/>
        <v>1</v>
      </c>
      <c r="DA18" s="2">
        <f t="shared" si="10"/>
        <v>0</v>
      </c>
      <c r="DB18" s="2">
        <f t="shared" si="10"/>
        <v>6</v>
      </c>
      <c r="DC18" s="2">
        <f t="shared" si="10"/>
        <v>11</v>
      </c>
      <c r="DD18" s="2">
        <f t="shared" si="10"/>
        <v>1</v>
      </c>
      <c r="DE18" s="15">
        <f t="shared" si="10"/>
        <v>164</v>
      </c>
      <c r="DF18" s="15">
        <f t="shared" ref="DF18:DF21" si="77">CX18+CY18+CZ18*1.5+DA18*2.3+DB18*2+DC18*0.4+DD18*0.2</f>
        <v>163.1</v>
      </c>
      <c r="DG18" s="32">
        <f>DG16+"00:15"</f>
        <v>130.04166666666663</v>
      </c>
      <c r="DH18" s="2">
        <f t="shared" si="12"/>
        <v>122</v>
      </c>
      <c r="DI18" s="2">
        <f t="shared" si="12"/>
        <v>6</v>
      </c>
      <c r="DJ18" s="2">
        <f t="shared" si="12"/>
        <v>2</v>
      </c>
      <c r="DK18" s="2">
        <f t="shared" si="12"/>
        <v>0</v>
      </c>
      <c r="DL18" s="2">
        <f t="shared" si="12"/>
        <v>6</v>
      </c>
      <c r="DM18" s="2">
        <f t="shared" si="12"/>
        <v>8</v>
      </c>
      <c r="DN18" s="2">
        <f t="shared" si="12"/>
        <v>0</v>
      </c>
      <c r="DO18" s="15">
        <f t="shared" si="12"/>
        <v>144</v>
      </c>
      <c r="DP18" s="15">
        <f t="shared" ref="DP18:DP21" si="78">DH18+DI18+DJ18*1.5+DK18*2.3+DL18*2+DM18*0.4+DN18*0.2</f>
        <v>146.19999999999999</v>
      </c>
      <c r="DQ18" s="32">
        <f>DQ16+"00:15"</f>
        <v>130.04166666666663</v>
      </c>
      <c r="DR18" s="2">
        <f t="shared" si="22"/>
        <v>112</v>
      </c>
      <c r="DS18" s="2">
        <f t="shared" si="14"/>
        <v>7</v>
      </c>
      <c r="DT18" s="2">
        <f t="shared" si="14"/>
        <v>2</v>
      </c>
      <c r="DU18" s="2">
        <f t="shared" si="14"/>
        <v>0</v>
      </c>
      <c r="DV18" s="2">
        <f t="shared" si="14"/>
        <v>3</v>
      </c>
      <c r="DW18" s="2">
        <f t="shared" si="14"/>
        <v>8</v>
      </c>
      <c r="DX18" s="2">
        <f t="shared" si="14"/>
        <v>0</v>
      </c>
      <c r="DY18" s="15">
        <f t="shared" si="14"/>
        <v>132</v>
      </c>
      <c r="DZ18" s="15">
        <f t="shared" ref="DZ18:DZ21" si="79">DR18+DS18+DT18*1.5+DU18*2.3+DV18*2+DW18*0.4+DX18*0.2</f>
        <v>131.19999999999999</v>
      </c>
      <c r="EA18" s="32">
        <f>EA16+"00:15"</f>
        <v>130.04166666666663</v>
      </c>
      <c r="EB18" s="2">
        <f t="shared" si="23"/>
        <v>56</v>
      </c>
      <c r="EC18" s="2">
        <f t="shared" si="16"/>
        <v>2</v>
      </c>
      <c r="ED18" s="2">
        <f t="shared" si="16"/>
        <v>0</v>
      </c>
      <c r="EE18" s="2">
        <f t="shared" si="16"/>
        <v>0</v>
      </c>
      <c r="EF18" s="2">
        <f t="shared" si="16"/>
        <v>0</v>
      </c>
      <c r="EG18" s="2">
        <f t="shared" si="16"/>
        <v>6</v>
      </c>
      <c r="EH18" s="2">
        <f t="shared" si="16"/>
        <v>1</v>
      </c>
      <c r="EI18" s="15">
        <f t="shared" si="16"/>
        <v>65</v>
      </c>
      <c r="EJ18" s="15">
        <f t="shared" ref="EJ18:EJ21" si="80">EB18+EC18+ED18*1.5+EE18*2.3+EF18*2+EG18*0.4+EH18*0.2</f>
        <v>60.6</v>
      </c>
      <c r="EK18" s="32">
        <f>EK16+"00:15"</f>
        <v>130.04166666666663</v>
      </c>
      <c r="EL18" s="2">
        <f t="shared" si="24"/>
        <v>37</v>
      </c>
      <c r="EM18" s="2">
        <f t="shared" si="18"/>
        <v>4</v>
      </c>
      <c r="EN18" s="2">
        <f t="shared" si="18"/>
        <v>1</v>
      </c>
      <c r="EO18" s="2">
        <f t="shared" si="18"/>
        <v>0</v>
      </c>
      <c r="EP18" s="2">
        <f t="shared" si="18"/>
        <v>0</v>
      </c>
      <c r="EQ18" s="2">
        <f t="shared" si="18"/>
        <v>2</v>
      </c>
      <c r="ER18" s="2">
        <f t="shared" si="18"/>
        <v>0</v>
      </c>
      <c r="ES18" s="15">
        <f t="shared" si="18"/>
        <v>44</v>
      </c>
      <c r="ET18" s="15">
        <f t="shared" ref="ET18:ET21" si="81">EL18+EM18+EN18*1.5+EO18*2.3+EP18*2+EQ18*0.4+ER18*0.2</f>
        <v>43.3</v>
      </c>
    </row>
    <row r="19" spans="1:150" x14ac:dyDescent="0.25">
      <c r="A19" s="32">
        <f>A18+"00:15"</f>
        <v>5.2083333333333329E-2</v>
      </c>
      <c r="B19" s="65">
        <v>19</v>
      </c>
      <c r="C19" s="65">
        <v>0</v>
      </c>
      <c r="D19" s="65">
        <v>2</v>
      </c>
      <c r="E19" s="65">
        <v>0</v>
      </c>
      <c r="F19" s="65">
        <v>0</v>
      </c>
      <c r="G19" s="65">
        <v>0</v>
      </c>
      <c r="H19" s="65">
        <v>0</v>
      </c>
      <c r="I19" s="15">
        <f t="shared" si="58"/>
        <v>21</v>
      </c>
      <c r="J19" s="15">
        <f t="shared" si="59"/>
        <v>22</v>
      </c>
      <c r="K19" s="32">
        <f>K18+"00:15"</f>
        <v>5.2083333333333329E-2</v>
      </c>
      <c r="L19" s="65">
        <v>99</v>
      </c>
      <c r="M19" s="65">
        <v>2</v>
      </c>
      <c r="N19" s="65">
        <v>0</v>
      </c>
      <c r="O19" s="65">
        <v>0</v>
      </c>
      <c r="P19" s="65">
        <v>2</v>
      </c>
      <c r="Q19" s="65">
        <v>6</v>
      </c>
      <c r="R19" s="65">
        <v>6</v>
      </c>
      <c r="S19" s="15">
        <f t="shared" si="60"/>
        <v>115</v>
      </c>
      <c r="T19" s="15">
        <f t="shared" si="61"/>
        <v>108.60000000000001</v>
      </c>
      <c r="U19" s="32">
        <f>U18+"00:15"</f>
        <v>130.05208333333329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15">
        <f t="shared" si="62"/>
        <v>0</v>
      </c>
      <c r="AD19" s="15">
        <f t="shared" si="63"/>
        <v>0</v>
      </c>
      <c r="AE19" s="32">
        <f>AE18+"00:15"</f>
        <v>130.05208333333329</v>
      </c>
      <c r="AF19" s="65">
        <v>76</v>
      </c>
      <c r="AG19" s="65">
        <v>5</v>
      </c>
      <c r="AH19" s="65">
        <v>1</v>
      </c>
      <c r="AI19" s="65">
        <v>0</v>
      </c>
      <c r="AJ19" s="65">
        <v>4</v>
      </c>
      <c r="AK19" s="65">
        <v>10</v>
      </c>
      <c r="AL19" s="65">
        <v>2</v>
      </c>
      <c r="AM19" s="15">
        <f t="shared" si="64"/>
        <v>98</v>
      </c>
      <c r="AN19" s="15">
        <f t="shared" si="65"/>
        <v>94.9</v>
      </c>
      <c r="AO19" s="32">
        <f>AO18+"00:15"</f>
        <v>130.05208333333329</v>
      </c>
      <c r="AP19" s="65">
        <v>12</v>
      </c>
      <c r="AQ19" s="65">
        <v>2</v>
      </c>
      <c r="AR19" s="65">
        <v>1</v>
      </c>
      <c r="AS19" s="65">
        <v>0</v>
      </c>
      <c r="AT19" s="65">
        <v>0</v>
      </c>
      <c r="AU19" s="65">
        <v>0</v>
      </c>
      <c r="AV19" s="65">
        <v>0</v>
      </c>
      <c r="AW19" s="15">
        <f t="shared" si="66"/>
        <v>15</v>
      </c>
      <c r="AX19" s="15">
        <f t="shared" si="67"/>
        <v>15.5</v>
      </c>
      <c r="AY19" s="32">
        <f>AY18+"00:15"</f>
        <v>130.05208333333329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68"/>
        <v>0</v>
      </c>
      <c r="BH19" s="15">
        <f t="shared" si="69"/>
        <v>0</v>
      </c>
      <c r="BI19" s="32">
        <f>BI18+"00:15"</f>
        <v>130.05208333333329</v>
      </c>
      <c r="BJ19" s="65">
        <v>14</v>
      </c>
      <c r="BK19" s="65">
        <v>1</v>
      </c>
      <c r="BL19" s="65">
        <v>0</v>
      </c>
      <c r="BM19" s="65">
        <v>0</v>
      </c>
      <c r="BN19" s="65">
        <v>0</v>
      </c>
      <c r="BO19" s="65">
        <v>1</v>
      </c>
      <c r="BP19" s="65">
        <v>0</v>
      </c>
      <c r="BQ19" s="15">
        <f t="shared" si="70"/>
        <v>16</v>
      </c>
      <c r="BR19" s="15">
        <f t="shared" si="71"/>
        <v>15.4</v>
      </c>
      <c r="BS19" s="32">
        <f>BS18+"00:15"</f>
        <v>130.05208333333329</v>
      </c>
      <c r="BT19" s="65">
        <v>9</v>
      </c>
      <c r="BU19" s="65">
        <v>1</v>
      </c>
      <c r="BV19" s="65">
        <v>0</v>
      </c>
      <c r="BW19" s="65">
        <v>0</v>
      </c>
      <c r="BX19" s="65">
        <v>3</v>
      </c>
      <c r="BY19" s="65">
        <v>0</v>
      </c>
      <c r="BZ19" s="65">
        <v>0</v>
      </c>
      <c r="CA19" s="15">
        <f t="shared" si="72"/>
        <v>13</v>
      </c>
      <c r="CB19" s="15">
        <f t="shared" si="73"/>
        <v>16</v>
      </c>
      <c r="CC19" s="32">
        <f>CC18+"00:15"</f>
        <v>130.05208333333329</v>
      </c>
      <c r="CD19" s="65">
        <v>0</v>
      </c>
      <c r="CE19" s="65">
        <v>0</v>
      </c>
      <c r="CF19" s="65">
        <v>0</v>
      </c>
      <c r="CG19" s="65">
        <v>0</v>
      </c>
      <c r="CH19" s="65">
        <v>0</v>
      </c>
      <c r="CI19" s="65">
        <v>0</v>
      </c>
      <c r="CJ19" s="65">
        <v>0</v>
      </c>
      <c r="CK19" s="15">
        <f t="shared" si="74"/>
        <v>0</v>
      </c>
      <c r="CL19" s="15">
        <f t="shared" si="75"/>
        <v>0</v>
      </c>
      <c r="CM19" s="32">
        <f>CM18+"00:15"</f>
        <v>130.05208333333329</v>
      </c>
      <c r="CN19" s="2">
        <f t="shared" si="21"/>
        <v>85</v>
      </c>
      <c r="CO19" s="2">
        <f t="shared" si="8"/>
        <v>6</v>
      </c>
      <c r="CP19" s="2">
        <f t="shared" si="8"/>
        <v>1</v>
      </c>
      <c r="CQ19" s="2">
        <f t="shared" si="8"/>
        <v>0</v>
      </c>
      <c r="CR19" s="2">
        <f t="shared" si="8"/>
        <v>7</v>
      </c>
      <c r="CS19" s="2">
        <f t="shared" si="8"/>
        <v>10</v>
      </c>
      <c r="CT19" s="2">
        <f t="shared" si="8"/>
        <v>2</v>
      </c>
      <c r="CU19" s="15">
        <f t="shared" si="8"/>
        <v>111</v>
      </c>
      <c r="CV19" s="15">
        <f t="shared" si="76"/>
        <v>110.9</v>
      </c>
      <c r="CW19" s="32">
        <f>CW18+"00:15"</f>
        <v>130.05208333333329</v>
      </c>
      <c r="CX19" s="2">
        <f t="shared" si="10"/>
        <v>118</v>
      </c>
      <c r="CY19" s="2">
        <f t="shared" si="10"/>
        <v>2</v>
      </c>
      <c r="CZ19" s="2">
        <f t="shared" si="10"/>
        <v>2</v>
      </c>
      <c r="DA19" s="2">
        <f t="shared" si="10"/>
        <v>0</v>
      </c>
      <c r="DB19" s="2">
        <f t="shared" si="10"/>
        <v>2</v>
      </c>
      <c r="DC19" s="2">
        <f t="shared" si="10"/>
        <v>6</v>
      </c>
      <c r="DD19" s="2">
        <f t="shared" si="10"/>
        <v>6</v>
      </c>
      <c r="DE19" s="15">
        <f t="shared" si="10"/>
        <v>136</v>
      </c>
      <c r="DF19" s="15">
        <f t="shared" si="77"/>
        <v>130.6</v>
      </c>
      <c r="DG19" s="32">
        <f>DG18+"00:15"</f>
        <v>130.05208333333329</v>
      </c>
      <c r="DH19" s="2">
        <f t="shared" si="12"/>
        <v>113</v>
      </c>
      <c r="DI19" s="2">
        <f t="shared" si="12"/>
        <v>3</v>
      </c>
      <c r="DJ19" s="2">
        <f t="shared" si="12"/>
        <v>0</v>
      </c>
      <c r="DK19" s="2">
        <f t="shared" si="12"/>
        <v>0</v>
      </c>
      <c r="DL19" s="2">
        <f t="shared" si="12"/>
        <v>2</v>
      </c>
      <c r="DM19" s="2">
        <f t="shared" si="12"/>
        <v>7</v>
      </c>
      <c r="DN19" s="2">
        <f t="shared" si="12"/>
        <v>6</v>
      </c>
      <c r="DO19" s="15">
        <f t="shared" si="12"/>
        <v>131</v>
      </c>
      <c r="DP19" s="15">
        <f t="shared" si="78"/>
        <v>124</v>
      </c>
      <c r="DQ19" s="32">
        <f>DQ18+"00:15"</f>
        <v>130.05208333333329</v>
      </c>
      <c r="DR19" s="2">
        <f t="shared" si="22"/>
        <v>88</v>
      </c>
      <c r="DS19" s="2">
        <f t="shared" si="14"/>
        <v>7</v>
      </c>
      <c r="DT19" s="2">
        <f t="shared" si="14"/>
        <v>2</v>
      </c>
      <c r="DU19" s="2">
        <f t="shared" si="14"/>
        <v>0</v>
      </c>
      <c r="DV19" s="2">
        <f t="shared" si="14"/>
        <v>4</v>
      </c>
      <c r="DW19" s="2">
        <f t="shared" si="14"/>
        <v>10</v>
      </c>
      <c r="DX19" s="2">
        <f t="shared" si="14"/>
        <v>2</v>
      </c>
      <c r="DY19" s="15">
        <f t="shared" si="14"/>
        <v>113</v>
      </c>
      <c r="DZ19" s="15">
        <f t="shared" si="79"/>
        <v>110.4</v>
      </c>
      <c r="EA19" s="32">
        <f>EA18+"00:15"</f>
        <v>130.05208333333329</v>
      </c>
      <c r="EB19" s="2">
        <f t="shared" si="23"/>
        <v>31</v>
      </c>
      <c r="EC19" s="2">
        <f t="shared" si="16"/>
        <v>2</v>
      </c>
      <c r="ED19" s="2">
        <f t="shared" si="16"/>
        <v>3</v>
      </c>
      <c r="EE19" s="2">
        <f t="shared" si="16"/>
        <v>0</v>
      </c>
      <c r="EF19" s="2">
        <f t="shared" si="16"/>
        <v>0</v>
      </c>
      <c r="EG19" s="2">
        <f t="shared" si="16"/>
        <v>0</v>
      </c>
      <c r="EH19" s="2">
        <f t="shared" si="16"/>
        <v>0</v>
      </c>
      <c r="EI19" s="15">
        <f t="shared" si="16"/>
        <v>36</v>
      </c>
      <c r="EJ19" s="15">
        <f t="shared" si="80"/>
        <v>37.5</v>
      </c>
      <c r="EK19" s="32">
        <f>EK18+"00:15"</f>
        <v>130.05208333333329</v>
      </c>
      <c r="EL19" s="2">
        <f t="shared" si="24"/>
        <v>23</v>
      </c>
      <c r="EM19" s="2">
        <f t="shared" si="18"/>
        <v>2</v>
      </c>
      <c r="EN19" s="2">
        <f t="shared" si="18"/>
        <v>0</v>
      </c>
      <c r="EO19" s="2">
        <f t="shared" si="18"/>
        <v>0</v>
      </c>
      <c r="EP19" s="2">
        <f t="shared" si="18"/>
        <v>3</v>
      </c>
      <c r="EQ19" s="2">
        <f t="shared" si="18"/>
        <v>1</v>
      </c>
      <c r="ER19" s="2">
        <f t="shared" si="18"/>
        <v>0</v>
      </c>
      <c r="ES19" s="15">
        <f t="shared" si="18"/>
        <v>29</v>
      </c>
      <c r="ET19" s="15">
        <f t="shared" si="81"/>
        <v>31.4</v>
      </c>
    </row>
    <row r="20" spans="1:150" x14ac:dyDescent="0.25">
      <c r="A20" s="32">
        <f t="shared" si="25"/>
        <v>6.2499999999999993E-2</v>
      </c>
      <c r="B20" s="65">
        <v>21</v>
      </c>
      <c r="C20" s="65">
        <v>0</v>
      </c>
      <c r="D20" s="65">
        <v>0</v>
      </c>
      <c r="E20" s="65">
        <v>0</v>
      </c>
      <c r="F20" s="65">
        <v>0</v>
      </c>
      <c r="G20" s="65">
        <v>3</v>
      </c>
      <c r="H20" s="65">
        <v>0</v>
      </c>
      <c r="I20" s="15">
        <f t="shared" si="58"/>
        <v>24</v>
      </c>
      <c r="J20" s="15">
        <f t="shared" si="59"/>
        <v>22.2</v>
      </c>
      <c r="K20" s="32">
        <f t="shared" ref="K20:K21" si="82">K19+"00:15"</f>
        <v>6.2499999999999993E-2</v>
      </c>
      <c r="L20" s="65">
        <v>93</v>
      </c>
      <c r="M20" s="65">
        <v>6</v>
      </c>
      <c r="N20" s="65">
        <v>0</v>
      </c>
      <c r="O20" s="65">
        <v>0</v>
      </c>
      <c r="P20" s="65">
        <v>3</v>
      </c>
      <c r="Q20" s="65">
        <v>6</v>
      </c>
      <c r="R20" s="65">
        <v>3</v>
      </c>
      <c r="S20" s="15">
        <f t="shared" si="60"/>
        <v>111</v>
      </c>
      <c r="T20" s="15">
        <f t="shared" si="61"/>
        <v>108</v>
      </c>
      <c r="U20" s="32">
        <f t="shared" si="27"/>
        <v>130.06249999999994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15">
        <f t="shared" si="62"/>
        <v>0</v>
      </c>
      <c r="AD20" s="15">
        <f t="shared" si="63"/>
        <v>0</v>
      </c>
      <c r="AE20" s="32">
        <f t="shared" si="28"/>
        <v>130.06249999999994</v>
      </c>
      <c r="AF20" s="65">
        <v>59</v>
      </c>
      <c r="AG20" s="65">
        <v>3</v>
      </c>
      <c r="AH20" s="65">
        <v>1</v>
      </c>
      <c r="AI20" s="65">
        <v>1</v>
      </c>
      <c r="AJ20" s="65">
        <v>3</v>
      </c>
      <c r="AK20" s="65">
        <v>3</v>
      </c>
      <c r="AL20" s="65">
        <v>0</v>
      </c>
      <c r="AM20" s="15">
        <f t="shared" si="64"/>
        <v>70</v>
      </c>
      <c r="AN20" s="15">
        <f t="shared" si="65"/>
        <v>73</v>
      </c>
      <c r="AO20" s="32">
        <f t="shared" si="29"/>
        <v>130.06249999999994</v>
      </c>
      <c r="AP20" s="65">
        <v>6</v>
      </c>
      <c r="AQ20" s="65">
        <v>4</v>
      </c>
      <c r="AR20" s="65">
        <v>0</v>
      </c>
      <c r="AS20" s="65">
        <v>0</v>
      </c>
      <c r="AT20" s="65">
        <v>0</v>
      </c>
      <c r="AU20" s="65">
        <v>1</v>
      </c>
      <c r="AV20" s="65">
        <v>0</v>
      </c>
      <c r="AW20" s="15">
        <f t="shared" si="66"/>
        <v>11</v>
      </c>
      <c r="AX20" s="15">
        <f t="shared" si="67"/>
        <v>10.4</v>
      </c>
      <c r="AY20" s="32">
        <f t="shared" si="30"/>
        <v>130.06249999999994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68"/>
        <v>0</v>
      </c>
      <c r="BH20" s="15">
        <f t="shared" si="69"/>
        <v>0</v>
      </c>
      <c r="BI20" s="32">
        <f t="shared" si="31"/>
        <v>130.06249999999994</v>
      </c>
      <c r="BJ20" s="65">
        <v>15</v>
      </c>
      <c r="BK20" s="65">
        <v>3</v>
      </c>
      <c r="BL20" s="65">
        <v>2</v>
      </c>
      <c r="BM20" s="65">
        <v>0</v>
      </c>
      <c r="BN20" s="65">
        <v>0</v>
      </c>
      <c r="BO20" s="65">
        <v>1</v>
      </c>
      <c r="BP20" s="65">
        <v>0</v>
      </c>
      <c r="BQ20" s="15">
        <f t="shared" si="70"/>
        <v>21</v>
      </c>
      <c r="BR20" s="15">
        <f t="shared" si="71"/>
        <v>21.4</v>
      </c>
      <c r="BS20" s="32">
        <f t="shared" si="32"/>
        <v>130.06249999999994</v>
      </c>
      <c r="BT20" s="65">
        <v>12</v>
      </c>
      <c r="BU20" s="65">
        <v>1</v>
      </c>
      <c r="BV20" s="65">
        <v>1</v>
      </c>
      <c r="BW20" s="65">
        <v>0</v>
      </c>
      <c r="BX20" s="65">
        <v>0</v>
      </c>
      <c r="BY20" s="65">
        <v>1</v>
      </c>
      <c r="BZ20" s="65">
        <v>0</v>
      </c>
      <c r="CA20" s="15">
        <f t="shared" si="72"/>
        <v>15</v>
      </c>
      <c r="CB20" s="15">
        <f t="shared" si="73"/>
        <v>14.9</v>
      </c>
      <c r="CC20" s="32">
        <f t="shared" si="33"/>
        <v>130.06249999999994</v>
      </c>
      <c r="CD20" s="65">
        <v>0</v>
      </c>
      <c r="CE20" s="65">
        <v>0</v>
      </c>
      <c r="CF20" s="65">
        <v>0</v>
      </c>
      <c r="CG20" s="65">
        <v>0</v>
      </c>
      <c r="CH20" s="65">
        <v>0</v>
      </c>
      <c r="CI20" s="65">
        <v>0</v>
      </c>
      <c r="CJ20" s="65">
        <v>0</v>
      </c>
      <c r="CK20" s="15">
        <f t="shared" si="74"/>
        <v>0</v>
      </c>
      <c r="CL20" s="15">
        <f t="shared" si="75"/>
        <v>0</v>
      </c>
      <c r="CM20" s="32">
        <f t="shared" si="34"/>
        <v>130.06249999999994</v>
      </c>
      <c r="CN20" s="2">
        <f t="shared" si="21"/>
        <v>71</v>
      </c>
      <c r="CO20" s="2">
        <f t="shared" si="8"/>
        <v>4</v>
      </c>
      <c r="CP20" s="2">
        <f t="shared" si="8"/>
        <v>2</v>
      </c>
      <c r="CQ20" s="2">
        <f t="shared" si="8"/>
        <v>1</v>
      </c>
      <c r="CR20" s="2">
        <f t="shared" si="8"/>
        <v>3</v>
      </c>
      <c r="CS20" s="2">
        <f t="shared" si="8"/>
        <v>4</v>
      </c>
      <c r="CT20" s="2">
        <f t="shared" si="8"/>
        <v>0</v>
      </c>
      <c r="CU20" s="15">
        <f t="shared" si="8"/>
        <v>85</v>
      </c>
      <c r="CV20" s="15">
        <f t="shared" si="76"/>
        <v>87.899999999999991</v>
      </c>
      <c r="CW20" s="32">
        <f t="shared" si="35"/>
        <v>130.06249999999994</v>
      </c>
      <c r="CX20" s="2">
        <f t="shared" si="10"/>
        <v>114</v>
      </c>
      <c r="CY20" s="2">
        <f t="shared" si="10"/>
        <v>6</v>
      </c>
      <c r="CZ20" s="2">
        <f t="shared" si="10"/>
        <v>0</v>
      </c>
      <c r="DA20" s="2">
        <f t="shared" si="10"/>
        <v>0</v>
      </c>
      <c r="DB20" s="2">
        <f t="shared" si="10"/>
        <v>3</v>
      </c>
      <c r="DC20" s="2">
        <f t="shared" si="10"/>
        <v>9</v>
      </c>
      <c r="DD20" s="2">
        <f t="shared" si="10"/>
        <v>3</v>
      </c>
      <c r="DE20" s="15">
        <f t="shared" si="10"/>
        <v>135</v>
      </c>
      <c r="DF20" s="15">
        <f t="shared" si="77"/>
        <v>130.19999999999999</v>
      </c>
      <c r="DG20" s="32">
        <f t="shared" si="36"/>
        <v>130.06249999999994</v>
      </c>
      <c r="DH20" s="2">
        <f t="shared" si="12"/>
        <v>108</v>
      </c>
      <c r="DI20" s="2">
        <f t="shared" si="12"/>
        <v>9</v>
      </c>
      <c r="DJ20" s="2">
        <f t="shared" si="12"/>
        <v>2</v>
      </c>
      <c r="DK20" s="2">
        <f t="shared" si="12"/>
        <v>0</v>
      </c>
      <c r="DL20" s="2">
        <f t="shared" si="12"/>
        <v>3</v>
      </c>
      <c r="DM20" s="2">
        <f t="shared" si="12"/>
        <v>7</v>
      </c>
      <c r="DN20" s="2">
        <f t="shared" si="12"/>
        <v>3</v>
      </c>
      <c r="DO20" s="15">
        <f t="shared" si="12"/>
        <v>132</v>
      </c>
      <c r="DP20" s="15">
        <f t="shared" si="78"/>
        <v>129.4</v>
      </c>
      <c r="DQ20" s="32">
        <f t="shared" si="37"/>
        <v>130.06249999999994</v>
      </c>
      <c r="DR20" s="2">
        <f t="shared" si="22"/>
        <v>65</v>
      </c>
      <c r="DS20" s="2">
        <f t="shared" si="14"/>
        <v>7</v>
      </c>
      <c r="DT20" s="2">
        <f t="shared" si="14"/>
        <v>1</v>
      </c>
      <c r="DU20" s="2">
        <f t="shared" si="14"/>
        <v>1</v>
      </c>
      <c r="DV20" s="2">
        <f t="shared" si="14"/>
        <v>3</v>
      </c>
      <c r="DW20" s="2">
        <f t="shared" si="14"/>
        <v>4</v>
      </c>
      <c r="DX20" s="2">
        <f t="shared" si="14"/>
        <v>0</v>
      </c>
      <c r="DY20" s="15">
        <f t="shared" si="14"/>
        <v>81</v>
      </c>
      <c r="DZ20" s="15">
        <f t="shared" si="79"/>
        <v>83.399999999999991</v>
      </c>
      <c r="EA20" s="32">
        <f t="shared" si="38"/>
        <v>130.06249999999994</v>
      </c>
      <c r="EB20" s="2">
        <f t="shared" si="23"/>
        <v>27</v>
      </c>
      <c r="EC20" s="2">
        <f t="shared" si="16"/>
        <v>4</v>
      </c>
      <c r="ED20" s="2">
        <f t="shared" si="16"/>
        <v>0</v>
      </c>
      <c r="EE20" s="2">
        <f t="shared" si="16"/>
        <v>0</v>
      </c>
      <c r="EF20" s="2">
        <f t="shared" si="16"/>
        <v>0</v>
      </c>
      <c r="EG20" s="2">
        <f t="shared" si="16"/>
        <v>4</v>
      </c>
      <c r="EH20" s="2">
        <f t="shared" si="16"/>
        <v>0</v>
      </c>
      <c r="EI20" s="15">
        <f t="shared" si="16"/>
        <v>35</v>
      </c>
      <c r="EJ20" s="15">
        <f t="shared" si="80"/>
        <v>32.6</v>
      </c>
      <c r="EK20" s="32">
        <f t="shared" si="39"/>
        <v>130.06249999999994</v>
      </c>
      <c r="EL20" s="2">
        <f t="shared" si="24"/>
        <v>27</v>
      </c>
      <c r="EM20" s="2">
        <f t="shared" si="18"/>
        <v>4</v>
      </c>
      <c r="EN20" s="2">
        <f t="shared" si="18"/>
        <v>3</v>
      </c>
      <c r="EO20" s="2">
        <f t="shared" si="18"/>
        <v>0</v>
      </c>
      <c r="EP20" s="2">
        <f t="shared" si="18"/>
        <v>0</v>
      </c>
      <c r="EQ20" s="2">
        <f t="shared" si="18"/>
        <v>2</v>
      </c>
      <c r="ER20" s="2">
        <f t="shared" si="18"/>
        <v>0</v>
      </c>
      <c r="ES20" s="15">
        <f t="shared" si="18"/>
        <v>36</v>
      </c>
      <c r="ET20" s="15">
        <f t="shared" si="81"/>
        <v>36.299999999999997</v>
      </c>
    </row>
    <row r="21" spans="1:150" ht="13.8" thickBot="1" x14ac:dyDescent="0.3">
      <c r="A21" s="32">
        <f t="shared" si="25"/>
        <v>7.2916666666666657E-2</v>
      </c>
      <c r="B21" s="65">
        <v>15</v>
      </c>
      <c r="C21" s="65">
        <v>1</v>
      </c>
      <c r="D21" s="65">
        <v>0</v>
      </c>
      <c r="E21" s="65">
        <v>0</v>
      </c>
      <c r="F21" s="65">
        <v>0</v>
      </c>
      <c r="G21" s="65">
        <v>3</v>
      </c>
      <c r="H21" s="65">
        <v>0</v>
      </c>
      <c r="I21" s="15">
        <f t="shared" si="58"/>
        <v>19</v>
      </c>
      <c r="J21" s="15">
        <f t="shared" si="59"/>
        <v>17.2</v>
      </c>
      <c r="K21" s="32">
        <f t="shared" si="82"/>
        <v>7.2916666666666657E-2</v>
      </c>
      <c r="L21" s="65">
        <v>75</v>
      </c>
      <c r="M21" s="65">
        <v>6</v>
      </c>
      <c r="N21" s="65">
        <v>0</v>
      </c>
      <c r="O21" s="65">
        <v>0</v>
      </c>
      <c r="P21" s="65">
        <v>3</v>
      </c>
      <c r="Q21" s="65">
        <v>12</v>
      </c>
      <c r="R21" s="65">
        <v>3</v>
      </c>
      <c r="S21" s="15">
        <f t="shared" si="60"/>
        <v>99</v>
      </c>
      <c r="T21" s="15">
        <f t="shared" si="61"/>
        <v>92.399999999999991</v>
      </c>
      <c r="U21" s="32">
        <f t="shared" si="27"/>
        <v>130.0729166666666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15">
        <f t="shared" si="62"/>
        <v>0</v>
      </c>
      <c r="AD21" s="15">
        <f t="shared" si="63"/>
        <v>0</v>
      </c>
      <c r="AE21" s="32">
        <f t="shared" si="28"/>
        <v>130.0729166666666</v>
      </c>
      <c r="AF21" s="65">
        <v>59</v>
      </c>
      <c r="AG21" s="65">
        <v>8</v>
      </c>
      <c r="AH21" s="65">
        <v>2</v>
      </c>
      <c r="AI21" s="65">
        <v>0</v>
      </c>
      <c r="AJ21" s="65">
        <v>2</v>
      </c>
      <c r="AK21" s="65">
        <v>3</v>
      </c>
      <c r="AL21" s="65">
        <v>0</v>
      </c>
      <c r="AM21" s="15">
        <f t="shared" si="64"/>
        <v>74</v>
      </c>
      <c r="AN21" s="15">
        <f t="shared" si="65"/>
        <v>75.2</v>
      </c>
      <c r="AO21" s="32">
        <f t="shared" si="29"/>
        <v>130.0729166666666</v>
      </c>
      <c r="AP21" s="65">
        <v>12</v>
      </c>
      <c r="AQ21" s="65">
        <v>0</v>
      </c>
      <c r="AR21" s="65">
        <v>1</v>
      </c>
      <c r="AS21" s="65">
        <v>0</v>
      </c>
      <c r="AT21" s="65">
        <v>0</v>
      </c>
      <c r="AU21" s="65">
        <v>3</v>
      </c>
      <c r="AV21" s="65">
        <v>0</v>
      </c>
      <c r="AW21" s="15">
        <f t="shared" si="66"/>
        <v>16</v>
      </c>
      <c r="AX21" s="15">
        <f t="shared" si="67"/>
        <v>14.7</v>
      </c>
      <c r="AY21" s="32">
        <f t="shared" si="30"/>
        <v>130.0729166666666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68"/>
        <v>0</v>
      </c>
      <c r="BH21" s="15">
        <f t="shared" si="69"/>
        <v>0</v>
      </c>
      <c r="BI21" s="32">
        <f t="shared" si="31"/>
        <v>130.0729166666666</v>
      </c>
      <c r="BJ21" s="65">
        <v>10</v>
      </c>
      <c r="BK21" s="65">
        <v>1</v>
      </c>
      <c r="BL21" s="65">
        <v>0</v>
      </c>
      <c r="BM21" s="65">
        <v>0</v>
      </c>
      <c r="BN21" s="65">
        <v>0</v>
      </c>
      <c r="BO21" s="65">
        <v>2</v>
      </c>
      <c r="BP21" s="65">
        <v>0</v>
      </c>
      <c r="BQ21" s="15">
        <f t="shared" si="70"/>
        <v>13</v>
      </c>
      <c r="BR21" s="15">
        <f t="shared" si="71"/>
        <v>11.8</v>
      </c>
      <c r="BS21" s="32">
        <f t="shared" si="32"/>
        <v>130.0729166666666</v>
      </c>
      <c r="BT21" s="65">
        <v>6</v>
      </c>
      <c r="BU21" s="65">
        <v>0</v>
      </c>
      <c r="BV21" s="65">
        <v>3</v>
      </c>
      <c r="BW21" s="65">
        <v>0</v>
      </c>
      <c r="BX21" s="65">
        <v>1</v>
      </c>
      <c r="BY21" s="65">
        <v>2</v>
      </c>
      <c r="BZ21" s="65">
        <v>0</v>
      </c>
      <c r="CA21" s="15">
        <f t="shared" si="72"/>
        <v>12</v>
      </c>
      <c r="CB21" s="15">
        <f t="shared" si="73"/>
        <v>13.3</v>
      </c>
      <c r="CC21" s="32">
        <f t="shared" si="33"/>
        <v>130.0729166666666</v>
      </c>
      <c r="CD21" s="65">
        <v>0</v>
      </c>
      <c r="CE21" s="65">
        <v>0</v>
      </c>
      <c r="CF21" s="65">
        <v>0</v>
      </c>
      <c r="CG21" s="65">
        <v>0</v>
      </c>
      <c r="CH21" s="65">
        <v>0</v>
      </c>
      <c r="CI21" s="65">
        <v>0</v>
      </c>
      <c r="CJ21" s="65">
        <v>0</v>
      </c>
      <c r="CK21" s="15">
        <f t="shared" si="74"/>
        <v>0</v>
      </c>
      <c r="CL21" s="15">
        <f t="shared" si="75"/>
        <v>0</v>
      </c>
      <c r="CM21" s="32">
        <f t="shared" si="34"/>
        <v>130.0729166666666</v>
      </c>
      <c r="CN21" s="2">
        <f t="shared" si="21"/>
        <v>65</v>
      </c>
      <c r="CO21" s="2">
        <f t="shared" si="8"/>
        <v>8</v>
      </c>
      <c r="CP21" s="2">
        <f t="shared" si="8"/>
        <v>5</v>
      </c>
      <c r="CQ21" s="2">
        <f t="shared" si="8"/>
        <v>0</v>
      </c>
      <c r="CR21" s="2">
        <f t="shared" si="8"/>
        <v>3</v>
      </c>
      <c r="CS21" s="2">
        <f t="shared" si="8"/>
        <v>5</v>
      </c>
      <c r="CT21" s="2">
        <f t="shared" si="8"/>
        <v>0</v>
      </c>
      <c r="CU21" s="15">
        <f t="shared" si="8"/>
        <v>86</v>
      </c>
      <c r="CV21" s="15">
        <f t="shared" si="76"/>
        <v>88.5</v>
      </c>
      <c r="CW21" s="32">
        <f t="shared" si="35"/>
        <v>130.0729166666666</v>
      </c>
      <c r="CX21" s="2">
        <f t="shared" si="10"/>
        <v>90</v>
      </c>
      <c r="CY21" s="2">
        <f t="shared" si="10"/>
        <v>7</v>
      </c>
      <c r="CZ21" s="2">
        <f t="shared" si="10"/>
        <v>0</v>
      </c>
      <c r="DA21" s="2">
        <f t="shared" si="10"/>
        <v>0</v>
      </c>
      <c r="DB21" s="2">
        <f t="shared" si="10"/>
        <v>3</v>
      </c>
      <c r="DC21" s="2">
        <f t="shared" si="10"/>
        <v>15</v>
      </c>
      <c r="DD21" s="2">
        <f t="shared" si="10"/>
        <v>3</v>
      </c>
      <c r="DE21" s="15">
        <f t="shared" si="10"/>
        <v>118</v>
      </c>
      <c r="DF21" s="15">
        <f t="shared" si="77"/>
        <v>109.6</v>
      </c>
      <c r="DG21" s="32">
        <f t="shared" si="36"/>
        <v>130.0729166666666</v>
      </c>
      <c r="DH21" s="2">
        <f t="shared" si="12"/>
        <v>85</v>
      </c>
      <c r="DI21" s="2">
        <f t="shared" si="12"/>
        <v>7</v>
      </c>
      <c r="DJ21" s="2">
        <f t="shared" si="12"/>
        <v>0</v>
      </c>
      <c r="DK21" s="2">
        <f t="shared" si="12"/>
        <v>0</v>
      </c>
      <c r="DL21" s="2">
        <f t="shared" si="12"/>
        <v>3</v>
      </c>
      <c r="DM21" s="2">
        <f t="shared" si="12"/>
        <v>14</v>
      </c>
      <c r="DN21" s="2">
        <f t="shared" si="12"/>
        <v>3</v>
      </c>
      <c r="DO21" s="15">
        <f t="shared" si="12"/>
        <v>112</v>
      </c>
      <c r="DP21" s="15">
        <f t="shared" si="78"/>
        <v>104.19999999999999</v>
      </c>
      <c r="DQ21" s="32">
        <f t="shared" si="37"/>
        <v>130.0729166666666</v>
      </c>
      <c r="DR21" s="2">
        <f t="shared" si="22"/>
        <v>71</v>
      </c>
      <c r="DS21" s="2">
        <f t="shared" si="14"/>
        <v>8</v>
      </c>
      <c r="DT21" s="2">
        <f t="shared" si="14"/>
        <v>3</v>
      </c>
      <c r="DU21" s="2">
        <f t="shared" si="14"/>
        <v>0</v>
      </c>
      <c r="DV21" s="2">
        <f t="shared" si="14"/>
        <v>2</v>
      </c>
      <c r="DW21" s="2">
        <f t="shared" si="14"/>
        <v>6</v>
      </c>
      <c r="DX21" s="2">
        <f t="shared" si="14"/>
        <v>0</v>
      </c>
      <c r="DY21" s="15">
        <f t="shared" si="14"/>
        <v>90</v>
      </c>
      <c r="DZ21" s="15">
        <f t="shared" si="79"/>
        <v>89.9</v>
      </c>
      <c r="EA21" s="32">
        <f t="shared" si="38"/>
        <v>130.0729166666666</v>
      </c>
      <c r="EB21" s="2">
        <f t="shared" si="23"/>
        <v>27</v>
      </c>
      <c r="EC21" s="2">
        <f t="shared" si="16"/>
        <v>1</v>
      </c>
      <c r="ED21" s="2">
        <f t="shared" si="16"/>
        <v>1</v>
      </c>
      <c r="EE21" s="2">
        <f t="shared" si="16"/>
        <v>0</v>
      </c>
      <c r="EF21" s="2">
        <f t="shared" si="16"/>
        <v>0</v>
      </c>
      <c r="EG21" s="2">
        <f t="shared" si="16"/>
        <v>6</v>
      </c>
      <c r="EH21" s="2">
        <f t="shared" si="16"/>
        <v>0</v>
      </c>
      <c r="EI21" s="15">
        <f t="shared" si="16"/>
        <v>35</v>
      </c>
      <c r="EJ21" s="15">
        <f t="shared" si="80"/>
        <v>31.9</v>
      </c>
      <c r="EK21" s="32">
        <f t="shared" si="39"/>
        <v>130.0729166666666</v>
      </c>
      <c r="EL21" s="2">
        <f t="shared" si="24"/>
        <v>16</v>
      </c>
      <c r="EM21" s="2">
        <f t="shared" si="18"/>
        <v>1</v>
      </c>
      <c r="EN21" s="2">
        <f t="shared" si="18"/>
        <v>3</v>
      </c>
      <c r="EO21" s="2">
        <f t="shared" si="18"/>
        <v>0</v>
      </c>
      <c r="EP21" s="2">
        <f t="shared" si="18"/>
        <v>1</v>
      </c>
      <c r="EQ21" s="2">
        <f t="shared" si="18"/>
        <v>4</v>
      </c>
      <c r="ER21" s="2">
        <f t="shared" si="18"/>
        <v>0</v>
      </c>
      <c r="ES21" s="15">
        <f t="shared" si="18"/>
        <v>25</v>
      </c>
      <c r="ET21" s="15">
        <f t="shared" si="81"/>
        <v>25.1</v>
      </c>
    </row>
    <row r="22" spans="1:150" ht="14.4" thickTop="1" thickBot="1" x14ac:dyDescent="0.3">
      <c r="A22" s="35" t="s">
        <v>5</v>
      </c>
      <c r="B22" s="3">
        <f t="shared" ref="B22:H22" si="83">SUM(B18:B21)</f>
        <v>90</v>
      </c>
      <c r="C22" s="3">
        <f t="shared" si="83"/>
        <v>3</v>
      </c>
      <c r="D22" s="3">
        <f t="shared" si="83"/>
        <v>2</v>
      </c>
      <c r="E22" s="3">
        <f t="shared" si="83"/>
        <v>0</v>
      </c>
      <c r="F22" s="3">
        <f t="shared" si="83"/>
        <v>0</v>
      </c>
      <c r="G22" s="3">
        <f t="shared" si="83"/>
        <v>9</v>
      </c>
      <c r="H22" s="3">
        <f t="shared" si="83"/>
        <v>1</v>
      </c>
      <c r="I22" s="16">
        <f t="shared" si="58"/>
        <v>105</v>
      </c>
      <c r="J22" s="16">
        <f>B22+C22+D22*1.5+E22*2.3+F22*2+G22*0.4+H22*0.2</f>
        <v>99.8</v>
      </c>
      <c r="K22" s="35" t="s">
        <v>5</v>
      </c>
      <c r="L22" s="3">
        <f t="shared" ref="L22:R22" si="84">SUM(L18:L21)</f>
        <v>372</v>
      </c>
      <c r="M22" s="3">
        <f t="shared" si="84"/>
        <v>17</v>
      </c>
      <c r="N22" s="3">
        <f t="shared" si="84"/>
        <v>1</v>
      </c>
      <c r="O22" s="3">
        <f t="shared" si="84"/>
        <v>0</v>
      </c>
      <c r="P22" s="3">
        <f t="shared" si="84"/>
        <v>14</v>
      </c>
      <c r="Q22" s="3">
        <f t="shared" si="84"/>
        <v>32</v>
      </c>
      <c r="R22" s="3">
        <f t="shared" si="84"/>
        <v>12</v>
      </c>
      <c r="S22" s="16">
        <f t="shared" si="60"/>
        <v>448</v>
      </c>
      <c r="T22" s="16">
        <f>L22+M22+N22*1.5+O22*2.3+P22*2+Q22*0.4+R22*0.2</f>
        <v>433.7</v>
      </c>
      <c r="U22" s="35" t="s">
        <v>5</v>
      </c>
      <c r="V22" s="3">
        <f t="shared" ref="V22:AB22" si="85">SUM(V18:V21)</f>
        <v>0</v>
      </c>
      <c r="W22" s="3">
        <f t="shared" si="85"/>
        <v>0</v>
      </c>
      <c r="X22" s="3">
        <f t="shared" si="85"/>
        <v>0</v>
      </c>
      <c r="Y22" s="3">
        <f t="shared" si="85"/>
        <v>0</v>
      </c>
      <c r="Z22" s="3">
        <f t="shared" si="85"/>
        <v>0</v>
      </c>
      <c r="AA22" s="3">
        <f t="shared" si="85"/>
        <v>0</v>
      </c>
      <c r="AB22" s="3">
        <f t="shared" si="85"/>
        <v>0</v>
      </c>
      <c r="AC22" s="16">
        <f t="shared" si="62"/>
        <v>0</v>
      </c>
      <c r="AD22" s="16">
        <f>V22+W22+X22*1.5+Y22*2.3+Z22*2+AA22*0.4+AB22*0.2</f>
        <v>0</v>
      </c>
      <c r="AE22" s="35" t="s">
        <v>5</v>
      </c>
      <c r="AF22" s="3">
        <f t="shared" ref="AF22:AL22" si="86">SUM(AF18:AF21)</f>
        <v>285</v>
      </c>
      <c r="AG22" s="3">
        <f t="shared" si="86"/>
        <v>23</v>
      </c>
      <c r="AH22" s="3">
        <f t="shared" si="86"/>
        <v>6</v>
      </c>
      <c r="AI22" s="3">
        <f t="shared" si="86"/>
        <v>1</v>
      </c>
      <c r="AJ22" s="3">
        <f t="shared" si="86"/>
        <v>12</v>
      </c>
      <c r="AK22" s="3">
        <f t="shared" si="86"/>
        <v>21</v>
      </c>
      <c r="AL22" s="3">
        <f t="shared" si="86"/>
        <v>2</v>
      </c>
      <c r="AM22" s="16">
        <f t="shared" si="64"/>
        <v>350</v>
      </c>
      <c r="AN22" s="16">
        <f>AF22+AG22+AH22*1.5+AI22*2.3+AJ22*2+AK22*0.4+AL22*0.2</f>
        <v>352.09999999999997</v>
      </c>
      <c r="AO22" s="35" t="s">
        <v>5</v>
      </c>
      <c r="AP22" s="3">
        <f t="shared" ref="AP22:AV22" si="87">SUM(AP18:AP21)</f>
        <v>51</v>
      </c>
      <c r="AQ22" s="3">
        <f t="shared" si="87"/>
        <v>6</v>
      </c>
      <c r="AR22" s="3">
        <f t="shared" si="87"/>
        <v>2</v>
      </c>
      <c r="AS22" s="3">
        <f t="shared" si="87"/>
        <v>0</v>
      </c>
      <c r="AT22" s="3">
        <f t="shared" si="87"/>
        <v>0</v>
      </c>
      <c r="AU22" s="3">
        <f t="shared" si="87"/>
        <v>7</v>
      </c>
      <c r="AV22" s="3">
        <f t="shared" si="87"/>
        <v>0</v>
      </c>
      <c r="AW22" s="16">
        <f t="shared" si="66"/>
        <v>66</v>
      </c>
      <c r="AX22" s="16">
        <f>AP22+AQ22+AR22*1.5+AS22*2.3+AT22*2+AU22*0.4+AV22*0.2</f>
        <v>62.8</v>
      </c>
      <c r="AY22" s="35" t="s">
        <v>5</v>
      </c>
      <c r="AZ22" s="3">
        <f t="shared" ref="AZ22:BF22" si="88">SUM(AZ18:AZ21)</f>
        <v>0</v>
      </c>
      <c r="BA22" s="3">
        <f t="shared" si="88"/>
        <v>0</v>
      </c>
      <c r="BB22" s="3">
        <f t="shared" si="88"/>
        <v>0</v>
      </c>
      <c r="BC22" s="3">
        <f t="shared" si="88"/>
        <v>0</v>
      </c>
      <c r="BD22" s="3">
        <f t="shared" si="88"/>
        <v>0</v>
      </c>
      <c r="BE22" s="3">
        <f t="shared" si="88"/>
        <v>0</v>
      </c>
      <c r="BF22" s="3">
        <f t="shared" si="88"/>
        <v>0</v>
      </c>
      <c r="BG22" s="16">
        <f t="shared" si="68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89">SUM(BJ18:BJ21)</f>
        <v>56</v>
      </c>
      <c r="BK22" s="3">
        <f t="shared" si="89"/>
        <v>8</v>
      </c>
      <c r="BL22" s="3">
        <f t="shared" si="89"/>
        <v>3</v>
      </c>
      <c r="BM22" s="3">
        <f t="shared" si="89"/>
        <v>0</v>
      </c>
      <c r="BN22" s="3">
        <f t="shared" si="89"/>
        <v>0</v>
      </c>
      <c r="BO22" s="3">
        <f t="shared" si="89"/>
        <v>4</v>
      </c>
      <c r="BP22" s="3">
        <f t="shared" si="89"/>
        <v>0</v>
      </c>
      <c r="BQ22" s="16">
        <f t="shared" si="70"/>
        <v>71</v>
      </c>
      <c r="BR22" s="16">
        <f>BJ22+BK22+BL22*1.5+BM22*2.3+BN22*2+BO22*0.4+BP22*0.2</f>
        <v>70.099999999999994</v>
      </c>
      <c r="BS22" s="35" t="s">
        <v>5</v>
      </c>
      <c r="BT22" s="3">
        <f t="shared" ref="BT22:BZ22" si="90">SUM(BT18:BT21)</f>
        <v>47</v>
      </c>
      <c r="BU22" s="3">
        <f t="shared" si="90"/>
        <v>3</v>
      </c>
      <c r="BV22" s="3">
        <f t="shared" si="90"/>
        <v>4</v>
      </c>
      <c r="BW22" s="3">
        <f t="shared" si="90"/>
        <v>0</v>
      </c>
      <c r="BX22" s="3">
        <f t="shared" si="90"/>
        <v>4</v>
      </c>
      <c r="BY22" s="3">
        <f t="shared" si="90"/>
        <v>5</v>
      </c>
      <c r="BZ22" s="3">
        <f t="shared" si="90"/>
        <v>0</v>
      </c>
      <c r="CA22" s="16">
        <f t="shared" si="72"/>
        <v>63</v>
      </c>
      <c r="CB22" s="16">
        <f>BT22+BU22+BV22*1.5+BW22*2.3+BX22*2+BY22*0.4+BZ22*0.2</f>
        <v>66</v>
      </c>
      <c r="CC22" s="35" t="s">
        <v>5</v>
      </c>
      <c r="CD22" s="3">
        <f t="shared" ref="CD22:CJ22" si="91">SUM(CD18:CD21)</f>
        <v>0</v>
      </c>
      <c r="CE22" s="3">
        <f t="shared" si="91"/>
        <v>0</v>
      </c>
      <c r="CF22" s="3">
        <f t="shared" si="91"/>
        <v>0</v>
      </c>
      <c r="CG22" s="3">
        <f t="shared" si="91"/>
        <v>0</v>
      </c>
      <c r="CH22" s="3">
        <f t="shared" si="91"/>
        <v>0</v>
      </c>
      <c r="CI22" s="3">
        <f t="shared" si="91"/>
        <v>0</v>
      </c>
      <c r="CJ22" s="3">
        <f t="shared" si="91"/>
        <v>0</v>
      </c>
      <c r="CK22" s="16">
        <f t="shared" si="74"/>
        <v>0</v>
      </c>
      <c r="CL22" s="34">
        <f>CD22+CE22+CF22*1.5+CG22*2.3+CH22*2+CI22*0.4+CJ22*0.2</f>
        <v>0</v>
      </c>
      <c r="CM22" s="33" t="s">
        <v>5</v>
      </c>
      <c r="CN22" s="3">
        <f t="shared" si="21"/>
        <v>332</v>
      </c>
      <c r="CO22" s="3">
        <f t="shared" si="8"/>
        <v>26</v>
      </c>
      <c r="CP22" s="3">
        <f t="shared" si="8"/>
        <v>10</v>
      </c>
      <c r="CQ22" s="3">
        <f t="shared" si="8"/>
        <v>1</v>
      </c>
      <c r="CR22" s="3">
        <f t="shared" si="8"/>
        <v>16</v>
      </c>
      <c r="CS22" s="3">
        <f t="shared" si="8"/>
        <v>26</v>
      </c>
      <c r="CT22" s="3">
        <f t="shared" si="8"/>
        <v>2</v>
      </c>
      <c r="CU22" s="16">
        <f t="shared" si="8"/>
        <v>413</v>
      </c>
      <c r="CV22" s="34">
        <f>CN22+CO22+CP22*1.5+CQ22*2.3+CR22*2+CS22*0.4+CT22*0.2</f>
        <v>418.09999999999997</v>
      </c>
      <c r="CW22" s="33" t="s">
        <v>5</v>
      </c>
      <c r="CX22" s="3">
        <f t="shared" si="10"/>
        <v>462</v>
      </c>
      <c r="CY22" s="3">
        <f t="shared" si="10"/>
        <v>20</v>
      </c>
      <c r="CZ22" s="3">
        <f t="shared" si="10"/>
        <v>3</v>
      </c>
      <c r="DA22" s="3">
        <f t="shared" si="10"/>
        <v>0</v>
      </c>
      <c r="DB22" s="3">
        <f t="shared" si="10"/>
        <v>14</v>
      </c>
      <c r="DC22" s="3">
        <f t="shared" si="10"/>
        <v>41</v>
      </c>
      <c r="DD22" s="3">
        <f t="shared" si="10"/>
        <v>13</v>
      </c>
      <c r="DE22" s="16">
        <f t="shared" si="10"/>
        <v>553</v>
      </c>
      <c r="DF22" s="34">
        <f>CX22+CY22+CZ22*1.5+DA22*2.3+DB22*2+DC22*0.4+DD22*0.2</f>
        <v>533.5</v>
      </c>
      <c r="DG22" s="33" t="s">
        <v>5</v>
      </c>
      <c r="DH22" s="3">
        <f t="shared" si="12"/>
        <v>428</v>
      </c>
      <c r="DI22" s="3">
        <f t="shared" si="12"/>
        <v>25</v>
      </c>
      <c r="DJ22" s="3">
        <f t="shared" si="12"/>
        <v>4</v>
      </c>
      <c r="DK22" s="3">
        <f t="shared" si="12"/>
        <v>0</v>
      </c>
      <c r="DL22" s="3">
        <f t="shared" si="12"/>
        <v>14</v>
      </c>
      <c r="DM22" s="3">
        <f t="shared" si="12"/>
        <v>36</v>
      </c>
      <c r="DN22" s="3">
        <f t="shared" si="12"/>
        <v>12</v>
      </c>
      <c r="DO22" s="16">
        <f t="shared" si="12"/>
        <v>519</v>
      </c>
      <c r="DP22" s="34">
        <f>DH22+DI22+DJ22*1.5+DK22*2.3+DL22*2+DM22*0.4+DN22*0.2</f>
        <v>503.79999999999995</v>
      </c>
      <c r="DQ22" s="33" t="s">
        <v>5</v>
      </c>
      <c r="DR22" s="3">
        <f t="shared" si="22"/>
        <v>336</v>
      </c>
      <c r="DS22" s="3">
        <f t="shared" si="14"/>
        <v>29</v>
      </c>
      <c r="DT22" s="3">
        <f t="shared" si="14"/>
        <v>8</v>
      </c>
      <c r="DU22" s="3">
        <f t="shared" si="14"/>
        <v>1</v>
      </c>
      <c r="DV22" s="3">
        <f t="shared" si="14"/>
        <v>12</v>
      </c>
      <c r="DW22" s="3">
        <f t="shared" si="14"/>
        <v>28</v>
      </c>
      <c r="DX22" s="3">
        <f t="shared" si="14"/>
        <v>2</v>
      </c>
      <c r="DY22" s="16">
        <f t="shared" si="14"/>
        <v>416</v>
      </c>
      <c r="DZ22" s="34">
        <f>DR22+DS22+DT22*1.5+DU22*2.3+DV22*2+DW22*0.4+DX22*0.2</f>
        <v>414.9</v>
      </c>
      <c r="EA22" s="33" t="s">
        <v>5</v>
      </c>
      <c r="EB22" s="3">
        <f t="shared" si="23"/>
        <v>141</v>
      </c>
      <c r="EC22" s="3">
        <f t="shared" si="16"/>
        <v>9</v>
      </c>
      <c r="ED22" s="3">
        <f t="shared" si="16"/>
        <v>4</v>
      </c>
      <c r="EE22" s="3">
        <f t="shared" si="16"/>
        <v>0</v>
      </c>
      <c r="EF22" s="3">
        <f t="shared" si="16"/>
        <v>0</v>
      </c>
      <c r="EG22" s="3">
        <f t="shared" si="16"/>
        <v>16</v>
      </c>
      <c r="EH22" s="3">
        <f t="shared" si="16"/>
        <v>1</v>
      </c>
      <c r="EI22" s="16">
        <f t="shared" si="16"/>
        <v>171</v>
      </c>
      <c r="EJ22" s="34">
        <f>EB22+EC22+ED22*1.5+EE22*2.3+EF22*2+EG22*0.4+EH22*0.2</f>
        <v>162.6</v>
      </c>
      <c r="EK22" s="33" t="s">
        <v>5</v>
      </c>
      <c r="EL22" s="3">
        <f t="shared" si="24"/>
        <v>103</v>
      </c>
      <c r="EM22" s="3">
        <f t="shared" si="18"/>
        <v>11</v>
      </c>
      <c r="EN22" s="3">
        <f t="shared" si="18"/>
        <v>7</v>
      </c>
      <c r="EO22" s="3">
        <f t="shared" si="18"/>
        <v>0</v>
      </c>
      <c r="EP22" s="3">
        <f t="shared" si="18"/>
        <v>4</v>
      </c>
      <c r="EQ22" s="3">
        <f t="shared" si="18"/>
        <v>9</v>
      </c>
      <c r="ER22" s="3">
        <f t="shared" si="18"/>
        <v>0</v>
      </c>
      <c r="ES22" s="16">
        <f t="shared" si="18"/>
        <v>134</v>
      </c>
      <c r="ET22" s="34">
        <f>EL22+EM22+EN22*1.5+EO22*2.3+EP22*2+EQ22*0.4+ER22*0.2</f>
        <v>136.1</v>
      </c>
    </row>
    <row r="23" spans="1:150" ht="13.8" thickTop="1" x14ac:dyDescent="0.25">
      <c r="A23" s="32">
        <f>A21+"00:15"</f>
        <v>8.3333333333333329E-2</v>
      </c>
      <c r="B23" s="65">
        <v>25</v>
      </c>
      <c r="C23" s="65">
        <v>1</v>
      </c>
      <c r="D23" s="65">
        <v>0</v>
      </c>
      <c r="E23" s="65">
        <v>0</v>
      </c>
      <c r="F23" s="65">
        <v>0</v>
      </c>
      <c r="G23" s="65">
        <v>1</v>
      </c>
      <c r="H23" s="65">
        <v>0</v>
      </c>
      <c r="I23" s="15">
        <f t="shared" si="58"/>
        <v>27</v>
      </c>
      <c r="J23" s="15">
        <f t="shared" ref="J23:J26" si="92">B23+C23+D23*1.5+E23*2.3+F23*2+G23*0.4+H23*0.2</f>
        <v>26.4</v>
      </c>
      <c r="K23" s="32">
        <f>K21+"00:15"</f>
        <v>8.3333333333333329E-2</v>
      </c>
      <c r="L23" s="65">
        <v>102</v>
      </c>
      <c r="M23" s="65">
        <v>4</v>
      </c>
      <c r="N23" s="65">
        <v>1</v>
      </c>
      <c r="O23" s="65">
        <v>0</v>
      </c>
      <c r="P23" s="65">
        <v>1</v>
      </c>
      <c r="Q23" s="65">
        <v>9</v>
      </c>
      <c r="R23" s="65">
        <v>1</v>
      </c>
      <c r="S23" s="15">
        <f t="shared" si="60"/>
        <v>118</v>
      </c>
      <c r="T23" s="15">
        <f t="shared" ref="T23:T26" si="93">L23+M23+N23*1.5+O23*2.3+P23*2+Q23*0.4+R23*0.2</f>
        <v>113.3</v>
      </c>
      <c r="U23" s="32">
        <f>U21+"00:15"</f>
        <v>130.08333333333326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15">
        <f t="shared" si="62"/>
        <v>0</v>
      </c>
      <c r="AD23" s="15">
        <f t="shared" ref="AD23:AD26" si="94">V23+W23+X23*1.5+Y23*2.3+Z23*2+AA23*0.4+AB23*0.2</f>
        <v>0</v>
      </c>
      <c r="AE23" s="32">
        <f>AE21+"00:15"</f>
        <v>130.08333333333326</v>
      </c>
      <c r="AF23" s="65">
        <v>66</v>
      </c>
      <c r="AG23" s="65">
        <v>2</v>
      </c>
      <c r="AH23" s="65">
        <v>2</v>
      </c>
      <c r="AI23" s="65">
        <v>0</v>
      </c>
      <c r="AJ23" s="65">
        <v>3</v>
      </c>
      <c r="AK23" s="65">
        <v>2</v>
      </c>
      <c r="AL23" s="65">
        <v>2</v>
      </c>
      <c r="AM23" s="15">
        <f t="shared" si="64"/>
        <v>77</v>
      </c>
      <c r="AN23" s="15">
        <f t="shared" ref="AN23:AN26" si="95">AF23+AG23+AH23*1.5+AI23*2.3+AJ23*2+AK23*0.4+AL23*0.2</f>
        <v>78.2</v>
      </c>
      <c r="AO23" s="32">
        <f>AO21+"00:15"</f>
        <v>130.08333333333326</v>
      </c>
      <c r="AP23" s="65">
        <v>10</v>
      </c>
      <c r="AQ23" s="65">
        <v>1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15">
        <f t="shared" si="66"/>
        <v>11</v>
      </c>
      <c r="AX23" s="15">
        <f t="shared" ref="AX23:AX26" si="96">AP23+AQ23+AR23*1.5+AS23*2.3+AT23*2+AU23*0.4+AV23*0.2</f>
        <v>11</v>
      </c>
      <c r="AY23" s="32">
        <f>AY21+"00:15"</f>
        <v>130.08333333333326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68"/>
        <v>0</v>
      </c>
      <c r="BH23" s="15">
        <f t="shared" ref="BH23:BH26" si="97">AZ23+BA23+BB23*1.5+BC23*2.3+BD23*2+BE23*0.4+BF23*0.2</f>
        <v>0</v>
      </c>
      <c r="BI23" s="32">
        <f>BI21+"00:15"</f>
        <v>130.08333333333326</v>
      </c>
      <c r="BJ23" s="65">
        <v>15</v>
      </c>
      <c r="BK23" s="65">
        <v>1</v>
      </c>
      <c r="BL23" s="65">
        <v>1</v>
      </c>
      <c r="BM23" s="65">
        <v>0</v>
      </c>
      <c r="BN23" s="65">
        <v>0</v>
      </c>
      <c r="BO23" s="65">
        <v>3</v>
      </c>
      <c r="BP23" s="65">
        <v>0</v>
      </c>
      <c r="BQ23" s="15">
        <f t="shared" si="70"/>
        <v>20</v>
      </c>
      <c r="BR23" s="15">
        <f t="shared" ref="BR23:BR26" si="98">BJ23+BK23+BL23*1.5+BM23*2.3+BN23*2+BO23*0.4+BP23*0.2</f>
        <v>18.7</v>
      </c>
      <c r="BS23" s="32">
        <f>BS21+"00:15"</f>
        <v>130.08333333333326</v>
      </c>
      <c r="BT23" s="65">
        <v>10</v>
      </c>
      <c r="BU23" s="65">
        <v>0</v>
      </c>
      <c r="BV23" s="65">
        <v>0</v>
      </c>
      <c r="BW23" s="65">
        <v>0</v>
      </c>
      <c r="BX23" s="65">
        <v>1</v>
      </c>
      <c r="BY23" s="65">
        <v>2</v>
      </c>
      <c r="BZ23" s="65">
        <v>0</v>
      </c>
      <c r="CA23" s="15">
        <f t="shared" si="72"/>
        <v>13</v>
      </c>
      <c r="CB23" s="15">
        <f t="shared" ref="CB23:CB26" si="99">BT23+BU23+BV23*1.5+BW23*2.3+BX23*2+BY23*0.4+BZ23*0.2</f>
        <v>12.8</v>
      </c>
      <c r="CC23" s="32">
        <f>CC21+"00:15"</f>
        <v>130.08333333333326</v>
      </c>
      <c r="CD23" s="65">
        <v>0</v>
      </c>
      <c r="CE23" s="65">
        <v>0</v>
      </c>
      <c r="CF23" s="65">
        <v>0</v>
      </c>
      <c r="CG23" s="65">
        <v>0</v>
      </c>
      <c r="CH23" s="65">
        <v>0</v>
      </c>
      <c r="CI23" s="65">
        <v>0</v>
      </c>
      <c r="CJ23" s="65">
        <v>0</v>
      </c>
      <c r="CK23" s="15">
        <f t="shared" si="74"/>
        <v>0</v>
      </c>
      <c r="CL23" s="15">
        <f t="shared" ref="CL23:CL26" si="100">CD23+CE23+CF23*1.5+CG23*2.3+CH23*2+CI23*0.4+CJ23*0.2</f>
        <v>0</v>
      </c>
      <c r="CM23" s="32">
        <f>CM21+"00:15"</f>
        <v>130.08333333333326</v>
      </c>
      <c r="CN23" s="2">
        <f t="shared" si="21"/>
        <v>76</v>
      </c>
      <c r="CO23" s="2">
        <f t="shared" si="8"/>
        <v>2</v>
      </c>
      <c r="CP23" s="2">
        <f t="shared" si="8"/>
        <v>2</v>
      </c>
      <c r="CQ23" s="2">
        <f t="shared" si="8"/>
        <v>0</v>
      </c>
      <c r="CR23" s="2">
        <f t="shared" si="8"/>
        <v>4</v>
      </c>
      <c r="CS23" s="2">
        <f t="shared" si="8"/>
        <v>4</v>
      </c>
      <c r="CT23" s="2">
        <f t="shared" si="8"/>
        <v>2</v>
      </c>
      <c r="CU23" s="15">
        <f t="shared" si="8"/>
        <v>90</v>
      </c>
      <c r="CV23" s="15">
        <f t="shared" ref="CV23:CV26" si="101">CN23+CO23+CP23*1.5+CQ23*2.3+CR23*2+CS23*0.4+CT23*0.2</f>
        <v>91</v>
      </c>
      <c r="CW23" s="32">
        <f>CW21+"00:15"</f>
        <v>130.08333333333326</v>
      </c>
      <c r="CX23" s="2">
        <f t="shared" si="10"/>
        <v>127</v>
      </c>
      <c r="CY23" s="2">
        <f t="shared" si="10"/>
        <v>5</v>
      </c>
      <c r="CZ23" s="2">
        <f t="shared" si="10"/>
        <v>1</v>
      </c>
      <c r="DA23" s="2">
        <f t="shared" si="10"/>
        <v>0</v>
      </c>
      <c r="DB23" s="2">
        <f t="shared" si="10"/>
        <v>1</v>
      </c>
      <c r="DC23" s="2">
        <f t="shared" si="10"/>
        <v>10</v>
      </c>
      <c r="DD23" s="2">
        <f t="shared" si="10"/>
        <v>1</v>
      </c>
      <c r="DE23" s="15">
        <f t="shared" si="10"/>
        <v>145</v>
      </c>
      <c r="DF23" s="15">
        <f t="shared" ref="DF23:DF26" si="102">CX23+CY23+CZ23*1.5+DA23*2.3+DB23*2+DC23*0.4+DD23*0.2</f>
        <v>139.69999999999999</v>
      </c>
      <c r="DG23" s="32">
        <f>DG21+"00:15"</f>
        <v>130.08333333333326</v>
      </c>
      <c r="DH23" s="2">
        <f t="shared" si="12"/>
        <v>117</v>
      </c>
      <c r="DI23" s="2">
        <f t="shared" si="12"/>
        <v>5</v>
      </c>
      <c r="DJ23" s="2">
        <f t="shared" si="12"/>
        <v>2</v>
      </c>
      <c r="DK23" s="2">
        <f t="shared" si="12"/>
        <v>0</v>
      </c>
      <c r="DL23" s="2">
        <f t="shared" si="12"/>
        <v>1</v>
      </c>
      <c r="DM23" s="2">
        <f t="shared" si="12"/>
        <v>12</v>
      </c>
      <c r="DN23" s="2">
        <f t="shared" si="12"/>
        <v>1</v>
      </c>
      <c r="DO23" s="15">
        <f t="shared" si="12"/>
        <v>138</v>
      </c>
      <c r="DP23" s="15">
        <f t="shared" ref="DP23:DP26" si="103">DH23+DI23+DJ23*1.5+DK23*2.3+DL23*2+DM23*0.4+DN23*0.2</f>
        <v>132</v>
      </c>
      <c r="DQ23" s="32">
        <f>DQ21+"00:15"</f>
        <v>130.08333333333326</v>
      </c>
      <c r="DR23" s="2">
        <f t="shared" si="22"/>
        <v>76</v>
      </c>
      <c r="DS23" s="2">
        <f t="shared" si="14"/>
        <v>3</v>
      </c>
      <c r="DT23" s="2">
        <f t="shared" si="14"/>
        <v>2</v>
      </c>
      <c r="DU23" s="2">
        <f t="shared" si="14"/>
        <v>0</v>
      </c>
      <c r="DV23" s="2">
        <f t="shared" si="14"/>
        <v>3</v>
      </c>
      <c r="DW23" s="2">
        <f t="shared" si="14"/>
        <v>2</v>
      </c>
      <c r="DX23" s="2">
        <f t="shared" si="14"/>
        <v>2</v>
      </c>
      <c r="DY23" s="15">
        <f t="shared" si="14"/>
        <v>88</v>
      </c>
      <c r="DZ23" s="15">
        <f t="shared" ref="DZ23:DZ26" si="104">DR23+DS23+DT23*1.5+DU23*2.3+DV23*2+DW23*0.4+DX23*0.2</f>
        <v>89.2</v>
      </c>
      <c r="EA23" s="32">
        <f>EA21+"00:15"</f>
        <v>130.08333333333326</v>
      </c>
      <c r="EB23" s="2">
        <f t="shared" si="23"/>
        <v>35</v>
      </c>
      <c r="EC23" s="2">
        <f t="shared" si="16"/>
        <v>2</v>
      </c>
      <c r="ED23" s="2">
        <f t="shared" si="16"/>
        <v>0</v>
      </c>
      <c r="EE23" s="2">
        <f t="shared" si="16"/>
        <v>0</v>
      </c>
      <c r="EF23" s="2">
        <f t="shared" si="16"/>
        <v>0</v>
      </c>
      <c r="EG23" s="2">
        <f t="shared" si="16"/>
        <v>1</v>
      </c>
      <c r="EH23" s="2">
        <f t="shared" si="16"/>
        <v>0</v>
      </c>
      <c r="EI23" s="15">
        <f t="shared" si="16"/>
        <v>38</v>
      </c>
      <c r="EJ23" s="15">
        <f t="shared" ref="EJ23:EJ26" si="105">EB23+EC23+ED23*1.5+EE23*2.3+EF23*2+EG23*0.4+EH23*0.2</f>
        <v>37.4</v>
      </c>
      <c r="EK23" s="32">
        <f>EK21+"00:15"</f>
        <v>130.08333333333326</v>
      </c>
      <c r="EL23" s="2">
        <f t="shared" si="24"/>
        <v>25</v>
      </c>
      <c r="EM23" s="2">
        <f t="shared" si="18"/>
        <v>1</v>
      </c>
      <c r="EN23" s="2">
        <f t="shared" si="18"/>
        <v>1</v>
      </c>
      <c r="EO23" s="2">
        <f t="shared" si="18"/>
        <v>0</v>
      </c>
      <c r="EP23" s="2">
        <f t="shared" si="18"/>
        <v>1</v>
      </c>
      <c r="EQ23" s="2">
        <f t="shared" si="18"/>
        <v>5</v>
      </c>
      <c r="ER23" s="2">
        <f t="shared" si="18"/>
        <v>0</v>
      </c>
      <c r="ES23" s="15">
        <f t="shared" si="18"/>
        <v>33</v>
      </c>
      <c r="ET23" s="15">
        <f t="shared" ref="ET23:ET26" si="106">EL23+EM23+EN23*1.5+EO23*2.3+EP23*2+EQ23*0.4+ER23*0.2</f>
        <v>31.5</v>
      </c>
    </row>
    <row r="24" spans="1:150" ht="14.25" customHeight="1" x14ac:dyDescent="0.25">
      <c r="A24" s="32">
        <f>A23+"00:15"</f>
        <v>9.375E-2</v>
      </c>
      <c r="B24" s="65">
        <v>18</v>
      </c>
      <c r="C24" s="65">
        <v>1</v>
      </c>
      <c r="D24" s="65">
        <v>0</v>
      </c>
      <c r="E24" s="65">
        <v>0</v>
      </c>
      <c r="F24" s="65">
        <v>0</v>
      </c>
      <c r="G24" s="65">
        <v>2</v>
      </c>
      <c r="H24" s="65">
        <v>0</v>
      </c>
      <c r="I24" s="15">
        <f t="shared" si="58"/>
        <v>21</v>
      </c>
      <c r="J24" s="15">
        <f t="shared" si="92"/>
        <v>19.8</v>
      </c>
      <c r="K24" s="32">
        <f>K23+"00:15"</f>
        <v>9.375E-2</v>
      </c>
      <c r="L24" s="65">
        <v>80</v>
      </c>
      <c r="M24" s="65">
        <v>5</v>
      </c>
      <c r="N24" s="65">
        <v>2</v>
      </c>
      <c r="O24" s="65">
        <v>2</v>
      </c>
      <c r="P24" s="65">
        <v>1</v>
      </c>
      <c r="Q24" s="65">
        <v>14</v>
      </c>
      <c r="R24" s="65">
        <v>2</v>
      </c>
      <c r="S24" s="15">
        <f t="shared" si="60"/>
        <v>106</v>
      </c>
      <c r="T24" s="15">
        <f t="shared" si="93"/>
        <v>100.6</v>
      </c>
      <c r="U24" s="32">
        <f>U23+"00:15"</f>
        <v>130.09374999999991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15">
        <f t="shared" si="62"/>
        <v>0</v>
      </c>
      <c r="AD24" s="15">
        <f t="shared" si="94"/>
        <v>0</v>
      </c>
      <c r="AE24" s="32">
        <f>AE23+"00:15"</f>
        <v>130.09374999999991</v>
      </c>
      <c r="AF24" s="65">
        <v>67</v>
      </c>
      <c r="AG24" s="65">
        <v>4</v>
      </c>
      <c r="AH24" s="65">
        <v>5</v>
      </c>
      <c r="AI24" s="65">
        <v>0</v>
      </c>
      <c r="AJ24" s="65">
        <v>3</v>
      </c>
      <c r="AK24" s="65">
        <v>2</v>
      </c>
      <c r="AL24" s="65">
        <v>1</v>
      </c>
      <c r="AM24" s="15">
        <f t="shared" si="64"/>
        <v>82</v>
      </c>
      <c r="AN24" s="15">
        <f t="shared" si="95"/>
        <v>85.5</v>
      </c>
      <c r="AO24" s="32">
        <f>AO23+"00:15"</f>
        <v>130.09374999999991</v>
      </c>
      <c r="AP24" s="65">
        <v>9</v>
      </c>
      <c r="AQ24" s="65">
        <v>1</v>
      </c>
      <c r="AR24" s="65">
        <v>0</v>
      </c>
      <c r="AS24" s="65">
        <v>0</v>
      </c>
      <c r="AT24" s="65">
        <v>0</v>
      </c>
      <c r="AU24" s="65">
        <v>1</v>
      </c>
      <c r="AV24" s="65">
        <v>0</v>
      </c>
      <c r="AW24" s="15">
        <f t="shared" si="66"/>
        <v>11</v>
      </c>
      <c r="AX24" s="15">
        <f t="shared" si="96"/>
        <v>10.4</v>
      </c>
      <c r="AY24" s="32">
        <f>AY23+"00:15"</f>
        <v>130.09374999999991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68"/>
        <v>0</v>
      </c>
      <c r="BH24" s="15">
        <f t="shared" si="97"/>
        <v>0</v>
      </c>
      <c r="BI24" s="32">
        <f>BI23+"00:15"</f>
        <v>130.09374999999991</v>
      </c>
      <c r="BJ24" s="65">
        <v>9</v>
      </c>
      <c r="BK24" s="65">
        <v>0</v>
      </c>
      <c r="BL24" s="65">
        <v>1</v>
      </c>
      <c r="BM24" s="65">
        <v>0</v>
      </c>
      <c r="BN24" s="65">
        <v>0</v>
      </c>
      <c r="BO24" s="65">
        <v>0</v>
      </c>
      <c r="BP24" s="65">
        <v>0</v>
      </c>
      <c r="BQ24" s="15">
        <f t="shared" si="70"/>
        <v>10</v>
      </c>
      <c r="BR24" s="15">
        <f t="shared" si="98"/>
        <v>10.5</v>
      </c>
      <c r="BS24" s="32">
        <f>BS23+"00:15"</f>
        <v>130.09374999999991</v>
      </c>
      <c r="BT24" s="65">
        <v>13</v>
      </c>
      <c r="BU24" s="65">
        <v>1</v>
      </c>
      <c r="BV24" s="65">
        <v>0</v>
      </c>
      <c r="BW24" s="65">
        <v>0</v>
      </c>
      <c r="BX24" s="65">
        <v>0</v>
      </c>
      <c r="BY24" s="65">
        <v>1</v>
      </c>
      <c r="BZ24" s="65">
        <v>0</v>
      </c>
      <c r="CA24" s="15">
        <f t="shared" si="72"/>
        <v>15</v>
      </c>
      <c r="CB24" s="15">
        <f t="shared" si="99"/>
        <v>14.4</v>
      </c>
      <c r="CC24" s="32">
        <f>CC23+"00:15"</f>
        <v>130.09374999999991</v>
      </c>
      <c r="CD24" s="65">
        <v>0</v>
      </c>
      <c r="CE24" s="65">
        <v>0</v>
      </c>
      <c r="CF24" s="65">
        <v>0</v>
      </c>
      <c r="CG24" s="65">
        <v>0</v>
      </c>
      <c r="CH24" s="65">
        <v>0</v>
      </c>
      <c r="CI24" s="65">
        <v>0</v>
      </c>
      <c r="CJ24" s="65">
        <v>0</v>
      </c>
      <c r="CK24" s="15">
        <f t="shared" si="74"/>
        <v>0</v>
      </c>
      <c r="CL24" s="15">
        <f t="shared" si="100"/>
        <v>0</v>
      </c>
      <c r="CM24" s="32">
        <f>CM23+"00:15"</f>
        <v>130.09374999999991</v>
      </c>
      <c r="CN24" s="2">
        <f t="shared" si="21"/>
        <v>80</v>
      </c>
      <c r="CO24" s="2">
        <f t="shared" si="8"/>
        <v>5</v>
      </c>
      <c r="CP24" s="2">
        <f t="shared" si="8"/>
        <v>5</v>
      </c>
      <c r="CQ24" s="2">
        <f t="shared" si="8"/>
        <v>0</v>
      </c>
      <c r="CR24" s="2">
        <f t="shared" si="8"/>
        <v>3</v>
      </c>
      <c r="CS24" s="2">
        <f t="shared" si="8"/>
        <v>3</v>
      </c>
      <c r="CT24" s="2">
        <f t="shared" si="8"/>
        <v>1</v>
      </c>
      <c r="CU24" s="15">
        <f t="shared" si="8"/>
        <v>97</v>
      </c>
      <c r="CV24" s="15">
        <f t="shared" si="101"/>
        <v>99.9</v>
      </c>
      <c r="CW24" s="32">
        <f>CW23+"00:15"</f>
        <v>130.09374999999991</v>
      </c>
      <c r="CX24" s="2">
        <f t="shared" si="10"/>
        <v>98</v>
      </c>
      <c r="CY24" s="2">
        <f t="shared" si="10"/>
        <v>6</v>
      </c>
      <c r="CZ24" s="2">
        <f t="shared" si="10"/>
        <v>2</v>
      </c>
      <c r="DA24" s="2">
        <f t="shared" si="10"/>
        <v>2</v>
      </c>
      <c r="DB24" s="2">
        <f t="shared" si="10"/>
        <v>1</v>
      </c>
      <c r="DC24" s="2">
        <f t="shared" si="10"/>
        <v>16</v>
      </c>
      <c r="DD24" s="2">
        <f t="shared" si="10"/>
        <v>2</v>
      </c>
      <c r="DE24" s="15">
        <f t="shared" si="10"/>
        <v>127</v>
      </c>
      <c r="DF24" s="15">
        <f t="shared" si="102"/>
        <v>120.4</v>
      </c>
      <c r="DG24" s="32">
        <f>DG23+"00:15"</f>
        <v>130.09374999999991</v>
      </c>
      <c r="DH24" s="2">
        <f t="shared" si="12"/>
        <v>89</v>
      </c>
      <c r="DI24" s="2">
        <f t="shared" si="12"/>
        <v>5</v>
      </c>
      <c r="DJ24" s="2">
        <f t="shared" si="12"/>
        <v>3</v>
      </c>
      <c r="DK24" s="2">
        <f t="shared" si="12"/>
        <v>2</v>
      </c>
      <c r="DL24" s="2">
        <f t="shared" si="12"/>
        <v>1</v>
      </c>
      <c r="DM24" s="2">
        <f t="shared" si="12"/>
        <v>14</v>
      </c>
      <c r="DN24" s="2">
        <f t="shared" si="12"/>
        <v>2</v>
      </c>
      <c r="DO24" s="15">
        <f t="shared" si="12"/>
        <v>116</v>
      </c>
      <c r="DP24" s="15">
        <f t="shared" si="103"/>
        <v>111.1</v>
      </c>
      <c r="DQ24" s="32">
        <f>DQ23+"00:15"</f>
        <v>130.09374999999991</v>
      </c>
      <c r="DR24" s="2">
        <f t="shared" si="22"/>
        <v>76</v>
      </c>
      <c r="DS24" s="2">
        <f t="shared" si="14"/>
        <v>5</v>
      </c>
      <c r="DT24" s="2">
        <f t="shared" si="14"/>
        <v>5</v>
      </c>
      <c r="DU24" s="2">
        <f t="shared" si="14"/>
        <v>0</v>
      </c>
      <c r="DV24" s="2">
        <f t="shared" si="14"/>
        <v>3</v>
      </c>
      <c r="DW24" s="2">
        <f t="shared" si="14"/>
        <v>3</v>
      </c>
      <c r="DX24" s="2">
        <f t="shared" si="14"/>
        <v>1</v>
      </c>
      <c r="DY24" s="15">
        <f t="shared" si="14"/>
        <v>93</v>
      </c>
      <c r="DZ24" s="15">
        <f t="shared" si="104"/>
        <v>95.9</v>
      </c>
      <c r="EA24" s="32">
        <f>EA23+"00:15"</f>
        <v>130.09374999999991</v>
      </c>
      <c r="EB24" s="2">
        <f t="shared" si="23"/>
        <v>27</v>
      </c>
      <c r="EC24" s="2">
        <f t="shared" si="16"/>
        <v>2</v>
      </c>
      <c r="ED24" s="2">
        <f t="shared" si="16"/>
        <v>0</v>
      </c>
      <c r="EE24" s="2">
        <f t="shared" si="16"/>
        <v>0</v>
      </c>
      <c r="EF24" s="2">
        <f t="shared" si="16"/>
        <v>0</v>
      </c>
      <c r="EG24" s="2">
        <f t="shared" si="16"/>
        <v>3</v>
      </c>
      <c r="EH24" s="2">
        <f t="shared" si="16"/>
        <v>0</v>
      </c>
      <c r="EI24" s="15">
        <f t="shared" si="16"/>
        <v>32</v>
      </c>
      <c r="EJ24" s="15">
        <f t="shared" si="105"/>
        <v>30.2</v>
      </c>
      <c r="EK24" s="32">
        <f>EK23+"00:15"</f>
        <v>130.09374999999991</v>
      </c>
      <c r="EL24" s="2">
        <f t="shared" si="24"/>
        <v>22</v>
      </c>
      <c r="EM24" s="2">
        <f t="shared" si="18"/>
        <v>1</v>
      </c>
      <c r="EN24" s="2">
        <f t="shared" si="18"/>
        <v>1</v>
      </c>
      <c r="EO24" s="2">
        <f t="shared" si="18"/>
        <v>0</v>
      </c>
      <c r="EP24" s="2">
        <f t="shared" si="18"/>
        <v>0</v>
      </c>
      <c r="EQ24" s="2">
        <f t="shared" si="18"/>
        <v>1</v>
      </c>
      <c r="ER24" s="2">
        <f t="shared" si="18"/>
        <v>0</v>
      </c>
      <c r="ES24" s="15">
        <f t="shared" si="18"/>
        <v>25</v>
      </c>
      <c r="ET24" s="15">
        <f t="shared" si="106"/>
        <v>24.9</v>
      </c>
    </row>
    <row r="25" spans="1:150" x14ac:dyDescent="0.25">
      <c r="A25" s="32">
        <f t="shared" ref="A25:A26" si="107">A24+"00:15"</f>
        <v>0.10416666666666667</v>
      </c>
      <c r="B25" s="65">
        <v>19</v>
      </c>
      <c r="C25" s="65">
        <v>1</v>
      </c>
      <c r="D25" s="65">
        <v>0</v>
      </c>
      <c r="E25" s="65">
        <v>0</v>
      </c>
      <c r="F25" s="65">
        <v>0</v>
      </c>
      <c r="G25" s="65">
        <v>1</v>
      </c>
      <c r="H25" s="65">
        <v>0</v>
      </c>
      <c r="I25" s="15">
        <f t="shared" si="58"/>
        <v>21</v>
      </c>
      <c r="J25" s="15">
        <f t="shared" si="92"/>
        <v>20.399999999999999</v>
      </c>
      <c r="K25" s="32">
        <f t="shared" ref="K25:K26" si="108">K24+"00:15"</f>
        <v>0.10416666666666667</v>
      </c>
      <c r="L25" s="65">
        <v>79</v>
      </c>
      <c r="M25" s="65">
        <v>3</v>
      </c>
      <c r="N25" s="65">
        <v>2</v>
      </c>
      <c r="O25" s="65">
        <v>0</v>
      </c>
      <c r="P25" s="65">
        <v>4</v>
      </c>
      <c r="Q25" s="65">
        <v>9</v>
      </c>
      <c r="R25" s="65">
        <v>1</v>
      </c>
      <c r="S25" s="15">
        <f t="shared" si="60"/>
        <v>98</v>
      </c>
      <c r="T25" s="15">
        <f t="shared" si="93"/>
        <v>96.8</v>
      </c>
      <c r="U25" s="32">
        <f t="shared" ref="U25:U26" si="109">U24+"00:15"</f>
        <v>130.10416666666657</v>
      </c>
      <c r="V25" s="65">
        <v>1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15">
        <f t="shared" si="62"/>
        <v>1</v>
      </c>
      <c r="AD25" s="15">
        <f t="shared" si="94"/>
        <v>1</v>
      </c>
      <c r="AE25" s="32">
        <f t="shared" ref="AE25:AE26" si="110">AE24+"00:15"</f>
        <v>130.10416666666657</v>
      </c>
      <c r="AF25" s="65">
        <v>65</v>
      </c>
      <c r="AG25" s="65">
        <v>1</v>
      </c>
      <c r="AH25" s="65">
        <v>3</v>
      </c>
      <c r="AI25" s="65">
        <v>0</v>
      </c>
      <c r="AJ25" s="65">
        <v>2</v>
      </c>
      <c r="AK25" s="65">
        <v>1</v>
      </c>
      <c r="AL25" s="65">
        <v>0</v>
      </c>
      <c r="AM25" s="15">
        <f t="shared" si="64"/>
        <v>72</v>
      </c>
      <c r="AN25" s="15">
        <f t="shared" si="95"/>
        <v>74.900000000000006</v>
      </c>
      <c r="AO25" s="32">
        <f t="shared" ref="AO25:AO26" si="111">AO24+"00:15"</f>
        <v>130.10416666666657</v>
      </c>
      <c r="AP25" s="65">
        <v>15</v>
      </c>
      <c r="AQ25" s="65">
        <v>0</v>
      </c>
      <c r="AR25" s="65">
        <v>1</v>
      </c>
      <c r="AS25" s="65">
        <v>0</v>
      </c>
      <c r="AT25" s="65">
        <v>0</v>
      </c>
      <c r="AU25" s="65">
        <v>0</v>
      </c>
      <c r="AV25" s="65">
        <v>0</v>
      </c>
      <c r="AW25" s="15">
        <f t="shared" si="66"/>
        <v>16</v>
      </c>
      <c r="AX25" s="15">
        <f t="shared" si="96"/>
        <v>16.5</v>
      </c>
      <c r="AY25" s="32">
        <f t="shared" ref="AY25:AY26" si="112">AY24+"00:15"</f>
        <v>130.10416666666657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68"/>
        <v>0</v>
      </c>
      <c r="BH25" s="15">
        <f t="shared" si="97"/>
        <v>0</v>
      </c>
      <c r="BI25" s="32">
        <f t="shared" ref="BI25:BI26" si="113">BI24+"00:15"</f>
        <v>130.10416666666657</v>
      </c>
      <c r="BJ25" s="65">
        <v>6</v>
      </c>
      <c r="BK25" s="65">
        <v>0</v>
      </c>
      <c r="BL25" s="65">
        <v>0</v>
      </c>
      <c r="BM25" s="65">
        <v>0</v>
      </c>
      <c r="BN25" s="65">
        <v>0</v>
      </c>
      <c r="BO25" s="65">
        <v>1</v>
      </c>
      <c r="BP25" s="65">
        <v>0</v>
      </c>
      <c r="BQ25" s="15">
        <f t="shared" si="70"/>
        <v>7</v>
      </c>
      <c r="BR25" s="15">
        <f t="shared" si="98"/>
        <v>6.4</v>
      </c>
      <c r="BS25" s="32">
        <f t="shared" ref="BS25:BS26" si="114">BS24+"00:15"</f>
        <v>130.10416666666657</v>
      </c>
      <c r="BT25" s="65">
        <v>12</v>
      </c>
      <c r="BU25" s="65">
        <v>1</v>
      </c>
      <c r="BV25" s="65">
        <v>0</v>
      </c>
      <c r="BW25" s="65">
        <v>0</v>
      </c>
      <c r="BX25" s="65">
        <v>0</v>
      </c>
      <c r="BY25" s="65">
        <v>0</v>
      </c>
      <c r="BZ25" s="65">
        <v>0</v>
      </c>
      <c r="CA25" s="15">
        <f t="shared" si="72"/>
        <v>13</v>
      </c>
      <c r="CB25" s="15">
        <f t="shared" si="99"/>
        <v>13</v>
      </c>
      <c r="CC25" s="32">
        <f t="shared" ref="CC25:CC26" si="115">CC24+"00:15"</f>
        <v>130.10416666666657</v>
      </c>
      <c r="CD25" s="65">
        <v>0</v>
      </c>
      <c r="CE25" s="65">
        <v>0</v>
      </c>
      <c r="CF25" s="65">
        <v>0</v>
      </c>
      <c r="CG25" s="65">
        <v>0</v>
      </c>
      <c r="CH25" s="65">
        <v>0</v>
      </c>
      <c r="CI25" s="65">
        <v>0</v>
      </c>
      <c r="CJ25" s="65">
        <v>0</v>
      </c>
      <c r="CK25" s="15">
        <f t="shared" si="74"/>
        <v>0</v>
      </c>
      <c r="CL25" s="15">
        <f t="shared" si="100"/>
        <v>0</v>
      </c>
      <c r="CM25" s="32">
        <f t="shared" ref="CM25:CM26" si="116">CM24+"00:15"</f>
        <v>130.10416666666657</v>
      </c>
      <c r="CN25" s="2">
        <f t="shared" si="21"/>
        <v>78</v>
      </c>
      <c r="CO25" s="2">
        <f t="shared" si="8"/>
        <v>2</v>
      </c>
      <c r="CP25" s="2">
        <f t="shared" si="8"/>
        <v>3</v>
      </c>
      <c r="CQ25" s="2">
        <f t="shared" si="8"/>
        <v>0</v>
      </c>
      <c r="CR25" s="2">
        <f t="shared" si="8"/>
        <v>2</v>
      </c>
      <c r="CS25" s="2">
        <f t="shared" si="8"/>
        <v>1</v>
      </c>
      <c r="CT25" s="2">
        <f t="shared" si="8"/>
        <v>0</v>
      </c>
      <c r="CU25" s="15">
        <f t="shared" si="8"/>
        <v>86</v>
      </c>
      <c r="CV25" s="15">
        <f t="shared" si="101"/>
        <v>88.9</v>
      </c>
      <c r="CW25" s="32">
        <f t="shared" ref="CW25:CW26" si="117">CW24+"00:15"</f>
        <v>130.10416666666657</v>
      </c>
      <c r="CX25" s="2">
        <f t="shared" si="10"/>
        <v>99</v>
      </c>
      <c r="CY25" s="2">
        <f t="shared" si="10"/>
        <v>4</v>
      </c>
      <c r="CZ25" s="2">
        <f t="shared" si="10"/>
        <v>2</v>
      </c>
      <c r="DA25" s="2">
        <f t="shared" si="10"/>
        <v>0</v>
      </c>
      <c r="DB25" s="2">
        <f t="shared" si="10"/>
        <v>4</v>
      </c>
      <c r="DC25" s="2">
        <f t="shared" si="10"/>
        <v>10</v>
      </c>
      <c r="DD25" s="2">
        <f t="shared" si="10"/>
        <v>1</v>
      </c>
      <c r="DE25" s="15">
        <f t="shared" si="10"/>
        <v>120</v>
      </c>
      <c r="DF25" s="15">
        <f t="shared" si="102"/>
        <v>118.2</v>
      </c>
      <c r="DG25" s="32">
        <f t="shared" ref="DG25:DG26" si="118">DG24+"00:15"</f>
        <v>130.10416666666657</v>
      </c>
      <c r="DH25" s="2">
        <f t="shared" si="12"/>
        <v>85</v>
      </c>
      <c r="DI25" s="2">
        <f t="shared" si="12"/>
        <v>3</v>
      </c>
      <c r="DJ25" s="2">
        <f t="shared" si="12"/>
        <v>2</v>
      </c>
      <c r="DK25" s="2">
        <f t="shared" si="12"/>
        <v>0</v>
      </c>
      <c r="DL25" s="2">
        <f t="shared" si="12"/>
        <v>4</v>
      </c>
      <c r="DM25" s="2">
        <f t="shared" si="12"/>
        <v>10</v>
      </c>
      <c r="DN25" s="2">
        <f t="shared" si="12"/>
        <v>1</v>
      </c>
      <c r="DO25" s="15">
        <f t="shared" si="12"/>
        <v>105</v>
      </c>
      <c r="DP25" s="15">
        <f t="shared" si="103"/>
        <v>103.2</v>
      </c>
      <c r="DQ25" s="32">
        <f t="shared" ref="DQ25:DQ26" si="119">DQ24+"00:15"</f>
        <v>130.10416666666657</v>
      </c>
      <c r="DR25" s="2">
        <f t="shared" si="22"/>
        <v>80</v>
      </c>
      <c r="DS25" s="2">
        <f t="shared" si="14"/>
        <v>1</v>
      </c>
      <c r="DT25" s="2">
        <f t="shared" si="14"/>
        <v>4</v>
      </c>
      <c r="DU25" s="2">
        <f t="shared" si="14"/>
        <v>0</v>
      </c>
      <c r="DV25" s="2">
        <f t="shared" si="14"/>
        <v>2</v>
      </c>
      <c r="DW25" s="2">
        <f t="shared" si="14"/>
        <v>1</v>
      </c>
      <c r="DX25" s="2">
        <f t="shared" si="14"/>
        <v>0</v>
      </c>
      <c r="DY25" s="15">
        <f t="shared" si="14"/>
        <v>88</v>
      </c>
      <c r="DZ25" s="15">
        <f t="shared" si="104"/>
        <v>91.4</v>
      </c>
      <c r="EA25" s="32">
        <f t="shared" ref="EA25:EA26" si="120">EA24+"00:15"</f>
        <v>130.10416666666657</v>
      </c>
      <c r="EB25" s="2">
        <f t="shared" si="23"/>
        <v>34</v>
      </c>
      <c r="EC25" s="2">
        <f t="shared" si="16"/>
        <v>1</v>
      </c>
      <c r="ED25" s="2">
        <f t="shared" si="16"/>
        <v>1</v>
      </c>
      <c r="EE25" s="2">
        <f t="shared" si="16"/>
        <v>0</v>
      </c>
      <c r="EF25" s="2">
        <f t="shared" si="16"/>
        <v>0</v>
      </c>
      <c r="EG25" s="2">
        <f t="shared" si="16"/>
        <v>1</v>
      </c>
      <c r="EH25" s="2">
        <f t="shared" si="16"/>
        <v>0</v>
      </c>
      <c r="EI25" s="15">
        <f t="shared" si="16"/>
        <v>37</v>
      </c>
      <c r="EJ25" s="15">
        <f t="shared" si="105"/>
        <v>36.9</v>
      </c>
      <c r="EK25" s="32">
        <f t="shared" ref="EK25:EK26" si="121">EK24+"00:15"</f>
        <v>130.10416666666657</v>
      </c>
      <c r="EL25" s="2">
        <f t="shared" si="24"/>
        <v>18</v>
      </c>
      <c r="EM25" s="2">
        <f t="shared" si="18"/>
        <v>1</v>
      </c>
      <c r="EN25" s="2">
        <f t="shared" si="18"/>
        <v>0</v>
      </c>
      <c r="EO25" s="2">
        <f t="shared" si="18"/>
        <v>0</v>
      </c>
      <c r="EP25" s="2">
        <f t="shared" si="18"/>
        <v>0</v>
      </c>
      <c r="EQ25" s="2">
        <f t="shared" si="18"/>
        <v>1</v>
      </c>
      <c r="ER25" s="2">
        <f t="shared" si="18"/>
        <v>0</v>
      </c>
      <c r="ES25" s="15">
        <f t="shared" si="18"/>
        <v>20</v>
      </c>
      <c r="ET25" s="15">
        <f t="shared" si="106"/>
        <v>19.399999999999999</v>
      </c>
    </row>
    <row r="26" spans="1:150" ht="13.8" thickBot="1" x14ac:dyDescent="0.3">
      <c r="A26" s="32">
        <f t="shared" si="107"/>
        <v>0.11458333333333334</v>
      </c>
      <c r="B26" s="65">
        <v>10</v>
      </c>
      <c r="C26" s="65">
        <v>1</v>
      </c>
      <c r="D26" s="65">
        <v>0</v>
      </c>
      <c r="E26" s="65">
        <v>0</v>
      </c>
      <c r="F26" s="65">
        <v>0</v>
      </c>
      <c r="G26" s="65">
        <v>1</v>
      </c>
      <c r="H26" s="65">
        <v>0</v>
      </c>
      <c r="I26" s="15">
        <f t="shared" si="58"/>
        <v>12</v>
      </c>
      <c r="J26" s="15">
        <f t="shared" si="92"/>
        <v>11.4</v>
      </c>
      <c r="K26" s="32">
        <f t="shared" si="108"/>
        <v>0.11458333333333334</v>
      </c>
      <c r="L26" s="65">
        <v>76</v>
      </c>
      <c r="M26" s="65">
        <v>1</v>
      </c>
      <c r="N26" s="65">
        <v>1</v>
      </c>
      <c r="O26" s="65">
        <v>1</v>
      </c>
      <c r="P26" s="65">
        <v>1</v>
      </c>
      <c r="Q26" s="65">
        <v>6</v>
      </c>
      <c r="R26" s="65">
        <v>2</v>
      </c>
      <c r="S26" s="15">
        <f t="shared" si="60"/>
        <v>88</v>
      </c>
      <c r="T26" s="15">
        <f t="shared" si="93"/>
        <v>85.600000000000009</v>
      </c>
      <c r="U26" s="32">
        <f t="shared" si="109"/>
        <v>130.11458333333323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15">
        <f t="shared" si="62"/>
        <v>0</v>
      </c>
      <c r="AD26" s="15">
        <f t="shared" si="94"/>
        <v>0</v>
      </c>
      <c r="AE26" s="32">
        <f t="shared" si="110"/>
        <v>130.11458333333323</v>
      </c>
      <c r="AF26" s="65">
        <v>47</v>
      </c>
      <c r="AG26" s="65">
        <v>2</v>
      </c>
      <c r="AH26" s="65">
        <v>3</v>
      </c>
      <c r="AI26" s="65">
        <v>0</v>
      </c>
      <c r="AJ26" s="65">
        <v>2</v>
      </c>
      <c r="AK26" s="65">
        <v>4</v>
      </c>
      <c r="AL26" s="65">
        <v>1</v>
      </c>
      <c r="AM26" s="15">
        <f t="shared" si="64"/>
        <v>59</v>
      </c>
      <c r="AN26" s="15">
        <f t="shared" si="95"/>
        <v>59.300000000000004</v>
      </c>
      <c r="AO26" s="32">
        <f t="shared" si="111"/>
        <v>130.11458333333323</v>
      </c>
      <c r="AP26" s="65">
        <v>11</v>
      </c>
      <c r="AQ26" s="65">
        <v>1</v>
      </c>
      <c r="AR26" s="65">
        <v>1</v>
      </c>
      <c r="AS26" s="65">
        <v>0</v>
      </c>
      <c r="AT26" s="65">
        <v>0</v>
      </c>
      <c r="AU26" s="65">
        <v>0</v>
      </c>
      <c r="AV26" s="65">
        <v>0</v>
      </c>
      <c r="AW26" s="15">
        <f t="shared" si="66"/>
        <v>13</v>
      </c>
      <c r="AX26" s="15">
        <f t="shared" si="96"/>
        <v>13.5</v>
      </c>
      <c r="AY26" s="32">
        <f t="shared" si="112"/>
        <v>130.11458333333323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68"/>
        <v>0</v>
      </c>
      <c r="BH26" s="15">
        <f t="shared" si="97"/>
        <v>0</v>
      </c>
      <c r="BI26" s="32">
        <f t="shared" si="113"/>
        <v>130.11458333333323</v>
      </c>
      <c r="BJ26" s="65">
        <v>10</v>
      </c>
      <c r="BK26" s="65">
        <v>0</v>
      </c>
      <c r="BL26" s="65">
        <v>1</v>
      </c>
      <c r="BM26" s="65">
        <v>0</v>
      </c>
      <c r="BN26" s="65">
        <v>0</v>
      </c>
      <c r="BO26" s="65">
        <v>0</v>
      </c>
      <c r="BP26" s="65">
        <v>0</v>
      </c>
      <c r="BQ26" s="15">
        <f t="shared" si="70"/>
        <v>11</v>
      </c>
      <c r="BR26" s="15">
        <f t="shared" si="98"/>
        <v>11.5</v>
      </c>
      <c r="BS26" s="32">
        <f t="shared" si="114"/>
        <v>130.11458333333323</v>
      </c>
      <c r="BT26" s="65">
        <v>12</v>
      </c>
      <c r="BU26" s="65">
        <v>0</v>
      </c>
      <c r="BV26" s="65">
        <v>0</v>
      </c>
      <c r="BW26" s="65">
        <v>0</v>
      </c>
      <c r="BX26" s="65">
        <v>0</v>
      </c>
      <c r="BY26" s="65">
        <v>2</v>
      </c>
      <c r="BZ26" s="65">
        <v>0</v>
      </c>
      <c r="CA26" s="15">
        <f t="shared" si="72"/>
        <v>14</v>
      </c>
      <c r="CB26" s="15">
        <f t="shared" si="99"/>
        <v>12.8</v>
      </c>
      <c r="CC26" s="32">
        <f t="shared" si="115"/>
        <v>130.11458333333323</v>
      </c>
      <c r="CD26" s="65">
        <v>0</v>
      </c>
      <c r="CE26" s="65">
        <v>0</v>
      </c>
      <c r="CF26" s="65">
        <v>0</v>
      </c>
      <c r="CG26" s="65">
        <v>0</v>
      </c>
      <c r="CH26" s="65">
        <v>0</v>
      </c>
      <c r="CI26" s="65">
        <v>0</v>
      </c>
      <c r="CJ26" s="65">
        <v>0</v>
      </c>
      <c r="CK26" s="15">
        <f t="shared" si="74"/>
        <v>0</v>
      </c>
      <c r="CL26" s="15">
        <f t="shared" si="100"/>
        <v>0</v>
      </c>
      <c r="CM26" s="32">
        <f t="shared" si="116"/>
        <v>130.11458333333323</v>
      </c>
      <c r="CN26" s="2">
        <f t="shared" si="21"/>
        <v>59</v>
      </c>
      <c r="CO26" s="2">
        <f t="shared" si="8"/>
        <v>2</v>
      </c>
      <c r="CP26" s="2">
        <f t="shared" si="8"/>
        <v>3</v>
      </c>
      <c r="CQ26" s="2">
        <f t="shared" si="8"/>
        <v>0</v>
      </c>
      <c r="CR26" s="2">
        <f t="shared" si="8"/>
        <v>2</v>
      </c>
      <c r="CS26" s="2">
        <f t="shared" si="8"/>
        <v>6</v>
      </c>
      <c r="CT26" s="2">
        <f t="shared" si="8"/>
        <v>1</v>
      </c>
      <c r="CU26" s="15">
        <f t="shared" si="8"/>
        <v>73</v>
      </c>
      <c r="CV26" s="15">
        <f t="shared" si="101"/>
        <v>72.100000000000009</v>
      </c>
      <c r="CW26" s="32">
        <f t="shared" si="117"/>
        <v>130.11458333333323</v>
      </c>
      <c r="CX26" s="2">
        <f t="shared" si="10"/>
        <v>86</v>
      </c>
      <c r="CY26" s="2">
        <f t="shared" si="10"/>
        <v>2</v>
      </c>
      <c r="CZ26" s="2">
        <f t="shared" si="10"/>
        <v>1</v>
      </c>
      <c r="DA26" s="2">
        <f t="shared" si="10"/>
        <v>1</v>
      </c>
      <c r="DB26" s="2">
        <f t="shared" si="10"/>
        <v>1</v>
      </c>
      <c r="DC26" s="2">
        <f t="shared" si="10"/>
        <v>7</v>
      </c>
      <c r="DD26" s="2">
        <f t="shared" si="10"/>
        <v>2</v>
      </c>
      <c r="DE26" s="15">
        <f t="shared" si="10"/>
        <v>100</v>
      </c>
      <c r="DF26" s="15">
        <f t="shared" si="102"/>
        <v>97</v>
      </c>
      <c r="DG26" s="32">
        <f t="shared" si="118"/>
        <v>130.11458333333323</v>
      </c>
      <c r="DH26" s="2">
        <f t="shared" si="12"/>
        <v>86</v>
      </c>
      <c r="DI26" s="2">
        <f t="shared" si="12"/>
        <v>1</v>
      </c>
      <c r="DJ26" s="2">
        <f t="shared" si="12"/>
        <v>2</v>
      </c>
      <c r="DK26" s="2">
        <f t="shared" si="12"/>
        <v>1</v>
      </c>
      <c r="DL26" s="2">
        <f t="shared" si="12"/>
        <v>1</v>
      </c>
      <c r="DM26" s="2">
        <f t="shared" si="12"/>
        <v>6</v>
      </c>
      <c r="DN26" s="2">
        <f t="shared" si="12"/>
        <v>2</v>
      </c>
      <c r="DO26" s="15">
        <f t="shared" si="12"/>
        <v>99</v>
      </c>
      <c r="DP26" s="15">
        <f t="shared" si="103"/>
        <v>97.100000000000009</v>
      </c>
      <c r="DQ26" s="32">
        <f t="shared" si="119"/>
        <v>130.11458333333323</v>
      </c>
      <c r="DR26" s="2">
        <f t="shared" si="22"/>
        <v>58</v>
      </c>
      <c r="DS26" s="2">
        <f t="shared" si="14"/>
        <v>3</v>
      </c>
      <c r="DT26" s="2">
        <f t="shared" si="14"/>
        <v>4</v>
      </c>
      <c r="DU26" s="2">
        <f t="shared" si="14"/>
        <v>0</v>
      </c>
      <c r="DV26" s="2">
        <f t="shared" si="14"/>
        <v>2</v>
      </c>
      <c r="DW26" s="2">
        <f t="shared" si="14"/>
        <v>4</v>
      </c>
      <c r="DX26" s="2">
        <f t="shared" si="14"/>
        <v>1</v>
      </c>
      <c r="DY26" s="15">
        <f t="shared" si="14"/>
        <v>72</v>
      </c>
      <c r="DZ26" s="15">
        <f t="shared" si="104"/>
        <v>72.8</v>
      </c>
      <c r="EA26" s="32">
        <f t="shared" si="120"/>
        <v>130.11458333333323</v>
      </c>
      <c r="EB26" s="2">
        <f t="shared" si="23"/>
        <v>21</v>
      </c>
      <c r="EC26" s="2">
        <f t="shared" si="16"/>
        <v>2</v>
      </c>
      <c r="ED26" s="2">
        <f t="shared" si="16"/>
        <v>1</v>
      </c>
      <c r="EE26" s="2">
        <f t="shared" si="16"/>
        <v>0</v>
      </c>
      <c r="EF26" s="2">
        <f t="shared" si="16"/>
        <v>0</v>
      </c>
      <c r="EG26" s="2">
        <f t="shared" si="16"/>
        <v>1</v>
      </c>
      <c r="EH26" s="2">
        <f t="shared" si="16"/>
        <v>0</v>
      </c>
      <c r="EI26" s="15">
        <f t="shared" si="16"/>
        <v>25</v>
      </c>
      <c r="EJ26" s="15">
        <f t="shared" si="105"/>
        <v>24.9</v>
      </c>
      <c r="EK26" s="32">
        <f t="shared" si="121"/>
        <v>130.11458333333323</v>
      </c>
      <c r="EL26" s="2">
        <f t="shared" si="24"/>
        <v>22</v>
      </c>
      <c r="EM26" s="2">
        <f t="shared" si="18"/>
        <v>0</v>
      </c>
      <c r="EN26" s="2">
        <f t="shared" si="18"/>
        <v>1</v>
      </c>
      <c r="EO26" s="2">
        <f t="shared" si="18"/>
        <v>0</v>
      </c>
      <c r="EP26" s="2">
        <f t="shared" si="18"/>
        <v>0</v>
      </c>
      <c r="EQ26" s="2">
        <f t="shared" si="18"/>
        <v>2</v>
      </c>
      <c r="ER26" s="2">
        <f t="shared" si="18"/>
        <v>0</v>
      </c>
      <c r="ES26" s="15">
        <f t="shared" si="18"/>
        <v>25</v>
      </c>
      <c r="ET26" s="15">
        <f t="shared" si="106"/>
        <v>24.3</v>
      </c>
    </row>
    <row r="27" spans="1:150" ht="14.4" thickTop="1" thickBot="1" x14ac:dyDescent="0.3">
      <c r="A27" s="35" t="s">
        <v>5</v>
      </c>
      <c r="B27" s="3">
        <f t="shared" ref="B27:H27" si="122">SUM(B23:B26)</f>
        <v>72</v>
      </c>
      <c r="C27" s="3">
        <f t="shared" si="122"/>
        <v>4</v>
      </c>
      <c r="D27" s="3">
        <f t="shared" si="122"/>
        <v>0</v>
      </c>
      <c r="E27" s="3">
        <f t="shared" si="122"/>
        <v>0</v>
      </c>
      <c r="F27" s="3">
        <f t="shared" si="122"/>
        <v>0</v>
      </c>
      <c r="G27" s="3">
        <f t="shared" si="122"/>
        <v>5</v>
      </c>
      <c r="H27" s="3">
        <f t="shared" si="122"/>
        <v>0</v>
      </c>
      <c r="I27" s="16">
        <f t="shared" si="58"/>
        <v>81</v>
      </c>
      <c r="J27" s="16">
        <f>B27+C27+D27*1.5+E27*2.3+F27*2+G27*0.4+H27*0.2</f>
        <v>78</v>
      </c>
      <c r="K27" s="35" t="s">
        <v>5</v>
      </c>
      <c r="L27" s="3">
        <f t="shared" ref="L27:R27" si="123">SUM(L23:L26)</f>
        <v>337</v>
      </c>
      <c r="M27" s="3">
        <f t="shared" si="123"/>
        <v>13</v>
      </c>
      <c r="N27" s="3">
        <f t="shared" si="123"/>
        <v>6</v>
      </c>
      <c r="O27" s="3">
        <f t="shared" si="123"/>
        <v>3</v>
      </c>
      <c r="P27" s="3">
        <f t="shared" si="123"/>
        <v>7</v>
      </c>
      <c r="Q27" s="3">
        <f t="shared" si="123"/>
        <v>38</v>
      </c>
      <c r="R27" s="3">
        <f t="shared" si="123"/>
        <v>6</v>
      </c>
      <c r="S27" s="16">
        <f t="shared" si="60"/>
        <v>410</v>
      </c>
      <c r="T27" s="16">
        <f>L27+M27+N27*1.5+O27*2.3+P27*2+Q27*0.4+R27*0.2</f>
        <v>396.29999999999995</v>
      </c>
      <c r="U27" s="35" t="s">
        <v>5</v>
      </c>
      <c r="V27" s="3">
        <f t="shared" ref="V27:AB27" si="124">SUM(V23:V26)</f>
        <v>1</v>
      </c>
      <c r="W27" s="3">
        <f t="shared" si="124"/>
        <v>0</v>
      </c>
      <c r="X27" s="3">
        <f t="shared" si="124"/>
        <v>0</v>
      </c>
      <c r="Y27" s="3">
        <f t="shared" si="124"/>
        <v>0</v>
      </c>
      <c r="Z27" s="3">
        <f t="shared" si="124"/>
        <v>0</v>
      </c>
      <c r="AA27" s="3">
        <f t="shared" si="124"/>
        <v>0</v>
      </c>
      <c r="AB27" s="3">
        <f t="shared" si="124"/>
        <v>0</v>
      </c>
      <c r="AC27" s="16">
        <f t="shared" si="62"/>
        <v>1</v>
      </c>
      <c r="AD27" s="16">
        <f>V27+W27+X27*1.5+Y27*2.3+Z27*2+AA27*0.4+AB27*0.2</f>
        <v>1</v>
      </c>
      <c r="AE27" s="35" t="s">
        <v>5</v>
      </c>
      <c r="AF27" s="3">
        <f t="shared" ref="AF27:AL27" si="125">SUM(AF23:AF26)</f>
        <v>245</v>
      </c>
      <c r="AG27" s="3">
        <f t="shared" si="125"/>
        <v>9</v>
      </c>
      <c r="AH27" s="3">
        <f t="shared" si="125"/>
        <v>13</v>
      </c>
      <c r="AI27" s="3">
        <f t="shared" si="125"/>
        <v>0</v>
      </c>
      <c r="AJ27" s="3">
        <f t="shared" si="125"/>
        <v>10</v>
      </c>
      <c r="AK27" s="3">
        <f t="shared" si="125"/>
        <v>9</v>
      </c>
      <c r="AL27" s="3">
        <f t="shared" si="125"/>
        <v>4</v>
      </c>
      <c r="AM27" s="16">
        <f t="shared" si="64"/>
        <v>290</v>
      </c>
      <c r="AN27" s="16">
        <f>AF27+AG27+AH27*1.5+AI27*2.3+AJ27*2+AK27*0.4+AL27*0.2</f>
        <v>297.90000000000003</v>
      </c>
      <c r="AO27" s="35" t="s">
        <v>5</v>
      </c>
      <c r="AP27" s="3">
        <f t="shared" ref="AP27:AV27" si="126">SUM(AP23:AP26)</f>
        <v>45</v>
      </c>
      <c r="AQ27" s="3">
        <f t="shared" si="126"/>
        <v>3</v>
      </c>
      <c r="AR27" s="3">
        <f t="shared" si="126"/>
        <v>2</v>
      </c>
      <c r="AS27" s="3">
        <f t="shared" si="126"/>
        <v>0</v>
      </c>
      <c r="AT27" s="3">
        <f t="shared" si="126"/>
        <v>0</v>
      </c>
      <c r="AU27" s="3">
        <f t="shared" si="126"/>
        <v>1</v>
      </c>
      <c r="AV27" s="3">
        <f t="shared" si="126"/>
        <v>0</v>
      </c>
      <c r="AW27" s="16">
        <f t="shared" si="66"/>
        <v>51</v>
      </c>
      <c r="AX27" s="16">
        <f>AP27+AQ27+AR27*1.5+AS27*2.3+AT27*2+AU27*0.4+AV27*0.2</f>
        <v>51.4</v>
      </c>
      <c r="AY27" s="35" t="s">
        <v>5</v>
      </c>
      <c r="AZ27" s="3">
        <f t="shared" ref="AZ27:BF27" si="127">SUM(AZ23:AZ26)</f>
        <v>0</v>
      </c>
      <c r="BA27" s="3">
        <f t="shared" si="127"/>
        <v>0</v>
      </c>
      <c r="BB27" s="3">
        <f t="shared" si="127"/>
        <v>0</v>
      </c>
      <c r="BC27" s="3">
        <f t="shared" si="127"/>
        <v>0</v>
      </c>
      <c r="BD27" s="3">
        <f t="shared" si="127"/>
        <v>0</v>
      </c>
      <c r="BE27" s="3">
        <f t="shared" si="127"/>
        <v>0</v>
      </c>
      <c r="BF27" s="3">
        <f t="shared" si="127"/>
        <v>0</v>
      </c>
      <c r="BG27" s="16">
        <f t="shared" si="68"/>
        <v>0</v>
      </c>
      <c r="BH27" s="16">
        <f>AZ27+BA27+BB27*1.5+BC27*2.3+BD27*2+BE27*0.4+BF27*0.2</f>
        <v>0</v>
      </c>
      <c r="BI27" s="35" t="s">
        <v>5</v>
      </c>
      <c r="BJ27" s="3">
        <f t="shared" ref="BJ27:BP27" si="128">SUM(BJ23:BJ26)</f>
        <v>40</v>
      </c>
      <c r="BK27" s="3">
        <f t="shared" si="128"/>
        <v>1</v>
      </c>
      <c r="BL27" s="3">
        <f t="shared" si="128"/>
        <v>3</v>
      </c>
      <c r="BM27" s="3">
        <f t="shared" si="128"/>
        <v>0</v>
      </c>
      <c r="BN27" s="3">
        <f t="shared" si="128"/>
        <v>0</v>
      </c>
      <c r="BO27" s="3">
        <f t="shared" si="128"/>
        <v>4</v>
      </c>
      <c r="BP27" s="3">
        <f t="shared" si="128"/>
        <v>0</v>
      </c>
      <c r="BQ27" s="16">
        <f t="shared" si="70"/>
        <v>48</v>
      </c>
      <c r="BR27" s="16">
        <f>BJ27+BK27+BL27*1.5+BM27*2.3+BN27*2+BO27*0.4+BP27*0.2</f>
        <v>47.1</v>
      </c>
      <c r="BS27" s="35" t="s">
        <v>5</v>
      </c>
      <c r="BT27" s="3">
        <f t="shared" ref="BT27:BZ27" si="129">SUM(BT23:BT26)</f>
        <v>47</v>
      </c>
      <c r="BU27" s="3">
        <f t="shared" si="129"/>
        <v>2</v>
      </c>
      <c r="BV27" s="3">
        <f t="shared" si="129"/>
        <v>0</v>
      </c>
      <c r="BW27" s="3">
        <f t="shared" si="129"/>
        <v>0</v>
      </c>
      <c r="BX27" s="3">
        <f t="shared" si="129"/>
        <v>1</v>
      </c>
      <c r="BY27" s="3">
        <f t="shared" si="129"/>
        <v>5</v>
      </c>
      <c r="BZ27" s="3">
        <f t="shared" si="129"/>
        <v>0</v>
      </c>
      <c r="CA27" s="16">
        <f t="shared" si="72"/>
        <v>55</v>
      </c>
      <c r="CB27" s="16">
        <f>BT27+BU27+BV27*1.5+BW27*2.3+BX27*2+BY27*0.4+BZ27*0.2</f>
        <v>53</v>
      </c>
      <c r="CC27" s="35" t="s">
        <v>5</v>
      </c>
      <c r="CD27" s="3">
        <f t="shared" ref="CD27:CJ27" si="130">SUM(CD23:CD26)</f>
        <v>0</v>
      </c>
      <c r="CE27" s="3">
        <f t="shared" si="130"/>
        <v>0</v>
      </c>
      <c r="CF27" s="3">
        <f t="shared" si="130"/>
        <v>0</v>
      </c>
      <c r="CG27" s="3">
        <f t="shared" si="130"/>
        <v>0</v>
      </c>
      <c r="CH27" s="3">
        <f t="shared" si="130"/>
        <v>0</v>
      </c>
      <c r="CI27" s="3">
        <f t="shared" si="130"/>
        <v>0</v>
      </c>
      <c r="CJ27" s="3">
        <f t="shared" si="130"/>
        <v>0</v>
      </c>
      <c r="CK27" s="16">
        <f t="shared" si="74"/>
        <v>0</v>
      </c>
      <c r="CL27" s="34">
        <f>CD27+CE27+CF27*1.5+CG27*2.3+CH27*2+CI27*0.4+CJ27*0.2</f>
        <v>0</v>
      </c>
      <c r="CM27" s="33" t="s">
        <v>5</v>
      </c>
      <c r="CN27" s="3">
        <f t="shared" si="21"/>
        <v>293</v>
      </c>
      <c r="CO27" s="3">
        <f t="shared" si="8"/>
        <v>11</v>
      </c>
      <c r="CP27" s="3">
        <f t="shared" si="8"/>
        <v>13</v>
      </c>
      <c r="CQ27" s="3">
        <f t="shared" si="8"/>
        <v>0</v>
      </c>
      <c r="CR27" s="3">
        <f t="shared" si="8"/>
        <v>11</v>
      </c>
      <c r="CS27" s="3">
        <f t="shared" si="8"/>
        <v>14</v>
      </c>
      <c r="CT27" s="3">
        <f t="shared" si="8"/>
        <v>4</v>
      </c>
      <c r="CU27" s="16">
        <f t="shared" si="8"/>
        <v>346</v>
      </c>
      <c r="CV27" s="34">
        <f>CN27+CO27+CP27*1.5+CQ27*2.3+CR27*2+CS27*0.4+CT27*0.2</f>
        <v>351.90000000000003</v>
      </c>
      <c r="CW27" s="33" t="s">
        <v>5</v>
      </c>
      <c r="CX27" s="3">
        <f t="shared" si="10"/>
        <v>410</v>
      </c>
      <c r="CY27" s="3">
        <f t="shared" si="10"/>
        <v>17</v>
      </c>
      <c r="CZ27" s="3">
        <f t="shared" si="10"/>
        <v>6</v>
      </c>
      <c r="DA27" s="3">
        <f t="shared" si="10"/>
        <v>3</v>
      </c>
      <c r="DB27" s="3">
        <f t="shared" si="10"/>
        <v>7</v>
      </c>
      <c r="DC27" s="3">
        <f t="shared" si="10"/>
        <v>43</v>
      </c>
      <c r="DD27" s="3">
        <f t="shared" si="10"/>
        <v>6</v>
      </c>
      <c r="DE27" s="16">
        <f t="shared" si="10"/>
        <v>492</v>
      </c>
      <c r="DF27" s="34">
        <f>CX27+CY27+CZ27*1.5+DA27*2.3+DB27*2+DC27*0.4+DD27*0.2</f>
        <v>475.29999999999995</v>
      </c>
      <c r="DG27" s="33" t="s">
        <v>5</v>
      </c>
      <c r="DH27" s="3">
        <f t="shared" si="12"/>
        <v>377</v>
      </c>
      <c r="DI27" s="3">
        <f t="shared" si="12"/>
        <v>14</v>
      </c>
      <c r="DJ27" s="3">
        <f t="shared" si="12"/>
        <v>9</v>
      </c>
      <c r="DK27" s="3">
        <f t="shared" si="12"/>
        <v>3</v>
      </c>
      <c r="DL27" s="3">
        <f t="shared" si="12"/>
        <v>7</v>
      </c>
      <c r="DM27" s="3">
        <f t="shared" si="12"/>
        <v>42</v>
      </c>
      <c r="DN27" s="3">
        <f t="shared" si="12"/>
        <v>6</v>
      </c>
      <c r="DO27" s="16">
        <f t="shared" si="12"/>
        <v>458</v>
      </c>
      <c r="DP27" s="34">
        <f>DH27+DI27+DJ27*1.5+DK27*2.3+DL27*2+DM27*0.4+DN27*0.2</f>
        <v>443.4</v>
      </c>
      <c r="DQ27" s="33" t="s">
        <v>5</v>
      </c>
      <c r="DR27" s="3">
        <f t="shared" si="22"/>
        <v>290</v>
      </c>
      <c r="DS27" s="3">
        <f t="shared" si="14"/>
        <v>12</v>
      </c>
      <c r="DT27" s="3">
        <f t="shared" si="14"/>
        <v>15</v>
      </c>
      <c r="DU27" s="3">
        <f t="shared" si="14"/>
        <v>0</v>
      </c>
      <c r="DV27" s="3">
        <f t="shared" si="14"/>
        <v>10</v>
      </c>
      <c r="DW27" s="3">
        <f t="shared" si="14"/>
        <v>10</v>
      </c>
      <c r="DX27" s="3">
        <f t="shared" si="14"/>
        <v>4</v>
      </c>
      <c r="DY27" s="16">
        <f t="shared" si="14"/>
        <v>341</v>
      </c>
      <c r="DZ27" s="34">
        <f>DR27+DS27+DT27*1.5+DU27*2.3+DV27*2+DW27*0.4+DX27*0.2</f>
        <v>349.3</v>
      </c>
      <c r="EA27" s="33" t="s">
        <v>5</v>
      </c>
      <c r="EB27" s="3">
        <f t="shared" si="23"/>
        <v>117</v>
      </c>
      <c r="EC27" s="3">
        <f t="shared" si="16"/>
        <v>7</v>
      </c>
      <c r="ED27" s="3">
        <f t="shared" si="16"/>
        <v>2</v>
      </c>
      <c r="EE27" s="3">
        <f t="shared" si="16"/>
        <v>0</v>
      </c>
      <c r="EF27" s="3">
        <f t="shared" si="16"/>
        <v>0</v>
      </c>
      <c r="EG27" s="3">
        <f t="shared" si="16"/>
        <v>6</v>
      </c>
      <c r="EH27" s="3">
        <f t="shared" si="16"/>
        <v>0</v>
      </c>
      <c r="EI27" s="16">
        <f t="shared" si="16"/>
        <v>132</v>
      </c>
      <c r="EJ27" s="34">
        <f>EB27+EC27+ED27*1.5+EE27*2.3+EF27*2+EG27*0.4+EH27*0.2</f>
        <v>129.4</v>
      </c>
      <c r="EK27" s="33" t="s">
        <v>5</v>
      </c>
      <c r="EL27" s="3">
        <f t="shared" si="24"/>
        <v>87</v>
      </c>
      <c r="EM27" s="3">
        <f t="shared" si="18"/>
        <v>3</v>
      </c>
      <c r="EN27" s="3">
        <f t="shared" si="18"/>
        <v>3</v>
      </c>
      <c r="EO27" s="3">
        <f t="shared" si="18"/>
        <v>0</v>
      </c>
      <c r="EP27" s="3">
        <f t="shared" si="18"/>
        <v>1</v>
      </c>
      <c r="EQ27" s="3">
        <f t="shared" si="18"/>
        <v>9</v>
      </c>
      <c r="ER27" s="3">
        <f t="shared" si="18"/>
        <v>0</v>
      </c>
      <c r="ES27" s="16">
        <f t="shared" si="18"/>
        <v>103</v>
      </c>
      <c r="ET27" s="34">
        <f>EL27+EM27+EN27*1.5+EO27*2.3+EP27*2+EQ27*0.4+ER27*0.2</f>
        <v>100.1</v>
      </c>
    </row>
    <row r="28" spans="1:150" ht="13.8" thickTop="1" x14ac:dyDescent="0.25">
      <c r="A28" s="32">
        <f>A26+"00:15"</f>
        <v>0.125</v>
      </c>
      <c r="B28" s="65">
        <v>15</v>
      </c>
      <c r="C28" s="65">
        <v>0</v>
      </c>
      <c r="D28" s="65">
        <v>0</v>
      </c>
      <c r="E28" s="65">
        <v>0</v>
      </c>
      <c r="F28" s="65">
        <v>0</v>
      </c>
      <c r="G28" s="65">
        <v>1</v>
      </c>
      <c r="H28" s="65">
        <v>0</v>
      </c>
      <c r="I28" s="15">
        <f t="shared" si="58"/>
        <v>16</v>
      </c>
      <c r="J28" s="15">
        <f t="shared" ref="J28:J31" si="131">B28+C28+D28*1.5+E28*2.3+F28*2+G28*0.4+H28*0.2</f>
        <v>15.4</v>
      </c>
      <c r="K28" s="32">
        <f>K26+"00:15"</f>
        <v>0.125</v>
      </c>
      <c r="L28" s="65">
        <v>57</v>
      </c>
      <c r="M28" s="65">
        <v>3</v>
      </c>
      <c r="N28" s="65">
        <v>1</v>
      </c>
      <c r="O28" s="65">
        <v>1</v>
      </c>
      <c r="P28" s="65">
        <v>3</v>
      </c>
      <c r="Q28" s="65">
        <v>12</v>
      </c>
      <c r="R28" s="65">
        <v>2</v>
      </c>
      <c r="S28" s="15">
        <f t="shared" si="60"/>
        <v>79</v>
      </c>
      <c r="T28" s="15">
        <f>L28+M28+N28*1.5+O28*2.3+P28*2+Q28*0.4+R28*0.2</f>
        <v>75</v>
      </c>
      <c r="U28" s="32">
        <f>U26+"00:15"</f>
        <v>130.12499999999989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15">
        <f t="shared" si="62"/>
        <v>0</v>
      </c>
      <c r="AD28" s="15">
        <f t="shared" ref="AD28:AD31" si="132">V28+W28+X28*1.5+Y28*2.3+Z28*2+AA28*0.4+AB28*0.2</f>
        <v>0</v>
      </c>
      <c r="AE28" s="32">
        <f>AE26+"00:15"</f>
        <v>130.12499999999989</v>
      </c>
      <c r="AF28" s="65">
        <v>62</v>
      </c>
      <c r="AG28" s="65">
        <v>6</v>
      </c>
      <c r="AH28" s="65">
        <v>0</v>
      </c>
      <c r="AI28" s="65">
        <v>0</v>
      </c>
      <c r="AJ28" s="65">
        <v>1</v>
      </c>
      <c r="AK28" s="65">
        <v>3</v>
      </c>
      <c r="AL28" s="65">
        <v>0</v>
      </c>
      <c r="AM28" s="15">
        <f t="shared" si="64"/>
        <v>72</v>
      </c>
      <c r="AN28" s="15">
        <f t="shared" ref="AN28:AN31" si="133">AF28+AG28+AH28*1.5+AI28*2.3+AJ28*2+AK28*0.4+AL28*0.2</f>
        <v>71.2</v>
      </c>
      <c r="AO28" s="32">
        <f>AO26+"00:15"</f>
        <v>130.12499999999989</v>
      </c>
      <c r="AP28" s="65">
        <v>3</v>
      </c>
      <c r="AQ28" s="65">
        <v>0</v>
      </c>
      <c r="AR28" s="65">
        <v>0</v>
      </c>
      <c r="AS28" s="65">
        <v>0</v>
      </c>
      <c r="AT28" s="65">
        <v>0</v>
      </c>
      <c r="AU28" s="65">
        <v>4</v>
      </c>
      <c r="AV28" s="65">
        <v>0</v>
      </c>
      <c r="AW28" s="15">
        <f t="shared" si="66"/>
        <v>7</v>
      </c>
      <c r="AX28" s="15">
        <f t="shared" ref="AX28:AX31" si="134">AP28+AQ28+AR28*1.5+AS28*2.3+AT28*2+AU28*0.4+AV28*0.2</f>
        <v>4.5999999999999996</v>
      </c>
      <c r="AY28" s="32">
        <f>AY26+"00:15"</f>
        <v>130.12499999999989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68"/>
        <v>0</v>
      </c>
      <c r="BH28" s="15">
        <f t="shared" ref="BH28:BH31" si="135">AZ28+BA28+BB28*1.5+BC28*2.3+BD28*2+BE28*0.4+BF28*0.2</f>
        <v>0</v>
      </c>
      <c r="BI28" s="32">
        <f>BI26+"00:15"</f>
        <v>130.12499999999989</v>
      </c>
      <c r="BJ28" s="65">
        <v>9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15">
        <f t="shared" si="70"/>
        <v>9</v>
      </c>
      <c r="BR28" s="15">
        <f t="shared" ref="BR28:BR31" si="136">BJ28+BK28+BL28*1.5+BM28*2.3+BN28*2+BO28*0.4+BP28*0.2</f>
        <v>9</v>
      </c>
      <c r="BS28" s="32">
        <f>BS26+"00:15"</f>
        <v>130.12499999999989</v>
      </c>
      <c r="BT28" s="65">
        <v>14</v>
      </c>
      <c r="BU28" s="65">
        <v>0</v>
      </c>
      <c r="BV28" s="65">
        <v>0</v>
      </c>
      <c r="BW28" s="65">
        <v>0</v>
      </c>
      <c r="BX28" s="65">
        <v>0</v>
      </c>
      <c r="BY28" s="65">
        <v>3</v>
      </c>
      <c r="BZ28" s="65">
        <v>0</v>
      </c>
      <c r="CA28" s="15">
        <f t="shared" si="72"/>
        <v>17</v>
      </c>
      <c r="CB28" s="15">
        <f t="shared" ref="CB28:CB31" si="137">BT28+BU28+BV28*1.5+BW28*2.3+BX28*2+BY28*0.4+BZ28*0.2</f>
        <v>15.2</v>
      </c>
      <c r="CC28" s="32">
        <f>CC26+"00:15"</f>
        <v>130.12499999999989</v>
      </c>
      <c r="CD28" s="65">
        <v>0</v>
      </c>
      <c r="CE28" s="65">
        <v>0</v>
      </c>
      <c r="CF28" s="65">
        <v>0</v>
      </c>
      <c r="CG28" s="65">
        <v>0</v>
      </c>
      <c r="CH28" s="65">
        <v>0</v>
      </c>
      <c r="CI28" s="65">
        <v>0</v>
      </c>
      <c r="CJ28" s="65">
        <v>0</v>
      </c>
      <c r="CK28" s="15">
        <f t="shared" si="74"/>
        <v>0</v>
      </c>
      <c r="CL28" s="15">
        <f t="shared" ref="CL28:CL31" si="138">CD28+CE28+CF28*1.5+CG28*2.3+CH28*2+CI28*0.4+CJ28*0.2</f>
        <v>0</v>
      </c>
      <c r="CM28" s="32">
        <f>CM26+"00:15"</f>
        <v>130.12499999999989</v>
      </c>
      <c r="CN28" s="2">
        <f t="shared" si="21"/>
        <v>76</v>
      </c>
      <c r="CO28" s="2">
        <f t="shared" si="8"/>
        <v>6</v>
      </c>
      <c r="CP28" s="2">
        <f t="shared" si="8"/>
        <v>0</v>
      </c>
      <c r="CQ28" s="2">
        <f t="shared" si="8"/>
        <v>0</v>
      </c>
      <c r="CR28" s="2">
        <f t="shared" si="8"/>
        <v>1</v>
      </c>
      <c r="CS28" s="2">
        <f t="shared" si="8"/>
        <v>6</v>
      </c>
      <c r="CT28" s="2">
        <f t="shared" si="8"/>
        <v>0</v>
      </c>
      <c r="CU28" s="15">
        <f t="shared" si="8"/>
        <v>89</v>
      </c>
      <c r="CV28" s="15">
        <f t="shared" ref="CV28:CV31" si="139">CN28+CO28+CP28*1.5+CQ28*2.3+CR28*2+CS28*0.4+CT28*0.2</f>
        <v>86.4</v>
      </c>
      <c r="CW28" s="32">
        <f>CW26+"00:15"</f>
        <v>130.12499999999989</v>
      </c>
      <c r="CX28" s="2">
        <f t="shared" si="10"/>
        <v>72</v>
      </c>
      <c r="CY28" s="2">
        <f t="shared" si="10"/>
        <v>3</v>
      </c>
      <c r="CZ28" s="2">
        <f t="shared" si="10"/>
        <v>1</v>
      </c>
      <c r="DA28" s="2">
        <f t="shared" si="10"/>
        <v>1</v>
      </c>
      <c r="DB28" s="2">
        <f t="shared" si="10"/>
        <v>3</v>
      </c>
      <c r="DC28" s="2">
        <f t="shared" si="10"/>
        <v>13</v>
      </c>
      <c r="DD28" s="2">
        <f t="shared" si="10"/>
        <v>2</v>
      </c>
      <c r="DE28" s="15">
        <f t="shared" si="10"/>
        <v>95</v>
      </c>
      <c r="DF28" s="15">
        <f t="shared" ref="DF28:DF31" si="140">CX28+CY28+CZ28*1.5+DA28*2.3+DB28*2+DC28*0.4+DD28*0.2</f>
        <v>90.4</v>
      </c>
      <c r="DG28" s="32">
        <f>DG26+"00:15"</f>
        <v>130.12499999999989</v>
      </c>
      <c r="DH28" s="2">
        <f t="shared" si="12"/>
        <v>66</v>
      </c>
      <c r="DI28" s="2">
        <f t="shared" si="12"/>
        <v>3</v>
      </c>
      <c r="DJ28" s="2">
        <f t="shared" si="12"/>
        <v>1</v>
      </c>
      <c r="DK28" s="2">
        <f t="shared" si="12"/>
        <v>1</v>
      </c>
      <c r="DL28" s="2">
        <f t="shared" si="12"/>
        <v>3</v>
      </c>
      <c r="DM28" s="2">
        <f t="shared" si="12"/>
        <v>12</v>
      </c>
      <c r="DN28" s="2">
        <f t="shared" si="12"/>
        <v>2</v>
      </c>
      <c r="DO28" s="15">
        <f t="shared" si="12"/>
        <v>88</v>
      </c>
      <c r="DP28" s="15">
        <f t="shared" ref="DP28:DP31" si="141">DH28+DI28+DJ28*1.5+DK28*2.3+DL28*2+DM28*0.4+DN28*0.2</f>
        <v>84</v>
      </c>
      <c r="DQ28" s="32">
        <f>DQ26+"00:15"</f>
        <v>130.12499999999989</v>
      </c>
      <c r="DR28" s="2">
        <f t="shared" si="22"/>
        <v>65</v>
      </c>
      <c r="DS28" s="2">
        <f t="shared" si="14"/>
        <v>6</v>
      </c>
      <c r="DT28" s="2">
        <f t="shared" si="14"/>
        <v>0</v>
      </c>
      <c r="DU28" s="2">
        <f t="shared" si="14"/>
        <v>0</v>
      </c>
      <c r="DV28" s="2">
        <f t="shared" si="14"/>
        <v>1</v>
      </c>
      <c r="DW28" s="2">
        <f t="shared" si="14"/>
        <v>7</v>
      </c>
      <c r="DX28" s="2">
        <f t="shared" si="14"/>
        <v>0</v>
      </c>
      <c r="DY28" s="15">
        <f t="shared" si="14"/>
        <v>79</v>
      </c>
      <c r="DZ28" s="15">
        <f t="shared" ref="DZ28:DZ31" si="142">DR28+DS28+DT28*1.5+DU28*2.3+DV28*2+DW28*0.4+DX28*0.2</f>
        <v>75.8</v>
      </c>
      <c r="EA28" s="32">
        <f>EA26+"00:15"</f>
        <v>130.12499999999989</v>
      </c>
      <c r="EB28" s="2">
        <f t="shared" si="23"/>
        <v>18</v>
      </c>
      <c r="EC28" s="2">
        <f t="shared" si="16"/>
        <v>0</v>
      </c>
      <c r="ED28" s="2">
        <f t="shared" si="16"/>
        <v>0</v>
      </c>
      <c r="EE28" s="2">
        <f t="shared" si="16"/>
        <v>0</v>
      </c>
      <c r="EF28" s="2">
        <f t="shared" si="16"/>
        <v>0</v>
      </c>
      <c r="EG28" s="2">
        <f t="shared" si="16"/>
        <v>5</v>
      </c>
      <c r="EH28" s="2">
        <f t="shared" si="16"/>
        <v>0</v>
      </c>
      <c r="EI28" s="15">
        <f t="shared" si="16"/>
        <v>23</v>
      </c>
      <c r="EJ28" s="15">
        <f t="shared" ref="EJ28:EJ31" si="143">EB28+EC28+ED28*1.5+EE28*2.3+EF28*2+EG28*0.4+EH28*0.2</f>
        <v>20</v>
      </c>
      <c r="EK28" s="32">
        <f>EK26+"00:15"</f>
        <v>130.12499999999989</v>
      </c>
      <c r="EL28" s="2">
        <f t="shared" si="24"/>
        <v>23</v>
      </c>
      <c r="EM28" s="2">
        <f t="shared" si="18"/>
        <v>0</v>
      </c>
      <c r="EN28" s="2">
        <f t="shared" si="18"/>
        <v>0</v>
      </c>
      <c r="EO28" s="2">
        <f t="shared" si="18"/>
        <v>0</v>
      </c>
      <c r="EP28" s="2">
        <f t="shared" si="18"/>
        <v>0</v>
      </c>
      <c r="EQ28" s="2">
        <f t="shared" si="18"/>
        <v>3</v>
      </c>
      <c r="ER28" s="2">
        <f t="shared" si="18"/>
        <v>0</v>
      </c>
      <c r="ES28" s="15">
        <f t="shared" si="18"/>
        <v>26</v>
      </c>
      <c r="ET28" s="15">
        <f t="shared" ref="ET28:ET31" si="144">EL28+EM28+EN28*1.5+EO28*2.3+EP28*2+EQ28*0.4+ER28*0.2</f>
        <v>24.2</v>
      </c>
    </row>
    <row r="29" spans="1:150" x14ac:dyDescent="0.25">
      <c r="A29" s="32">
        <f>A28+"00:15"</f>
        <v>0.13541666666666666</v>
      </c>
      <c r="B29" s="65">
        <v>14</v>
      </c>
      <c r="C29" s="65">
        <v>1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15">
        <f t="shared" si="58"/>
        <v>15</v>
      </c>
      <c r="J29" s="15">
        <f t="shared" si="131"/>
        <v>15</v>
      </c>
      <c r="K29" s="32">
        <f>K28+"00:15"</f>
        <v>0.13541666666666666</v>
      </c>
      <c r="L29" s="65">
        <v>71</v>
      </c>
      <c r="M29" s="65">
        <v>1</v>
      </c>
      <c r="N29" s="65">
        <v>0</v>
      </c>
      <c r="O29" s="65">
        <v>0</v>
      </c>
      <c r="P29" s="65">
        <v>1</v>
      </c>
      <c r="Q29" s="65">
        <v>3</v>
      </c>
      <c r="R29" s="65">
        <v>1</v>
      </c>
      <c r="S29" s="15">
        <f t="shared" si="60"/>
        <v>77</v>
      </c>
      <c r="T29" s="15">
        <f t="shared" ref="T29:T31" si="145">L29+M29+N29*1.5+O29*2.3+P29*2+Q29*0.4+R29*0.2</f>
        <v>75.400000000000006</v>
      </c>
      <c r="U29" s="32">
        <f>U28+"00:15"</f>
        <v>130.13541666666654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15">
        <f t="shared" si="62"/>
        <v>0</v>
      </c>
      <c r="AD29" s="15">
        <f t="shared" si="132"/>
        <v>0</v>
      </c>
      <c r="AE29" s="32">
        <f>AE28+"00:15"</f>
        <v>130.13541666666654</v>
      </c>
      <c r="AF29" s="65">
        <v>51</v>
      </c>
      <c r="AG29" s="65">
        <v>3</v>
      </c>
      <c r="AH29" s="65">
        <v>4</v>
      </c>
      <c r="AI29" s="65">
        <v>1</v>
      </c>
      <c r="AJ29" s="65">
        <v>3</v>
      </c>
      <c r="AK29" s="65">
        <v>1</v>
      </c>
      <c r="AL29" s="65">
        <v>1</v>
      </c>
      <c r="AM29" s="15">
        <f t="shared" si="64"/>
        <v>64</v>
      </c>
      <c r="AN29" s="15">
        <f t="shared" si="133"/>
        <v>68.900000000000006</v>
      </c>
      <c r="AO29" s="32">
        <f>AO28+"00:15"</f>
        <v>130.13541666666654</v>
      </c>
      <c r="AP29" s="65">
        <v>9</v>
      </c>
      <c r="AQ29" s="65">
        <v>1</v>
      </c>
      <c r="AR29" s="65">
        <v>0</v>
      </c>
      <c r="AS29" s="65">
        <v>0</v>
      </c>
      <c r="AT29" s="65">
        <v>0</v>
      </c>
      <c r="AU29" s="65">
        <v>1</v>
      </c>
      <c r="AV29" s="65">
        <v>0</v>
      </c>
      <c r="AW29" s="15">
        <f t="shared" si="66"/>
        <v>11</v>
      </c>
      <c r="AX29" s="15">
        <f t="shared" si="134"/>
        <v>10.4</v>
      </c>
      <c r="AY29" s="32">
        <f>AY28+"00:15"</f>
        <v>130.13541666666654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68"/>
        <v>0</v>
      </c>
      <c r="BH29" s="15">
        <f t="shared" si="135"/>
        <v>0</v>
      </c>
      <c r="BI29" s="32">
        <f>BI28+"00:15"</f>
        <v>130.13541666666654</v>
      </c>
      <c r="BJ29" s="65">
        <v>9</v>
      </c>
      <c r="BK29" s="65">
        <v>1</v>
      </c>
      <c r="BL29" s="65">
        <v>0</v>
      </c>
      <c r="BM29" s="65">
        <v>0</v>
      </c>
      <c r="BN29" s="65">
        <v>0</v>
      </c>
      <c r="BO29" s="65">
        <v>1</v>
      </c>
      <c r="BP29" s="65">
        <v>0</v>
      </c>
      <c r="BQ29" s="15">
        <f t="shared" si="70"/>
        <v>11</v>
      </c>
      <c r="BR29" s="15">
        <f t="shared" si="136"/>
        <v>10.4</v>
      </c>
      <c r="BS29" s="32">
        <f>BS28+"00:15"</f>
        <v>130.13541666666654</v>
      </c>
      <c r="BT29" s="65">
        <v>11</v>
      </c>
      <c r="BU29" s="65">
        <v>1</v>
      </c>
      <c r="BV29" s="65">
        <v>0</v>
      </c>
      <c r="BW29" s="65">
        <v>0</v>
      </c>
      <c r="BX29" s="65">
        <v>0</v>
      </c>
      <c r="BY29" s="65">
        <v>0</v>
      </c>
      <c r="BZ29" s="65">
        <v>0</v>
      </c>
      <c r="CA29" s="15">
        <f t="shared" si="72"/>
        <v>12</v>
      </c>
      <c r="CB29" s="15">
        <f t="shared" si="137"/>
        <v>12</v>
      </c>
      <c r="CC29" s="32">
        <f>CC28+"00:15"</f>
        <v>130.13541666666654</v>
      </c>
      <c r="CD29" s="65">
        <v>0</v>
      </c>
      <c r="CE29" s="65">
        <v>0</v>
      </c>
      <c r="CF29" s="65">
        <v>0</v>
      </c>
      <c r="CG29" s="65">
        <v>0</v>
      </c>
      <c r="CH29" s="65">
        <v>0</v>
      </c>
      <c r="CI29" s="65">
        <v>0</v>
      </c>
      <c r="CJ29" s="65">
        <v>0</v>
      </c>
      <c r="CK29" s="15">
        <f t="shared" si="74"/>
        <v>0</v>
      </c>
      <c r="CL29" s="15">
        <f t="shared" si="138"/>
        <v>0</v>
      </c>
      <c r="CM29" s="32">
        <f>CM28+"00:15"</f>
        <v>130.13541666666654</v>
      </c>
      <c r="CN29" s="2">
        <f t="shared" si="21"/>
        <v>62</v>
      </c>
      <c r="CO29" s="2">
        <f t="shared" si="8"/>
        <v>4</v>
      </c>
      <c r="CP29" s="2">
        <f t="shared" si="8"/>
        <v>4</v>
      </c>
      <c r="CQ29" s="2">
        <f t="shared" si="8"/>
        <v>1</v>
      </c>
      <c r="CR29" s="2">
        <f t="shared" si="8"/>
        <v>3</v>
      </c>
      <c r="CS29" s="2">
        <f t="shared" si="8"/>
        <v>1</v>
      </c>
      <c r="CT29" s="2">
        <f t="shared" si="8"/>
        <v>1</v>
      </c>
      <c r="CU29" s="15">
        <f t="shared" si="8"/>
        <v>76</v>
      </c>
      <c r="CV29" s="15">
        <f t="shared" si="139"/>
        <v>80.900000000000006</v>
      </c>
      <c r="CW29" s="32">
        <f>CW28+"00:15"</f>
        <v>130.13541666666654</v>
      </c>
      <c r="CX29" s="2">
        <f t="shared" ref="CX29:DE57" si="146">SUM(B29,L29,V29)</f>
        <v>85</v>
      </c>
      <c r="CY29" s="2">
        <f t="shared" si="146"/>
        <v>2</v>
      </c>
      <c r="CZ29" s="2">
        <f t="shared" si="146"/>
        <v>0</v>
      </c>
      <c r="DA29" s="2">
        <f t="shared" si="146"/>
        <v>0</v>
      </c>
      <c r="DB29" s="2">
        <f t="shared" si="146"/>
        <v>1</v>
      </c>
      <c r="DC29" s="2">
        <f t="shared" si="146"/>
        <v>3</v>
      </c>
      <c r="DD29" s="2">
        <f t="shared" si="146"/>
        <v>1</v>
      </c>
      <c r="DE29" s="15">
        <f t="shared" si="146"/>
        <v>92</v>
      </c>
      <c r="DF29" s="15">
        <f t="shared" si="140"/>
        <v>90.4</v>
      </c>
      <c r="DG29" s="32">
        <f>DG28+"00:15"</f>
        <v>130.13541666666654</v>
      </c>
      <c r="DH29" s="2">
        <f t="shared" ref="DH29:DO57" si="147">SUM(L29,AZ29,BJ29)</f>
        <v>80</v>
      </c>
      <c r="DI29" s="2">
        <f t="shared" si="147"/>
        <v>2</v>
      </c>
      <c r="DJ29" s="2">
        <f t="shared" si="147"/>
        <v>0</v>
      </c>
      <c r="DK29" s="2">
        <f t="shared" si="147"/>
        <v>0</v>
      </c>
      <c r="DL29" s="2">
        <f t="shared" si="147"/>
        <v>1</v>
      </c>
      <c r="DM29" s="2">
        <f t="shared" si="147"/>
        <v>4</v>
      </c>
      <c r="DN29" s="2">
        <f t="shared" si="147"/>
        <v>1</v>
      </c>
      <c r="DO29" s="15">
        <f t="shared" si="147"/>
        <v>88</v>
      </c>
      <c r="DP29" s="15">
        <f t="shared" si="141"/>
        <v>85.8</v>
      </c>
      <c r="DQ29" s="32">
        <f>DQ28+"00:15"</f>
        <v>130.13541666666654</v>
      </c>
      <c r="DR29" s="2">
        <f t="shared" si="22"/>
        <v>60</v>
      </c>
      <c r="DS29" s="2">
        <f t="shared" si="14"/>
        <v>4</v>
      </c>
      <c r="DT29" s="2">
        <f t="shared" si="14"/>
        <v>4</v>
      </c>
      <c r="DU29" s="2">
        <f t="shared" si="14"/>
        <v>1</v>
      </c>
      <c r="DV29" s="2">
        <f t="shared" si="14"/>
        <v>3</v>
      </c>
      <c r="DW29" s="2">
        <f t="shared" si="14"/>
        <v>2</v>
      </c>
      <c r="DX29" s="2">
        <f t="shared" si="14"/>
        <v>1</v>
      </c>
      <c r="DY29" s="15">
        <f t="shared" si="14"/>
        <v>75</v>
      </c>
      <c r="DZ29" s="15">
        <f t="shared" si="142"/>
        <v>79.3</v>
      </c>
      <c r="EA29" s="32">
        <f>EA28+"00:15"</f>
        <v>130.13541666666654</v>
      </c>
      <c r="EB29" s="2">
        <f t="shared" si="23"/>
        <v>23</v>
      </c>
      <c r="EC29" s="2">
        <f t="shared" si="16"/>
        <v>2</v>
      </c>
      <c r="ED29" s="2">
        <f t="shared" si="16"/>
        <v>0</v>
      </c>
      <c r="EE29" s="2">
        <f t="shared" si="16"/>
        <v>0</v>
      </c>
      <c r="EF29" s="2">
        <f t="shared" si="16"/>
        <v>0</v>
      </c>
      <c r="EG29" s="2">
        <f t="shared" si="16"/>
        <v>1</v>
      </c>
      <c r="EH29" s="2">
        <f t="shared" si="16"/>
        <v>0</v>
      </c>
      <c r="EI29" s="15">
        <f t="shared" si="16"/>
        <v>26</v>
      </c>
      <c r="EJ29" s="15">
        <f t="shared" si="143"/>
        <v>25.4</v>
      </c>
      <c r="EK29" s="32">
        <f>EK28+"00:15"</f>
        <v>130.13541666666654</v>
      </c>
      <c r="EL29" s="2">
        <f t="shared" si="24"/>
        <v>20</v>
      </c>
      <c r="EM29" s="2">
        <f t="shared" si="18"/>
        <v>2</v>
      </c>
      <c r="EN29" s="2">
        <f t="shared" si="18"/>
        <v>0</v>
      </c>
      <c r="EO29" s="2">
        <f t="shared" si="18"/>
        <v>0</v>
      </c>
      <c r="EP29" s="2">
        <f t="shared" si="18"/>
        <v>0</v>
      </c>
      <c r="EQ29" s="2">
        <f t="shared" si="18"/>
        <v>1</v>
      </c>
      <c r="ER29" s="2">
        <f t="shared" si="18"/>
        <v>0</v>
      </c>
      <c r="ES29" s="15">
        <f t="shared" si="18"/>
        <v>23</v>
      </c>
      <c r="ET29" s="15">
        <f t="shared" si="144"/>
        <v>22.4</v>
      </c>
    </row>
    <row r="30" spans="1:150" x14ac:dyDescent="0.25">
      <c r="A30" s="32">
        <f t="shared" ref="A30:A31" si="148">A29+"00:15"</f>
        <v>0.14583333333333331</v>
      </c>
      <c r="B30" s="65">
        <v>11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15">
        <f t="shared" si="58"/>
        <v>11</v>
      </c>
      <c r="J30" s="15">
        <f t="shared" si="131"/>
        <v>11</v>
      </c>
      <c r="K30" s="32">
        <f t="shared" ref="K30:K31" si="149">K29+"00:15"</f>
        <v>0.14583333333333331</v>
      </c>
      <c r="L30" s="65">
        <v>59</v>
      </c>
      <c r="M30" s="65">
        <v>2</v>
      </c>
      <c r="N30" s="65">
        <v>2</v>
      </c>
      <c r="O30" s="65">
        <v>3</v>
      </c>
      <c r="P30" s="65">
        <v>3</v>
      </c>
      <c r="Q30" s="65">
        <v>4</v>
      </c>
      <c r="R30" s="65">
        <v>1</v>
      </c>
      <c r="S30" s="15">
        <f t="shared" si="60"/>
        <v>74</v>
      </c>
      <c r="T30" s="15">
        <f t="shared" si="145"/>
        <v>78.7</v>
      </c>
      <c r="U30" s="32">
        <f t="shared" ref="U30:U31" si="150">U29+"00:15"</f>
        <v>130.1458333333332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15">
        <f t="shared" si="62"/>
        <v>0</v>
      </c>
      <c r="AD30" s="15">
        <f t="shared" si="132"/>
        <v>0</v>
      </c>
      <c r="AE30" s="32">
        <f t="shared" ref="AE30:AE31" si="151">AE29+"00:15"</f>
        <v>130.1458333333332</v>
      </c>
      <c r="AF30" s="65">
        <v>51</v>
      </c>
      <c r="AG30" s="65">
        <v>2</v>
      </c>
      <c r="AH30" s="65">
        <v>2</v>
      </c>
      <c r="AI30" s="65">
        <v>0</v>
      </c>
      <c r="AJ30" s="65">
        <v>2</v>
      </c>
      <c r="AK30" s="65">
        <v>2</v>
      </c>
      <c r="AL30" s="65">
        <v>3</v>
      </c>
      <c r="AM30" s="15">
        <f t="shared" si="64"/>
        <v>62</v>
      </c>
      <c r="AN30" s="15">
        <f t="shared" si="133"/>
        <v>61.4</v>
      </c>
      <c r="AO30" s="32">
        <f t="shared" ref="AO30:AO31" si="152">AO29+"00:15"</f>
        <v>130.1458333333332</v>
      </c>
      <c r="AP30" s="65">
        <v>6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15">
        <f t="shared" si="66"/>
        <v>6</v>
      </c>
      <c r="AX30" s="15">
        <f t="shared" si="134"/>
        <v>6</v>
      </c>
      <c r="AY30" s="32">
        <f t="shared" ref="AY30:AY31" si="153">AY29+"00:15"</f>
        <v>130.1458333333332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68"/>
        <v>0</v>
      </c>
      <c r="BH30" s="15">
        <f t="shared" si="135"/>
        <v>0</v>
      </c>
      <c r="BI30" s="32">
        <f t="shared" ref="BI30:BI31" si="154">BI29+"00:15"</f>
        <v>130.1458333333332</v>
      </c>
      <c r="BJ30" s="65">
        <v>10</v>
      </c>
      <c r="BK30" s="65">
        <v>1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15">
        <f t="shared" si="70"/>
        <v>11</v>
      </c>
      <c r="BR30" s="15">
        <f t="shared" si="136"/>
        <v>11</v>
      </c>
      <c r="BS30" s="32">
        <f t="shared" ref="BS30:BS31" si="155">BS29+"00:15"</f>
        <v>130.1458333333332</v>
      </c>
      <c r="BT30" s="65">
        <v>13</v>
      </c>
      <c r="BU30" s="65">
        <v>1</v>
      </c>
      <c r="BV30" s="65">
        <v>0</v>
      </c>
      <c r="BW30" s="65">
        <v>0</v>
      </c>
      <c r="BX30" s="65">
        <v>0</v>
      </c>
      <c r="BY30" s="65">
        <v>1</v>
      </c>
      <c r="BZ30" s="65">
        <v>1</v>
      </c>
      <c r="CA30" s="15">
        <f t="shared" si="72"/>
        <v>16</v>
      </c>
      <c r="CB30" s="15">
        <f t="shared" si="137"/>
        <v>14.6</v>
      </c>
      <c r="CC30" s="32">
        <f t="shared" ref="CC30:CC31" si="156">CC29+"00:15"</f>
        <v>130.1458333333332</v>
      </c>
      <c r="CD30" s="65">
        <v>0</v>
      </c>
      <c r="CE30" s="65">
        <v>0</v>
      </c>
      <c r="CF30" s="65">
        <v>0</v>
      </c>
      <c r="CG30" s="65">
        <v>0</v>
      </c>
      <c r="CH30" s="65">
        <v>0</v>
      </c>
      <c r="CI30" s="65">
        <v>0</v>
      </c>
      <c r="CJ30" s="65">
        <v>0</v>
      </c>
      <c r="CK30" s="15">
        <f t="shared" si="74"/>
        <v>0</v>
      </c>
      <c r="CL30" s="15">
        <f t="shared" si="138"/>
        <v>0</v>
      </c>
      <c r="CM30" s="32">
        <f t="shared" ref="CM30:CM31" si="157">CM29+"00:15"</f>
        <v>130.1458333333332</v>
      </c>
      <c r="CN30" s="2">
        <f t="shared" si="21"/>
        <v>64</v>
      </c>
      <c r="CO30" s="2">
        <f t="shared" si="8"/>
        <v>3</v>
      </c>
      <c r="CP30" s="2">
        <f t="shared" si="8"/>
        <v>2</v>
      </c>
      <c r="CQ30" s="2">
        <f t="shared" si="8"/>
        <v>0</v>
      </c>
      <c r="CR30" s="2">
        <f t="shared" si="8"/>
        <v>2</v>
      </c>
      <c r="CS30" s="2">
        <f t="shared" si="8"/>
        <v>3</v>
      </c>
      <c r="CT30" s="2">
        <f t="shared" si="8"/>
        <v>4</v>
      </c>
      <c r="CU30" s="15">
        <f t="shared" si="8"/>
        <v>78</v>
      </c>
      <c r="CV30" s="15">
        <f t="shared" si="139"/>
        <v>76</v>
      </c>
      <c r="CW30" s="32">
        <f t="shared" ref="CW30:CW31" si="158">CW29+"00:15"</f>
        <v>130.1458333333332</v>
      </c>
      <c r="CX30" s="2">
        <f t="shared" si="146"/>
        <v>70</v>
      </c>
      <c r="CY30" s="2">
        <f t="shared" si="146"/>
        <v>2</v>
      </c>
      <c r="CZ30" s="2">
        <f t="shared" si="146"/>
        <v>2</v>
      </c>
      <c r="DA30" s="2">
        <f t="shared" si="146"/>
        <v>3</v>
      </c>
      <c r="DB30" s="2">
        <f t="shared" si="146"/>
        <v>3</v>
      </c>
      <c r="DC30" s="2">
        <f t="shared" si="146"/>
        <v>4</v>
      </c>
      <c r="DD30" s="2">
        <f t="shared" si="146"/>
        <v>1</v>
      </c>
      <c r="DE30" s="15">
        <f t="shared" si="146"/>
        <v>85</v>
      </c>
      <c r="DF30" s="15">
        <f t="shared" si="140"/>
        <v>89.7</v>
      </c>
      <c r="DG30" s="32">
        <f t="shared" ref="DG30:DG31" si="159">DG29+"00:15"</f>
        <v>130.1458333333332</v>
      </c>
      <c r="DH30" s="2">
        <f t="shared" si="147"/>
        <v>69</v>
      </c>
      <c r="DI30" s="2">
        <f t="shared" si="147"/>
        <v>3</v>
      </c>
      <c r="DJ30" s="2">
        <f t="shared" si="147"/>
        <v>2</v>
      </c>
      <c r="DK30" s="2">
        <f t="shared" si="147"/>
        <v>3</v>
      </c>
      <c r="DL30" s="2">
        <f t="shared" si="147"/>
        <v>3</v>
      </c>
      <c r="DM30" s="2">
        <f t="shared" si="147"/>
        <v>4</v>
      </c>
      <c r="DN30" s="2">
        <f t="shared" si="147"/>
        <v>1</v>
      </c>
      <c r="DO30" s="15">
        <f t="shared" si="147"/>
        <v>85</v>
      </c>
      <c r="DP30" s="15">
        <f t="shared" si="141"/>
        <v>89.7</v>
      </c>
      <c r="DQ30" s="32">
        <f t="shared" ref="DQ30:DQ31" si="160">DQ29+"00:15"</f>
        <v>130.1458333333332</v>
      </c>
      <c r="DR30" s="2">
        <f t="shared" si="22"/>
        <v>57</v>
      </c>
      <c r="DS30" s="2">
        <f t="shared" si="14"/>
        <v>2</v>
      </c>
      <c r="DT30" s="2">
        <f t="shared" si="14"/>
        <v>2</v>
      </c>
      <c r="DU30" s="2">
        <f t="shared" si="14"/>
        <v>0</v>
      </c>
      <c r="DV30" s="2">
        <f t="shared" si="14"/>
        <v>2</v>
      </c>
      <c r="DW30" s="2">
        <f t="shared" si="14"/>
        <v>2</v>
      </c>
      <c r="DX30" s="2">
        <f t="shared" si="14"/>
        <v>3</v>
      </c>
      <c r="DY30" s="15">
        <f t="shared" si="14"/>
        <v>68</v>
      </c>
      <c r="DZ30" s="15">
        <f t="shared" si="142"/>
        <v>67.399999999999991</v>
      </c>
      <c r="EA30" s="32">
        <f t="shared" ref="EA30:EA31" si="161">EA29+"00:15"</f>
        <v>130.1458333333332</v>
      </c>
      <c r="EB30" s="2">
        <f t="shared" si="23"/>
        <v>17</v>
      </c>
      <c r="EC30" s="2">
        <f t="shared" si="16"/>
        <v>0</v>
      </c>
      <c r="ED30" s="2">
        <f t="shared" si="16"/>
        <v>0</v>
      </c>
      <c r="EE30" s="2">
        <f t="shared" si="16"/>
        <v>0</v>
      </c>
      <c r="EF30" s="2">
        <f t="shared" si="16"/>
        <v>0</v>
      </c>
      <c r="EG30" s="2">
        <f t="shared" si="16"/>
        <v>0</v>
      </c>
      <c r="EH30" s="2">
        <f t="shared" si="16"/>
        <v>0</v>
      </c>
      <c r="EI30" s="15">
        <f t="shared" si="16"/>
        <v>17</v>
      </c>
      <c r="EJ30" s="15">
        <f t="shared" si="143"/>
        <v>17</v>
      </c>
      <c r="EK30" s="32">
        <f t="shared" ref="EK30:EK31" si="162">EK29+"00:15"</f>
        <v>130.1458333333332</v>
      </c>
      <c r="EL30" s="2">
        <f t="shared" si="24"/>
        <v>23</v>
      </c>
      <c r="EM30" s="2">
        <f t="shared" si="18"/>
        <v>2</v>
      </c>
      <c r="EN30" s="2">
        <f t="shared" si="18"/>
        <v>0</v>
      </c>
      <c r="EO30" s="2">
        <f t="shared" si="18"/>
        <v>0</v>
      </c>
      <c r="EP30" s="2">
        <f t="shared" si="18"/>
        <v>0</v>
      </c>
      <c r="EQ30" s="2">
        <f t="shared" si="18"/>
        <v>1</v>
      </c>
      <c r="ER30" s="2">
        <f t="shared" si="18"/>
        <v>1</v>
      </c>
      <c r="ES30" s="15">
        <f t="shared" si="18"/>
        <v>27</v>
      </c>
      <c r="ET30" s="15">
        <f t="shared" si="144"/>
        <v>25.599999999999998</v>
      </c>
    </row>
    <row r="31" spans="1:150" ht="13.8" thickBot="1" x14ac:dyDescent="0.3">
      <c r="A31" s="32">
        <f t="shared" si="148"/>
        <v>0.15624999999999997</v>
      </c>
      <c r="B31" s="65">
        <v>16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15">
        <f t="shared" si="58"/>
        <v>16</v>
      </c>
      <c r="J31" s="15">
        <f t="shared" si="131"/>
        <v>16</v>
      </c>
      <c r="K31" s="32">
        <f t="shared" si="149"/>
        <v>0.15624999999999997</v>
      </c>
      <c r="L31" s="65">
        <v>78</v>
      </c>
      <c r="M31" s="65">
        <v>2</v>
      </c>
      <c r="N31" s="65">
        <v>1</v>
      </c>
      <c r="O31" s="65">
        <v>3</v>
      </c>
      <c r="P31" s="65">
        <v>1</v>
      </c>
      <c r="Q31" s="65">
        <v>2</v>
      </c>
      <c r="R31" s="65">
        <v>0</v>
      </c>
      <c r="S31" s="15">
        <f t="shared" si="60"/>
        <v>87</v>
      </c>
      <c r="T31" s="15">
        <f t="shared" si="145"/>
        <v>91.2</v>
      </c>
      <c r="U31" s="32">
        <f t="shared" si="150"/>
        <v>130.15624999999986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15">
        <f t="shared" si="62"/>
        <v>0</v>
      </c>
      <c r="AD31" s="15">
        <f t="shared" si="132"/>
        <v>0</v>
      </c>
      <c r="AE31" s="32">
        <f t="shared" si="151"/>
        <v>130.15624999999986</v>
      </c>
      <c r="AF31" s="65">
        <v>64</v>
      </c>
      <c r="AG31" s="65">
        <v>3</v>
      </c>
      <c r="AH31" s="65">
        <v>4</v>
      </c>
      <c r="AI31" s="65">
        <v>1</v>
      </c>
      <c r="AJ31" s="65">
        <v>1</v>
      </c>
      <c r="AK31" s="65">
        <v>4</v>
      </c>
      <c r="AL31" s="65">
        <v>1</v>
      </c>
      <c r="AM31" s="15">
        <f t="shared" si="64"/>
        <v>78</v>
      </c>
      <c r="AN31" s="15">
        <f t="shared" si="133"/>
        <v>79.099999999999994</v>
      </c>
      <c r="AO31" s="32">
        <f t="shared" si="152"/>
        <v>130.15624999999986</v>
      </c>
      <c r="AP31" s="65">
        <v>5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66"/>
        <v>5</v>
      </c>
      <c r="AX31" s="15">
        <f t="shared" si="134"/>
        <v>5</v>
      </c>
      <c r="AY31" s="32">
        <f t="shared" si="153"/>
        <v>130.15624999999986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68"/>
        <v>0</v>
      </c>
      <c r="BH31" s="15">
        <f t="shared" si="135"/>
        <v>0</v>
      </c>
      <c r="BI31" s="32">
        <f t="shared" si="154"/>
        <v>130.15624999999986</v>
      </c>
      <c r="BJ31" s="65">
        <v>8</v>
      </c>
      <c r="BK31" s="65">
        <v>0</v>
      </c>
      <c r="BL31" s="65">
        <v>1</v>
      </c>
      <c r="BM31" s="65">
        <v>0</v>
      </c>
      <c r="BN31" s="65">
        <v>0</v>
      </c>
      <c r="BO31" s="65">
        <v>1</v>
      </c>
      <c r="BP31" s="65">
        <v>0</v>
      </c>
      <c r="BQ31" s="15">
        <f t="shared" si="70"/>
        <v>10</v>
      </c>
      <c r="BR31" s="15">
        <f t="shared" si="136"/>
        <v>9.9</v>
      </c>
      <c r="BS31" s="32">
        <f t="shared" si="155"/>
        <v>130.15624999999986</v>
      </c>
      <c r="BT31" s="65">
        <v>9</v>
      </c>
      <c r="BU31" s="65">
        <v>1</v>
      </c>
      <c r="BV31" s="65">
        <v>0</v>
      </c>
      <c r="BW31" s="65">
        <v>0</v>
      </c>
      <c r="BX31" s="65">
        <v>0</v>
      </c>
      <c r="BY31" s="65">
        <v>0</v>
      </c>
      <c r="BZ31" s="65">
        <v>0</v>
      </c>
      <c r="CA31" s="15">
        <f t="shared" si="72"/>
        <v>10</v>
      </c>
      <c r="CB31" s="15">
        <f t="shared" si="137"/>
        <v>10</v>
      </c>
      <c r="CC31" s="32">
        <f t="shared" si="156"/>
        <v>130.15624999999986</v>
      </c>
      <c r="CD31" s="65">
        <v>0</v>
      </c>
      <c r="CE31" s="65">
        <v>0</v>
      </c>
      <c r="CF31" s="65">
        <v>0</v>
      </c>
      <c r="CG31" s="65">
        <v>0</v>
      </c>
      <c r="CH31" s="65">
        <v>0</v>
      </c>
      <c r="CI31" s="65">
        <v>0</v>
      </c>
      <c r="CJ31" s="65">
        <v>0</v>
      </c>
      <c r="CK31" s="15">
        <f t="shared" si="74"/>
        <v>0</v>
      </c>
      <c r="CL31" s="15">
        <f t="shared" si="138"/>
        <v>0</v>
      </c>
      <c r="CM31" s="32">
        <f t="shared" si="157"/>
        <v>130.15624999999986</v>
      </c>
      <c r="CN31" s="2">
        <f t="shared" si="21"/>
        <v>73</v>
      </c>
      <c r="CO31" s="2">
        <f t="shared" si="8"/>
        <v>4</v>
      </c>
      <c r="CP31" s="2">
        <f t="shared" si="8"/>
        <v>4</v>
      </c>
      <c r="CQ31" s="2">
        <f t="shared" si="8"/>
        <v>1</v>
      </c>
      <c r="CR31" s="2">
        <f t="shared" si="8"/>
        <v>1</v>
      </c>
      <c r="CS31" s="2">
        <f t="shared" si="8"/>
        <v>4</v>
      </c>
      <c r="CT31" s="2">
        <f t="shared" si="8"/>
        <v>1</v>
      </c>
      <c r="CU31" s="15">
        <f t="shared" si="8"/>
        <v>88</v>
      </c>
      <c r="CV31" s="15">
        <f t="shared" si="139"/>
        <v>89.1</v>
      </c>
      <c r="CW31" s="32">
        <f t="shared" si="158"/>
        <v>130.15624999999986</v>
      </c>
      <c r="CX31" s="2">
        <f t="shared" si="146"/>
        <v>94</v>
      </c>
      <c r="CY31" s="2">
        <f t="shared" si="146"/>
        <v>2</v>
      </c>
      <c r="CZ31" s="2">
        <f t="shared" si="146"/>
        <v>1</v>
      </c>
      <c r="DA31" s="2">
        <f t="shared" si="146"/>
        <v>3</v>
      </c>
      <c r="DB31" s="2">
        <f t="shared" si="146"/>
        <v>1</v>
      </c>
      <c r="DC31" s="2">
        <f t="shared" si="146"/>
        <v>2</v>
      </c>
      <c r="DD31" s="2">
        <f t="shared" si="146"/>
        <v>0</v>
      </c>
      <c r="DE31" s="15">
        <f t="shared" si="146"/>
        <v>103</v>
      </c>
      <c r="DF31" s="15">
        <f t="shared" si="140"/>
        <v>107.2</v>
      </c>
      <c r="DG31" s="32">
        <f t="shared" si="159"/>
        <v>130.15624999999986</v>
      </c>
      <c r="DH31" s="2">
        <f t="shared" si="147"/>
        <v>86</v>
      </c>
      <c r="DI31" s="2">
        <f t="shared" si="147"/>
        <v>2</v>
      </c>
      <c r="DJ31" s="2">
        <f t="shared" si="147"/>
        <v>2</v>
      </c>
      <c r="DK31" s="2">
        <f t="shared" si="147"/>
        <v>3</v>
      </c>
      <c r="DL31" s="2">
        <f t="shared" si="147"/>
        <v>1</v>
      </c>
      <c r="DM31" s="2">
        <f t="shared" si="147"/>
        <v>3</v>
      </c>
      <c r="DN31" s="2">
        <f t="shared" si="147"/>
        <v>0</v>
      </c>
      <c r="DO31" s="15">
        <f t="shared" si="147"/>
        <v>97</v>
      </c>
      <c r="DP31" s="15">
        <f t="shared" si="141"/>
        <v>101.10000000000001</v>
      </c>
      <c r="DQ31" s="32">
        <f t="shared" si="160"/>
        <v>130.15624999999986</v>
      </c>
      <c r="DR31" s="2">
        <f t="shared" si="22"/>
        <v>69</v>
      </c>
      <c r="DS31" s="2">
        <f t="shared" si="14"/>
        <v>3</v>
      </c>
      <c r="DT31" s="2">
        <f t="shared" si="14"/>
        <v>4</v>
      </c>
      <c r="DU31" s="2">
        <f t="shared" si="14"/>
        <v>1</v>
      </c>
      <c r="DV31" s="2">
        <f t="shared" si="14"/>
        <v>1</v>
      </c>
      <c r="DW31" s="2">
        <f t="shared" si="14"/>
        <v>4</v>
      </c>
      <c r="DX31" s="2">
        <f t="shared" si="14"/>
        <v>1</v>
      </c>
      <c r="DY31" s="15">
        <f t="shared" si="14"/>
        <v>83</v>
      </c>
      <c r="DZ31" s="15">
        <f t="shared" si="142"/>
        <v>84.1</v>
      </c>
      <c r="EA31" s="32">
        <f t="shared" si="161"/>
        <v>130.15624999999986</v>
      </c>
      <c r="EB31" s="2">
        <f t="shared" si="23"/>
        <v>21</v>
      </c>
      <c r="EC31" s="2">
        <f t="shared" si="16"/>
        <v>0</v>
      </c>
      <c r="ED31" s="2">
        <f t="shared" si="16"/>
        <v>0</v>
      </c>
      <c r="EE31" s="2">
        <f t="shared" si="16"/>
        <v>0</v>
      </c>
      <c r="EF31" s="2">
        <f t="shared" si="16"/>
        <v>0</v>
      </c>
      <c r="EG31" s="2">
        <f t="shared" si="16"/>
        <v>0</v>
      </c>
      <c r="EH31" s="2">
        <f t="shared" si="16"/>
        <v>0</v>
      </c>
      <c r="EI31" s="15">
        <f t="shared" si="16"/>
        <v>21</v>
      </c>
      <c r="EJ31" s="15">
        <f t="shared" si="143"/>
        <v>21</v>
      </c>
      <c r="EK31" s="32">
        <f t="shared" si="162"/>
        <v>130.15624999999986</v>
      </c>
      <c r="EL31" s="2">
        <f t="shared" si="24"/>
        <v>17</v>
      </c>
      <c r="EM31" s="2">
        <f t="shared" si="18"/>
        <v>1</v>
      </c>
      <c r="EN31" s="2">
        <f t="shared" si="18"/>
        <v>1</v>
      </c>
      <c r="EO31" s="2">
        <f t="shared" si="18"/>
        <v>0</v>
      </c>
      <c r="EP31" s="2">
        <f t="shared" si="18"/>
        <v>0</v>
      </c>
      <c r="EQ31" s="2">
        <f t="shared" si="18"/>
        <v>1</v>
      </c>
      <c r="ER31" s="2">
        <f t="shared" si="18"/>
        <v>0</v>
      </c>
      <c r="ES31" s="15">
        <f t="shared" si="18"/>
        <v>20</v>
      </c>
      <c r="ET31" s="15">
        <f t="shared" si="144"/>
        <v>19.899999999999999</v>
      </c>
    </row>
    <row r="32" spans="1:150" ht="14.4" thickTop="1" thickBot="1" x14ac:dyDescent="0.3">
      <c r="A32" s="35" t="s">
        <v>5</v>
      </c>
      <c r="B32" s="3">
        <f t="shared" ref="B32:H32" si="163">SUM(B28:B31)</f>
        <v>56</v>
      </c>
      <c r="C32" s="3">
        <f t="shared" si="163"/>
        <v>1</v>
      </c>
      <c r="D32" s="3">
        <f t="shared" si="163"/>
        <v>0</v>
      </c>
      <c r="E32" s="3">
        <f t="shared" si="163"/>
        <v>0</v>
      </c>
      <c r="F32" s="3">
        <f t="shared" si="163"/>
        <v>0</v>
      </c>
      <c r="G32" s="3">
        <f t="shared" si="163"/>
        <v>1</v>
      </c>
      <c r="H32" s="3">
        <f t="shared" si="163"/>
        <v>0</v>
      </c>
      <c r="I32" s="16">
        <f t="shared" si="58"/>
        <v>58</v>
      </c>
      <c r="J32" s="16">
        <f>B32+C32+D32*1.5+E32*2.3+F32*2+G32*0.4+H32*0.2</f>
        <v>57.4</v>
      </c>
      <c r="K32" s="35" t="s">
        <v>5</v>
      </c>
      <c r="L32" s="3">
        <f t="shared" ref="L32:R32" si="164">SUM(L28:L31)</f>
        <v>265</v>
      </c>
      <c r="M32" s="3">
        <f t="shared" si="164"/>
        <v>8</v>
      </c>
      <c r="N32" s="3">
        <f t="shared" si="164"/>
        <v>4</v>
      </c>
      <c r="O32" s="3">
        <f t="shared" si="164"/>
        <v>7</v>
      </c>
      <c r="P32" s="3">
        <f t="shared" si="164"/>
        <v>8</v>
      </c>
      <c r="Q32" s="3">
        <f t="shared" si="164"/>
        <v>21</v>
      </c>
      <c r="R32" s="3">
        <f t="shared" si="164"/>
        <v>4</v>
      </c>
      <c r="S32" s="16">
        <f t="shared" si="60"/>
        <v>317</v>
      </c>
      <c r="T32" s="16">
        <f>L32+M32+N32*1.5+O32*2.3+P32*2+Q32*0.4+R32*0.2</f>
        <v>320.3</v>
      </c>
      <c r="U32" s="35" t="s">
        <v>5</v>
      </c>
      <c r="V32" s="3">
        <f t="shared" ref="V32:AB32" si="165">SUM(V28:V31)</f>
        <v>0</v>
      </c>
      <c r="W32" s="3">
        <f t="shared" si="165"/>
        <v>0</v>
      </c>
      <c r="X32" s="3">
        <f t="shared" si="165"/>
        <v>0</v>
      </c>
      <c r="Y32" s="3">
        <f t="shared" si="165"/>
        <v>0</v>
      </c>
      <c r="Z32" s="3">
        <f t="shared" si="165"/>
        <v>0</v>
      </c>
      <c r="AA32" s="3">
        <f t="shared" si="165"/>
        <v>0</v>
      </c>
      <c r="AB32" s="3">
        <f t="shared" si="165"/>
        <v>0</v>
      </c>
      <c r="AC32" s="16">
        <f t="shared" si="62"/>
        <v>0</v>
      </c>
      <c r="AD32" s="16">
        <f>V32+W32+X32*1.5+Y32*2.3+Z32*2+AA32*0.4+AB32*0.2</f>
        <v>0</v>
      </c>
      <c r="AE32" s="35" t="s">
        <v>5</v>
      </c>
      <c r="AF32" s="3">
        <f t="shared" ref="AF32:AL32" si="166">SUM(AF28:AF31)</f>
        <v>228</v>
      </c>
      <c r="AG32" s="3">
        <f t="shared" si="166"/>
        <v>14</v>
      </c>
      <c r="AH32" s="3">
        <f t="shared" si="166"/>
        <v>10</v>
      </c>
      <c r="AI32" s="3">
        <f t="shared" si="166"/>
        <v>2</v>
      </c>
      <c r="AJ32" s="3">
        <f t="shared" si="166"/>
        <v>7</v>
      </c>
      <c r="AK32" s="3">
        <f t="shared" si="166"/>
        <v>10</v>
      </c>
      <c r="AL32" s="3">
        <f t="shared" si="166"/>
        <v>5</v>
      </c>
      <c r="AM32" s="16">
        <f t="shared" si="64"/>
        <v>276</v>
      </c>
      <c r="AN32" s="16">
        <f>AF32+AG32+AH32*1.5+AI32*2.3+AJ32*2+AK32*0.4+AL32*0.2</f>
        <v>280.60000000000002</v>
      </c>
      <c r="AO32" s="35" t="s">
        <v>5</v>
      </c>
      <c r="AP32" s="3">
        <f t="shared" ref="AP32:AV32" si="167">SUM(AP28:AP31)</f>
        <v>23</v>
      </c>
      <c r="AQ32" s="3">
        <f t="shared" si="167"/>
        <v>1</v>
      </c>
      <c r="AR32" s="3">
        <f t="shared" si="167"/>
        <v>0</v>
      </c>
      <c r="AS32" s="3">
        <f t="shared" si="167"/>
        <v>0</v>
      </c>
      <c r="AT32" s="3">
        <f t="shared" si="167"/>
        <v>0</v>
      </c>
      <c r="AU32" s="3">
        <f t="shared" si="167"/>
        <v>5</v>
      </c>
      <c r="AV32" s="3">
        <f t="shared" si="167"/>
        <v>0</v>
      </c>
      <c r="AW32" s="16">
        <f t="shared" si="66"/>
        <v>29</v>
      </c>
      <c r="AX32" s="16">
        <f>AP32+AQ32+AR32*1.5+AS32*2.3+AT32*2+AU32*0.4+AV32*0.2</f>
        <v>26</v>
      </c>
      <c r="AY32" s="35" t="s">
        <v>5</v>
      </c>
      <c r="AZ32" s="3">
        <f t="shared" ref="AZ32:BF32" si="168">SUM(AZ28:AZ31)</f>
        <v>0</v>
      </c>
      <c r="BA32" s="3">
        <f t="shared" si="168"/>
        <v>0</v>
      </c>
      <c r="BB32" s="3">
        <f t="shared" si="168"/>
        <v>0</v>
      </c>
      <c r="BC32" s="3">
        <f t="shared" si="168"/>
        <v>0</v>
      </c>
      <c r="BD32" s="3">
        <f t="shared" si="168"/>
        <v>0</v>
      </c>
      <c r="BE32" s="3">
        <f t="shared" si="168"/>
        <v>0</v>
      </c>
      <c r="BF32" s="3">
        <f t="shared" si="168"/>
        <v>0</v>
      </c>
      <c r="BG32" s="16">
        <f t="shared" si="68"/>
        <v>0</v>
      </c>
      <c r="BH32" s="16">
        <f>AZ32+BA32+BB32*1.5+BC32*2.3+BD32*2+BE32*0.4+BF32*0.2</f>
        <v>0</v>
      </c>
      <c r="BI32" s="35" t="s">
        <v>5</v>
      </c>
      <c r="BJ32" s="3">
        <f t="shared" ref="BJ32:BP32" si="169">SUM(BJ28:BJ31)</f>
        <v>36</v>
      </c>
      <c r="BK32" s="3">
        <f t="shared" si="169"/>
        <v>2</v>
      </c>
      <c r="BL32" s="3">
        <f t="shared" si="169"/>
        <v>1</v>
      </c>
      <c r="BM32" s="3">
        <f t="shared" si="169"/>
        <v>0</v>
      </c>
      <c r="BN32" s="3">
        <f t="shared" si="169"/>
        <v>0</v>
      </c>
      <c r="BO32" s="3">
        <f t="shared" si="169"/>
        <v>2</v>
      </c>
      <c r="BP32" s="3">
        <f t="shared" si="169"/>
        <v>0</v>
      </c>
      <c r="BQ32" s="16">
        <f t="shared" si="70"/>
        <v>41</v>
      </c>
      <c r="BR32" s="16">
        <f>BJ32+BK32+BL32*1.5+BM32*2.3+BN32*2+BO32*0.4+BP32*0.2</f>
        <v>40.299999999999997</v>
      </c>
      <c r="BS32" s="35" t="s">
        <v>5</v>
      </c>
      <c r="BT32" s="3">
        <f t="shared" ref="BT32:BZ32" si="170">SUM(BT28:BT31)</f>
        <v>47</v>
      </c>
      <c r="BU32" s="3">
        <f t="shared" si="170"/>
        <v>3</v>
      </c>
      <c r="BV32" s="3">
        <f t="shared" si="170"/>
        <v>0</v>
      </c>
      <c r="BW32" s="3">
        <f t="shared" si="170"/>
        <v>0</v>
      </c>
      <c r="BX32" s="3">
        <f t="shared" si="170"/>
        <v>0</v>
      </c>
      <c r="BY32" s="3">
        <f t="shared" si="170"/>
        <v>4</v>
      </c>
      <c r="BZ32" s="3">
        <f t="shared" si="170"/>
        <v>1</v>
      </c>
      <c r="CA32" s="16">
        <f t="shared" si="72"/>
        <v>55</v>
      </c>
      <c r="CB32" s="16">
        <f>BT32+BU32+BV32*1.5+BW32*2.3+BX32*2+BY32*0.4+BZ32*0.2</f>
        <v>51.800000000000004</v>
      </c>
      <c r="CC32" s="35" t="s">
        <v>5</v>
      </c>
      <c r="CD32" s="3">
        <f t="shared" ref="CD32:CJ32" si="171">SUM(CD28:CD31)</f>
        <v>0</v>
      </c>
      <c r="CE32" s="3">
        <f t="shared" si="171"/>
        <v>0</v>
      </c>
      <c r="CF32" s="3">
        <f t="shared" si="171"/>
        <v>0</v>
      </c>
      <c r="CG32" s="3">
        <f t="shared" si="171"/>
        <v>0</v>
      </c>
      <c r="CH32" s="3">
        <f t="shared" si="171"/>
        <v>0</v>
      </c>
      <c r="CI32" s="3">
        <f t="shared" si="171"/>
        <v>0</v>
      </c>
      <c r="CJ32" s="3">
        <f t="shared" si="171"/>
        <v>0</v>
      </c>
      <c r="CK32" s="16">
        <f t="shared" si="74"/>
        <v>0</v>
      </c>
      <c r="CL32" s="34">
        <f>CD32+CE32+CF32*1.5+CG32*2.3+CH32*2+CI32*0.4+CJ32*0.2</f>
        <v>0</v>
      </c>
      <c r="CM32" s="33" t="s">
        <v>5</v>
      </c>
      <c r="CN32" s="3">
        <f t="shared" si="21"/>
        <v>275</v>
      </c>
      <c r="CO32" s="3">
        <f t="shared" si="8"/>
        <v>17</v>
      </c>
      <c r="CP32" s="3">
        <f t="shared" si="8"/>
        <v>10</v>
      </c>
      <c r="CQ32" s="3">
        <f t="shared" si="8"/>
        <v>2</v>
      </c>
      <c r="CR32" s="3">
        <f t="shared" si="8"/>
        <v>7</v>
      </c>
      <c r="CS32" s="3">
        <f t="shared" si="8"/>
        <v>14</v>
      </c>
      <c r="CT32" s="3">
        <f t="shared" si="8"/>
        <v>6</v>
      </c>
      <c r="CU32" s="16">
        <f t="shared" si="8"/>
        <v>331</v>
      </c>
      <c r="CV32" s="34">
        <f>CN32+CO32+CP32*1.5+CQ32*2.3+CR32*2+CS32*0.4+CT32*0.2</f>
        <v>332.40000000000003</v>
      </c>
      <c r="CW32" s="33" t="s">
        <v>5</v>
      </c>
      <c r="CX32" s="3">
        <f t="shared" si="146"/>
        <v>321</v>
      </c>
      <c r="CY32" s="3">
        <f t="shared" si="146"/>
        <v>9</v>
      </c>
      <c r="CZ32" s="3">
        <f t="shared" si="146"/>
        <v>4</v>
      </c>
      <c r="DA32" s="3">
        <f t="shared" si="146"/>
        <v>7</v>
      </c>
      <c r="DB32" s="3">
        <f t="shared" si="146"/>
        <v>8</v>
      </c>
      <c r="DC32" s="3">
        <f t="shared" si="146"/>
        <v>22</v>
      </c>
      <c r="DD32" s="3">
        <f t="shared" si="146"/>
        <v>4</v>
      </c>
      <c r="DE32" s="16">
        <f t="shared" si="146"/>
        <v>375</v>
      </c>
      <c r="DF32" s="34">
        <f>CX32+CY32+CZ32*1.5+DA32*2.3+DB32*2+DC32*0.4+DD32*0.2</f>
        <v>377.70000000000005</v>
      </c>
      <c r="DG32" s="33" t="s">
        <v>5</v>
      </c>
      <c r="DH32" s="3">
        <f t="shared" si="147"/>
        <v>301</v>
      </c>
      <c r="DI32" s="3">
        <f t="shared" si="147"/>
        <v>10</v>
      </c>
      <c r="DJ32" s="3">
        <f t="shared" si="147"/>
        <v>5</v>
      </c>
      <c r="DK32" s="3">
        <f t="shared" si="147"/>
        <v>7</v>
      </c>
      <c r="DL32" s="3">
        <f t="shared" si="147"/>
        <v>8</v>
      </c>
      <c r="DM32" s="3">
        <f t="shared" si="147"/>
        <v>23</v>
      </c>
      <c r="DN32" s="3">
        <f t="shared" si="147"/>
        <v>4</v>
      </c>
      <c r="DO32" s="16">
        <f t="shared" si="147"/>
        <v>358</v>
      </c>
      <c r="DP32" s="34">
        <f>DH32+DI32+DJ32*1.5+DK32*2.3+DL32*2+DM32*0.4+DN32*0.2</f>
        <v>360.6</v>
      </c>
      <c r="DQ32" s="33" t="s">
        <v>5</v>
      </c>
      <c r="DR32" s="3">
        <f t="shared" si="22"/>
        <v>251</v>
      </c>
      <c r="DS32" s="3">
        <f t="shared" si="14"/>
        <v>15</v>
      </c>
      <c r="DT32" s="3">
        <f t="shared" si="14"/>
        <v>10</v>
      </c>
      <c r="DU32" s="3">
        <f t="shared" si="14"/>
        <v>2</v>
      </c>
      <c r="DV32" s="3">
        <f t="shared" si="14"/>
        <v>7</v>
      </c>
      <c r="DW32" s="3">
        <f t="shared" si="14"/>
        <v>15</v>
      </c>
      <c r="DX32" s="3">
        <f t="shared" si="14"/>
        <v>5</v>
      </c>
      <c r="DY32" s="16">
        <f t="shared" si="14"/>
        <v>305</v>
      </c>
      <c r="DZ32" s="34">
        <f>DR32+DS32+DT32*1.5+DU32*2.3+DV32*2+DW32*0.4+DX32*0.2</f>
        <v>306.60000000000002</v>
      </c>
      <c r="EA32" s="33" t="s">
        <v>5</v>
      </c>
      <c r="EB32" s="3">
        <f t="shared" si="23"/>
        <v>79</v>
      </c>
      <c r="EC32" s="3">
        <f t="shared" si="16"/>
        <v>2</v>
      </c>
      <c r="ED32" s="3">
        <f t="shared" si="16"/>
        <v>0</v>
      </c>
      <c r="EE32" s="3">
        <f t="shared" si="16"/>
        <v>0</v>
      </c>
      <c r="EF32" s="3">
        <f t="shared" si="16"/>
        <v>0</v>
      </c>
      <c r="EG32" s="3">
        <f t="shared" si="16"/>
        <v>6</v>
      </c>
      <c r="EH32" s="3">
        <f t="shared" si="16"/>
        <v>0</v>
      </c>
      <c r="EI32" s="16">
        <f t="shared" si="16"/>
        <v>87</v>
      </c>
      <c r="EJ32" s="34">
        <f>EB32+EC32+ED32*1.5+EE32*2.3+EF32*2+EG32*0.4+EH32*0.2</f>
        <v>83.4</v>
      </c>
      <c r="EK32" s="33" t="s">
        <v>5</v>
      </c>
      <c r="EL32" s="3">
        <f t="shared" si="24"/>
        <v>83</v>
      </c>
      <c r="EM32" s="3">
        <f t="shared" si="18"/>
        <v>5</v>
      </c>
      <c r="EN32" s="3">
        <f t="shared" si="18"/>
        <v>1</v>
      </c>
      <c r="EO32" s="3">
        <f t="shared" si="18"/>
        <v>0</v>
      </c>
      <c r="EP32" s="3">
        <f t="shared" si="18"/>
        <v>0</v>
      </c>
      <c r="EQ32" s="3">
        <f t="shared" si="18"/>
        <v>6</v>
      </c>
      <c r="ER32" s="3">
        <f t="shared" si="18"/>
        <v>1</v>
      </c>
      <c r="ES32" s="16">
        <f t="shared" si="18"/>
        <v>96</v>
      </c>
      <c r="ET32" s="34">
        <f>EL32+EM32+EN32*1.5+EO32*2.3+EP32*2+EQ32*0.4+ER32*0.2</f>
        <v>92.100000000000009</v>
      </c>
    </row>
    <row r="33" spans="1:150" ht="13.8" thickTop="1" x14ac:dyDescent="0.25">
      <c r="A33" s="32">
        <f>A31+"00:15"</f>
        <v>0.16666666666666663</v>
      </c>
      <c r="B33" s="65">
        <v>4</v>
      </c>
      <c r="C33" s="65">
        <v>0</v>
      </c>
      <c r="D33" s="65">
        <v>0</v>
      </c>
      <c r="E33" s="65">
        <v>0</v>
      </c>
      <c r="F33" s="65">
        <v>1</v>
      </c>
      <c r="G33" s="65">
        <v>0</v>
      </c>
      <c r="H33" s="65">
        <v>0</v>
      </c>
      <c r="I33" s="15">
        <f t="shared" si="58"/>
        <v>5</v>
      </c>
      <c r="J33" s="15">
        <f t="shared" ref="J33:J36" si="172">B33+C33+D33*1.5+E33*2.3+F33*2+G33*0.4+H33*0.2</f>
        <v>6</v>
      </c>
      <c r="K33" s="32">
        <f>K31+"00:15"</f>
        <v>0.16666666666666663</v>
      </c>
      <c r="L33" s="65">
        <v>63</v>
      </c>
      <c r="M33" s="65">
        <v>2</v>
      </c>
      <c r="N33" s="65">
        <v>1</v>
      </c>
      <c r="O33" s="65">
        <v>3</v>
      </c>
      <c r="P33" s="65">
        <v>3</v>
      </c>
      <c r="Q33" s="65">
        <v>6</v>
      </c>
      <c r="R33" s="65">
        <v>0</v>
      </c>
      <c r="S33" s="15">
        <f t="shared" si="60"/>
        <v>78</v>
      </c>
      <c r="T33" s="15">
        <f t="shared" ref="T33:T36" si="173">L33+M33+N33*1.5+O33*2.3+P33*2+Q33*0.4+R33*0.2</f>
        <v>81.800000000000011</v>
      </c>
      <c r="U33" s="32">
        <f>U31+"00:15"</f>
        <v>130.16666666666652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15">
        <f t="shared" si="62"/>
        <v>0</v>
      </c>
      <c r="AD33" s="15">
        <f t="shared" ref="AD33:AD36" si="174">V33+W33+X33*1.5+Y33*2.3+Z33*2+AA33*0.4+AB33*0.2</f>
        <v>0</v>
      </c>
      <c r="AE33" s="32">
        <f>AE31+"00:15"</f>
        <v>130.16666666666652</v>
      </c>
      <c r="AF33" s="65">
        <v>50</v>
      </c>
      <c r="AG33" s="65">
        <v>3</v>
      </c>
      <c r="AH33" s="65">
        <v>4</v>
      </c>
      <c r="AI33" s="65">
        <v>0</v>
      </c>
      <c r="AJ33" s="65">
        <v>2</v>
      </c>
      <c r="AK33" s="65">
        <v>4</v>
      </c>
      <c r="AL33" s="65">
        <v>0</v>
      </c>
      <c r="AM33" s="15">
        <f t="shared" si="64"/>
        <v>63</v>
      </c>
      <c r="AN33" s="15">
        <f t="shared" ref="AN33:AN36" si="175">AF33+AG33+AH33*1.5+AI33*2.3+AJ33*2+AK33*0.4+AL33*0.2</f>
        <v>64.599999999999994</v>
      </c>
      <c r="AO33" s="32">
        <f>AO31+"00:15"</f>
        <v>130.16666666666652</v>
      </c>
      <c r="AP33" s="65">
        <v>6</v>
      </c>
      <c r="AQ33" s="65">
        <v>1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15">
        <f t="shared" si="66"/>
        <v>7</v>
      </c>
      <c r="AX33" s="15">
        <f t="shared" ref="AX33:AX36" si="176">AP33+AQ33+AR33*1.5+AS33*2.3+AT33*2+AU33*0.4+AV33*0.2</f>
        <v>7</v>
      </c>
      <c r="AY33" s="32">
        <f>AY31+"00:15"</f>
        <v>130.16666666666652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68"/>
        <v>0</v>
      </c>
      <c r="BH33" s="15">
        <f t="shared" ref="BH33:BH36" si="177">AZ33+BA33+BB33*1.5+BC33*2.3+BD33*2+BE33*0.4+BF33*0.2</f>
        <v>0</v>
      </c>
      <c r="BI33" s="32">
        <f>BI31+"00:15"</f>
        <v>130.16666666666652</v>
      </c>
      <c r="BJ33" s="65">
        <v>7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15">
        <f t="shared" si="70"/>
        <v>7</v>
      </c>
      <c r="BR33" s="15">
        <f t="shared" ref="BR33:BR36" si="178">BJ33+BK33+BL33*1.5+BM33*2.3+BN33*2+BO33*0.4+BP33*0.2</f>
        <v>7</v>
      </c>
      <c r="BS33" s="32">
        <f>BS31+"00:15"</f>
        <v>130.16666666666652</v>
      </c>
      <c r="BT33" s="65">
        <v>4</v>
      </c>
      <c r="BU33" s="65">
        <v>0</v>
      </c>
      <c r="BV33" s="65">
        <v>0</v>
      </c>
      <c r="BW33" s="65">
        <v>0</v>
      </c>
      <c r="BX33" s="65">
        <v>1</v>
      </c>
      <c r="BY33" s="65">
        <v>0</v>
      </c>
      <c r="BZ33" s="65">
        <v>0</v>
      </c>
      <c r="CA33" s="15">
        <f t="shared" si="72"/>
        <v>5</v>
      </c>
      <c r="CB33" s="15">
        <f t="shared" ref="CB33:CB36" si="179">BT33+BU33+BV33*1.5+BW33*2.3+BX33*2+BY33*0.4+BZ33*0.2</f>
        <v>6</v>
      </c>
      <c r="CC33" s="32">
        <f>CC31+"00:15"</f>
        <v>130.16666666666652</v>
      </c>
      <c r="CD33" s="65">
        <v>0</v>
      </c>
      <c r="CE33" s="65">
        <v>0</v>
      </c>
      <c r="CF33" s="65">
        <v>0</v>
      </c>
      <c r="CG33" s="65">
        <v>0</v>
      </c>
      <c r="CH33" s="65">
        <v>0</v>
      </c>
      <c r="CI33" s="65">
        <v>0</v>
      </c>
      <c r="CJ33" s="65">
        <v>0</v>
      </c>
      <c r="CK33" s="15">
        <f t="shared" si="74"/>
        <v>0</v>
      </c>
      <c r="CL33" s="15">
        <f t="shared" ref="CL33:CL36" si="180">CD33+CE33+CF33*1.5+CG33*2.3+CH33*2+CI33*0.4+CJ33*0.2</f>
        <v>0</v>
      </c>
      <c r="CM33" s="32">
        <f>CM31+"00:15"</f>
        <v>130.16666666666652</v>
      </c>
      <c r="CN33" s="2">
        <f t="shared" si="21"/>
        <v>54</v>
      </c>
      <c r="CO33" s="2">
        <f t="shared" si="8"/>
        <v>3</v>
      </c>
      <c r="CP33" s="2">
        <f t="shared" si="8"/>
        <v>4</v>
      </c>
      <c r="CQ33" s="2">
        <f t="shared" si="8"/>
        <v>0</v>
      </c>
      <c r="CR33" s="2">
        <f t="shared" si="8"/>
        <v>3</v>
      </c>
      <c r="CS33" s="2">
        <f t="shared" si="8"/>
        <v>4</v>
      </c>
      <c r="CT33" s="2">
        <f t="shared" si="8"/>
        <v>0</v>
      </c>
      <c r="CU33" s="15">
        <f t="shared" si="8"/>
        <v>68</v>
      </c>
      <c r="CV33" s="15">
        <f t="shared" ref="CV33:CV36" si="181">CN33+CO33+CP33*1.5+CQ33*2.3+CR33*2+CS33*0.4+CT33*0.2</f>
        <v>70.599999999999994</v>
      </c>
      <c r="CW33" s="32">
        <f>CW31+"00:15"</f>
        <v>130.16666666666652</v>
      </c>
      <c r="CX33" s="2">
        <f t="shared" si="146"/>
        <v>67</v>
      </c>
      <c r="CY33" s="2">
        <f t="shared" si="146"/>
        <v>2</v>
      </c>
      <c r="CZ33" s="2">
        <f t="shared" si="146"/>
        <v>1</v>
      </c>
      <c r="DA33" s="2">
        <f t="shared" si="146"/>
        <v>3</v>
      </c>
      <c r="DB33" s="2">
        <f t="shared" si="146"/>
        <v>4</v>
      </c>
      <c r="DC33" s="2">
        <f t="shared" si="146"/>
        <v>6</v>
      </c>
      <c r="DD33" s="2">
        <f t="shared" si="146"/>
        <v>0</v>
      </c>
      <c r="DE33" s="15">
        <f t="shared" si="146"/>
        <v>83</v>
      </c>
      <c r="DF33" s="15">
        <f t="shared" ref="DF33:DF36" si="182">CX33+CY33+CZ33*1.5+DA33*2.3+DB33*2+DC33*0.4+DD33*0.2</f>
        <v>87.800000000000011</v>
      </c>
      <c r="DG33" s="32">
        <f>DG31+"00:15"</f>
        <v>130.16666666666652</v>
      </c>
      <c r="DH33" s="2">
        <f t="shared" si="147"/>
        <v>70</v>
      </c>
      <c r="DI33" s="2">
        <f t="shared" si="147"/>
        <v>2</v>
      </c>
      <c r="DJ33" s="2">
        <f t="shared" si="147"/>
        <v>1</v>
      </c>
      <c r="DK33" s="2">
        <f t="shared" si="147"/>
        <v>3</v>
      </c>
      <c r="DL33" s="2">
        <f t="shared" si="147"/>
        <v>3</v>
      </c>
      <c r="DM33" s="2">
        <f t="shared" si="147"/>
        <v>6</v>
      </c>
      <c r="DN33" s="2">
        <f t="shared" si="147"/>
        <v>0</v>
      </c>
      <c r="DO33" s="15">
        <f t="shared" si="147"/>
        <v>85</v>
      </c>
      <c r="DP33" s="15">
        <f t="shared" ref="DP33:DP36" si="183">DH33+DI33+DJ33*1.5+DK33*2.3+DL33*2+DM33*0.4+DN33*0.2</f>
        <v>88.800000000000011</v>
      </c>
      <c r="DQ33" s="32">
        <f>DQ31+"00:15"</f>
        <v>130.16666666666652</v>
      </c>
      <c r="DR33" s="2">
        <f t="shared" si="22"/>
        <v>56</v>
      </c>
      <c r="DS33" s="2">
        <f t="shared" si="14"/>
        <v>4</v>
      </c>
      <c r="DT33" s="2">
        <f t="shared" si="14"/>
        <v>4</v>
      </c>
      <c r="DU33" s="2">
        <f t="shared" si="14"/>
        <v>0</v>
      </c>
      <c r="DV33" s="2">
        <f t="shared" si="14"/>
        <v>2</v>
      </c>
      <c r="DW33" s="2">
        <f t="shared" si="14"/>
        <v>4</v>
      </c>
      <c r="DX33" s="2">
        <f t="shared" si="14"/>
        <v>0</v>
      </c>
      <c r="DY33" s="15">
        <f t="shared" si="14"/>
        <v>70</v>
      </c>
      <c r="DZ33" s="15">
        <f t="shared" ref="DZ33:DZ36" si="184">DR33+DS33+DT33*1.5+DU33*2.3+DV33*2+DW33*0.4+DX33*0.2</f>
        <v>71.599999999999994</v>
      </c>
      <c r="EA33" s="32">
        <f>EA31+"00:15"</f>
        <v>130.16666666666652</v>
      </c>
      <c r="EB33" s="2">
        <f t="shared" si="23"/>
        <v>10</v>
      </c>
      <c r="EC33" s="2">
        <f t="shared" si="16"/>
        <v>1</v>
      </c>
      <c r="ED33" s="2">
        <f t="shared" si="16"/>
        <v>0</v>
      </c>
      <c r="EE33" s="2">
        <f t="shared" si="16"/>
        <v>0</v>
      </c>
      <c r="EF33" s="2">
        <f t="shared" si="16"/>
        <v>1</v>
      </c>
      <c r="EG33" s="2">
        <f t="shared" si="16"/>
        <v>0</v>
      </c>
      <c r="EH33" s="2">
        <f t="shared" si="16"/>
        <v>0</v>
      </c>
      <c r="EI33" s="15">
        <f t="shared" si="16"/>
        <v>12</v>
      </c>
      <c r="EJ33" s="15">
        <f t="shared" ref="EJ33:EJ36" si="185">EB33+EC33+ED33*1.5+EE33*2.3+EF33*2+EG33*0.4+EH33*0.2</f>
        <v>13</v>
      </c>
      <c r="EK33" s="32">
        <f>EK31+"00:15"</f>
        <v>130.16666666666652</v>
      </c>
      <c r="EL33" s="2">
        <f t="shared" si="24"/>
        <v>11</v>
      </c>
      <c r="EM33" s="2">
        <f t="shared" si="18"/>
        <v>0</v>
      </c>
      <c r="EN33" s="2">
        <f t="shared" si="18"/>
        <v>0</v>
      </c>
      <c r="EO33" s="2">
        <f t="shared" si="18"/>
        <v>0</v>
      </c>
      <c r="EP33" s="2">
        <f t="shared" si="18"/>
        <v>1</v>
      </c>
      <c r="EQ33" s="2">
        <f t="shared" si="18"/>
        <v>0</v>
      </c>
      <c r="ER33" s="2">
        <f t="shared" si="18"/>
        <v>0</v>
      </c>
      <c r="ES33" s="15">
        <f t="shared" si="18"/>
        <v>12</v>
      </c>
      <c r="ET33" s="15">
        <f t="shared" ref="ET33:ET36" si="186">EL33+EM33+EN33*1.5+EO33*2.3+EP33*2+EQ33*0.4+ER33*0.2</f>
        <v>13</v>
      </c>
    </row>
    <row r="34" spans="1:150" x14ac:dyDescent="0.25">
      <c r="A34" s="32">
        <f>A33+"00:15"</f>
        <v>0.17708333333333329</v>
      </c>
      <c r="B34" s="65">
        <v>8</v>
      </c>
      <c r="C34" s="65">
        <v>2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15">
        <f t="shared" si="58"/>
        <v>10</v>
      </c>
      <c r="J34" s="15">
        <f t="shared" si="172"/>
        <v>10</v>
      </c>
      <c r="K34" s="32">
        <f>K33+"00:15"</f>
        <v>0.17708333333333329</v>
      </c>
      <c r="L34" s="65">
        <v>54</v>
      </c>
      <c r="M34" s="65">
        <v>1</v>
      </c>
      <c r="N34" s="65">
        <v>1</v>
      </c>
      <c r="O34" s="65">
        <v>0</v>
      </c>
      <c r="P34" s="65">
        <v>1</v>
      </c>
      <c r="Q34" s="65">
        <v>4</v>
      </c>
      <c r="R34" s="65">
        <v>0</v>
      </c>
      <c r="S34" s="15">
        <f t="shared" si="60"/>
        <v>61</v>
      </c>
      <c r="T34" s="15">
        <f t="shared" si="173"/>
        <v>60.1</v>
      </c>
      <c r="U34" s="32">
        <f>U33+"00:15"</f>
        <v>130.17708333333317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15">
        <f t="shared" si="62"/>
        <v>0</v>
      </c>
      <c r="AD34" s="15">
        <f t="shared" si="174"/>
        <v>0</v>
      </c>
      <c r="AE34" s="32">
        <f>AE33+"00:15"</f>
        <v>130.17708333333317</v>
      </c>
      <c r="AF34" s="65">
        <v>59</v>
      </c>
      <c r="AG34" s="65">
        <v>6</v>
      </c>
      <c r="AH34" s="65">
        <v>1</v>
      </c>
      <c r="AI34" s="65">
        <v>0</v>
      </c>
      <c r="AJ34" s="65">
        <v>3</v>
      </c>
      <c r="AK34" s="65">
        <v>4</v>
      </c>
      <c r="AL34" s="65">
        <v>0</v>
      </c>
      <c r="AM34" s="15">
        <f t="shared" si="64"/>
        <v>73</v>
      </c>
      <c r="AN34" s="15">
        <f t="shared" si="175"/>
        <v>74.099999999999994</v>
      </c>
      <c r="AO34" s="32">
        <f>AO33+"00:15"</f>
        <v>130.17708333333317</v>
      </c>
      <c r="AP34" s="65">
        <v>6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15">
        <f t="shared" si="66"/>
        <v>6</v>
      </c>
      <c r="AX34" s="15">
        <f t="shared" si="176"/>
        <v>6</v>
      </c>
      <c r="AY34" s="32">
        <f>AY33+"00:15"</f>
        <v>130.17708333333317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68"/>
        <v>0</v>
      </c>
      <c r="BH34" s="15">
        <f t="shared" si="177"/>
        <v>0</v>
      </c>
      <c r="BI34" s="32">
        <f>BI33+"00:15"</f>
        <v>130.17708333333317</v>
      </c>
      <c r="BJ34" s="65">
        <v>4</v>
      </c>
      <c r="BK34" s="65">
        <v>0</v>
      </c>
      <c r="BL34" s="65">
        <v>1</v>
      </c>
      <c r="BM34" s="65">
        <v>0</v>
      </c>
      <c r="BN34" s="65">
        <v>0</v>
      </c>
      <c r="BO34" s="65">
        <v>0</v>
      </c>
      <c r="BP34" s="65">
        <v>0</v>
      </c>
      <c r="BQ34" s="15">
        <f t="shared" si="70"/>
        <v>5</v>
      </c>
      <c r="BR34" s="15">
        <f t="shared" si="178"/>
        <v>5.5</v>
      </c>
      <c r="BS34" s="32">
        <f>BS33+"00:15"</f>
        <v>130.17708333333317</v>
      </c>
      <c r="BT34" s="65">
        <v>12</v>
      </c>
      <c r="BU34" s="65">
        <v>0</v>
      </c>
      <c r="BV34" s="65">
        <v>0</v>
      </c>
      <c r="BW34" s="65">
        <v>0</v>
      </c>
      <c r="BX34" s="65">
        <v>0</v>
      </c>
      <c r="BY34" s="65">
        <v>1</v>
      </c>
      <c r="BZ34" s="65">
        <v>0</v>
      </c>
      <c r="CA34" s="15">
        <f t="shared" si="72"/>
        <v>13</v>
      </c>
      <c r="CB34" s="15">
        <f t="shared" si="179"/>
        <v>12.4</v>
      </c>
      <c r="CC34" s="32">
        <f>CC33+"00:15"</f>
        <v>130.17708333333317</v>
      </c>
      <c r="CD34" s="65">
        <v>0</v>
      </c>
      <c r="CE34" s="65">
        <v>0</v>
      </c>
      <c r="CF34" s="65">
        <v>0</v>
      </c>
      <c r="CG34" s="65">
        <v>0</v>
      </c>
      <c r="CH34" s="65">
        <v>0</v>
      </c>
      <c r="CI34" s="65">
        <v>0</v>
      </c>
      <c r="CJ34" s="65">
        <v>0</v>
      </c>
      <c r="CK34" s="15">
        <f t="shared" si="74"/>
        <v>0</v>
      </c>
      <c r="CL34" s="15">
        <f t="shared" si="180"/>
        <v>0</v>
      </c>
      <c r="CM34" s="32">
        <f>CM33+"00:15"</f>
        <v>130.17708333333317</v>
      </c>
      <c r="CN34" s="2">
        <f t="shared" si="21"/>
        <v>71</v>
      </c>
      <c r="CO34" s="2">
        <f t="shared" si="8"/>
        <v>6</v>
      </c>
      <c r="CP34" s="2">
        <f t="shared" si="8"/>
        <v>1</v>
      </c>
      <c r="CQ34" s="2">
        <f t="shared" si="8"/>
        <v>0</v>
      </c>
      <c r="CR34" s="2">
        <f t="shared" si="8"/>
        <v>3</v>
      </c>
      <c r="CS34" s="2">
        <f t="shared" si="8"/>
        <v>5</v>
      </c>
      <c r="CT34" s="2">
        <f t="shared" si="8"/>
        <v>0</v>
      </c>
      <c r="CU34" s="15">
        <f t="shared" si="8"/>
        <v>86</v>
      </c>
      <c r="CV34" s="15">
        <f t="shared" si="181"/>
        <v>86.5</v>
      </c>
      <c r="CW34" s="32">
        <f>CW33+"00:15"</f>
        <v>130.17708333333317</v>
      </c>
      <c r="CX34" s="2">
        <f t="shared" si="146"/>
        <v>62</v>
      </c>
      <c r="CY34" s="2">
        <f t="shared" si="146"/>
        <v>3</v>
      </c>
      <c r="CZ34" s="2">
        <f t="shared" si="146"/>
        <v>1</v>
      </c>
      <c r="DA34" s="2">
        <f t="shared" si="146"/>
        <v>0</v>
      </c>
      <c r="DB34" s="2">
        <f t="shared" si="146"/>
        <v>1</v>
      </c>
      <c r="DC34" s="2">
        <f t="shared" si="146"/>
        <v>4</v>
      </c>
      <c r="DD34" s="2">
        <f t="shared" si="146"/>
        <v>0</v>
      </c>
      <c r="DE34" s="15">
        <f t="shared" si="146"/>
        <v>71</v>
      </c>
      <c r="DF34" s="15">
        <f t="shared" si="182"/>
        <v>70.099999999999994</v>
      </c>
      <c r="DG34" s="32">
        <f>DG33+"00:15"</f>
        <v>130.17708333333317</v>
      </c>
      <c r="DH34" s="2">
        <f t="shared" si="147"/>
        <v>58</v>
      </c>
      <c r="DI34" s="2">
        <f t="shared" si="147"/>
        <v>1</v>
      </c>
      <c r="DJ34" s="2">
        <f t="shared" si="147"/>
        <v>2</v>
      </c>
      <c r="DK34" s="2">
        <f t="shared" si="147"/>
        <v>0</v>
      </c>
      <c r="DL34" s="2">
        <f t="shared" si="147"/>
        <v>1</v>
      </c>
      <c r="DM34" s="2">
        <f t="shared" si="147"/>
        <v>4</v>
      </c>
      <c r="DN34" s="2">
        <f t="shared" si="147"/>
        <v>0</v>
      </c>
      <c r="DO34" s="15">
        <f t="shared" si="147"/>
        <v>66</v>
      </c>
      <c r="DP34" s="15">
        <f t="shared" si="183"/>
        <v>65.599999999999994</v>
      </c>
      <c r="DQ34" s="32">
        <f>DQ33+"00:15"</f>
        <v>130.17708333333317</v>
      </c>
      <c r="DR34" s="2">
        <f t="shared" si="22"/>
        <v>65</v>
      </c>
      <c r="DS34" s="2">
        <f t="shared" si="14"/>
        <v>6</v>
      </c>
      <c r="DT34" s="2">
        <f t="shared" si="14"/>
        <v>1</v>
      </c>
      <c r="DU34" s="2">
        <f t="shared" si="14"/>
        <v>0</v>
      </c>
      <c r="DV34" s="2">
        <f t="shared" si="14"/>
        <v>3</v>
      </c>
      <c r="DW34" s="2">
        <f t="shared" si="14"/>
        <v>4</v>
      </c>
      <c r="DX34" s="2">
        <f t="shared" si="14"/>
        <v>0</v>
      </c>
      <c r="DY34" s="15">
        <f t="shared" si="14"/>
        <v>79</v>
      </c>
      <c r="DZ34" s="15">
        <f t="shared" si="184"/>
        <v>80.099999999999994</v>
      </c>
      <c r="EA34" s="32">
        <f>EA33+"00:15"</f>
        <v>130.17708333333317</v>
      </c>
      <c r="EB34" s="2">
        <f t="shared" si="23"/>
        <v>14</v>
      </c>
      <c r="EC34" s="2">
        <f t="shared" si="16"/>
        <v>2</v>
      </c>
      <c r="ED34" s="2">
        <f t="shared" si="16"/>
        <v>0</v>
      </c>
      <c r="EE34" s="2">
        <f t="shared" si="16"/>
        <v>0</v>
      </c>
      <c r="EF34" s="2">
        <f t="shared" si="16"/>
        <v>0</v>
      </c>
      <c r="EG34" s="2">
        <f t="shared" si="16"/>
        <v>0</v>
      </c>
      <c r="EH34" s="2">
        <f t="shared" si="16"/>
        <v>0</v>
      </c>
      <c r="EI34" s="15">
        <f t="shared" si="16"/>
        <v>16</v>
      </c>
      <c r="EJ34" s="15">
        <f t="shared" si="185"/>
        <v>16</v>
      </c>
      <c r="EK34" s="32">
        <f>EK33+"00:15"</f>
        <v>130.17708333333317</v>
      </c>
      <c r="EL34" s="2">
        <f t="shared" si="24"/>
        <v>16</v>
      </c>
      <c r="EM34" s="2">
        <f t="shared" si="18"/>
        <v>0</v>
      </c>
      <c r="EN34" s="2">
        <f t="shared" si="18"/>
        <v>1</v>
      </c>
      <c r="EO34" s="2">
        <f t="shared" si="18"/>
        <v>0</v>
      </c>
      <c r="EP34" s="2">
        <f t="shared" si="18"/>
        <v>0</v>
      </c>
      <c r="EQ34" s="2">
        <f t="shared" si="18"/>
        <v>1</v>
      </c>
      <c r="ER34" s="2">
        <f t="shared" si="18"/>
        <v>0</v>
      </c>
      <c r="ES34" s="15">
        <f t="shared" si="18"/>
        <v>18</v>
      </c>
      <c r="ET34" s="15">
        <f t="shared" si="186"/>
        <v>17.899999999999999</v>
      </c>
    </row>
    <row r="35" spans="1:150" x14ac:dyDescent="0.25">
      <c r="A35" s="32">
        <f t="shared" ref="A35:A36" si="187">A34+"00:15"</f>
        <v>0.18749999999999994</v>
      </c>
      <c r="B35" s="65">
        <v>11</v>
      </c>
      <c r="C35" s="65">
        <v>0</v>
      </c>
      <c r="D35" s="65">
        <v>0</v>
      </c>
      <c r="E35" s="65">
        <v>0</v>
      </c>
      <c r="F35" s="65">
        <v>1</v>
      </c>
      <c r="G35" s="65">
        <v>0</v>
      </c>
      <c r="H35" s="65">
        <v>0</v>
      </c>
      <c r="I35" s="15">
        <f t="shared" si="58"/>
        <v>12</v>
      </c>
      <c r="J35" s="15">
        <f t="shared" si="172"/>
        <v>13</v>
      </c>
      <c r="K35" s="32">
        <f t="shared" ref="K35:K36" si="188">K34+"00:15"</f>
        <v>0.18749999999999994</v>
      </c>
      <c r="L35" s="65">
        <v>63</v>
      </c>
      <c r="M35" s="65">
        <v>5</v>
      </c>
      <c r="N35" s="65">
        <v>3</v>
      </c>
      <c r="O35" s="65">
        <v>1</v>
      </c>
      <c r="P35" s="65">
        <v>5</v>
      </c>
      <c r="Q35" s="65">
        <v>4</v>
      </c>
      <c r="R35" s="65">
        <v>1</v>
      </c>
      <c r="S35" s="15">
        <f t="shared" si="60"/>
        <v>82</v>
      </c>
      <c r="T35" s="15">
        <f t="shared" si="173"/>
        <v>86.6</v>
      </c>
      <c r="U35" s="32">
        <f t="shared" ref="U35:U36" si="189">U34+"00:15"</f>
        <v>130.18749999999983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15">
        <f t="shared" si="62"/>
        <v>0</v>
      </c>
      <c r="AD35" s="15">
        <f t="shared" si="174"/>
        <v>0</v>
      </c>
      <c r="AE35" s="32">
        <f t="shared" ref="AE35:AE36" si="190">AE34+"00:15"</f>
        <v>130.18749999999983</v>
      </c>
      <c r="AF35" s="65">
        <v>64</v>
      </c>
      <c r="AG35" s="65">
        <v>2</v>
      </c>
      <c r="AH35" s="65">
        <v>4</v>
      </c>
      <c r="AI35" s="65">
        <v>0</v>
      </c>
      <c r="AJ35" s="65">
        <v>4</v>
      </c>
      <c r="AK35" s="65">
        <v>2</v>
      </c>
      <c r="AL35" s="65">
        <v>1</v>
      </c>
      <c r="AM35" s="15">
        <f t="shared" si="64"/>
        <v>77</v>
      </c>
      <c r="AN35" s="15">
        <f t="shared" si="175"/>
        <v>81</v>
      </c>
      <c r="AO35" s="32">
        <f t="shared" ref="AO35:AO36" si="191">AO34+"00:15"</f>
        <v>130.18749999999983</v>
      </c>
      <c r="AP35" s="65">
        <v>7</v>
      </c>
      <c r="AQ35" s="65">
        <v>1</v>
      </c>
      <c r="AR35" s="65">
        <v>1</v>
      </c>
      <c r="AS35" s="65">
        <v>0</v>
      </c>
      <c r="AT35" s="65">
        <v>0</v>
      </c>
      <c r="AU35" s="65">
        <v>0</v>
      </c>
      <c r="AV35" s="65">
        <v>0</v>
      </c>
      <c r="AW35" s="15">
        <f t="shared" si="66"/>
        <v>9</v>
      </c>
      <c r="AX35" s="15">
        <f t="shared" si="176"/>
        <v>9.5</v>
      </c>
      <c r="AY35" s="32">
        <f t="shared" ref="AY35:AY36" si="192">AY34+"00:15"</f>
        <v>130.18749999999983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68"/>
        <v>0</v>
      </c>
      <c r="BH35" s="15">
        <f t="shared" si="177"/>
        <v>0</v>
      </c>
      <c r="BI35" s="32">
        <f t="shared" ref="BI35:BI36" si="193">BI34+"00:15"</f>
        <v>130.18749999999983</v>
      </c>
      <c r="BJ35" s="65">
        <v>7</v>
      </c>
      <c r="BK35" s="65">
        <v>0</v>
      </c>
      <c r="BL35" s="65">
        <v>1</v>
      </c>
      <c r="BM35" s="65">
        <v>0</v>
      </c>
      <c r="BN35" s="65">
        <v>0</v>
      </c>
      <c r="BO35" s="65">
        <v>0</v>
      </c>
      <c r="BP35" s="65">
        <v>0</v>
      </c>
      <c r="BQ35" s="15">
        <f t="shared" si="70"/>
        <v>8</v>
      </c>
      <c r="BR35" s="15">
        <f t="shared" si="178"/>
        <v>8.5</v>
      </c>
      <c r="BS35" s="32">
        <f t="shared" ref="BS35:BS36" si="194">BS34+"00:15"</f>
        <v>130.18749999999983</v>
      </c>
      <c r="BT35" s="65">
        <v>14</v>
      </c>
      <c r="BU35" s="65">
        <v>1</v>
      </c>
      <c r="BV35" s="65">
        <v>0</v>
      </c>
      <c r="BW35" s="65">
        <v>0</v>
      </c>
      <c r="BX35" s="65">
        <v>0</v>
      </c>
      <c r="BY35" s="65">
        <v>0</v>
      </c>
      <c r="BZ35" s="65">
        <v>0</v>
      </c>
      <c r="CA35" s="15">
        <f t="shared" si="72"/>
        <v>15</v>
      </c>
      <c r="CB35" s="15">
        <f t="shared" si="179"/>
        <v>15</v>
      </c>
      <c r="CC35" s="32">
        <f t="shared" ref="CC35:CC36" si="195">CC34+"00:15"</f>
        <v>130.18749999999983</v>
      </c>
      <c r="CD35" s="65">
        <v>0</v>
      </c>
      <c r="CE35" s="65">
        <v>0</v>
      </c>
      <c r="CF35" s="65">
        <v>0</v>
      </c>
      <c r="CG35" s="65">
        <v>0</v>
      </c>
      <c r="CH35" s="65">
        <v>0</v>
      </c>
      <c r="CI35" s="65">
        <v>0</v>
      </c>
      <c r="CJ35" s="65">
        <v>0</v>
      </c>
      <c r="CK35" s="15">
        <f t="shared" si="74"/>
        <v>0</v>
      </c>
      <c r="CL35" s="15">
        <f t="shared" si="180"/>
        <v>0</v>
      </c>
      <c r="CM35" s="32">
        <f t="shared" ref="CM35:CM36" si="196">CM34+"00:15"</f>
        <v>130.18749999999983</v>
      </c>
      <c r="CN35" s="2">
        <f t="shared" si="21"/>
        <v>78</v>
      </c>
      <c r="CO35" s="2">
        <f t="shared" si="8"/>
        <v>3</v>
      </c>
      <c r="CP35" s="2">
        <f t="shared" si="8"/>
        <v>4</v>
      </c>
      <c r="CQ35" s="2">
        <f t="shared" si="8"/>
        <v>0</v>
      </c>
      <c r="CR35" s="2">
        <f t="shared" si="8"/>
        <v>4</v>
      </c>
      <c r="CS35" s="2">
        <f t="shared" si="8"/>
        <v>2</v>
      </c>
      <c r="CT35" s="2">
        <f t="shared" si="8"/>
        <v>1</v>
      </c>
      <c r="CU35" s="15">
        <f t="shared" si="8"/>
        <v>92</v>
      </c>
      <c r="CV35" s="15">
        <f t="shared" si="181"/>
        <v>96</v>
      </c>
      <c r="CW35" s="32">
        <f t="shared" ref="CW35:CW36" si="197">CW34+"00:15"</f>
        <v>130.18749999999983</v>
      </c>
      <c r="CX35" s="2">
        <f t="shared" si="146"/>
        <v>74</v>
      </c>
      <c r="CY35" s="2">
        <f t="shared" si="146"/>
        <v>5</v>
      </c>
      <c r="CZ35" s="2">
        <f t="shared" si="146"/>
        <v>3</v>
      </c>
      <c r="DA35" s="2">
        <f t="shared" si="146"/>
        <v>1</v>
      </c>
      <c r="DB35" s="2">
        <f t="shared" si="146"/>
        <v>6</v>
      </c>
      <c r="DC35" s="2">
        <f t="shared" si="146"/>
        <v>4</v>
      </c>
      <c r="DD35" s="2">
        <f t="shared" si="146"/>
        <v>1</v>
      </c>
      <c r="DE35" s="15">
        <f t="shared" si="146"/>
        <v>94</v>
      </c>
      <c r="DF35" s="15">
        <f t="shared" si="182"/>
        <v>99.6</v>
      </c>
      <c r="DG35" s="32">
        <f t="shared" ref="DG35:DG36" si="198">DG34+"00:15"</f>
        <v>130.18749999999983</v>
      </c>
      <c r="DH35" s="2">
        <f t="shared" si="147"/>
        <v>70</v>
      </c>
      <c r="DI35" s="2">
        <f t="shared" si="147"/>
        <v>5</v>
      </c>
      <c r="DJ35" s="2">
        <f t="shared" si="147"/>
        <v>4</v>
      </c>
      <c r="DK35" s="2">
        <f t="shared" si="147"/>
        <v>1</v>
      </c>
      <c r="DL35" s="2">
        <f t="shared" si="147"/>
        <v>5</v>
      </c>
      <c r="DM35" s="2">
        <f t="shared" si="147"/>
        <v>4</v>
      </c>
      <c r="DN35" s="2">
        <f t="shared" si="147"/>
        <v>1</v>
      </c>
      <c r="DO35" s="15">
        <f t="shared" si="147"/>
        <v>90</v>
      </c>
      <c r="DP35" s="15">
        <f t="shared" si="183"/>
        <v>95.1</v>
      </c>
      <c r="DQ35" s="32">
        <f t="shared" ref="DQ35:DQ36" si="199">DQ34+"00:15"</f>
        <v>130.18749999999983</v>
      </c>
      <c r="DR35" s="2">
        <f t="shared" si="22"/>
        <v>71</v>
      </c>
      <c r="DS35" s="2">
        <f t="shared" si="14"/>
        <v>3</v>
      </c>
      <c r="DT35" s="2">
        <f t="shared" si="14"/>
        <v>5</v>
      </c>
      <c r="DU35" s="2">
        <f t="shared" si="14"/>
        <v>0</v>
      </c>
      <c r="DV35" s="2">
        <f t="shared" si="14"/>
        <v>4</v>
      </c>
      <c r="DW35" s="2">
        <f t="shared" si="14"/>
        <v>2</v>
      </c>
      <c r="DX35" s="2">
        <f t="shared" si="14"/>
        <v>1</v>
      </c>
      <c r="DY35" s="15">
        <f t="shared" si="14"/>
        <v>86</v>
      </c>
      <c r="DZ35" s="15">
        <f t="shared" si="184"/>
        <v>90.5</v>
      </c>
      <c r="EA35" s="32">
        <f t="shared" ref="EA35:EA36" si="200">EA34+"00:15"</f>
        <v>130.18749999999983</v>
      </c>
      <c r="EB35" s="2">
        <f t="shared" si="23"/>
        <v>18</v>
      </c>
      <c r="EC35" s="2">
        <f t="shared" si="16"/>
        <v>1</v>
      </c>
      <c r="ED35" s="2">
        <f t="shared" si="16"/>
        <v>1</v>
      </c>
      <c r="EE35" s="2">
        <f t="shared" si="16"/>
        <v>0</v>
      </c>
      <c r="EF35" s="2">
        <f t="shared" si="16"/>
        <v>1</v>
      </c>
      <c r="EG35" s="2">
        <f t="shared" si="16"/>
        <v>0</v>
      </c>
      <c r="EH35" s="2">
        <f t="shared" si="16"/>
        <v>0</v>
      </c>
      <c r="EI35" s="15">
        <f t="shared" si="16"/>
        <v>21</v>
      </c>
      <c r="EJ35" s="15">
        <f t="shared" si="185"/>
        <v>22.5</v>
      </c>
      <c r="EK35" s="32">
        <f t="shared" ref="EK35:EK36" si="201">EK34+"00:15"</f>
        <v>130.18749999999983</v>
      </c>
      <c r="EL35" s="2">
        <f t="shared" si="24"/>
        <v>21</v>
      </c>
      <c r="EM35" s="2">
        <f t="shared" si="18"/>
        <v>1</v>
      </c>
      <c r="EN35" s="2">
        <f t="shared" si="18"/>
        <v>1</v>
      </c>
      <c r="EO35" s="2">
        <f t="shared" si="18"/>
        <v>0</v>
      </c>
      <c r="EP35" s="2">
        <f t="shared" si="18"/>
        <v>0</v>
      </c>
      <c r="EQ35" s="2">
        <f t="shared" si="18"/>
        <v>0</v>
      </c>
      <c r="ER35" s="2">
        <f t="shared" si="18"/>
        <v>0</v>
      </c>
      <c r="ES35" s="15">
        <f t="shared" si="18"/>
        <v>23</v>
      </c>
      <c r="ET35" s="15">
        <f t="shared" si="186"/>
        <v>23.5</v>
      </c>
    </row>
    <row r="36" spans="1:150" ht="13.8" thickBot="1" x14ac:dyDescent="0.3">
      <c r="A36" s="32">
        <f t="shared" si="187"/>
        <v>0.1979166666666666</v>
      </c>
      <c r="B36" s="65">
        <v>6</v>
      </c>
      <c r="C36" s="65">
        <v>3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15">
        <f t="shared" si="58"/>
        <v>9</v>
      </c>
      <c r="J36" s="15">
        <f t="shared" si="172"/>
        <v>9</v>
      </c>
      <c r="K36" s="32">
        <f t="shared" si="188"/>
        <v>0.1979166666666666</v>
      </c>
      <c r="L36" s="65">
        <v>39</v>
      </c>
      <c r="M36" s="65">
        <v>4</v>
      </c>
      <c r="N36" s="65">
        <v>3</v>
      </c>
      <c r="O36" s="65">
        <v>0</v>
      </c>
      <c r="P36" s="65">
        <v>4</v>
      </c>
      <c r="Q36" s="65">
        <v>4</v>
      </c>
      <c r="R36" s="65">
        <v>0</v>
      </c>
      <c r="S36" s="15">
        <f t="shared" si="60"/>
        <v>54</v>
      </c>
      <c r="T36" s="15">
        <f t="shared" si="173"/>
        <v>57.1</v>
      </c>
      <c r="U36" s="32">
        <f t="shared" si="189"/>
        <v>130.19791666666649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15">
        <f t="shared" si="62"/>
        <v>0</v>
      </c>
      <c r="AD36" s="15">
        <f t="shared" si="174"/>
        <v>0</v>
      </c>
      <c r="AE36" s="32">
        <f t="shared" si="190"/>
        <v>130.19791666666649</v>
      </c>
      <c r="AF36" s="65">
        <v>48</v>
      </c>
      <c r="AG36" s="65">
        <v>3</v>
      </c>
      <c r="AH36" s="65">
        <v>3</v>
      </c>
      <c r="AI36" s="65">
        <v>0</v>
      </c>
      <c r="AJ36" s="65">
        <v>3</v>
      </c>
      <c r="AK36" s="65">
        <v>1</v>
      </c>
      <c r="AL36" s="65">
        <v>0</v>
      </c>
      <c r="AM36" s="15">
        <f t="shared" si="64"/>
        <v>58</v>
      </c>
      <c r="AN36" s="15">
        <f t="shared" si="175"/>
        <v>61.9</v>
      </c>
      <c r="AO36" s="32">
        <f t="shared" si="191"/>
        <v>130.19791666666649</v>
      </c>
      <c r="AP36" s="65">
        <v>10</v>
      </c>
      <c r="AQ36" s="65">
        <v>1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15">
        <f t="shared" si="66"/>
        <v>11</v>
      </c>
      <c r="AX36" s="15">
        <f t="shared" si="176"/>
        <v>11</v>
      </c>
      <c r="AY36" s="32">
        <f t="shared" si="192"/>
        <v>130.19791666666649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68"/>
        <v>0</v>
      </c>
      <c r="BH36" s="15">
        <f t="shared" si="177"/>
        <v>0</v>
      </c>
      <c r="BI36" s="32">
        <f t="shared" si="193"/>
        <v>130.19791666666649</v>
      </c>
      <c r="BJ36" s="65">
        <v>7</v>
      </c>
      <c r="BK36" s="65">
        <v>1</v>
      </c>
      <c r="BL36" s="65">
        <v>1</v>
      </c>
      <c r="BM36" s="65">
        <v>0</v>
      </c>
      <c r="BN36" s="65">
        <v>0</v>
      </c>
      <c r="BO36" s="65">
        <v>0</v>
      </c>
      <c r="BP36" s="65">
        <v>0</v>
      </c>
      <c r="BQ36" s="15">
        <f t="shared" si="70"/>
        <v>9</v>
      </c>
      <c r="BR36" s="15">
        <f t="shared" si="178"/>
        <v>9.5</v>
      </c>
      <c r="BS36" s="32">
        <f t="shared" si="194"/>
        <v>130.19791666666649</v>
      </c>
      <c r="BT36" s="65">
        <v>9</v>
      </c>
      <c r="BU36" s="65">
        <v>1</v>
      </c>
      <c r="BV36" s="65">
        <v>0</v>
      </c>
      <c r="BW36" s="65">
        <v>0</v>
      </c>
      <c r="BX36" s="65">
        <v>0</v>
      </c>
      <c r="BY36" s="65">
        <v>0</v>
      </c>
      <c r="BZ36" s="65">
        <v>0</v>
      </c>
      <c r="CA36" s="15">
        <f t="shared" si="72"/>
        <v>10</v>
      </c>
      <c r="CB36" s="15">
        <f t="shared" si="179"/>
        <v>10</v>
      </c>
      <c r="CC36" s="32">
        <f t="shared" si="195"/>
        <v>130.19791666666649</v>
      </c>
      <c r="CD36" s="65">
        <v>0</v>
      </c>
      <c r="CE36" s="65">
        <v>0</v>
      </c>
      <c r="CF36" s="65">
        <v>0</v>
      </c>
      <c r="CG36" s="65">
        <v>0</v>
      </c>
      <c r="CH36" s="65">
        <v>0</v>
      </c>
      <c r="CI36" s="65">
        <v>0</v>
      </c>
      <c r="CJ36" s="65">
        <v>0</v>
      </c>
      <c r="CK36" s="15">
        <f t="shared" si="74"/>
        <v>0</v>
      </c>
      <c r="CL36" s="15">
        <f t="shared" si="180"/>
        <v>0</v>
      </c>
      <c r="CM36" s="32">
        <f t="shared" si="196"/>
        <v>130.19791666666649</v>
      </c>
      <c r="CN36" s="2">
        <f t="shared" si="21"/>
        <v>57</v>
      </c>
      <c r="CO36" s="2">
        <f t="shared" si="8"/>
        <v>4</v>
      </c>
      <c r="CP36" s="2">
        <f t="shared" si="8"/>
        <v>3</v>
      </c>
      <c r="CQ36" s="2">
        <f t="shared" si="8"/>
        <v>0</v>
      </c>
      <c r="CR36" s="2">
        <f t="shared" si="8"/>
        <v>3</v>
      </c>
      <c r="CS36" s="2">
        <f t="shared" si="8"/>
        <v>1</v>
      </c>
      <c r="CT36" s="2">
        <f t="shared" si="8"/>
        <v>0</v>
      </c>
      <c r="CU36" s="15">
        <f t="shared" si="8"/>
        <v>68</v>
      </c>
      <c r="CV36" s="15">
        <f t="shared" si="181"/>
        <v>71.900000000000006</v>
      </c>
      <c r="CW36" s="32">
        <f t="shared" si="197"/>
        <v>130.19791666666649</v>
      </c>
      <c r="CX36" s="2">
        <f t="shared" si="146"/>
        <v>45</v>
      </c>
      <c r="CY36" s="2">
        <f t="shared" si="146"/>
        <v>7</v>
      </c>
      <c r="CZ36" s="2">
        <f t="shared" si="146"/>
        <v>3</v>
      </c>
      <c r="DA36" s="2">
        <f t="shared" si="146"/>
        <v>0</v>
      </c>
      <c r="DB36" s="2">
        <f t="shared" si="146"/>
        <v>4</v>
      </c>
      <c r="DC36" s="2">
        <f t="shared" si="146"/>
        <v>4</v>
      </c>
      <c r="DD36" s="2">
        <f t="shared" si="146"/>
        <v>0</v>
      </c>
      <c r="DE36" s="15">
        <f t="shared" si="146"/>
        <v>63</v>
      </c>
      <c r="DF36" s="15">
        <f t="shared" si="182"/>
        <v>66.099999999999994</v>
      </c>
      <c r="DG36" s="32">
        <f t="shared" si="198"/>
        <v>130.19791666666649</v>
      </c>
      <c r="DH36" s="2">
        <f t="shared" si="147"/>
        <v>46</v>
      </c>
      <c r="DI36" s="2">
        <f t="shared" si="147"/>
        <v>5</v>
      </c>
      <c r="DJ36" s="2">
        <f t="shared" si="147"/>
        <v>4</v>
      </c>
      <c r="DK36" s="2">
        <f t="shared" si="147"/>
        <v>0</v>
      </c>
      <c r="DL36" s="2">
        <f t="shared" si="147"/>
        <v>4</v>
      </c>
      <c r="DM36" s="2">
        <f t="shared" si="147"/>
        <v>4</v>
      </c>
      <c r="DN36" s="2">
        <f t="shared" si="147"/>
        <v>0</v>
      </c>
      <c r="DO36" s="15">
        <f t="shared" si="147"/>
        <v>63</v>
      </c>
      <c r="DP36" s="15">
        <f t="shared" si="183"/>
        <v>66.599999999999994</v>
      </c>
      <c r="DQ36" s="32">
        <f t="shared" si="199"/>
        <v>130.19791666666649</v>
      </c>
      <c r="DR36" s="2">
        <f t="shared" si="22"/>
        <v>58</v>
      </c>
      <c r="DS36" s="2">
        <f t="shared" si="14"/>
        <v>4</v>
      </c>
      <c r="DT36" s="2">
        <f t="shared" si="14"/>
        <v>3</v>
      </c>
      <c r="DU36" s="2">
        <f t="shared" si="14"/>
        <v>0</v>
      </c>
      <c r="DV36" s="2">
        <f t="shared" si="14"/>
        <v>3</v>
      </c>
      <c r="DW36" s="2">
        <f t="shared" si="14"/>
        <v>1</v>
      </c>
      <c r="DX36" s="2">
        <f t="shared" si="14"/>
        <v>0</v>
      </c>
      <c r="DY36" s="15">
        <f t="shared" si="14"/>
        <v>69</v>
      </c>
      <c r="DZ36" s="15">
        <f t="shared" si="184"/>
        <v>72.900000000000006</v>
      </c>
      <c r="EA36" s="32">
        <f t="shared" si="200"/>
        <v>130.19791666666649</v>
      </c>
      <c r="EB36" s="2">
        <f t="shared" si="23"/>
        <v>16</v>
      </c>
      <c r="EC36" s="2">
        <f t="shared" si="16"/>
        <v>4</v>
      </c>
      <c r="ED36" s="2">
        <f t="shared" si="16"/>
        <v>0</v>
      </c>
      <c r="EE36" s="2">
        <f t="shared" si="16"/>
        <v>0</v>
      </c>
      <c r="EF36" s="2">
        <f t="shared" si="16"/>
        <v>0</v>
      </c>
      <c r="EG36" s="2">
        <f t="shared" si="16"/>
        <v>0</v>
      </c>
      <c r="EH36" s="2">
        <f t="shared" si="16"/>
        <v>0</v>
      </c>
      <c r="EI36" s="15">
        <f t="shared" si="16"/>
        <v>20</v>
      </c>
      <c r="EJ36" s="15">
        <f t="shared" si="185"/>
        <v>20</v>
      </c>
      <c r="EK36" s="32">
        <f t="shared" si="201"/>
        <v>130.19791666666649</v>
      </c>
      <c r="EL36" s="2">
        <f t="shared" si="24"/>
        <v>16</v>
      </c>
      <c r="EM36" s="2">
        <f t="shared" si="18"/>
        <v>2</v>
      </c>
      <c r="EN36" s="2">
        <f t="shared" si="18"/>
        <v>1</v>
      </c>
      <c r="EO36" s="2">
        <f t="shared" si="18"/>
        <v>0</v>
      </c>
      <c r="EP36" s="2">
        <f t="shared" si="18"/>
        <v>0</v>
      </c>
      <c r="EQ36" s="2">
        <f t="shared" si="18"/>
        <v>0</v>
      </c>
      <c r="ER36" s="2">
        <f t="shared" si="18"/>
        <v>0</v>
      </c>
      <c r="ES36" s="15">
        <f t="shared" si="18"/>
        <v>19</v>
      </c>
      <c r="ET36" s="15">
        <f t="shared" si="186"/>
        <v>19.5</v>
      </c>
    </row>
    <row r="37" spans="1:150" ht="14.4" thickTop="1" thickBot="1" x14ac:dyDescent="0.3">
      <c r="A37" s="35" t="s">
        <v>5</v>
      </c>
      <c r="B37" s="3">
        <f t="shared" ref="B37:H37" si="202">SUM(B33:B36)</f>
        <v>29</v>
      </c>
      <c r="C37" s="3">
        <f t="shared" si="202"/>
        <v>5</v>
      </c>
      <c r="D37" s="3">
        <f t="shared" si="202"/>
        <v>0</v>
      </c>
      <c r="E37" s="3">
        <f t="shared" si="202"/>
        <v>0</v>
      </c>
      <c r="F37" s="3">
        <f t="shared" si="202"/>
        <v>2</v>
      </c>
      <c r="G37" s="3">
        <f t="shared" si="202"/>
        <v>0</v>
      </c>
      <c r="H37" s="3">
        <f t="shared" si="202"/>
        <v>0</v>
      </c>
      <c r="I37" s="16">
        <f t="shared" si="58"/>
        <v>36</v>
      </c>
      <c r="J37" s="16">
        <f>B37+C37+D37*1.5+E37*2.3+F37*2+G37*0.4+H37*0.2</f>
        <v>38</v>
      </c>
      <c r="K37" s="35" t="s">
        <v>5</v>
      </c>
      <c r="L37" s="3">
        <f t="shared" ref="L37:R37" si="203">SUM(L33:L36)</f>
        <v>219</v>
      </c>
      <c r="M37" s="3">
        <f t="shared" si="203"/>
        <v>12</v>
      </c>
      <c r="N37" s="3">
        <f t="shared" si="203"/>
        <v>8</v>
      </c>
      <c r="O37" s="3">
        <f t="shared" si="203"/>
        <v>4</v>
      </c>
      <c r="P37" s="3">
        <f t="shared" si="203"/>
        <v>13</v>
      </c>
      <c r="Q37" s="3">
        <f t="shared" si="203"/>
        <v>18</v>
      </c>
      <c r="R37" s="3">
        <f t="shared" si="203"/>
        <v>1</v>
      </c>
      <c r="S37" s="16">
        <f t="shared" si="60"/>
        <v>275</v>
      </c>
      <c r="T37" s="16">
        <f>L37+M37+N37*1.5+O37*2.3+P37*2+Q37*0.4+R37*0.2</f>
        <v>285.59999999999997</v>
      </c>
      <c r="U37" s="35" t="s">
        <v>5</v>
      </c>
      <c r="V37" s="3">
        <f t="shared" ref="V37:AB37" si="204">SUM(V33:V36)</f>
        <v>0</v>
      </c>
      <c r="W37" s="3">
        <f t="shared" si="204"/>
        <v>0</v>
      </c>
      <c r="X37" s="3">
        <f t="shared" si="204"/>
        <v>0</v>
      </c>
      <c r="Y37" s="3">
        <f t="shared" si="204"/>
        <v>0</v>
      </c>
      <c r="Z37" s="3">
        <f t="shared" si="204"/>
        <v>0</v>
      </c>
      <c r="AA37" s="3">
        <f t="shared" si="204"/>
        <v>0</v>
      </c>
      <c r="AB37" s="3">
        <f t="shared" si="204"/>
        <v>0</v>
      </c>
      <c r="AC37" s="16">
        <f t="shared" si="62"/>
        <v>0</v>
      </c>
      <c r="AD37" s="16">
        <f>V37+W37+X37*1.5+Y37*2.3+Z37*2+AA37*0.4+AB37*0.2</f>
        <v>0</v>
      </c>
      <c r="AE37" s="35" t="s">
        <v>5</v>
      </c>
      <c r="AF37" s="3">
        <f t="shared" ref="AF37:AL37" si="205">SUM(AF33:AF36)</f>
        <v>221</v>
      </c>
      <c r="AG37" s="3">
        <f t="shared" si="205"/>
        <v>14</v>
      </c>
      <c r="AH37" s="3">
        <f t="shared" si="205"/>
        <v>12</v>
      </c>
      <c r="AI37" s="3">
        <f t="shared" si="205"/>
        <v>0</v>
      </c>
      <c r="AJ37" s="3">
        <f t="shared" si="205"/>
        <v>12</v>
      </c>
      <c r="AK37" s="3">
        <f t="shared" si="205"/>
        <v>11</v>
      </c>
      <c r="AL37" s="3">
        <f t="shared" si="205"/>
        <v>1</v>
      </c>
      <c r="AM37" s="16">
        <f t="shared" si="64"/>
        <v>271</v>
      </c>
      <c r="AN37" s="16">
        <f>AF37+AG37+AH37*1.5+AI37*2.3+AJ37*2+AK37*0.4+AL37*0.2</f>
        <v>281.59999999999997</v>
      </c>
      <c r="AO37" s="35" t="s">
        <v>5</v>
      </c>
      <c r="AP37" s="3">
        <f t="shared" ref="AP37:AV37" si="206">SUM(AP33:AP36)</f>
        <v>29</v>
      </c>
      <c r="AQ37" s="3">
        <f t="shared" si="206"/>
        <v>3</v>
      </c>
      <c r="AR37" s="3">
        <f t="shared" si="206"/>
        <v>1</v>
      </c>
      <c r="AS37" s="3">
        <f t="shared" si="206"/>
        <v>0</v>
      </c>
      <c r="AT37" s="3">
        <f t="shared" si="206"/>
        <v>0</v>
      </c>
      <c r="AU37" s="3">
        <f t="shared" si="206"/>
        <v>0</v>
      </c>
      <c r="AV37" s="3">
        <f t="shared" si="206"/>
        <v>0</v>
      </c>
      <c r="AW37" s="16">
        <f t="shared" si="66"/>
        <v>33</v>
      </c>
      <c r="AX37" s="16">
        <f>AP37+AQ37+AR37*1.5+AS37*2.3+AT37*2+AU37*0.4+AV37*0.2</f>
        <v>33.5</v>
      </c>
      <c r="AY37" s="35" t="s">
        <v>5</v>
      </c>
      <c r="AZ37" s="3">
        <f t="shared" ref="AZ37:BF37" si="207">SUM(AZ33:AZ36)</f>
        <v>0</v>
      </c>
      <c r="BA37" s="3">
        <f t="shared" si="207"/>
        <v>0</v>
      </c>
      <c r="BB37" s="3">
        <f t="shared" si="207"/>
        <v>0</v>
      </c>
      <c r="BC37" s="3">
        <f t="shared" si="207"/>
        <v>0</v>
      </c>
      <c r="BD37" s="3">
        <f t="shared" si="207"/>
        <v>0</v>
      </c>
      <c r="BE37" s="3">
        <f t="shared" si="207"/>
        <v>0</v>
      </c>
      <c r="BF37" s="3">
        <f t="shared" si="207"/>
        <v>0</v>
      </c>
      <c r="BG37" s="16">
        <f t="shared" si="68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08">SUM(BJ33:BJ36)</f>
        <v>25</v>
      </c>
      <c r="BK37" s="3">
        <f t="shared" si="208"/>
        <v>1</v>
      </c>
      <c r="BL37" s="3">
        <f t="shared" si="208"/>
        <v>3</v>
      </c>
      <c r="BM37" s="3">
        <f t="shared" si="208"/>
        <v>0</v>
      </c>
      <c r="BN37" s="3">
        <f t="shared" si="208"/>
        <v>0</v>
      </c>
      <c r="BO37" s="3">
        <f t="shared" si="208"/>
        <v>0</v>
      </c>
      <c r="BP37" s="3">
        <f t="shared" si="208"/>
        <v>0</v>
      </c>
      <c r="BQ37" s="16">
        <f t="shared" si="70"/>
        <v>29</v>
      </c>
      <c r="BR37" s="16">
        <f>BJ37+BK37+BL37*1.5+BM37*2.3+BN37*2+BO37*0.4+BP37*0.2</f>
        <v>30.5</v>
      </c>
      <c r="BS37" s="35" t="s">
        <v>5</v>
      </c>
      <c r="BT37" s="3">
        <f t="shared" ref="BT37:BZ37" si="209">SUM(BT33:BT36)</f>
        <v>39</v>
      </c>
      <c r="BU37" s="3">
        <f t="shared" si="209"/>
        <v>2</v>
      </c>
      <c r="BV37" s="3">
        <f t="shared" si="209"/>
        <v>0</v>
      </c>
      <c r="BW37" s="3">
        <f t="shared" si="209"/>
        <v>0</v>
      </c>
      <c r="BX37" s="3">
        <f t="shared" si="209"/>
        <v>1</v>
      </c>
      <c r="BY37" s="3">
        <f t="shared" si="209"/>
        <v>1</v>
      </c>
      <c r="BZ37" s="3">
        <f t="shared" si="209"/>
        <v>0</v>
      </c>
      <c r="CA37" s="16">
        <f t="shared" si="72"/>
        <v>43</v>
      </c>
      <c r="CB37" s="16">
        <f>BT37+BU37+BV37*1.5+BW37*2.3+BX37*2+BY37*0.4+BZ37*0.2</f>
        <v>43.4</v>
      </c>
      <c r="CC37" s="35" t="s">
        <v>5</v>
      </c>
      <c r="CD37" s="3">
        <f t="shared" ref="CD37:CJ37" si="210">SUM(CD33:CD36)</f>
        <v>0</v>
      </c>
      <c r="CE37" s="3">
        <f t="shared" si="210"/>
        <v>0</v>
      </c>
      <c r="CF37" s="3">
        <f t="shared" si="210"/>
        <v>0</v>
      </c>
      <c r="CG37" s="3">
        <f t="shared" si="210"/>
        <v>0</v>
      </c>
      <c r="CH37" s="3">
        <f t="shared" si="210"/>
        <v>0</v>
      </c>
      <c r="CI37" s="3">
        <f t="shared" si="210"/>
        <v>0</v>
      </c>
      <c r="CJ37" s="3">
        <f t="shared" si="210"/>
        <v>0</v>
      </c>
      <c r="CK37" s="16">
        <f t="shared" si="74"/>
        <v>0</v>
      </c>
      <c r="CL37" s="34">
        <f>CD37+CE37+CF37*1.5+CG37*2.3+CH37*2+CI37*0.4+CJ37*0.2</f>
        <v>0</v>
      </c>
      <c r="CM37" s="33" t="s">
        <v>5</v>
      </c>
      <c r="CN37" s="3">
        <f t="shared" si="21"/>
        <v>260</v>
      </c>
      <c r="CO37" s="3">
        <f t="shared" si="8"/>
        <v>16</v>
      </c>
      <c r="CP37" s="3">
        <f t="shared" si="8"/>
        <v>12</v>
      </c>
      <c r="CQ37" s="3">
        <f t="shared" si="8"/>
        <v>0</v>
      </c>
      <c r="CR37" s="3">
        <f t="shared" si="8"/>
        <v>13</v>
      </c>
      <c r="CS37" s="3">
        <f t="shared" si="8"/>
        <v>12</v>
      </c>
      <c r="CT37" s="3">
        <f t="shared" si="8"/>
        <v>1</v>
      </c>
      <c r="CU37" s="16">
        <f t="shared" si="8"/>
        <v>314</v>
      </c>
      <c r="CV37" s="34">
        <f>CN37+CO37+CP37*1.5+CQ37*2.3+CR37*2+CS37*0.4+CT37*0.2</f>
        <v>325</v>
      </c>
      <c r="CW37" s="33" t="s">
        <v>5</v>
      </c>
      <c r="CX37" s="3">
        <f t="shared" si="146"/>
        <v>248</v>
      </c>
      <c r="CY37" s="3">
        <f t="shared" si="146"/>
        <v>17</v>
      </c>
      <c r="CZ37" s="3">
        <f t="shared" si="146"/>
        <v>8</v>
      </c>
      <c r="DA37" s="3">
        <f t="shared" si="146"/>
        <v>4</v>
      </c>
      <c r="DB37" s="3">
        <f t="shared" si="146"/>
        <v>15</v>
      </c>
      <c r="DC37" s="3">
        <f t="shared" si="146"/>
        <v>18</v>
      </c>
      <c r="DD37" s="3">
        <f t="shared" si="146"/>
        <v>1</v>
      </c>
      <c r="DE37" s="16">
        <f t="shared" si="146"/>
        <v>311</v>
      </c>
      <c r="DF37" s="34">
        <f>CX37+CY37+CZ37*1.5+DA37*2.3+DB37*2+DC37*0.4+DD37*0.2</f>
        <v>323.59999999999997</v>
      </c>
      <c r="DG37" s="33" t="s">
        <v>5</v>
      </c>
      <c r="DH37" s="3">
        <f t="shared" si="147"/>
        <v>244</v>
      </c>
      <c r="DI37" s="3">
        <f t="shared" si="147"/>
        <v>13</v>
      </c>
      <c r="DJ37" s="3">
        <f t="shared" si="147"/>
        <v>11</v>
      </c>
      <c r="DK37" s="3">
        <f t="shared" si="147"/>
        <v>4</v>
      </c>
      <c r="DL37" s="3">
        <f t="shared" si="147"/>
        <v>13</v>
      </c>
      <c r="DM37" s="3">
        <f t="shared" si="147"/>
        <v>18</v>
      </c>
      <c r="DN37" s="3">
        <f t="shared" si="147"/>
        <v>1</v>
      </c>
      <c r="DO37" s="16">
        <f t="shared" si="147"/>
        <v>304</v>
      </c>
      <c r="DP37" s="34">
        <f>DH37+DI37+DJ37*1.5+DK37*2.3+DL37*2+DM37*0.4+DN37*0.2</f>
        <v>316.09999999999997</v>
      </c>
      <c r="DQ37" s="33" t="s">
        <v>5</v>
      </c>
      <c r="DR37" s="3">
        <f t="shared" si="22"/>
        <v>250</v>
      </c>
      <c r="DS37" s="3">
        <f t="shared" si="14"/>
        <v>17</v>
      </c>
      <c r="DT37" s="3">
        <f t="shared" si="14"/>
        <v>13</v>
      </c>
      <c r="DU37" s="3">
        <f t="shared" si="14"/>
        <v>0</v>
      </c>
      <c r="DV37" s="3">
        <f t="shared" si="14"/>
        <v>12</v>
      </c>
      <c r="DW37" s="3">
        <f t="shared" si="14"/>
        <v>11</v>
      </c>
      <c r="DX37" s="3">
        <f t="shared" si="14"/>
        <v>1</v>
      </c>
      <c r="DY37" s="16">
        <f t="shared" si="14"/>
        <v>304</v>
      </c>
      <c r="DZ37" s="34">
        <f>DR37+DS37+DT37*1.5+DU37*2.3+DV37*2+DW37*0.4+DX37*0.2</f>
        <v>315.09999999999997</v>
      </c>
      <c r="EA37" s="33" t="s">
        <v>5</v>
      </c>
      <c r="EB37" s="3">
        <f t="shared" si="23"/>
        <v>58</v>
      </c>
      <c r="EC37" s="3">
        <f t="shared" si="16"/>
        <v>8</v>
      </c>
      <c r="ED37" s="3">
        <f t="shared" si="16"/>
        <v>1</v>
      </c>
      <c r="EE37" s="3">
        <f t="shared" si="16"/>
        <v>0</v>
      </c>
      <c r="EF37" s="3">
        <f t="shared" si="16"/>
        <v>2</v>
      </c>
      <c r="EG37" s="3">
        <f t="shared" si="16"/>
        <v>0</v>
      </c>
      <c r="EH37" s="3">
        <f t="shared" si="16"/>
        <v>0</v>
      </c>
      <c r="EI37" s="16">
        <f t="shared" si="16"/>
        <v>69</v>
      </c>
      <c r="EJ37" s="34">
        <f>EB37+EC37+ED37*1.5+EE37*2.3+EF37*2+EG37*0.4+EH37*0.2</f>
        <v>71.5</v>
      </c>
      <c r="EK37" s="33" t="s">
        <v>5</v>
      </c>
      <c r="EL37" s="3">
        <f t="shared" si="24"/>
        <v>64</v>
      </c>
      <c r="EM37" s="3">
        <f t="shared" si="18"/>
        <v>3</v>
      </c>
      <c r="EN37" s="3">
        <f t="shared" si="18"/>
        <v>3</v>
      </c>
      <c r="EO37" s="3">
        <f t="shared" si="18"/>
        <v>0</v>
      </c>
      <c r="EP37" s="3">
        <f t="shared" si="18"/>
        <v>1</v>
      </c>
      <c r="EQ37" s="3">
        <f t="shared" si="18"/>
        <v>1</v>
      </c>
      <c r="ER37" s="3">
        <f t="shared" si="18"/>
        <v>0</v>
      </c>
      <c r="ES37" s="16">
        <f t="shared" si="18"/>
        <v>72</v>
      </c>
      <c r="ET37" s="34">
        <f>EL37+EM37+EN37*1.5+EO37*2.3+EP37*2+EQ37*0.4+ER37*0.2</f>
        <v>73.900000000000006</v>
      </c>
    </row>
    <row r="38" spans="1:150" ht="13.8" thickTop="1" x14ac:dyDescent="0.25">
      <c r="A38" s="32">
        <f>A36+"00:15"</f>
        <v>0.20833333333333326</v>
      </c>
      <c r="B38" s="65">
        <v>4</v>
      </c>
      <c r="C38" s="65">
        <v>0</v>
      </c>
      <c r="D38" s="65">
        <v>0</v>
      </c>
      <c r="E38" s="65">
        <v>0</v>
      </c>
      <c r="F38" s="65">
        <v>1</v>
      </c>
      <c r="G38" s="65">
        <v>0</v>
      </c>
      <c r="H38" s="65">
        <v>0</v>
      </c>
      <c r="I38" s="15">
        <f t="shared" si="58"/>
        <v>5</v>
      </c>
      <c r="J38" s="15">
        <f t="shared" ref="J38:J41" si="211">B38+C38+D38*1.5+E38*2.3+F38*2+G38*0.4+H38*0.2</f>
        <v>6</v>
      </c>
      <c r="K38" s="32">
        <f>K36+"00:15"</f>
        <v>0.20833333333333326</v>
      </c>
      <c r="L38" s="65">
        <v>46</v>
      </c>
      <c r="M38" s="65">
        <v>7</v>
      </c>
      <c r="N38" s="65">
        <v>2</v>
      </c>
      <c r="O38" s="65">
        <v>1</v>
      </c>
      <c r="P38" s="65">
        <v>2</v>
      </c>
      <c r="Q38" s="65">
        <v>6</v>
      </c>
      <c r="R38" s="65">
        <v>0</v>
      </c>
      <c r="S38" s="15">
        <f t="shared" si="60"/>
        <v>64</v>
      </c>
      <c r="T38" s="15">
        <f t="shared" ref="T38:T41" si="212">L38+M38+N38*1.5+O38*2.3+P38*2+Q38*0.4+R38*0.2</f>
        <v>64.7</v>
      </c>
      <c r="U38" s="32">
        <f>U36+"00:15"</f>
        <v>130.20833333333314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15">
        <f t="shared" si="62"/>
        <v>0</v>
      </c>
      <c r="AD38" s="15">
        <f t="shared" ref="AD38:AD41" si="213">V38+W38+X38*1.5+Y38*2.3+Z38*2+AA38*0.4+AB38*0.2</f>
        <v>0</v>
      </c>
      <c r="AE38" s="32">
        <f>AE36+"00:15"</f>
        <v>130.20833333333314</v>
      </c>
      <c r="AF38" s="65">
        <v>44</v>
      </c>
      <c r="AG38" s="65">
        <v>5</v>
      </c>
      <c r="AH38" s="65">
        <v>3</v>
      </c>
      <c r="AI38" s="65">
        <v>0</v>
      </c>
      <c r="AJ38" s="65">
        <v>3</v>
      </c>
      <c r="AK38" s="65">
        <v>1</v>
      </c>
      <c r="AL38" s="65">
        <v>0</v>
      </c>
      <c r="AM38" s="15">
        <f t="shared" si="64"/>
        <v>56</v>
      </c>
      <c r="AN38" s="15">
        <f t="shared" ref="AN38:AN41" si="214">AF38+AG38+AH38*1.5+AI38*2.3+AJ38*2+AK38*0.4+AL38*0.2</f>
        <v>59.9</v>
      </c>
      <c r="AO38" s="32">
        <f>AO36+"00:15"</f>
        <v>130.20833333333314</v>
      </c>
      <c r="AP38" s="65">
        <v>10</v>
      </c>
      <c r="AQ38" s="65">
        <v>1</v>
      </c>
      <c r="AR38" s="65">
        <v>1</v>
      </c>
      <c r="AS38" s="65">
        <v>0</v>
      </c>
      <c r="AT38" s="65">
        <v>0</v>
      </c>
      <c r="AU38" s="65">
        <v>1</v>
      </c>
      <c r="AV38" s="65">
        <v>1</v>
      </c>
      <c r="AW38" s="15">
        <f t="shared" si="66"/>
        <v>14</v>
      </c>
      <c r="AX38" s="15">
        <f t="shared" ref="AX38:AX41" si="215">AP38+AQ38+AR38*1.5+AS38*2.3+AT38*2+AU38*0.4+AV38*0.2</f>
        <v>13.1</v>
      </c>
      <c r="AY38" s="32">
        <f>AY36+"00:15"</f>
        <v>130.20833333333314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68"/>
        <v>0</v>
      </c>
      <c r="BH38" s="15">
        <f t="shared" ref="BH38:BH41" si="216">AZ38+BA38+BB38*1.5+BC38*2.3+BD38*2+BE38*0.4+BF38*0.2</f>
        <v>0</v>
      </c>
      <c r="BI38" s="32">
        <f>BI36+"00:15"</f>
        <v>130.20833333333314</v>
      </c>
      <c r="BJ38" s="65">
        <v>2</v>
      </c>
      <c r="BK38" s="65">
        <v>1</v>
      </c>
      <c r="BL38" s="65">
        <v>1</v>
      </c>
      <c r="BM38" s="65">
        <v>0</v>
      </c>
      <c r="BN38" s="65">
        <v>0</v>
      </c>
      <c r="BO38" s="65">
        <v>0</v>
      </c>
      <c r="BP38" s="65">
        <v>0</v>
      </c>
      <c r="BQ38" s="15">
        <f t="shared" si="70"/>
        <v>4</v>
      </c>
      <c r="BR38" s="15">
        <f t="shared" ref="BR38:BR41" si="217">BJ38+BK38+BL38*1.5+BM38*2.3+BN38*2+BO38*0.4+BP38*0.2</f>
        <v>4.5</v>
      </c>
      <c r="BS38" s="32">
        <f>BS36+"00:15"</f>
        <v>130.20833333333314</v>
      </c>
      <c r="BT38" s="65">
        <v>13</v>
      </c>
      <c r="BU38" s="65">
        <v>1</v>
      </c>
      <c r="BV38" s="65">
        <v>0</v>
      </c>
      <c r="BW38" s="65">
        <v>0</v>
      </c>
      <c r="BX38" s="65">
        <v>1</v>
      </c>
      <c r="BY38" s="65">
        <v>0</v>
      </c>
      <c r="BZ38" s="65">
        <v>0</v>
      </c>
      <c r="CA38" s="15">
        <f t="shared" si="72"/>
        <v>15</v>
      </c>
      <c r="CB38" s="15">
        <f t="shared" ref="CB38:CB41" si="218">BT38+BU38+BV38*1.5+BW38*2.3+BX38*2+BY38*0.4+BZ38*0.2</f>
        <v>16</v>
      </c>
      <c r="CC38" s="32">
        <f>CC36+"00:15"</f>
        <v>130.20833333333314</v>
      </c>
      <c r="CD38" s="65">
        <v>0</v>
      </c>
      <c r="CE38" s="65">
        <v>0</v>
      </c>
      <c r="CF38" s="65">
        <v>0</v>
      </c>
      <c r="CG38" s="65">
        <v>0</v>
      </c>
      <c r="CH38" s="65">
        <v>0</v>
      </c>
      <c r="CI38" s="65">
        <v>0</v>
      </c>
      <c r="CJ38" s="65">
        <v>0</v>
      </c>
      <c r="CK38" s="15">
        <f t="shared" si="74"/>
        <v>0</v>
      </c>
      <c r="CL38" s="15">
        <f t="shared" ref="CL38:CL41" si="219">CD38+CE38+CF38*1.5+CG38*2.3+CH38*2+CI38*0.4+CJ38*0.2</f>
        <v>0</v>
      </c>
      <c r="CM38" s="32">
        <f>CM36+"00:15"</f>
        <v>130.20833333333314</v>
      </c>
      <c r="CN38" s="2">
        <f t="shared" si="21"/>
        <v>57</v>
      </c>
      <c r="CO38" s="2">
        <f t="shared" si="8"/>
        <v>6</v>
      </c>
      <c r="CP38" s="2">
        <f t="shared" si="8"/>
        <v>3</v>
      </c>
      <c r="CQ38" s="2">
        <f t="shared" si="8"/>
        <v>0</v>
      </c>
      <c r="CR38" s="2">
        <f t="shared" si="8"/>
        <v>4</v>
      </c>
      <c r="CS38" s="2">
        <f t="shared" si="8"/>
        <v>1</v>
      </c>
      <c r="CT38" s="2">
        <f t="shared" si="8"/>
        <v>0</v>
      </c>
      <c r="CU38" s="15">
        <f t="shared" si="8"/>
        <v>71</v>
      </c>
      <c r="CV38" s="15">
        <f t="shared" ref="CV38:CV41" si="220">CN38+CO38+CP38*1.5+CQ38*2.3+CR38*2+CS38*0.4+CT38*0.2</f>
        <v>75.900000000000006</v>
      </c>
      <c r="CW38" s="32">
        <f>CW36+"00:15"</f>
        <v>130.20833333333314</v>
      </c>
      <c r="CX38" s="2">
        <f t="shared" si="146"/>
        <v>50</v>
      </c>
      <c r="CY38" s="2">
        <f t="shared" si="146"/>
        <v>7</v>
      </c>
      <c r="CZ38" s="2">
        <f t="shared" si="146"/>
        <v>2</v>
      </c>
      <c r="DA38" s="2">
        <f t="shared" si="146"/>
        <v>1</v>
      </c>
      <c r="DB38" s="2">
        <f t="shared" si="146"/>
        <v>3</v>
      </c>
      <c r="DC38" s="2">
        <f t="shared" si="146"/>
        <v>6</v>
      </c>
      <c r="DD38" s="2">
        <f t="shared" si="146"/>
        <v>0</v>
      </c>
      <c r="DE38" s="15">
        <f t="shared" si="146"/>
        <v>69</v>
      </c>
      <c r="DF38" s="15">
        <f t="shared" ref="DF38:DF41" si="221">CX38+CY38+CZ38*1.5+DA38*2.3+DB38*2+DC38*0.4+DD38*0.2</f>
        <v>70.7</v>
      </c>
      <c r="DG38" s="32">
        <f>DG36+"00:15"</f>
        <v>130.20833333333314</v>
      </c>
      <c r="DH38" s="2">
        <f t="shared" si="147"/>
        <v>48</v>
      </c>
      <c r="DI38" s="2">
        <f t="shared" si="147"/>
        <v>8</v>
      </c>
      <c r="DJ38" s="2">
        <f t="shared" si="147"/>
        <v>3</v>
      </c>
      <c r="DK38" s="2">
        <f t="shared" si="147"/>
        <v>1</v>
      </c>
      <c r="DL38" s="2">
        <f t="shared" si="147"/>
        <v>2</v>
      </c>
      <c r="DM38" s="2">
        <f t="shared" si="147"/>
        <v>6</v>
      </c>
      <c r="DN38" s="2">
        <f t="shared" si="147"/>
        <v>0</v>
      </c>
      <c r="DO38" s="15">
        <f t="shared" si="147"/>
        <v>68</v>
      </c>
      <c r="DP38" s="15">
        <f t="shared" ref="DP38:DP41" si="222">DH38+DI38+DJ38*1.5+DK38*2.3+DL38*2+DM38*0.4+DN38*0.2</f>
        <v>69.2</v>
      </c>
      <c r="DQ38" s="32">
        <f>DQ36+"00:15"</f>
        <v>130.20833333333314</v>
      </c>
      <c r="DR38" s="2">
        <f t="shared" si="22"/>
        <v>54</v>
      </c>
      <c r="DS38" s="2">
        <f t="shared" si="14"/>
        <v>6</v>
      </c>
      <c r="DT38" s="2">
        <f t="shared" si="14"/>
        <v>4</v>
      </c>
      <c r="DU38" s="2">
        <f t="shared" si="14"/>
        <v>0</v>
      </c>
      <c r="DV38" s="2">
        <f t="shared" si="14"/>
        <v>3</v>
      </c>
      <c r="DW38" s="2">
        <f t="shared" si="14"/>
        <v>2</v>
      </c>
      <c r="DX38" s="2">
        <f t="shared" si="14"/>
        <v>1</v>
      </c>
      <c r="DY38" s="15">
        <f t="shared" si="14"/>
        <v>70</v>
      </c>
      <c r="DZ38" s="15">
        <f t="shared" ref="DZ38:DZ41" si="223">DR38+DS38+DT38*1.5+DU38*2.3+DV38*2+DW38*0.4+DX38*0.2</f>
        <v>73</v>
      </c>
      <c r="EA38" s="32">
        <f>EA36+"00:15"</f>
        <v>130.20833333333314</v>
      </c>
      <c r="EB38" s="2">
        <f t="shared" si="23"/>
        <v>14</v>
      </c>
      <c r="EC38" s="2">
        <f t="shared" si="16"/>
        <v>1</v>
      </c>
      <c r="ED38" s="2">
        <f t="shared" si="16"/>
        <v>1</v>
      </c>
      <c r="EE38" s="2">
        <f t="shared" si="16"/>
        <v>0</v>
      </c>
      <c r="EF38" s="2">
        <f t="shared" si="16"/>
        <v>1</v>
      </c>
      <c r="EG38" s="2">
        <f t="shared" si="16"/>
        <v>1</v>
      </c>
      <c r="EH38" s="2">
        <f t="shared" si="16"/>
        <v>1</v>
      </c>
      <c r="EI38" s="15">
        <f t="shared" si="16"/>
        <v>19</v>
      </c>
      <c r="EJ38" s="15">
        <f t="shared" ref="EJ38:EJ41" si="224">EB38+EC38+ED38*1.5+EE38*2.3+EF38*2+EG38*0.4+EH38*0.2</f>
        <v>19.099999999999998</v>
      </c>
      <c r="EK38" s="32">
        <f>EK36+"00:15"</f>
        <v>130.20833333333314</v>
      </c>
      <c r="EL38" s="2">
        <f t="shared" si="24"/>
        <v>15</v>
      </c>
      <c r="EM38" s="2">
        <f t="shared" si="18"/>
        <v>2</v>
      </c>
      <c r="EN38" s="2">
        <f t="shared" si="18"/>
        <v>1</v>
      </c>
      <c r="EO38" s="2">
        <f t="shared" si="18"/>
        <v>0</v>
      </c>
      <c r="EP38" s="2">
        <f t="shared" si="18"/>
        <v>1</v>
      </c>
      <c r="EQ38" s="2">
        <f t="shared" si="18"/>
        <v>0</v>
      </c>
      <c r="ER38" s="2">
        <f t="shared" si="18"/>
        <v>0</v>
      </c>
      <c r="ES38" s="15">
        <f t="shared" si="18"/>
        <v>19</v>
      </c>
      <c r="ET38" s="15">
        <f t="shared" ref="ET38:ET41" si="225">EL38+EM38+EN38*1.5+EO38*2.3+EP38*2+EQ38*0.4+ER38*0.2</f>
        <v>20.5</v>
      </c>
    </row>
    <row r="39" spans="1:150" x14ac:dyDescent="0.25">
      <c r="A39" s="32">
        <f>A38+"00:15"</f>
        <v>0.21874999999999992</v>
      </c>
      <c r="B39" s="65">
        <v>8</v>
      </c>
      <c r="C39" s="65">
        <v>1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15">
        <f t="shared" si="58"/>
        <v>9</v>
      </c>
      <c r="J39" s="15">
        <f t="shared" si="211"/>
        <v>9</v>
      </c>
      <c r="K39" s="32">
        <f>K38+"00:15"</f>
        <v>0.21874999999999992</v>
      </c>
      <c r="L39" s="65">
        <v>59</v>
      </c>
      <c r="M39" s="65">
        <v>4</v>
      </c>
      <c r="N39" s="65">
        <v>3</v>
      </c>
      <c r="O39" s="65">
        <v>1</v>
      </c>
      <c r="P39" s="65">
        <v>6</v>
      </c>
      <c r="Q39" s="65">
        <v>2</v>
      </c>
      <c r="R39" s="65">
        <v>0</v>
      </c>
      <c r="S39" s="15">
        <f t="shared" si="60"/>
        <v>75</v>
      </c>
      <c r="T39" s="15">
        <f t="shared" si="212"/>
        <v>82.6</v>
      </c>
      <c r="U39" s="32">
        <f>U38+"00:15"</f>
        <v>130.2187499999998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15">
        <f t="shared" si="62"/>
        <v>0</v>
      </c>
      <c r="AD39" s="15">
        <f t="shared" si="213"/>
        <v>0</v>
      </c>
      <c r="AE39" s="32">
        <f>AE38+"00:15"</f>
        <v>130.2187499999998</v>
      </c>
      <c r="AF39" s="65">
        <v>56</v>
      </c>
      <c r="AG39" s="65">
        <v>11</v>
      </c>
      <c r="AH39" s="65">
        <v>4</v>
      </c>
      <c r="AI39" s="65">
        <v>0</v>
      </c>
      <c r="AJ39" s="65">
        <v>5</v>
      </c>
      <c r="AK39" s="65">
        <v>3</v>
      </c>
      <c r="AL39" s="65">
        <v>2</v>
      </c>
      <c r="AM39" s="15">
        <f t="shared" si="64"/>
        <v>81</v>
      </c>
      <c r="AN39" s="15">
        <f t="shared" si="214"/>
        <v>84.600000000000009</v>
      </c>
      <c r="AO39" s="32">
        <f>AO38+"00:15"</f>
        <v>130.2187499999998</v>
      </c>
      <c r="AP39" s="65">
        <v>9</v>
      </c>
      <c r="AQ39" s="65">
        <v>2</v>
      </c>
      <c r="AR39" s="65">
        <v>0</v>
      </c>
      <c r="AS39" s="65">
        <v>0</v>
      </c>
      <c r="AT39" s="65">
        <v>0</v>
      </c>
      <c r="AU39" s="65">
        <v>1</v>
      </c>
      <c r="AV39" s="65">
        <v>0</v>
      </c>
      <c r="AW39" s="15">
        <f t="shared" si="66"/>
        <v>12</v>
      </c>
      <c r="AX39" s="15">
        <f t="shared" si="215"/>
        <v>11.4</v>
      </c>
      <c r="AY39" s="32">
        <f>AY38+"00:15"</f>
        <v>130.2187499999998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68"/>
        <v>0</v>
      </c>
      <c r="BH39" s="15">
        <f t="shared" si="216"/>
        <v>0</v>
      </c>
      <c r="BI39" s="32">
        <f>BI38+"00:15"</f>
        <v>130.2187499999998</v>
      </c>
      <c r="BJ39" s="65">
        <v>8</v>
      </c>
      <c r="BK39" s="65">
        <v>0</v>
      </c>
      <c r="BL39" s="65">
        <v>1</v>
      </c>
      <c r="BM39" s="65">
        <v>0</v>
      </c>
      <c r="BN39" s="65">
        <v>0</v>
      </c>
      <c r="BO39" s="65">
        <v>0</v>
      </c>
      <c r="BP39" s="65">
        <v>0</v>
      </c>
      <c r="BQ39" s="15">
        <f t="shared" si="70"/>
        <v>9</v>
      </c>
      <c r="BR39" s="15">
        <f t="shared" si="217"/>
        <v>9.5</v>
      </c>
      <c r="BS39" s="32">
        <f>BS38+"00:15"</f>
        <v>130.2187499999998</v>
      </c>
      <c r="BT39" s="65">
        <v>16</v>
      </c>
      <c r="BU39" s="65">
        <v>0</v>
      </c>
      <c r="BV39" s="65">
        <v>0</v>
      </c>
      <c r="BW39" s="65">
        <v>0</v>
      </c>
      <c r="BX39" s="65">
        <v>0</v>
      </c>
      <c r="BY39" s="65">
        <v>1</v>
      </c>
      <c r="BZ39" s="65">
        <v>0</v>
      </c>
      <c r="CA39" s="15">
        <f t="shared" si="72"/>
        <v>17</v>
      </c>
      <c r="CB39" s="15">
        <f t="shared" si="218"/>
        <v>16.399999999999999</v>
      </c>
      <c r="CC39" s="32">
        <f>CC38+"00:15"</f>
        <v>130.2187499999998</v>
      </c>
      <c r="CD39" s="65">
        <v>0</v>
      </c>
      <c r="CE39" s="65">
        <v>0</v>
      </c>
      <c r="CF39" s="65">
        <v>0</v>
      </c>
      <c r="CG39" s="65">
        <v>0</v>
      </c>
      <c r="CH39" s="65">
        <v>0</v>
      </c>
      <c r="CI39" s="65">
        <v>0</v>
      </c>
      <c r="CJ39" s="65">
        <v>0</v>
      </c>
      <c r="CK39" s="15">
        <f t="shared" si="74"/>
        <v>0</v>
      </c>
      <c r="CL39" s="15">
        <f t="shared" si="219"/>
        <v>0</v>
      </c>
      <c r="CM39" s="32">
        <f>CM38+"00:15"</f>
        <v>130.2187499999998</v>
      </c>
      <c r="CN39" s="2">
        <f t="shared" si="21"/>
        <v>72</v>
      </c>
      <c r="CO39" s="2">
        <f t="shared" si="8"/>
        <v>11</v>
      </c>
      <c r="CP39" s="2">
        <f t="shared" si="8"/>
        <v>4</v>
      </c>
      <c r="CQ39" s="2">
        <f t="shared" si="8"/>
        <v>0</v>
      </c>
      <c r="CR39" s="2">
        <f t="shared" si="8"/>
        <v>5</v>
      </c>
      <c r="CS39" s="2">
        <f t="shared" si="8"/>
        <v>4</v>
      </c>
      <c r="CT39" s="2">
        <f t="shared" si="8"/>
        <v>2</v>
      </c>
      <c r="CU39" s="15">
        <f t="shared" si="8"/>
        <v>98</v>
      </c>
      <c r="CV39" s="15">
        <f t="shared" si="220"/>
        <v>101</v>
      </c>
      <c r="CW39" s="32">
        <f>CW38+"00:15"</f>
        <v>130.2187499999998</v>
      </c>
      <c r="CX39" s="2">
        <f t="shared" si="146"/>
        <v>67</v>
      </c>
      <c r="CY39" s="2">
        <f t="shared" si="146"/>
        <v>5</v>
      </c>
      <c r="CZ39" s="2">
        <f t="shared" si="146"/>
        <v>3</v>
      </c>
      <c r="DA39" s="2">
        <f t="shared" si="146"/>
        <v>1</v>
      </c>
      <c r="DB39" s="2">
        <f t="shared" si="146"/>
        <v>6</v>
      </c>
      <c r="DC39" s="2">
        <f t="shared" si="146"/>
        <v>2</v>
      </c>
      <c r="DD39" s="2">
        <f t="shared" si="146"/>
        <v>0</v>
      </c>
      <c r="DE39" s="15">
        <f t="shared" si="146"/>
        <v>84</v>
      </c>
      <c r="DF39" s="15">
        <f t="shared" si="221"/>
        <v>91.6</v>
      </c>
      <c r="DG39" s="32">
        <f>DG38+"00:15"</f>
        <v>130.2187499999998</v>
      </c>
      <c r="DH39" s="2">
        <f t="shared" si="147"/>
        <v>67</v>
      </c>
      <c r="DI39" s="2">
        <f t="shared" si="147"/>
        <v>4</v>
      </c>
      <c r="DJ39" s="2">
        <f t="shared" si="147"/>
        <v>4</v>
      </c>
      <c r="DK39" s="2">
        <f t="shared" si="147"/>
        <v>1</v>
      </c>
      <c r="DL39" s="2">
        <f t="shared" si="147"/>
        <v>6</v>
      </c>
      <c r="DM39" s="2">
        <f t="shared" si="147"/>
        <v>2</v>
      </c>
      <c r="DN39" s="2">
        <f t="shared" si="147"/>
        <v>0</v>
      </c>
      <c r="DO39" s="15">
        <f t="shared" si="147"/>
        <v>84</v>
      </c>
      <c r="DP39" s="15">
        <f t="shared" si="222"/>
        <v>92.1</v>
      </c>
      <c r="DQ39" s="32">
        <f>DQ38+"00:15"</f>
        <v>130.2187499999998</v>
      </c>
      <c r="DR39" s="2">
        <f t="shared" si="22"/>
        <v>65</v>
      </c>
      <c r="DS39" s="2">
        <f t="shared" si="14"/>
        <v>13</v>
      </c>
      <c r="DT39" s="2">
        <f t="shared" si="14"/>
        <v>4</v>
      </c>
      <c r="DU39" s="2">
        <f t="shared" si="14"/>
        <v>0</v>
      </c>
      <c r="DV39" s="2">
        <f t="shared" si="14"/>
        <v>5</v>
      </c>
      <c r="DW39" s="2">
        <f t="shared" si="14"/>
        <v>4</v>
      </c>
      <c r="DX39" s="2">
        <f t="shared" si="14"/>
        <v>2</v>
      </c>
      <c r="DY39" s="15">
        <f t="shared" si="14"/>
        <v>93</v>
      </c>
      <c r="DZ39" s="15">
        <f t="shared" si="223"/>
        <v>96</v>
      </c>
      <c r="EA39" s="32">
        <f>EA38+"00:15"</f>
        <v>130.2187499999998</v>
      </c>
      <c r="EB39" s="2">
        <f t="shared" si="23"/>
        <v>17</v>
      </c>
      <c r="EC39" s="2">
        <f t="shared" si="16"/>
        <v>3</v>
      </c>
      <c r="ED39" s="2">
        <f t="shared" si="16"/>
        <v>0</v>
      </c>
      <c r="EE39" s="2">
        <f t="shared" si="16"/>
        <v>0</v>
      </c>
      <c r="EF39" s="2">
        <f t="shared" si="16"/>
        <v>0</v>
      </c>
      <c r="EG39" s="2">
        <f t="shared" si="16"/>
        <v>1</v>
      </c>
      <c r="EH39" s="2">
        <f t="shared" si="16"/>
        <v>0</v>
      </c>
      <c r="EI39" s="15">
        <f t="shared" si="16"/>
        <v>21</v>
      </c>
      <c r="EJ39" s="15">
        <f t="shared" si="224"/>
        <v>20.399999999999999</v>
      </c>
      <c r="EK39" s="32">
        <f>EK38+"00:15"</f>
        <v>130.2187499999998</v>
      </c>
      <c r="EL39" s="2">
        <f t="shared" si="24"/>
        <v>24</v>
      </c>
      <c r="EM39" s="2">
        <f t="shared" si="18"/>
        <v>0</v>
      </c>
      <c r="EN39" s="2">
        <f t="shared" si="18"/>
        <v>1</v>
      </c>
      <c r="EO39" s="2">
        <f t="shared" si="18"/>
        <v>0</v>
      </c>
      <c r="EP39" s="2">
        <f t="shared" si="18"/>
        <v>0</v>
      </c>
      <c r="EQ39" s="2">
        <f t="shared" si="18"/>
        <v>1</v>
      </c>
      <c r="ER39" s="2">
        <f t="shared" si="18"/>
        <v>0</v>
      </c>
      <c r="ES39" s="15">
        <f t="shared" si="18"/>
        <v>26</v>
      </c>
      <c r="ET39" s="15">
        <f t="shared" si="225"/>
        <v>25.9</v>
      </c>
    </row>
    <row r="40" spans="1:150" x14ac:dyDescent="0.25">
      <c r="A40" s="32">
        <f t="shared" ref="A40:A41" si="226">A39+"00:15"</f>
        <v>0.22916666666666657</v>
      </c>
      <c r="B40" s="65">
        <v>9</v>
      </c>
      <c r="C40" s="65">
        <v>1</v>
      </c>
      <c r="D40" s="65">
        <v>1</v>
      </c>
      <c r="E40" s="65">
        <v>0</v>
      </c>
      <c r="F40" s="65">
        <v>0</v>
      </c>
      <c r="G40" s="65">
        <v>0</v>
      </c>
      <c r="H40" s="65">
        <v>0</v>
      </c>
      <c r="I40" s="15">
        <f t="shared" si="58"/>
        <v>11</v>
      </c>
      <c r="J40" s="15">
        <f t="shared" si="211"/>
        <v>11.5</v>
      </c>
      <c r="K40" s="32">
        <f t="shared" ref="K40:K41" si="227">K39+"00:15"</f>
        <v>0.22916666666666657</v>
      </c>
      <c r="L40" s="65">
        <v>61</v>
      </c>
      <c r="M40" s="65">
        <v>8</v>
      </c>
      <c r="N40" s="65">
        <v>4</v>
      </c>
      <c r="O40" s="65">
        <v>0</v>
      </c>
      <c r="P40" s="65">
        <v>4</v>
      </c>
      <c r="Q40" s="65">
        <v>3</v>
      </c>
      <c r="R40" s="65">
        <v>0</v>
      </c>
      <c r="S40" s="15">
        <f t="shared" si="60"/>
        <v>80</v>
      </c>
      <c r="T40" s="15">
        <f t="shared" si="212"/>
        <v>84.2</v>
      </c>
      <c r="U40" s="32">
        <f t="shared" ref="U40:U41" si="228">U39+"00:15"</f>
        <v>130.22916666666646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15">
        <f t="shared" si="62"/>
        <v>0</v>
      </c>
      <c r="AD40" s="15">
        <f t="shared" si="213"/>
        <v>0</v>
      </c>
      <c r="AE40" s="32">
        <f t="shared" ref="AE40:AE41" si="229">AE39+"00:15"</f>
        <v>130.22916666666646</v>
      </c>
      <c r="AF40" s="65">
        <v>68</v>
      </c>
      <c r="AG40" s="65">
        <v>4</v>
      </c>
      <c r="AH40" s="65">
        <v>5</v>
      </c>
      <c r="AI40" s="65">
        <v>1</v>
      </c>
      <c r="AJ40" s="65">
        <v>6</v>
      </c>
      <c r="AK40" s="65">
        <v>6</v>
      </c>
      <c r="AL40" s="65">
        <v>0</v>
      </c>
      <c r="AM40" s="15">
        <f t="shared" si="64"/>
        <v>90</v>
      </c>
      <c r="AN40" s="15">
        <f t="shared" si="214"/>
        <v>96.2</v>
      </c>
      <c r="AO40" s="32">
        <f t="shared" ref="AO40:AO41" si="230">AO39+"00:15"</f>
        <v>130.22916666666646</v>
      </c>
      <c r="AP40" s="65">
        <v>7</v>
      </c>
      <c r="AQ40" s="65">
        <v>0</v>
      </c>
      <c r="AR40" s="65">
        <v>0</v>
      </c>
      <c r="AS40" s="65">
        <v>0</v>
      </c>
      <c r="AT40" s="65">
        <v>1</v>
      </c>
      <c r="AU40" s="65">
        <v>0</v>
      </c>
      <c r="AV40" s="65">
        <v>0</v>
      </c>
      <c r="AW40" s="15">
        <f t="shared" si="66"/>
        <v>8</v>
      </c>
      <c r="AX40" s="15">
        <f t="shared" si="215"/>
        <v>9</v>
      </c>
      <c r="AY40" s="32">
        <f t="shared" ref="AY40:AY41" si="231">AY39+"00:15"</f>
        <v>130.22916666666646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68"/>
        <v>0</v>
      </c>
      <c r="BH40" s="15">
        <f t="shared" si="216"/>
        <v>0</v>
      </c>
      <c r="BI40" s="32">
        <f t="shared" ref="BI40:BI41" si="232">BI39+"00:15"</f>
        <v>130.22916666666646</v>
      </c>
      <c r="BJ40" s="65">
        <v>14</v>
      </c>
      <c r="BK40" s="65">
        <v>1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15">
        <f t="shared" si="70"/>
        <v>15</v>
      </c>
      <c r="BR40" s="15">
        <f t="shared" si="217"/>
        <v>15</v>
      </c>
      <c r="BS40" s="32">
        <f t="shared" ref="BS40:BS41" si="233">BS39+"00:15"</f>
        <v>130.22916666666646</v>
      </c>
      <c r="BT40" s="65">
        <v>25</v>
      </c>
      <c r="BU40" s="65">
        <v>2</v>
      </c>
      <c r="BV40" s="65">
        <v>0</v>
      </c>
      <c r="BW40" s="65">
        <v>0</v>
      </c>
      <c r="BX40" s="65">
        <v>0</v>
      </c>
      <c r="BY40" s="65">
        <v>1</v>
      </c>
      <c r="BZ40" s="65">
        <v>0</v>
      </c>
      <c r="CA40" s="15">
        <f t="shared" si="72"/>
        <v>28</v>
      </c>
      <c r="CB40" s="15">
        <f t="shared" si="218"/>
        <v>27.4</v>
      </c>
      <c r="CC40" s="32">
        <f t="shared" ref="CC40:CC41" si="234">CC39+"00:15"</f>
        <v>130.22916666666646</v>
      </c>
      <c r="CD40" s="65">
        <v>0</v>
      </c>
      <c r="CE40" s="65">
        <v>0</v>
      </c>
      <c r="CF40" s="65">
        <v>0</v>
      </c>
      <c r="CG40" s="65">
        <v>0</v>
      </c>
      <c r="CH40" s="65">
        <v>0</v>
      </c>
      <c r="CI40" s="65">
        <v>0</v>
      </c>
      <c r="CJ40" s="65">
        <v>0</v>
      </c>
      <c r="CK40" s="15">
        <f t="shared" si="74"/>
        <v>0</v>
      </c>
      <c r="CL40" s="15">
        <f t="shared" si="219"/>
        <v>0</v>
      </c>
      <c r="CM40" s="32">
        <f t="shared" ref="CM40:CM41" si="235">CM39+"00:15"</f>
        <v>130.22916666666646</v>
      </c>
      <c r="CN40" s="2">
        <f t="shared" si="21"/>
        <v>93</v>
      </c>
      <c r="CO40" s="2">
        <f t="shared" si="8"/>
        <v>6</v>
      </c>
      <c r="CP40" s="2">
        <f t="shared" si="8"/>
        <v>5</v>
      </c>
      <c r="CQ40" s="2">
        <f t="shared" si="8"/>
        <v>1</v>
      </c>
      <c r="CR40" s="2">
        <f t="shared" si="8"/>
        <v>6</v>
      </c>
      <c r="CS40" s="2">
        <f t="shared" si="8"/>
        <v>7</v>
      </c>
      <c r="CT40" s="2">
        <f t="shared" si="8"/>
        <v>0</v>
      </c>
      <c r="CU40" s="15">
        <f t="shared" si="8"/>
        <v>118</v>
      </c>
      <c r="CV40" s="15">
        <f t="shared" si="220"/>
        <v>123.6</v>
      </c>
      <c r="CW40" s="32">
        <f t="shared" ref="CW40:CW41" si="236">CW39+"00:15"</f>
        <v>130.22916666666646</v>
      </c>
      <c r="CX40" s="2">
        <f t="shared" si="146"/>
        <v>70</v>
      </c>
      <c r="CY40" s="2">
        <f t="shared" si="146"/>
        <v>9</v>
      </c>
      <c r="CZ40" s="2">
        <f t="shared" si="146"/>
        <v>5</v>
      </c>
      <c r="DA40" s="2">
        <f t="shared" si="146"/>
        <v>0</v>
      </c>
      <c r="DB40" s="2">
        <f t="shared" si="146"/>
        <v>4</v>
      </c>
      <c r="DC40" s="2">
        <f t="shared" si="146"/>
        <v>3</v>
      </c>
      <c r="DD40" s="2">
        <f t="shared" si="146"/>
        <v>0</v>
      </c>
      <c r="DE40" s="15">
        <f t="shared" si="146"/>
        <v>91</v>
      </c>
      <c r="DF40" s="15">
        <f t="shared" si="221"/>
        <v>95.7</v>
      </c>
      <c r="DG40" s="32">
        <f t="shared" ref="DG40:DG41" si="237">DG39+"00:15"</f>
        <v>130.22916666666646</v>
      </c>
      <c r="DH40" s="2">
        <f t="shared" si="147"/>
        <v>75</v>
      </c>
      <c r="DI40" s="2">
        <f t="shared" si="147"/>
        <v>9</v>
      </c>
      <c r="DJ40" s="2">
        <f t="shared" si="147"/>
        <v>4</v>
      </c>
      <c r="DK40" s="2">
        <f t="shared" si="147"/>
        <v>0</v>
      </c>
      <c r="DL40" s="2">
        <f t="shared" si="147"/>
        <v>4</v>
      </c>
      <c r="DM40" s="2">
        <f t="shared" si="147"/>
        <v>3</v>
      </c>
      <c r="DN40" s="2">
        <f t="shared" si="147"/>
        <v>0</v>
      </c>
      <c r="DO40" s="15">
        <f t="shared" si="147"/>
        <v>95</v>
      </c>
      <c r="DP40" s="15">
        <f t="shared" si="222"/>
        <v>99.2</v>
      </c>
      <c r="DQ40" s="32">
        <f t="shared" ref="DQ40:DQ41" si="238">DQ39+"00:15"</f>
        <v>130.22916666666646</v>
      </c>
      <c r="DR40" s="2">
        <f t="shared" si="22"/>
        <v>75</v>
      </c>
      <c r="DS40" s="2">
        <f t="shared" si="14"/>
        <v>4</v>
      </c>
      <c r="DT40" s="2">
        <f t="shared" si="14"/>
        <v>5</v>
      </c>
      <c r="DU40" s="2">
        <f t="shared" si="14"/>
        <v>1</v>
      </c>
      <c r="DV40" s="2">
        <f t="shared" si="14"/>
        <v>7</v>
      </c>
      <c r="DW40" s="2">
        <f t="shared" si="14"/>
        <v>6</v>
      </c>
      <c r="DX40" s="2">
        <f t="shared" si="14"/>
        <v>0</v>
      </c>
      <c r="DY40" s="15">
        <f t="shared" si="14"/>
        <v>98</v>
      </c>
      <c r="DZ40" s="15">
        <f t="shared" si="223"/>
        <v>105.2</v>
      </c>
      <c r="EA40" s="32">
        <f t="shared" ref="EA40:EA41" si="239">EA39+"00:15"</f>
        <v>130.22916666666646</v>
      </c>
      <c r="EB40" s="2">
        <f t="shared" si="23"/>
        <v>16</v>
      </c>
      <c r="EC40" s="2">
        <f t="shared" si="16"/>
        <v>1</v>
      </c>
      <c r="ED40" s="2">
        <f t="shared" si="16"/>
        <v>1</v>
      </c>
      <c r="EE40" s="2">
        <f t="shared" si="16"/>
        <v>0</v>
      </c>
      <c r="EF40" s="2">
        <f t="shared" si="16"/>
        <v>1</v>
      </c>
      <c r="EG40" s="2">
        <f t="shared" si="16"/>
        <v>0</v>
      </c>
      <c r="EH40" s="2">
        <f t="shared" si="16"/>
        <v>0</v>
      </c>
      <c r="EI40" s="15">
        <f t="shared" si="16"/>
        <v>19</v>
      </c>
      <c r="EJ40" s="15">
        <f t="shared" si="224"/>
        <v>20.5</v>
      </c>
      <c r="EK40" s="32">
        <f t="shared" ref="EK40:EK41" si="240">EK39+"00:15"</f>
        <v>130.22916666666646</v>
      </c>
      <c r="EL40" s="2">
        <f t="shared" si="24"/>
        <v>39</v>
      </c>
      <c r="EM40" s="2">
        <f t="shared" si="18"/>
        <v>3</v>
      </c>
      <c r="EN40" s="2">
        <f t="shared" si="18"/>
        <v>0</v>
      </c>
      <c r="EO40" s="2">
        <f t="shared" si="18"/>
        <v>0</v>
      </c>
      <c r="EP40" s="2">
        <f t="shared" si="18"/>
        <v>0</v>
      </c>
      <c r="EQ40" s="2">
        <f t="shared" si="18"/>
        <v>1</v>
      </c>
      <c r="ER40" s="2">
        <f t="shared" si="18"/>
        <v>0</v>
      </c>
      <c r="ES40" s="15">
        <f t="shared" si="18"/>
        <v>43</v>
      </c>
      <c r="ET40" s="15">
        <f t="shared" si="225"/>
        <v>42.4</v>
      </c>
    </row>
    <row r="41" spans="1:150" ht="13.8" thickBot="1" x14ac:dyDescent="0.3">
      <c r="A41" s="32">
        <f t="shared" si="226"/>
        <v>0.23958333333333323</v>
      </c>
      <c r="B41" s="65">
        <v>11</v>
      </c>
      <c r="C41" s="65">
        <v>1</v>
      </c>
      <c r="D41" s="65">
        <v>1</v>
      </c>
      <c r="E41" s="65">
        <v>0</v>
      </c>
      <c r="F41" s="65">
        <v>1</v>
      </c>
      <c r="G41" s="65">
        <v>0</v>
      </c>
      <c r="H41" s="65">
        <v>0</v>
      </c>
      <c r="I41" s="15">
        <f t="shared" si="58"/>
        <v>14</v>
      </c>
      <c r="J41" s="15">
        <f t="shared" si="211"/>
        <v>15.5</v>
      </c>
      <c r="K41" s="32">
        <f t="shared" si="227"/>
        <v>0.23958333333333323</v>
      </c>
      <c r="L41" s="65">
        <v>34</v>
      </c>
      <c r="M41" s="65">
        <v>5</v>
      </c>
      <c r="N41" s="65">
        <v>3</v>
      </c>
      <c r="O41" s="65">
        <v>0</v>
      </c>
      <c r="P41" s="65">
        <v>7</v>
      </c>
      <c r="Q41" s="65">
        <v>4</v>
      </c>
      <c r="R41" s="65">
        <v>1</v>
      </c>
      <c r="S41" s="15">
        <f t="shared" si="60"/>
        <v>54</v>
      </c>
      <c r="T41" s="15">
        <f t="shared" si="212"/>
        <v>59.300000000000004</v>
      </c>
      <c r="U41" s="32">
        <f t="shared" si="228"/>
        <v>130.23958333333312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15">
        <f t="shared" si="62"/>
        <v>0</v>
      </c>
      <c r="AD41" s="15">
        <f t="shared" si="213"/>
        <v>0</v>
      </c>
      <c r="AE41" s="32">
        <f t="shared" si="229"/>
        <v>130.23958333333312</v>
      </c>
      <c r="AF41" s="65">
        <v>69</v>
      </c>
      <c r="AG41" s="65">
        <v>13</v>
      </c>
      <c r="AH41" s="65">
        <v>9</v>
      </c>
      <c r="AI41" s="65">
        <v>0</v>
      </c>
      <c r="AJ41" s="65">
        <v>7</v>
      </c>
      <c r="AK41" s="65">
        <v>6</v>
      </c>
      <c r="AL41" s="65">
        <v>3</v>
      </c>
      <c r="AM41" s="15">
        <f t="shared" si="64"/>
        <v>107</v>
      </c>
      <c r="AN41" s="15">
        <f t="shared" si="214"/>
        <v>112.5</v>
      </c>
      <c r="AO41" s="32">
        <f t="shared" si="230"/>
        <v>130.23958333333312</v>
      </c>
      <c r="AP41" s="65">
        <v>11</v>
      </c>
      <c r="AQ41" s="65">
        <v>2</v>
      </c>
      <c r="AR41" s="65">
        <v>3</v>
      </c>
      <c r="AS41" s="65">
        <v>0</v>
      </c>
      <c r="AT41" s="65">
        <v>0</v>
      </c>
      <c r="AU41" s="65">
        <v>0</v>
      </c>
      <c r="AV41" s="65">
        <v>0</v>
      </c>
      <c r="AW41" s="15">
        <f t="shared" si="66"/>
        <v>16</v>
      </c>
      <c r="AX41" s="15">
        <f t="shared" si="215"/>
        <v>17.5</v>
      </c>
      <c r="AY41" s="32">
        <f t="shared" si="231"/>
        <v>130.23958333333312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68"/>
        <v>0</v>
      </c>
      <c r="BH41" s="15">
        <f t="shared" si="216"/>
        <v>0</v>
      </c>
      <c r="BI41" s="32">
        <f t="shared" si="232"/>
        <v>130.23958333333312</v>
      </c>
      <c r="BJ41" s="65">
        <v>14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15">
        <f t="shared" si="70"/>
        <v>14</v>
      </c>
      <c r="BR41" s="15">
        <f t="shared" si="217"/>
        <v>14</v>
      </c>
      <c r="BS41" s="32">
        <f t="shared" si="233"/>
        <v>130.23958333333312</v>
      </c>
      <c r="BT41" s="65">
        <v>22</v>
      </c>
      <c r="BU41" s="65">
        <v>4</v>
      </c>
      <c r="BV41" s="65">
        <v>2</v>
      </c>
      <c r="BW41" s="65">
        <v>0</v>
      </c>
      <c r="BX41" s="65">
        <v>1</v>
      </c>
      <c r="BY41" s="65">
        <v>1</v>
      </c>
      <c r="BZ41" s="65">
        <v>0</v>
      </c>
      <c r="CA41" s="15">
        <f t="shared" si="72"/>
        <v>30</v>
      </c>
      <c r="CB41" s="15">
        <f t="shared" si="218"/>
        <v>31.4</v>
      </c>
      <c r="CC41" s="32">
        <f t="shared" si="234"/>
        <v>130.23958333333312</v>
      </c>
      <c r="CD41" s="65">
        <v>0</v>
      </c>
      <c r="CE41" s="65">
        <v>0</v>
      </c>
      <c r="CF41" s="65">
        <v>0</v>
      </c>
      <c r="CG41" s="65">
        <v>0</v>
      </c>
      <c r="CH41" s="65">
        <v>0</v>
      </c>
      <c r="CI41" s="65">
        <v>0</v>
      </c>
      <c r="CJ41" s="65">
        <v>0</v>
      </c>
      <c r="CK41" s="15">
        <f t="shared" si="74"/>
        <v>0</v>
      </c>
      <c r="CL41" s="15">
        <f t="shared" si="219"/>
        <v>0</v>
      </c>
      <c r="CM41" s="32">
        <f t="shared" si="235"/>
        <v>130.23958333333312</v>
      </c>
      <c r="CN41" s="2">
        <f t="shared" si="21"/>
        <v>91</v>
      </c>
      <c r="CO41" s="2">
        <f t="shared" si="8"/>
        <v>17</v>
      </c>
      <c r="CP41" s="2">
        <f t="shared" si="8"/>
        <v>11</v>
      </c>
      <c r="CQ41" s="2">
        <f t="shared" si="8"/>
        <v>0</v>
      </c>
      <c r="CR41" s="2">
        <f t="shared" si="8"/>
        <v>8</v>
      </c>
      <c r="CS41" s="2">
        <f t="shared" si="8"/>
        <v>7</v>
      </c>
      <c r="CT41" s="2">
        <f t="shared" si="8"/>
        <v>3</v>
      </c>
      <c r="CU41" s="15">
        <f t="shared" si="8"/>
        <v>137</v>
      </c>
      <c r="CV41" s="15">
        <f t="shared" si="220"/>
        <v>143.9</v>
      </c>
      <c r="CW41" s="32">
        <f t="shared" si="236"/>
        <v>130.23958333333312</v>
      </c>
      <c r="CX41" s="2">
        <f t="shared" si="146"/>
        <v>45</v>
      </c>
      <c r="CY41" s="2">
        <f t="shared" si="146"/>
        <v>6</v>
      </c>
      <c r="CZ41" s="2">
        <f t="shared" si="146"/>
        <v>4</v>
      </c>
      <c r="DA41" s="2">
        <f t="shared" si="146"/>
        <v>0</v>
      </c>
      <c r="DB41" s="2">
        <f t="shared" si="146"/>
        <v>8</v>
      </c>
      <c r="DC41" s="2">
        <f t="shared" si="146"/>
        <v>4</v>
      </c>
      <c r="DD41" s="2">
        <f t="shared" si="146"/>
        <v>1</v>
      </c>
      <c r="DE41" s="15">
        <f t="shared" si="146"/>
        <v>68</v>
      </c>
      <c r="DF41" s="15">
        <f t="shared" si="221"/>
        <v>74.8</v>
      </c>
      <c r="DG41" s="32">
        <f t="shared" si="237"/>
        <v>130.23958333333312</v>
      </c>
      <c r="DH41" s="2">
        <f t="shared" si="147"/>
        <v>48</v>
      </c>
      <c r="DI41" s="2">
        <f t="shared" si="147"/>
        <v>5</v>
      </c>
      <c r="DJ41" s="2">
        <f t="shared" si="147"/>
        <v>3</v>
      </c>
      <c r="DK41" s="2">
        <f t="shared" si="147"/>
        <v>0</v>
      </c>
      <c r="DL41" s="2">
        <f t="shared" si="147"/>
        <v>7</v>
      </c>
      <c r="DM41" s="2">
        <f t="shared" si="147"/>
        <v>4</v>
      </c>
      <c r="DN41" s="2">
        <f t="shared" si="147"/>
        <v>1</v>
      </c>
      <c r="DO41" s="15">
        <f t="shared" si="147"/>
        <v>68</v>
      </c>
      <c r="DP41" s="15">
        <f t="shared" si="222"/>
        <v>73.3</v>
      </c>
      <c r="DQ41" s="32">
        <f t="shared" si="238"/>
        <v>130.23958333333312</v>
      </c>
      <c r="DR41" s="2">
        <f t="shared" si="22"/>
        <v>80</v>
      </c>
      <c r="DS41" s="2">
        <f t="shared" si="14"/>
        <v>15</v>
      </c>
      <c r="DT41" s="2">
        <f t="shared" si="14"/>
        <v>12</v>
      </c>
      <c r="DU41" s="2">
        <f t="shared" si="14"/>
        <v>0</v>
      </c>
      <c r="DV41" s="2">
        <f t="shared" si="14"/>
        <v>7</v>
      </c>
      <c r="DW41" s="2">
        <f t="shared" si="14"/>
        <v>6</v>
      </c>
      <c r="DX41" s="2">
        <f t="shared" si="14"/>
        <v>3</v>
      </c>
      <c r="DY41" s="15">
        <f t="shared" si="14"/>
        <v>123</v>
      </c>
      <c r="DZ41" s="15">
        <f t="shared" si="223"/>
        <v>130</v>
      </c>
      <c r="EA41" s="32">
        <f t="shared" si="239"/>
        <v>130.23958333333312</v>
      </c>
      <c r="EB41" s="2">
        <f t="shared" si="23"/>
        <v>22</v>
      </c>
      <c r="EC41" s="2">
        <f t="shared" si="16"/>
        <v>3</v>
      </c>
      <c r="ED41" s="2">
        <f t="shared" si="16"/>
        <v>4</v>
      </c>
      <c r="EE41" s="2">
        <f t="shared" si="16"/>
        <v>0</v>
      </c>
      <c r="EF41" s="2">
        <f t="shared" si="16"/>
        <v>1</v>
      </c>
      <c r="EG41" s="2">
        <f t="shared" si="16"/>
        <v>0</v>
      </c>
      <c r="EH41" s="2">
        <f t="shared" si="16"/>
        <v>0</v>
      </c>
      <c r="EI41" s="15">
        <f t="shared" si="16"/>
        <v>30</v>
      </c>
      <c r="EJ41" s="15">
        <f t="shared" si="224"/>
        <v>33</v>
      </c>
      <c r="EK41" s="32">
        <f t="shared" si="240"/>
        <v>130.23958333333312</v>
      </c>
      <c r="EL41" s="2">
        <f t="shared" si="24"/>
        <v>36</v>
      </c>
      <c r="EM41" s="2">
        <f t="shared" si="18"/>
        <v>4</v>
      </c>
      <c r="EN41" s="2">
        <f t="shared" si="18"/>
        <v>2</v>
      </c>
      <c r="EO41" s="2">
        <f t="shared" si="18"/>
        <v>0</v>
      </c>
      <c r="EP41" s="2">
        <f t="shared" si="18"/>
        <v>1</v>
      </c>
      <c r="EQ41" s="2">
        <f t="shared" si="18"/>
        <v>1</v>
      </c>
      <c r="ER41" s="2">
        <f t="shared" si="18"/>
        <v>0</v>
      </c>
      <c r="ES41" s="15">
        <f t="shared" si="18"/>
        <v>44</v>
      </c>
      <c r="ET41" s="15">
        <f t="shared" si="225"/>
        <v>45.4</v>
      </c>
    </row>
    <row r="42" spans="1:150" ht="14.4" thickTop="1" thickBot="1" x14ac:dyDescent="0.3">
      <c r="A42" s="35" t="s">
        <v>5</v>
      </c>
      <c r="B42" s="3">
        <f t="shared" ref="B42:H42" si="241">SUM(B38:B41)</f>
        <v>32</v>
      </c>
      <c r="C42" s="3">
        <f t="shared" si="241"/>
        <v>3</v>
      </c>
      <c r="D42" s="3">
        <f t="shared" si="241"/>
        <v>2</v>
      </c>
      <c r="E42" s="3">
        <f t="shared" si="241"/>
        <v>0</v>
      </c>
      <c r="F42" s="3">
        <f t="shared" si="241"/>
        <v>2</v>
      </c>
      <c r="G42" s="3">
        <f t="shared" si="241"/>
        <v>0</v>
      </c>
      <c r="H42" s="3">
        <f t="shared" si="241"/>
        <v>0</v>
      </c>
      <c r="I42" s="16">
        <f t="shared" si="58"/>
        <v>39</v>
      </c>
      <c r="J42" s="16">
        <f>B42+C42+D42*1.5+E42*2.3+F42*2+G42*0.4+H42*0.2</f>
        <v>42</v>
      </c>
      <c r="K42" s="35" t="s">
        <v>5</v>
      </c>
      <c r="L42" s="3">
        <f t="shared" ref="L42:R42" si="242">SUM(L38:L41)</f>
        <v>200</v>
      </c>
      <c r="M42" s="3">
        <f t="shared" si="242"/>
        <v>24</v>
      </c>
      <c r="N42" s="3">
        <f t="shared" si="242"/>
        <v>12</v>
      </c>
      <c r="O42" s="3">
        <f t="shared" si="242"/>
        <v>2</v>
      </c>
      <c r="P42" s="3">
        <f t="shared" si="242"/>
        <v>19</v>
      </c>
      <c r="Q42" s="3">
        <f t="shared" si="242"/>
        <v>15</v>
      </c>
      <c r="R42" s="3">
        <f t="shared" si="242"/>
        <v>1</v>
      </c>
      <c r="S42" s="16">
        <f t="shared" si="60"/>
        <v>273</v>
      </c>
      <c r="T42" s="16">
        <f>L42+M42+N42*1.5+O42*2.3+P42*2+Q42*0.4+R42*0.2</f>
        <v>290.8</v>
      </c>
      <c r="U42" s="35" t="s">
        <v>5</v>
      </c>
      <c r="V42" s="3">
        <f t="shared" ref="V42:AB42" si="243">SUM(V38:V41)</f>
        <v>0</v>
      </c>
      <c r="W42" s="3">
        <f t="shared" si="243"/>
        <v>0</v>
      </c>
      <c r="X42" s="3">
        <f t="shared" si="243"/>
        <v>0</v>
      </c>
      <c r="Y42" s="3">
        <f t="shared" si="243"/>
        <v>0</v>
      </c>
      <c r="Z42" s="3">
        <f t="shared" si="243"/>
        <v>0</v>
      </c>
      <c r="AA42" s="3">
        <f t="shared" si="243"/>
        <v>0</v>
      </c>
      <c r="AB42" s="3">
        <f t="shared" si="243"/>
        <v>0</v>
      </c>
      <c r="AC42" s="16">
        <f t="shared" si="62"/>
        <v>0</v>
      </c>
      <c r="AD42" s="16">
        <f>V42+W42+X42*1.5+Y42*2.3+Z42*2+AA42*0.4+AB42*0.2</f>
        <v>0</v>
      </c>
      <c r="AE42" s="35" t="s">
        <v>5</v>
      </c>
      <c r="AF42" s="3">
        <f t="shared" ref="AF42:AL42" si="244">SUM(AF38:AF41)</f>
        <v>237</v>
      </c>
      <c r="AG42" s="3">
        <f t="shared" si="244"/>
        <v>33</v>
      </c>
      <c r="AH42" s="3">
        <f t="shared" si="244"/>
        <v>21</v>
      </c>
      <c r="AI42" s="3">
        <f t="shared" si="244"/>
        <v>1</v>
      </c>
      <c r="AJ42" s="3">
        <f t="shared" si="244"/>
        <v>21</v>
      </c>
      <c r="AK42" s="3">
        <f t="shared" si="244"/>
        <v>16</v>
      </c>
      <c r="AL42" s="3">
        <f t="shared" si="244"/>
        <v>5</v>
      </c>
      <c r="AM42" s="16">
        <f t="shared" si="64"/>
        <v>334</v>
      </c>
      <c r="AN42" s="16">
        <f>AF42+AG42+AH42*1.5+AI42*2.3+AJ42*2+AK42*0.4+AL42*0.2</f>
        <v>353.2</v>
      </c>
      <c r="AO42" s="35" t="s">
        <v>5</v>
      </c>
      <c r="AP42" s="3">
        <f t="shared" ref="AP42:AV42" si="245">SUM(AP38:AP41)</f>
        <v>37</v>
      </c>
      <c r="AQ42" s="3">
        <f t="shared" si="245"/>
        <v>5</v>
      </c>
      <c r="AR42" s="3">
        <f t="shared" si="245"/>
        <v>4</v>
      </c>
      <c r="AS42" s="3">
        <f t="shared" si="245"/>
        <v>0</v>
      </c>
      <c r="AT42" s="3">
        <f t="shared" si="245"/>
        <v>1</v>
      </c>
      <c r="AU42" s="3">
        <f t="shared" si="245"/>
        <v>2</v>
      </c>
      <c r="AV42" s="3">
        <f t="shared" si="245"/>
        <v>1</v>
      </c>
      <c r="AW42" s="16">
        <f t="shared" si="66"/>
        <v>50</v>
      </c>
      <c r="AX42" s="16">
        <f>AP42+AQ42+AR42*1.5+AS42*2.3+AT42*2+AU42*0.4+AV42*0.2</f>
        <v>51</v>
      </c>
      <c r="AY42" s="35" t="s">
        <v>5</v>
      </c>
      <c r="AZ42" s="3">
        <f t="shared" ref="AZ42:BF42" si="246">SUM(AZ38:AZ41)</f>
        <v>0</v>
      </c>
      <c r="BA42" s="3">
        <f t="shared" si="246"/>
        <v>0</v>
      </c>
      <c r="BB42" s="3">
        <f t="shared" si="246"/>
        <v>0</v>
      </c>
      <c r="BC42" s="3">
        <f t="shared" si="246"/>
        <v>0</v>
      </c>
      <c r="BD42" s="3">
        <f t="shared" si="246"/>
        <v>0</v>
      </c>
      <c r="BE42" s="3">
        <f t="shared" si="246"/>
        <v>0</v>
      </c>
      <c r="BF42" s="3">
        <f t="shared" si="246"/>
        <v>0</v>
      </c>
      <c r="BG42" s="16">
        <f t="shared" si="68"/>
        <v>0</v>
      </c>
      <c r="BH42" s="16">
        <f>AZ42+BA42+BB42*1.5+BC42*2.3+BD42*2+BE42*0.4+BF42*0.2</f>
        <v>0</v>
      </c>
      <c r="BI42" s="35" t="s">
        <v>5</v>
      </c>
      <c r="BJ42" s="3">
        <f t="shared" ref="BJ42:BP42" si="247">SUM(BJ38:BJ41)</f>
        <v>38</v>
      </c>
      <c r="BK42" s="3">
        <f t="shared" si="247"/>
        <v>2</v>
      </c>
      <c r="BL42" s="3">
        <f t="shared" si="247"/>
        <v>2</v>
      </c>
      <c r="BM42" s="3">
        <f t="shared" si="247"/>
        <v>0</v>
      </c>
      <c r="BN42" s="3">
        <f t="shared" si="247"/>
        <v>0</v>
      </c>
      <c r="BO42" s="3">
        <f t="shared" si="247"/>
        <v>0</v>
      </c>
      <c r="BP42" s="3">
        <f t="shared" si="247"/>
        <v>0</v>
      </c>
      <c r="BQ42" s="16">
        <f t="shared" si="70"/>
        <v>42</v>
      </c>
      <c r="BR42" s="16">
        <f>BJ42+BK42+BL42*1.5+BM42*2.3+BN42*2+BO42*0.4+BP42*0.2</f>
        <v>43</v>
      </c>
      <c r="BS42" s="35" t="s">
        <v>5</v>
      </c>
      <c r="BT42" s="3">
        <f t="shared" ref="BT42:BZ42" si="248">SUM(BT38:BT41)</f>
        <v>76</v>
      </c>
      <c r="BU42" s="3">
        <f t="shared" si="248"/>
        <v>7</v>
      </c>
      <c r="BV42" s="3">
        <f t="shared" si="248"/>
        <v>2</v>
      </c>
      <c r="BW42" s="3">
        <f t="shared" si="248"/>
        <v>0</v>
      </c>
      <c r="BX42" s="3">
        <f t="shared" si="248"/>
        <v>2</v>
      </c>
      <c r="BY42" s="3">
        <f t="shared" si="248"/>
        <v>3</v>
      </c>
      <c r="BZ42" s="3">
        <f t="shared" si="248"/>
        <v>0</v>
      </c>
      <c r="CA42" s="16">
        <f t="shared" si="72"/>
        <v>90</v>
      </c>
      <c r="CB42" s="16">
        <f>BT42+BU42+BV42*1.5+BW42*2.3+BX42*2+BY42*0.4+BZ42*0.2</f>
        <v>91.2</v>
      </c>
      <c r="CC42" s="35" t="s">
        <v>5</v>
      </c>
      <c r="CD42" s="3">
        <f t="shared" ref="CD42:CJ42" si="249">SUM(CD38:CD41)</f>
        <v>0</v>
      </c>
      <c r="CE42" s="3">
        <f t="shared" si="249"/>
        <v>0</v>
      </c>
      <c r="CF42" s="3">
        <f t="shared" si="249"/>
        <v>0</v>
      </c>
      <c r="CG42" s="3">
        <f t="shared" si="249"/>
        <v>0</v>
      </c>
      <c r="CH42" s="3">
        <f t="shared" si="249"/>
        <v>0</v>
      </c>
      <c r="CI42" s="3">
        <f t="shared" si="249"/>
        <v>0</v>
      </c>
      <c r="CJ42" s="3">
        <f t="shared" si="249"/>
        <v>0</v>
      </c>
      <c r="CK42" s="16">
        <f t="shared" si="74"/>
        <v>0</v>
      </c>
      <c r="CL42" s="34">
        <f>CD42+CE42+CF42*1.5+CG42*2.3+CH42*2+CI42*0.4+CJ42*0.2</f>
        <v>0</v>
      </c>
      <c r="CM42" s="33" t="s">
        <v>5</v>
      </c>
      <c r="CN42" s="3">
        <f t="shared" si="21"/>
        <v>313</v>
      </c>
      <c r="CO42" s="3">
        <f t="shared" si="8"/>
        <v>40</v>
      </c>
      <c r="CP42" s="3">
        <f t="shared" si="8"/>
        <v>23</v>
      </c>
      <c r="CQ42" s="3">
        <f t="shared" si="8"/>
        <v>1</v>
      </c>
      <c r="CR42" s="3">
        <f t="shared" si="8"/>
        <v>23</v>
      </c>
      <c r="CS42" s="3">
        <f t="shared" si="8"/>
        <v>19</v>
      </c>
      <c r="CT42" s="3">
        <f t="shared" si="8"/>
        <v>5</v>
      </c>
      <c r="CU42" s="16">
        <f t="shared" si="8"/>
        <v>424</v>
      </c>
      <c r="CV42" s="34">
        <f>CN42+CO42+CP42*1.5+CQ42*2.3+CR42*2+CS42*0.4+CT42*0.2</f>
        <v>444.40000000000003</v>
      </c>
      <c r="CW42" s="33" t="s">
        <v>5</v>
      </c>
      <c r="CX42" s="3">
        <f t="shared" si="146"/>
        <v>232</v>
      </c>
      <c r="CY42" s="3">
        <f t="shared" si="146"/>
        <v>27</v>
      </c>
      <c r="CZ42" s="3">
        <f t="shared" si="146"/>
        <v>14</v>
      </c>
      <c r="DA42" s="3">
        <f t="shared" si="146"/>
        <v>2</v>
      </c>
      <c r="DB42" s="3">
        <f t="shared" si="146"/>
        <v>21</v>
      </c>
      <c r="DC42" s="3">
        <f t="shared" si="146"/>
        <v>15</v>
      </c>
      <c r="DD42" s="3">
        <f t="shared" si="146"/>
        <v>1</v>
      </c>
      <c r="DE42" s="16">
        <f t="shared" si="146"/>
        <v>312</v>
      </c>
      <c r="DF42" s="34">
        <f>CX42+CY42+CZ42*1.5+DA42*2.3+DB42*2+DC42*0.4+DD42*0.2</f>
        <v>332.8</v>
      </c>
      <c r="DG42" s="33" t="s">
        <v>5</v>
      </c>
      <c r="DH42" s="3">
        <f t="shared" si="147"/>
        <v>238</v>
      </c>
      <c r="DI42" s="3">
        <f t="shared" si="147"/>
        <v>26</v>
      </c>
      <c r="DJ42" s="3">
        <f t="shared" si="147"/>
        <v>14</v>
      </c>
      <c r="DK42" s="3">
        <f t="shared" si="147"/>
        <v>2</v>
      </c>
      <c r="DL42" s="3">
        <f t="shared" si="147"/>
        <v>19</v>
      </c>
      <c r="DM42" s="3">
        <f t="shared" si="147"/>
        <v>15</v>
      </c>
      <c r="DN42" s="3">
        <f t="shared" si="147"/>
        <v>1</v>
      </c>
      <c r="DO42" s="16">
        <f t="shared" si="147"/>
        <v>315</v>
      </c>
      <c r="DP42" s="34">
        <f>DH42+DI42+DJ42*1.5+DK42*2.3+DL42*2+DM42*0.4+DN42*0.2</f>
        <v>333.8</v>
      </c>
      <c r="DQ42" s="33" t="s">
        <v>5</v>
      </c>
      <c r="DR42" s="3">
        <f t="shared" si="22"/>
        <v>274</v>
      </c>
      <c r="DS42" s="3">
        <f t="shared" si="14"/>
        <v>38</v>
      </c>
      <c r="DT42" s="3">
        <f t="shared" si="14"/>
        <v>25</v>
      </c>
      <c r="DU42" s="3">
        <f t="shared" si="14"/>
        <v>1</v>
      </c>
      <c r="DV42" s="3">
        <f t="shared" si="14"/>
        <v>22</v>
      </c>
      <c r="DW42" s="3">
        <f t="shared" si="14"/>
        <v>18</v>
      </c>
      <c r="DX42" s="3">
        <f t="shared" si="14"/>
        <v>6</v>
      </c>
      <c r="DY42" s="16">
        <f t="shared" si="14"/>
        <v>384</v>
      </c>
      <c r="DZ42" s="34">
        <f>DR42+DS42+DT42*1.5+DU42*2.3+DV42*2+DW42*0.4+DX42*0.2</f>
        <v>404.2</v>
      </c>
      <c r="EA42" s="33" t="s">
        <v>5</v>
      </c>
      <c r="EB42" s="3">
        <f t="shared" si="23"/>
        <v>69</v>
      </c>
      <c r="EC42" s="3">
        <f t="shared" si="16"/>
        <v>8</v>
      </c>
      <c r="ED42" s="3">
        <f t="shared" si="16"/>
        <v>6</v>
      </c>
      <c r="EE42" s="3">
        <f t="shared" si="16"/>
        <v>0</v>
      </c>
      <c r="EF42" s="3">
        <f t="shared" si="16"/>
        <v>3</v>
      </c>
      <c r="EG42" s="3">
        <f t="shared" si="16"/>
        <v>2</v>
      </c>
      <c r="EH42" s="3">
        <f t="shared" si="16"/>
        <v>1</v>
      </c>
      <c r="EI42" s="16">
        <f t="shared" si="16"/>
        <v>89</v>
      </c>
      <c r="EJ42" s="34">
        <f>EB42+EC42+ED42*1.5+EE42*2.3+EF42*2+EG42*0.4+EH42*0.2</f>
        <v>93</v>
      </c>
      <c r="EK42" s="33" t="s">
        <v>5</v>
      </c>
      <c r="EL42" s="3">
        <f t="shared" si="24"/>
        <v>114</v>
      </c>
      <c r="EM42" s="3">
        <f t="shared" si="18"/>
        <v>9</v>
      </c>
      <c r="EN42" s="3">
        <f t="shared" si="18"/>
        <v>4</v>
      </c>
      <c r="EO42" s="3">
        <f t="shared" si="18"/>
        <v>0</v>
      </c>
      <c r="EP42" s="3">
        <f t="shared" si="18"/>
        <v>2</v>
      </c>
      <c r="EQ42" s="3">
        <f t="shared" si="18"/>
        <v>3</v>
      </c>
      <c r="ER42" s="3">
        <f t="shared" si="18"/>
        <v>0</v>
      </c>
      <c r="ES42" s="16">
        <f t="shared" si="18"/>
        <v>132</v>
      </c>
      <c r="ET42" s="34">
        <f>EL42+EM42+EN42*1.5+EO42*2.3+EP42*2+EQ42*0.4+ER42*0.2</f>
        <v>134.19999999999999</v>
      </c>
    </row>
    <row r="43" spans="1:150" ht="13.8" thickTop="1" x14ac:dyDescent="0.25">
      <c r="A43" s="32">
        <f>A41+"00:15"</f>
        <v>0.24999999999999989</v>
      </c>
      <c r="B43" s="65">
        <v>11</v>
      </c>
      <c r="C43" s="65">
        <v>1</v>
      </c>
      <c r="D43" s="65">
        <v>1</v>
      </c>
      <c r="E43" s="65">
        <v>0</v>
      </c>
      <c r="F43" s="65">
        <v>0</v>
      </c>
      <c r="G43" s="65">
        <v>1</v>
      </c>
      <c r="H43" s="65">
        <v>0</v>
      </c>
      <c r="I43" s="15">
        <f t="shared" si="58"/>
        <v>14</v>
      </c>
      <c r="J43" s="15">
        <f t="shared" ref="J43:J46" si="250">B43+C43+D43*1.5+E43*2.3+F43*2+G43*0.4+H43*0.2</f>
        <v>13.9</v>
      </c>
      <c r="K43" s="32">
        <f>K41+"00:15"</f>
        <v>0.24999999999999989</v>
      </c>
      <c r="L43" s="65">
        <v>36</v>
      </c>
      <c r="M43" s="65">
        <v>5</v>
      </c>
      <c r="N43" s="65">
        <v>5</v>
      </c>
      <c r="O43" s="65">
        <v>2</v>
      </c>
      <c r="P43" s="65">
        <v>3</v>
      </c>
      <c r="Q43" s="65">
        <v>4</v>
      </c>
      <c r="R43" s="65">
        <v>0</v>
      </c>
      <c r="S43" s="15">
        <f t="shared" si="60"/>
        <v>55</v>
      </c>
      <c r="T43" s="15">
        <f t="shared" ref="T43:T46" si="251">L43+M43+N43*1.5+O43*2.3+P43*2+Q43*0.4+R43*0.2</f>
        <v>60.7</v>
      </c>
      <c r="U43" s="32">
        <f>U41+"00:15"</f>
        <v>130.24999999999977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15">
        <f t="shared" si="62"/>
        <v>0</v>
      </c>
      <c r="AD43" s="15">
        <f t="shared" ref="AD43:AD46" si="252">V43+W43+X43*1.5+Y43*2.3+Z43*2+AA43*0.4+AB43*0.2</f>
        <v>0</v>
      </c>
      <c r="AE43" s="32">
        <f>AE41+"00:15"</f>
        <v>130.24999999999977</v>
      </c>
      <c r="AF43" s="65">
        <v>89</v>
      </c>
      <c r="AG43" s="65">
        <v>14</v>
      </c>
      <c r="AH43" s="65">
        <v>8</v>
      </c>
      <c r="AI43" s="65">
        <v>0</v>
      </c>
      <c r="AJ43" s="65">
        <v>3</v>
      </c>
      <c r="AK43" s="65">
        <v>7</v>
      </c>
      <c r="AL43" s="65">
        <v>5</v>
      </c>
      <c r="AM43" s="15">
        <f t="shared" si="64"/>
        <v>126</v>
      </c>
      <c r="AN43" s="15">
        <f t="shared" ref="AN43:AN46" si="253">AF43+AG43+AH43*1.5+AI43*2.3+AJ43*2+AK43*0.4+AL43*0.2</f>
        <v>124.8</v>
      </c>
      <c r="AO43" s="32">
        <f>AO41+"00:15"</f>
        <v>130.24999999999977</v>
      </c>
      <c r="AP43" s="65">
        <v>12</v>
      </c>
      <c r="AQ43" s="65">
        <v>4</v>
      </c>
      <c r="AR43" s="65">
        <v>6</v>
      </c>
      <c r="AS43" s="65">
        <v>0</v>
      </c>
      <c r="AT43" s="65">
        <v>1</v>
      </c>
      <c r="AU43" s="65">
        <v>0</v>
      </c>
      <c r="AV43" s="65">
        <v>0</v>
      </c>
      <c r="AW43" s="15">
        <f t="shared" si="66"/>
        <v>23</v>
      </c>
      <c r="AX43" s="15">
        <f t="shared" ref="AX43:AX46" si="254">AP43+AQ43+AR43*1.5+AS43*2.3+AT43*2+AU43*0.4+AV43*0.2</f>
        <v>27</v>
      </c>
      <c r="AY43" s="32">
        <f>AY41+"00:15"</f>
        <v>130.24999999999977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68"/>
        <v>0</v>
      </c>
      <c r="BH43" s="15">
        <f t="shared" ref="BH43:BH46" si="255">AZ43+BA43+BB43*1.5+BC43*2.3+BD43*2+BE43*0.4+BF43*0.2</f>
        <v>0</v>
      </c>
      <c r="BI43" s="32">
        <f>BI41+"00:15"</f>
        <v>130.24999999999977</v>
      </c>
      <c r="BJ43" s="65">
        <v>11</v>
      </c>
      <c r="BK43" s="65">
        <v>1</v>
      </c>
      <c r="BL43" s="65">
        <v>1</v>
      </c>
      <c r="BM43" s="65">
        <v>0</v>
      </c>
      <c r="BN43" s="65">
        <v>0</v>
      </c>
      <c r="BO43" s="65">
        <v>0</v>
      </c>
      <c r="BP43" s="65">
        <v>0</v>
      </c>
      <c r="BQ43" s="15">
        <f t="shared" si="70"/>
        <v>13</v>
      </c>
      <c r="BR43" s="15">
        <f t="shared" ref="BR43:BR46" si="256">BJ43+BK43+BL43*1.5+BM43*2.3+BN43*2+BO43*0.4+BP43*0.2</f>
        <v>13.5</v>
      </c>
      <c r="BS43" s="32">
        <f>BS41+"00:15"</f>
        <v>130.24999999999977</v>
      </c>
      <c r="BT43" s="65">
        <v>20</v>
      </c>
      <c r="BU43" s="65">
        <v>5</v>
      </c>
      <c r="BV43" s="65">
        <v>0</v>
      </c>
      <c r="BW43" s="65">
        <v>0</v>
      </c>
      <c r="BX43" s="65">
        <v>1</v>
      </c>
      <c r="BY43" s="65">
        <v>2</v>
      </c>
      <c r="BZ43" s="65">
        <v>0</v>
      </c>
      <c r="CA43" s="15">
        <f t="shared" si="72"/>
        <v>28</v>
      </c>
      <c r="CB43" s="15">
        <f t="shared" ref="CB43:CB46" si="257">BT43+BU43+BV43*1.5+BW43*2.3+BX43*2+BY43*0.4+BZ43*0.2</f>
        <v>27.8</v>
      </c>
      <c r="CC43" s="32">
        <f>CC41+"00:15"</f>
        <v>130.24999999999977</v>
      </c>
      <c r="CD43" s="65">
        <v>0</v>
      </c>
      <c r="CE43" s="65">
        <v>0</v>
      </c>
      <c r="CF43" s="65">
        <v>0</v>
      </c>
      <c r="CG43" s="65">
        <v>0</v>
      </c>
      <c r="CH43" s="65">
        <v>0</v>
      </c>
      <c r="CI43" s="65">
        <v>0</v>
      </c>
      <c r="CJ43" s="65">
        <v>0</v>
      </c>
      <c r="CK43" s="15">
        <f t="shared" si="74"/>
        <v>0</v>
      </c>
      <c r="CL43" s="15">
        <f t="shared" ref="CL43:CL46" si="258">CD43+CE43+CF43*1.5+CG43*2.3+CH43*2+CI43*0.4+CJ43*0.2</f>
        <v>0</v>
      </c>
      <c r="CM43" s="32">
        <f>CM41+"00:15"</f>
        <v>130.24999999999977</v>
      </c>
      <c r="CN43" s="2">
        <f t="shared" si="21"/>
        <v>109</v>
      </c>
      <c r="CO43" s="2">
        <f t="shared" si="8"/>
        <v>19</v>
      </c>
      <c r="CP43" s="2">
        <f t="shared" si="8"/>
        <v>8</v>
      </c>
      <c r="CQ43" s="2">
        <f t="shared" si="8"/>
        <v>0</v>
      </c>
      <c r="CR43" s="2">
        <f t="shared" si="8"/>
        <v>4</v>
      </c>
      <c r="CS43" s="2">
        <f t="shared" si="8"/>
        <v>9</v>
      </c>
      <c r="CT43" s="2">
        <f t="shared" si="8"/>
        <v>5</v>
      </c>
      <c r="CU43" s="15">
        <f t="shared" si="8"/>
        <v>154</v>
      </c>
      <c r="CV43" s="15">
        <f t="shared" ref="CV43:CV46" si="259">CN43+CO43+CP43*1.5+CQ43*2.3+CR43*2+CS43*0.4+CT43*0.2</f>
        <v>152.6</v>
      </c>
      <c r="CW43" s="32">
        <f>CW41+"00:15"</f>
        <v>130.24999999999977</v>
      </c>
      <c r="CX43" s="2">
        <f t="shared" si="146"/>
        <v>47</v>
      </c>
      <c r="CY43" s="2">
        <f t="shared" si="146"/>
        <v>6</v>
      </c>
      <c r="CZ43" s="2">
        <f t="shared" si="146"/>
        <v>6</v>
      </c>
      <c r="DA43" s="2">
        <f t="shared" si="146"/>
        <v>2</v>
      </c>
      <c r="DB43" s="2">
        <f t="shared" si="146"/>
        <v>3</v>
      </c>
      <c r="DC43" s="2">
        <f t="shared" si="146"/>
        <v>5</v>
      </c>
      <c r="DD43" s="2">
        <f t="shared" si="146"/>
        <v>0</v>
      </c>
      <c r="DE43" s="15">
        <f t="shared" si="146"/>
        <v>69</v>
      </c>
      <c r="DF43" s="15">
        <f t="shared" ref="DF43:DF46" si="260">CX43+CY43+CZ43*1.5+DA43*2.3+DB43*2+DC43*0.4+DD43*0.2</f>
        <v>74.599999999999994</v>
      </c>
      <c r="DG43" s="32">
        <f>DG41+"00:15"</f>
        <v>130.24999999999977</v>
      </c>
      <c r="DH43" s="2">
        <f t="shared" si="147"/>
        <v>47</v>
      </c>
      <c r="DI43" s="2">
        <f t="shared" si="147"/>
        <v>6</v>
      </c>
      <c r="DJ43" s="2">
        <f t="shared" si="147"/>
        <v>6</v>
      </c>
      <c r="DK43" s="2">
        <f t="shared" si="147"/>
        <v>2</v>
      </c>
      <c r="DL43" s="2">
        <f t="shared" si="147"/>
        <v>3</v>
      </c>
      <c r="DM43" s="2">
        <f t="shared" si="147"/>
        <v>4</v>
      </c>
      <c r="DN43" s="2">
        <f t="shared" si="147"/>
        <v>0</v>
      </c>
      <c r="DO43" s="15">
        <f t="shared" si="147"/>
        <v>68</v>
      </c>
      <c r="DP43" s="15">
        <f t="shared" ref="DP43:DP46" si="261">DH43+DI43+DJ43*1.5+DK43*2.3+DL43*2+DM43*0.4+DN43*0.2</f>
        <v>74.199999999999989</v>
      </c>
      <c r="DQ43" s="32">
        <f>DQ41+"00:15"</f>
        <v>130.24999999999977</v>
      </c>
      <c r="DR43" s="2">
        <f t="shared" si="22"/>
        <v>101</v>
      </c>
      <c r="DS43" s="2">
        <f t="shared" si="14"/>
        <v>18</v>
      </c>
      <c r="DT43" s="2">
        <f t="shared" si="14"/>
        <v>14</v>
      </c>
      <c r="DU43" s="2">
        <f t="shared" si="14"/>
        <v>0</v>
      </c>
      <c r="DV43" s="2">
        <f t="shared" si="14"/>
        <v>4</v>
      </c>
      <c r="DW43" s="2">
        <f t="shared" si="14"/>
        <v>7</v>
      </c>
      <c r="DX43" s="2">
        <f t="shared" si="14"/>
        <v>5</v>
      </c>
      <c r="DY43" s="15">
        <f t="shared" si="14"/>
        <v>149</v>
      </c>
      <c r="DZ43" s="15">
        <f t="shared" ref="DZ43:DZ46" si="262">DR43+DS43+DT43*1.5+DU43*2.3+DV43*2+DW43*0.4+DX43*0.2</f>
        <v>151.80000000000001</v>
      </c>
      <c r="EA43" s="32">
        <f>EA41+"00:15"</f>
        <v>130.24999999999977</v>
      </c>
      <c r="EB43" s="2">
        <f t="shared" si="23"/>
        <v>23</v>
      </c>
      <c r="EC43" s="2">
        <f t="shared" si="16"/>
        <v>5</v>
      </c>
      <c r="ED43" s="2">
        <f t="shared" si="16"/>
        <v>7</v>
      </c>
      <c r="EE43" s="2">
        <f t="shared" si="16"/>
        <v>0</v>
      </c>
      <c r="EF43" s="2">
        <f t="shared" si="16"/>
        <v>1</v>
      </c>
      <c r="EG43" s="2">
        <f t="shared" si="16"/>
        <v>1</v>
      </c>
      <c r="EH43" s="2">
        <f t="shared" si="16"/>
        <v>0</v>
      </c>
      <c r="EI43" s="15">
        <f t="shared" si="16"/>
        <v>37</v>
      </c>
      <c r="EJ43" s="15">
        <f t="shared" ref="EJ43:EJ46" si="263">EB43+EC43+ED43*1.5+EE43*2.3+EF43*2+EG43*0.4+EH43*0.2</f>
        <v>40.9</v>
      </c>
      <c r="EK43" s="32">
        <f>EK41+"00:15"</f>
        <v>130.24999999999977</v>
      </c>
      <c r="EL43" s="2">
        <f t="shared" si="24"/>
        <v>31</v>
      </c>
      <c r="EM43" s="2">
        <f t="shared" si="18"/>
        <v>6</v>
      </c>
      <c r="EN43" s="2">
        <f t="shared" si="18"/>
        <v>1</v>
      </c>
      <c r="EO43" s="2">
        <f t="shared" si="18"/>
        <v>0</v>
      </c>
      <c r="EP43" s="2">
        <f t="shared" si="18"/>
        <v>1</v>
      </c>
      <c r="EQ43" s="2">
        <f t="shared" si="18"/>
        <v>2</v>
      </c>
      <c r="ER43" s="2">
        <f t="shared" si="18"/>
        <v>0</v>
      </c>
      <c r="ES43" s="15">
        <f t="shared" si="18"/>
        <v>41</v>
      </c>
      <c r="ET43" s="15">
        <f t="shared" ref="ET43:ET46" si="264">EL43+EM43+EN43*1.5+EO43*2.3+EP43*2+EQ43*0.4+ER43*0.2</f>
        <v>41.3</v>
      </c>
    </row>
    <row r="44" spans="1:150" x14ac:dyDescent="0.25">
      <c r="A44" s="32">
        <f>A43+"00:15"</f>
        <v>0.26041666666666657</v>
      </c>
      <c r="B44" s="65">
        <v>10</v>
      </c>
      <c r="C44" s="65">
        <v>2</v>
      </c>
      <c r="D44" s="65">
        <v>1</v>
      </c>
      <c r="E44" s="65">
        <v>0</v>
      </c>
      <c r="F44" s="65">
        <v>2</v>
      </c>
      <c r="G44" s="65">
        <v>0</v>
      </c>
      <c r="H44" s="65">
        <v>0</v>
      </c>
      <c r="I44" s="15">
        <f t="shared" si="58"/>
        <v>15</v>
      </c>
      <c r="J44" s="15">
        <f t="shared" si="250"/>
        <v>17.5</v>
      </c>
      <c r="K44" s="32">
        <f>K43+"00:15"</f>
        <v>0.26041666666666657</v>
      </c>
      <c r="L44" s="65">
        <v>46</v>
      </c>
      <c r="M44" s="65">
        <v>0</v>
      </c>
      <c r="N44" s="65">
        <v>2</v>
      </c>
      <c r="O44" s="65">
        <v>2</v>
      </c>
      <c r="P44" s="65">
        <v>5</v>
      </c>
      <c r="Q44" s="65">
        <v>5</v>
      </c>
      <c r="R44" s="65">
        <v>0</v>
      </c>
      <c r="S44" s="15">
        <f t="shared" si="60"/>
        <v>60</v>
      </c>
      <c r="T44" s="15">
        <f t="shared" si="251"/>
        <v>65.599999999999994</v>
      </c>
      <c r="U44" s="32">
        <f>U43+"00:15"</f>
        <v>130.26041666666643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15">
        <f t="shared" si="62"/>
        <v>0</v>
      </c>
      <c r="AD44" s="15">
        <f t="shared" si="252"/>
        <v>0</v>
      </c>
      <c r="AE44" s="32">
        <f>AE43+"00:15"</f>
        <v>130.26041666666643</v>
      </c>
      <c r="AF44" s="65">
        <v>82</v>
      </c>
      <c r="AG44" s="65">
        <v>14</v>
      </c>
      <c r="AH44" s="65">
        <v>9</v>
      </c>
      <c r="AI44" s="65">
        <v>1</v>
      </c>
      <c r="AJ44" s="65">
        <v>6</v>
      </c>
      <c r="AK44" s="65">
        <v>8</v>
      </c>
      <c r="AL44" s="65">
        <v>5</v>
      </c>
      <c r="AM44" s="15">
        <f t="shared" si="64"/>
        <v>125</v>
      </c>
      <c r="AN44" s="15">
        <f t="shared" si="253"/>
        <v>128</v>
      </c>
      <c r="AO44" s="32">
        <f>AO43+"00:15"</f>
        <v>130.26041666666643</v>
      </c>
      <c r="AP44" s="65">
        <v>17</v>
      </c>
      <c r="AQ44" s="65">
        <v>4</v>
      </c>
      <c r="AR44" s="65">
        <v>3</v>
      </c>
      <c r="AS44" s="65">
        <v>0</v>
      </c>
      <c r="AT44" s="65">
        <v>0</v>
      </c>
      <c r="AU44" s="65">
        <v>0</v>
      </c>
      <c r="AV44" s="65">
        <v>0</v>
      </c>
      <c r="AW44" s="15">
        <f t="shared" si="66"/>
        <v>24</v>
      </c>
      <c r="AX44" s="15">
        <f t="shared" si="254"/>
        <v>25.5</v>
      </c>
      <c r="AY44" s="32">
        <f>AY43+"00:15"</f>
        <v>130.26041666666643</v>
      </c>
      <c r="AZ44" s="65">
        <v>1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68"/>
        <v>1</v>
      </c>
      <c r="BH44" s="15">
        <f t="shared" si="255"/>
        <v>1</v>
      </c>
      <c r="BI44" s="32">
        <f>BI43+"00:15"</f>
        <v>130.26041666666643</v>
      </c>
      <c r="BJ44" s="65">
        <v>10</v>
      </c>
      <c r="BK44" s="65">
        <v>0</v>
      </c>
      <c r="BL44" s="65">
        <v>1</v>
      </c>
      <c r="BM44" s="65">
        <v>0</v>
      </c>
      <c r="BN44" s="65">
        <v>1</v>
      </c>
      <c r="BO44" s="65">
        <v>0</v>
      </c>
      <c r="BP44" s="65">
        <v>0</v>
      </c>
      <c r="BQ44" s="15">
        <f t="shared" si="70"/>
        <v>12</v>
      </c>
      <c r="BR44" s="15">
        <f t="shared" si="256"/>
        <v>13.5</v>
      </c>
      <c r="BS44" s="32">
        <f>BS43+"00:15"</f>
        <v>130.26041666666643</v>
      </c>
      <c r="BT44" s="65">
        <v>20</v>
      </c>
      <c r="BU44" s="65">
        <v>6</v>
      </c>
      <c r="BV44" s="65">
        <v>0</v>
      </c>
      <c r="BW44" s="65">
        <v>0</v>
      </c>
      <c r="BX44" s="65">
        <v>1</v>
      </c>
      <c r="BY44" s="65">
        <v>0</v>
      </c>
      <c r="BZ44" s="65">
        <v>0</v>
      </c>
      <c r="CA44" s="15">
        <f t="shared" si="72"/>
        <v>27</v>
      </c>
      <c r="CB44" s="15">
        <f t="shared" si="257"/>
        <v>28</v>
      </c>
      <c r="CC44" s="32">
        <f>CC43+"00:15"</f>
        <v>130.26041666666643</v>
      </c>
      <c r="CD44" s="65">
        <v>0</v>
      </c>
      <c r="CE44" s="65">
        <v>0</v>
      </c>
      <c r="CF44" s="65">
        <v>0</v>
      </c>
      <c r="CG44" s="65">
        <v>0</v>
      </c>
      <c r="CH44" s="65">
        <v>0</v>
      </c>
      <c r="CI44" s="65">
        <v>0</v>
      </c>
      <c r="CJ44" s="65">
        <v>0</v>
      </c>
      <c r="CK44" s="15">
        <f t="shared" si="74"/>
        <v>0</v>
      </c>
      <c r="CL44" s="15">
        <f t="shared" si="258"/>
        <v>0</v>
      </c>
      <c r="CM44" s="32">
        <f>CM43+"00:15"</f>
        <v>130.26041666666643</v>
      </c>
      <c r="CN44" s="2">
        <f t="shared" si="21"/>
        <v>102</v>
      </c>
      <c r="CO44" s="2">
        <f t="shared" si="8"/>
        <v>20</v>
      </c>
      <c r="CP44" s="2">
        <f t="shared" si="8"/>
        <v>9</v>
      </c>
      <c r="CQ44" s="2">
        <f t="shared" si="8"/>
        <v>1</v>
      </c>
      <c r="CR44" s="2">
        <f t="shared" si="8"/>
        <v>7</v>
      </c>
      <c r="CS44" s="2">
        <f t="shared" si="8"/>
        <v>8</v>
      </c>
      <c r="CT44" s="2">
        <f t="shared" si="8"/>
        <v>5</v>
      </c>
      <c r="CU44" s="15">
        <f t="shared" si="8"/>
        <v>152</v>
      </c>
      <c r="CV44" s="15">
        <f t="shared" si="259"/>
        <v>156</v>
      </c>
      <c r="CW44" s="32">
        <f>CW43+"00:15"</f>
        <v>130.26041666666643</v>
      </c>
      <c r="CX44" s="2">
        <f t="shared" si="146"/>
        <v>56</v>
      </c>
      <c r="CY44" s="2">
        <f t="shared" si="146"/>
        <v>2</v>
      </c>
      <c r="CZ44" s="2">
        <f t="shared" si="146"/>
        <v>3</v>
      </c>
      <c r="DA44" s="2">
        <f t="shared" si="146"/>
        <v>2</v>
      </c>
      <c r="DB44" s="2">
        <f t="shared" si="146"/>
        <v>7</v>
      </c>
      <c r="DC44" s="2">
        <f t="shared" si="146"/>
        <v>5</v>
      </c>
      <c r="DD44" s="2">
        <f t="shared" si="146"/>
        <v>0</v>
      </c>
      <c r="DE44" s="15">
        <f t="shared" si="146"/>
        <v>75</v>
      </c>
      <c r="DF44" s="15">
        <f t="shared" si="260"/>
        <v>83.1</v>
      </c>
      <c r="DG44" s="32">
        <f>DG43+"00:15"</f>
        <v>130.26041666666643</v>
      </c>
      <c r="DH44" s="2">
        <f t="shared" si="147"/>
        <v>57</v>
      </c>
      <c r="DI44" s="2">
        <f t="shared" si="147"/>
        <v>0</v>
      </c>
      <c r="DJ44" s="2">
        <f t="shared" si="147"/>
        <v>3</v>
      </c>
      <c r="DK44" s="2">
        <f t="shared" si="147"/>
        <v>2</v>
      </c>
      <c r="DL44" s="2">
        <f t="shared" si="147"/>
        <v>6</v>
      </c>
      <c r="DM44" s="2">
        <f t="shared" si="147"/>
        <v>5</v>
      </c>
      <c r="DN44" s="2">
        <f t="shared" si="147"/>
        <v>0</v>
      </c>
      <c r="DO44" s="15">
        <f t="shared" si="147"/>
        <v>73</v>
      </c>
      <c r="DP44" s="15">
        <f t="shared" si="261"/>
        <v>80.099999999999994</v>
      </c>
      <c r="DQ44" s="32">
        <f>DQ43+"00:15"</f>
        <v>130.26041666666643</v>
      </c>
      <c r="DR44" s="2">
        <f t="shared" si="22"/>
        <v>100</v>
      </c>
      <c r="DS44" s="2">
        <f t="shared" si="14"/>
        <v>18</v>
      </c>
      <c r="DT44" s="2">
        <f t="shared" si="14"/>
        <v>12</v>
      </c>
      <c r="DU44" s="2">
        <f t="shared" si="14"/>
        <v>1</v>
      </c>
      <c r="DV44" s="2">
        <f t="shared" si="14"/>
        <v>6</v>
      </c>
      <c r="DW44" s="2">
        <f t="shared" si="14"/>
        <v>8</v>
      </c>
      <c r="DX44" s="2">
        <f t="shared" si="14"/>
        <v>5</v>
      </c>
      <c r="DY44" s="15">
        <f t="shared" si="14"/>
        <v>150</v>
      </c>
      <c r="DZ44" s="15">
        <f t="shared" si="262"/>
        <v>154.5</v>
      </c>
      <c r="EA44" s="32">
        <f>EA43+"00:15"</f>
        <v>130.26041666666643</v>
      </c>
      <c r="EB44" s="2">
        <f t="shared" si="23"/>
        <v>27</v>
      </c>
      <c r="EC44" s="2">
        <f t="shared" si="16"/>
        <v>6</v>
      </c>
      <c r="ED44" s="2">
        <f t="shared" si="16"/>
        <v>4</v>
      </c>
      <c r="EE44" s="2">
        <f t="shared" si="16"/>
        <v>0</v>
      </c>
      <c r="EF44" s="2">
        <f t="shared" si="16"/>
        <v>2</v>
      </c>
      <c r="EG44" s="2">
        <f t="shared" si="16"/>
        <v>0</v>
      </c>
      <c r="EH44" s="2">
        <f t="shared" si="16"/>
        <v>0</v>
      </c>
      <c r="EI44" s="15">
        <f t="shared" si="16"/>
        <v>39</v>
      </c>
      <c r="EJ44" s="15">
        <f t="shared" si="263"/>
        <v>43</v>
      </c>
      <c r="EK44" s="32">
        <f>EK43+"00:15"</f>
        <v>130.26041666666643</v>
      </c>
      <c r="EL44" s="2">
        <f t="shared" si="24"/>
        <v>30</v>
      </c>
      <c r="EM44" s="2">
        <f t="shared" si="18"/>
        <v>6</v>
      </c>
      <c r="EN44" s="2">
        <f t="shared" si="18"/>
        <v>1</v>
      </c>
      <c r="EO44" s="2">
        <f t="shared" si="18"/>
        <v>0</v>
      </c>
      <c r="EP44" s="2">
        <f t="shared" si="18"/>
        <v>2</v>
      </c>
      <c r="EQ44" s="2">
        <f t="shared" si="18"/>
        <v>0</v>
      </c>
      <c r="ER44" s="2">
        <f t="shared" si="18"/>
        <v>0</v>
      </c>
      <c r="ES44" s="15">
        <f t="shared" si="18"/>
        <v>39</v>
      </c>
      <c r="ET44" s="15">
        <f t="shared" si="264"/>
        <v>41.5</v>
      </c>
    </row>
    <row r="45" spans="1:150" x14ac:dyDescent="0.25">
      <c r="A45" s="32">
        <f t="shared" ref="A45:A46" si="265">A44+"00:15"</f>
        <v>0.27083333333333326</v>
      </c>
      <c r="B45" s="65">
        <v>12</v>
      </c>
      <c r="C45" s="65">
        <v>4</v>
      </c>
      <c r="D45" s="65">
        <v>1</v>
      </c>
      <c r="E45" s="65">
        <v>0</v>
      </c>
      <c r="F45" s="65">
        <v>1</v>
      </c>
      <c r="G45" s="65">
        <v>1</v>
      </c>
      <c r="H45" s="65">
        <v>0</v>
      </c>
      <c r="I45" s="15">
        <f t="shared" si="58"/>
        <v>19</v>
      </c>
      <c r="J45" s="15">
        <f t="shared" si="250"/>
        <v>19.899999999999999</v>
      </c>
      <c r="K45" s="32">
        <f t="shared" ref="K45:K46" si="266">K44+"00:15"</f>
        <v>0.27083333333333326</v>
      </c>
      <c r="L45" s="65">
        <v>73</v>
      </c>
      <c r="M45" s="65">
        <v>10</v>
      </c>
      <c r="N45" s="65">
        <v>1</v>
      </c>
      <c r="O45" s="65">
        <v>0</v>
      </c>
      <c r="P45" s="65">
        <v>7</v>
      </c>
      <c r="Q45" s="65">
        <v>4</v>
      </c>
      <c r="R45" s="65">
        <v>0</v>
      </c>
      <c r="S45" s="15">
        <f t="shared" si="60"/>
        <v>95</v>
      </c>
      <c r="T45" s="15">
        <f t="shared" si="251"/>
        <v>100.1</v>
      </c>
      <c r="U45" s="32">
        <f t="shared" ref="U45:U46" si="267">U44+"00:15"</f>
        <v>130.27083333333309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15">
        <f t="shared" si="62"/>
        <v>0</v>
      </c>
      <c r="AD45" s="15">
        <f t="shared" si="252"/>
        <v>0</v>
      </c>
      <c r="AE45" s="32">
        <f t="shared" ref="AE45:AE46" si="268">AE44+"00:15"</f>
        <v>130.27083333333309</v>
      </c>
      <c r="AF45" s="65">
        <v>88</v>
      </c>
      <c r="AG45" s="65">
        <v>15</v>
      </c>
      <c r="AH45" s="65">
        <v>7</v>
      </c>
      <c r="AI45" s="65">
        <v>1</v>
      </c>
      <c r="AJ45" s="65">
        <v>9</v>
      </c>
      <c r="AK45" s="65">
        <v>8</v>
      </c>
      <c r="AL45" s="65">
        <v>3</v>
      </c>
      <c r="AM45" s="15">
        <f t="shared" si="64"/>
        <v>131</v>
      </c>
      <c r="AN45" s="15">
        <f t="shared" si="253"/>
        <v>137.6</v>
      </c>
      <c r="AO45" s="32">
        <f t="shared" ref="AO45:AO46" si="269">AO44+"00:15"</f>
        <v>130.27083333333309</v>
      </c>
      <c r="AP45" s="65">
        <v>17</v>
      </c>
      <c r="AQ45" s="65">
        <v>5</v>
      </c>
      <c r="AR45" s="65">
        <v>3</v>
      </c>
      <c r="AS45" s="65">
        <v>0</v>
      </c>
      <c r="AT45" s="65">
        <v>0</v>
      </c>
      <c r="AU45" s="65">
        <v>2</v>
      </c>
      <c r="AV45" s="65">
        <v>0</v>
      </c>
      <c r="AW45" s="15">
        <f t="shared" si="66"/>
        <v>27</v>
      </c>
      <c r="AX45" s="15">
        <f t="shared" si="254"/>
        <v>27.3</v>
      </c>
      <c r="AY45" s="32">
        <f t="shared" ref="AY45:AY46" si="270">AY44+"00:15"</f>
        <v>130.27083333333309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68"/>
        <v>0</v>
      </c>
      <c r="BH45" s="15">
        <f t="shared" si="255"/>
        <v>0</v>
      </c>
      <c r="BI45" s="32">
        <f t="shared" ref="BI45:BI46" si="271">BI44+"00:15"</f>
        <v>130.27083333333309</v>
      </c>
      <c r="BJ45" s="65">
        <v>19</v>
      </c>
      <c r="BK45" s="65">
        <v>2</v>
      </c>
      <c r="BL45" s="65">
        <v>1</v>
      </c>
      <c r="BM45" s="65">
        <v>0</v>
      </c>
      <c r="BN45" s="65">
        <v>1</v>
      </c>
      <c r="BO45" s="65">
        <v>0</v>
      </c>
      <c r="BP45" s="65">
        <v>0</v>
      </c>
      <c r="BQ45" s="15">
        <f t="shared" si="70"/>
        <v>23</v>
      </c>
      <c r="BR45" s="15">
        <f t="shared" si="256"/>
        <v>24.5</v>
      </c>
      <c r="BS45" s="32">
        <f t="shared" ref="BS45:BS46" si="272">BS44+"00:15"</f>
        <v>130.27083333333309</v>
      </c>
      <c r="BT45" s="65">
        <v>28</v>
      </c>
      <c r="BU45" s="65">
        <v>5</v>
      </c>
      <c r="BV45" s="65">
        <v>1</v>
      </c>
      <c r="BW45" s="65">
        <v>1</v>
      </c>
      <c r="BX45" s="65">
        <v>0</v>
      </c>
      <c r="BY45" s="65">
        <v>1</v>
      </c>
      <c r="BZ45" s="65">
        <v>0</v>
      </c>
      <c r="CA45" s="15">
        <f t="shared" si="72"/>
        <v>36</v>
      </c>
      <c r="CB45" s="15">
        <f t="shared" si="257"/>
        <v>37.199999999999996</v>
      </c>
      <c r="CC45" s="32">
        <f t="shared" ref="CC45:CC46" si="273">CC44+"00:15"</f>
        <v>130.27083333333309</v>
      </c>
      <c r="CD45" s="65">
        <v>0</v>
      </c>
      <c r="CE45" s="65">
        <v>0</v>
      </c>
      <c r="CF45" s="65">
        <v>0</v>
      </c>
      <c r="CG45" s="65">
        <v>0</v>
      </c>
      <c r="CH45" s="65">
        <v>0</v>
      </c>
      <c r="CI45" s="65">
        <v>0</v>
      </c>
      <c r="CJ45" s="65">
        <v>0</v>
      </c>
      <c r="CK45" s="15">
        <f t="shared" si="74"/>
        <v>0</v>
      </c>
      <c r="CL45" s="15">
        <f t="shared" si="258"/>
        <v>0</v>
      </c>
      <c r="CM45" s="32">
        <f t="shared" ref="CM45:CM46" si="274">CM44+"00:15"</f>
        <v>130.27083333333309</v>
      </c>
      <c r="CN45" s="2">
        <f t="shared" si="21"/>
        <v>116</v>
      </c>
      <c r="CO45" s="2">
        <f t="shared" si="21"/>
        <v>20</v>
      </c>
      <c r="CP45" s="2">
        <f t="shared" si="21"/>
        <v>8</v>
      </c>
      <c r="CQ45" s="2">
        <f t="shared" si="21"/>
        <v>2</v>
      </c>
      <c r="CR45" s="2">
        <f t="shared" si="21"/>
        <v>9</v>
      </c>
      <c r="CS45" s="2">
        <f t="shared" si="21"/>
        <v>9</v>
      </c>
      <c r="CT45" s="2">
        <f t="shared" si="21"/>
        <v>3</v>
      </c>
      <c r="CU45" s="15">
        <f t="shared" si="21"/>
        <v>167</v>
      </c>
      <c r="CV45" s="15">
        <f t="shared" si="259"/>
        <v>174.79999999999998</v>
      </c>
      <c r="CW45" s="32">
        <f t="shared" ref="CW45:CW46" si="275">CW44+"00:15"</f>
        <v>130.27083333333309</v>
      </c>
      <c r="CX45" s="2">
        <f t="shared" si="146"/>
        <v>85</v>
      </c>
      <c r="CY45" s="2">
        <f t="shared" si="146"/>
        <v>14</v>
      </c>
      <c r="CZ45" s="2">
        <f t="shared" si="146"/>
        <v>2</v>
      </c>
      <c r="DA45" s="2">
        <f t="shared" si="146"/>
        <v>0</v>
      </c>
      <c r="DB45" s="2">
        <f t="shared" si="146"/>
        <v>8</v>
      </c>
      <c r="DC45" s="2">
        <f t="shared" si="146"/>
        <v>5</v>
      </c>
      <c r="DD45" s="2">
        <f t="shared" si="146"/>
        <v>0</v>
      </c>
      <c r="DE45" s="15">
        <f t="shared" si="146"/>
        <v>114</v>
      </c>
      <c r="DF45" s="15">
        <f t="shared" si="260"/>
        <v>120</v>
      </c>
      <c r="DG45" s="32">
        <f t="shared" ref="DG45:DG46" si="276">DG44+"00:15"</f>
        <v>130.27083333333309</v>
      </c>
      <c r="DH45" s="2">
        <f t="shared" si="147"/>
        <v>92</v>
      </c>
      <c r="DI45" s="2">
        <f t="shared" si="147"/>
        <v>12</v>
      </c>
      <c r="DJ45" s="2">
        <f t="shared" si="147"/>
        <v>2</v>
      </c>
      <c r="DK45" s="2">
        <f t="shared" si="147"/>
        <v>0</v>
      </c>
      <c r="DL45" s="2">
        <f t="shared" si="147"/>
        <v>8</v>
      </c>
      <c r="DM45" s="2">
        <f t="shared" si="147"/>
        <v>4</v>
      </c>
      <c r="DN45" s="2">
        <f t="shared" si="147"/>
        <v>0</v>
      </c>
      <c r="DO45" s="15">
        <f t="shared" si="147"/>
        <v>118</v>
      </c>
      <c r="DP45" s="15">
        <f t="shared" si="261"/>
        <v>124.6</v>
      </c>
      <c r="DQ45" s="32">
        <f t="shared" ref="DQ45:DQ46" si="277">DQ44+"00:15"</f>
        <v>130.27083333333309</v>
      </c>
      <c r="DR45" s="2">
        <f t="shared" si="22"/>
        <v>105</v>
      </c>
      <c r="DS45" s="2">
        <f t="shared" si="22"/>
        <v>20</v>
      </c>
      <c r="DT45" s="2">
        <f t="shared" si="22"/>
        <v>10</v>
      </c>
      <c r="DU45" s="2">
        <f t="shared" si="22"/>
        <v>1</v>
      </c>
      <c r="DV45" s="2">
        <f t="shared" si="22"/>
        <v>9</v>
      </c>
      <c r="DW45" s="2">
        <f t="shared" si="22"/>
        <v>10</v>
      </c>
      <c r="DX45" s="2">
        <f t="shared" si="22"/>
        <v>3</v>
      </c>
      <c r="DY45" s="15">
        <f t="shared" si="22"/>
        <v>158</v>
      </c>
      <c r="DZ45" s="15">
        <f t="shared" si="262"/>
        <v>164.9</v>
      </c>
      <c r="EA45" s="32">
        <f t="shared" ref="EA45:EA46" si="278">EA44+"00:15"</f>
        <v>130.27083333333309</v>
      </c>
      <c r="EB45" s="2">
        <f t="shared" si="23"/>
        <v>29</v>
      </c>
      <c r="EC45" s="2">
        <f t="shared" si="23"/>
        <v>9</v>
      </c>
      <c r="ED45" s="2">
        <f t="shared" si="23"/>
        <v>4</v>
      </c>
      <c r="EE45" s="2">
        <f t="shared" si="23"/>
        <v>0</v>
      </c>
      <c r="EF45" s="2">
        <f t="shared" si="23"/>
        <v>1</v>
      </c>
      <c r="EG45" s="2">
        <f t="shared" si="23"/>
        <v>3</v>
      </c>
      <c r="EH45" s="2">
        <f t="shared" si="23"/>
        <v>0</v>
      </c>
      <c r="EI45" s="15">
        <f t="shared" si="23"/>
        <v>46</v>
      </c>
      <c r="EJ45" s="15">
        <f t="shared" si="263"/>
        <v>47.2</v>
      </c>
      <c r="EK45" s="32">
        <f t="shared" ref="EK45:EK46" si="279">EK44+"00:15"</f>
        <v>130.27083333333309</v>
      </c>
      <c r="EL45" s="2">
        <f t="shared" si="24"/>
        <v>47</v>
      </c>
      <c r="EM45" s="2">
        <f t="shared" si="24"/>
        <v>7</v>
      </c>
      <c r="EN45" s="2">
        <f t="shared" si="24"/>
        <v>2</v>
      </c>
      <c r="EO45" s="2">
        <f t="shared" si="24"/>
        <v>1</v>
      </c>
      <c r="EP45" s="2">
        <f t="shared" si="24"/>
        <v>1</v>
      </c>
      <c r="EQ45" s="2">
        <f t="shared" si="24"/>
        <v>1</v>
      </c>
      <c r="ER45" s="2">
        <f t="shared" si="24"/>
        <v>0</v>
      </c>
      <c r="ES45" s="15">
        <f t="shared" si="24"/>
        <v>59</v>
      </c>
      <c r="ET45" s="15">
        <f t="shared" si="264"/>
        <v>61.699999999999996</v>
      </c>
    </row>
    <row r="46" spans="1:150" ht="13.8" thickBot="1" x14ac:dyDescent="0.3">
      <c r="A46" s="32">
        <f t="shared" si="265"/>
        <v>0.28124999999999994</v>
      </c>
      <c r="B46" s="65">
        <v>9</v>
      </c>
      <c r="C46" s="65">
        <v>1</v>
      </c>
      <c r="D46" s="65">
        <v>1</v>
      </c>
      <c r="E46" s="65">
        <v>0</v>
      </c>
      <c r="F46" s="65">
        <v>1</v>
      </c>
      <c r="G46" s="65">
        <v>1</v>
      </c>
      <c r="H46" s="65">
        <v>0</v>
      </c>
      <c r="I46" s="15">
        <f t="shared" si="58"/>
        <v>13</v>
      </c>
      <c r="J46" s="15">
        <f t="shared" si="250"/>
        <v>13.9</v>
      </c>
      <c r="K46" s="32">
        <f t="shared" si="266"/>
        <v>0.28124999999999994</v>
      </c>
      <c r="L46" s="65">
        <v>67</v>
      </c>
      <c r="M46" s="65">
        <v>6</v>
      </c>
      <c r="N46" s="65">
        <v>2</v>
      </c>
      <c r="O46" s="65">
        <v>2</v>
      </c>
      <c r="P46" s="65">
        <v>8</v>
      </c>
      <c r="Q46" s="65">
        <v>2</v>
      </c>
      <c r="R46" s="65">
        <v>0</v>
      </c>
      <c r="S46" s="15">
        <f t="shared" si="60"/>
        <v>87</v>
      </c>
      <c r="T46" s="15">
        <f t="shared" si="251"/>
        <v>97.399999999999991</v>
      </c>
      <c r="U46" s="32">
        <f t="shared" si="267"/>
        <v>130.28124999999974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15">
        <f t="shared" si="62"/>
        <v>0</v>
      </c>
      <c r="AD46" s="15">
        <f t="shared" si="252"/>
        <v>0</v>
      </c>
      <c r="AE46" s="32">
        <f t="shared" si="268"/>
        <v>130.28124999999974</v>
      </c>
      <c r="AF46" s="65">
        <v>90</v>
      </c>
      <c r="AG46" s="65">
        <v>13</v>
      </c>
      <c r="AH46" s="65">
        <v>17</v>
      </c>
      <c r="AI46" s="65">
        <v>1</v>
      </c>
      <c r="AJ46" s="65">
        <v>5</v>
      </c>
      <c r="AK46" s="65">
        <v>5</v>
      </c>
      <c r="AL46" s="65">
        <v>3</v>
      </c>
      <c r="AM46" s="15">
        <f t="shared" si="64"/>
        <v>134</v>
      </c>
      <c r="AN46" s="15">
        <f t="shared" si="253"/>
        <v>143.4</v>
      </c>
      <c r="AO46" s="32">
        <f t="shared" si="269"/>
        <v>130.28124999999974</v>
      </c>
      <c r="AP46" s="65">
        <v>29</v>
      </c>
      <c r="AQ46" s="65">
        <v>1</v>
      </c>
      <c r="AR46" s="65">
        <v>4</v>
      </c>
      <c r="AS46" s="65">
        <v>0</v>
      </c>
      <c r="AT46" s="65">
        <v>0</v>
      </c>
      <c r="AU46" s="65">
        <v>0</v>
      </c>
      <c r="AV46" s="65">
        <v>0</v>
      </c>
      <c r="AW46" s="15">
        <f t="shared" si="66"/>
        <v>34</v>
      </c>
      <c r="AX46" s="15">
        <f t="shared" si="254"/>
        <v>36</v>
      </c>
      <c r="AY46" s="32">
        <f t="shared" si="270"/>
        <v>130.28124999999974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68"/>
        <v>0</v>
      </c>
      <c r="BH46" s="15">
        <f t="shared" si="255"/>
        <v>0</v>
      </c>
      <c r="BI46" s="32">
        <f t="shared" si="271"/>
        <v>130.28124999999974</v>
      </c>
      <c r="BJ46" s="65">
        <v>13</v>
      </c>
      <c r="BK46" s="65">
        <v>2</v>
      </c>
      <c r="BL46" s="65">
        <v>1</v>
      </c>
      <c r="BM46" s="65">
        <v>0</v>
      </c>
      <c r="BN46" s="65">
        <v>0</v>
      </c>
      <c r="BO46" s="65">
        <v>0</v>
      </c>
      <c r="BP46" s="65">
        <v>0</v>
      </c>
      <c r="BQ46" s="15">
        <f t="shared" si="70"/>
        <v>16</v>
      </c>
      <c r="BR46" s="15">
        <f t="shared" si="256"/>
        <v>16.5</v>
      </c>
      <c r="BS46" s="32">
        <f t="shared" si="272"/>
        <v>130.28124999999974</v>
      </c>
      <c r="BT46" s="65">
        <v>26</v>
      </c>
      <c r="BU46" s="65">
        <v>6</v>
      </c>
      <c r="BV46" s="65">
        <v>0</v>
      </c>
      <c r="BW46" s="65">
        <v>0</v>
      </c>
      <c r="BX46" s="65">
        <v>1</v>
      </c>
      <c r="BY46" s="65">
        <v>1</v>
      </c>
      <c r="BZ46" s="65">
        <v>0</v>
      </c>
      <c r="CA46" s="15">
        <f t="shared" si="72"/>
        <v>34</v>
      </c>
      <c r="CB46" s="15">
        <f t="shared" si="257"/>
        <v>34.4</v>
      </c>
      <c r="CC46" s="32">
        <f t="shared" si="273"/>
        <v>130.28124999999974</v>
      </c>
      <c r="CD46" s="65">
        <v>0</v>
      </c>
      <c r="CE46" s="65">
        <v>0</v>
      </c>
      <c r="CF46" s="65">
        <v>0</v>
      </c>
      <c r="CG46" s="65">
        <v>0</v>
      </c>
      <c r="CH46" s="65">
        <v>0</v>
      </c>
      <c r="CI46" s="65">
        <v>0</v>
      </c>
      <c r="CJ46" s="65">
        <v>0</v>
      </c>
      <c r="CK46" s="15">
        <f t="shared" si="74"/>
        <v>0</v>
      </c>
      <c r="CL46" s="15">
        <f t="shared" si="258"/>
        <v>0</v>
      </c>
      <c r="CM46" s="32">
        <f t="shared" si="274"/>
        <v>130.28124999999974</v>
      </c>
      <c r="CN46" s="2">
        <f t="shared" ref="CN46:CU72" si="280">SUM(V46,AF46,BT46)</f>
        <v>116</v>
      </c>
      <c r="CO46" s="2">
        <f t="shared" si="280"/>
        <v>19</v>
      </c>
      <c r="CP46" s="2">
        <f t="shared" si="280"/>
        <v>17</v>
      </c>
      <c r="CQ46" s="2">
        <f t="shared" si="280"/>
        <v>1</v>
      </c>
      <c r="CR46" s="2">
        <f t="shared" si="280"/>
        <v>6</v>
      </c>
      <c r="CS46" s="2">
        <f t="shared" si="280"/>
        <v>6</v>
      </c>
      <c r="CT46" s="2">
        <f t="shared" si="280"/>
        <v>3</v>
      </c>
      <c r="CU46" s="15">
        <f t="shared" si="280"/>
        <v>168</v>
      </c>
      <c r="CV46" s="15">
        <f t="shared" si="259"/>
        <v>177.8</v>
      </c>
      <c r="CW46" s="32">
        <f t="shared" si="275"/>
        <v>130.28124999999974</v>
      </c>
      <c r="CX46" s="2">
        <f t="shared" si="146"/>
        <v>76</v>
      </c>
      <c r="CY46" s="2">
        <f t="shared" si="146"/>
        <v>7</v>
      </c>
      <c r="CZ46" s="2">
        <f t="shared" si="146"/>
        <v>3</v>
      </c>
      <c r="DA46" s="2">
        <f t="shared" si="146"/>
        <v>2</v>
      </c>
      <c r="DB46" s="2">
        <f t="shared" si="146"/>
        <v>9</v>
      </c>
      <c r="DC46" s="2">
        <f t="shared" si="146"/>
        <v>3</v>
      </c>
      <c r="DD46" s="2">
        <f t="shared" si="146"/>
        <v>0</v>
      </c>
      <c r="DE46" s="15">
        <f t="shared" si="146"/>
        <v>100</v>
      </c>
      <c r="DF46" s="15">
        <f t="shared" si="260"/>
        <v>111.3</v>
      </c>
      <c r="DG46" s="32">
        <f t="shared" si="276"/>
        <v>130.28124999999974</v>
      </c>
      <c r="DH46" s="2">
        <f t="shared" si="147"/>
        <v>80</v>
      </c>
      <c r="DI46" s="2">
        <f t="shared" si="147"/>
        <v>8</v>
      </c>
      <c r="DJ46" s="2">
        <f t="shared" si="147"/>
        <v>3</v>
      </c>
      <c r="DK46" s="2">
        <f t="shared" si="147"/>
        <v>2</v>
      </c>
      <c r="DL46" s="2">
        <f t="shared" si="147"/>
        <v>8</v>
      </c>
      <c r="DM46" s="2">
        <f t="shared" si="147"/>
        <v>2</v>
      </c>
      <c r="DN46" s="2">
        <f t="shared" si="147"/>
        <v>0</v>
      </c>
      <c r="DO46" s="15">
        <f t="shared" si="147"/>
        <v>103</v>
      </c>
      <c r="DP46" s="15">
        <f t="shared" si="261"/>
        <v>113.89999999999999</v>
      </c>
      <c r="DQ46" s="32">
        <f t="shared" si="277"/>
        <v>130.28124999999974</v>
      </c>
      <c r="DR46" s="2">
        <f t="shared" ref="DR46:DY72" si="281">SUM(AF46,AP46,AZ46)</f>
        <v>119</v>
      </c>
      <c r="DS46" s="2">
        <f t="shared" si="281"/>
        <v>14</v>
      </c>
      <c r="DT46" s="2">
        <f t="shared" si="281"/>
        <v>21</v>
      </c>
      <c r="DU46" s="2">
        <f t="shared" si="281"/>
        <v>1</v>
      </c>
      <c r="DV46" s="2">
        <f t="shared" si="281"/>
        <v>5</v>
      </c>
      <c r="DW46" s="2">
        <f t="shared" si="281"/>
        <v>5</v>
      </c>
      <c r="DX46" s="2">
        <f t="shared" si="281"/>
        <v>3</v>
      </c>
      <c r="DY46" s="15">
        <f t="shared" si="281"/>
        <v>168</v>
      </c>
      <c r="DZ46" s="15">
        <f t="shared" si="262"/>
        <v>179.4</v>
      </c>
      <c r="EA46" s="32">
        <f t="shared" si="278"/>
        <v>130.28124999999974</v>
      </c>
      <c r="EB46" s="2">
        <f t="shared" ref="EB46:EI72" si="282">SUM(B46,AP46,CD46)</f>
        <v>38</v>
      </c>
      <c r="EC46" s="2">
        <f t="shared" si="282"/>
        <v>2</v>
      </c>
      <c r="ED46" s="2">
        <f t="shared" si="282"/>
        <v>5</v>
      </c>
      <c r="EE46" s="2">
        <f t="shared" si="282"/>
        <v>0</v>
      </c>
      <c r="EF46" s="2">
        <f t="shared" si="282"/>
        <v>1</v>
      </c>
      <c r="EG46" s="2">
        <f t="shared" si="282"/>
        <v>1</v>
      </c>
      <c r="EH46" s="2">
        <f t="shared" si="282"/>
        <v>0</v>
      </c>
      <c r="EI46" s="15">
        <f t="shared" si="282"/>
        <v>47</v>
      </c>
      <c r="EJ46" s="15">
        <f t="shared" si="263"/>
        <v>49.9</v>
      </c>
      <c r="EK46" s="32">
        <f t="shared" si="279"/>
        <v>130.28124999999974</v>
      </c>
      <c r="EL46" s="2">
        <f t="shared" ref="EL46:ES72" si="283">SUM(BJ46,BT46,CD46)</f>
        <v>39</v>
      </c>
      <c r="EM46" s="2">
        <f t="shared" si="283"/>
        <v>8</v>
      </c>
      <c r="EN46" s="2">
        <f t="shared" si="283"/>
        <v>1</v>
      </c>
      <c r="EO46" s="2">
        <f t="shared" si="283"/>
        <v>0</v>
      </c>
      <c r="EP46" s="2">
        <f t="shared" si="283"/>
        <v>1</v>
      </c>
      <c r="EQ46" s="2">
        <f t="shared" si="283"/>
        <v>1</v>
      </c>
      <c r="ER46" s="2">
        <f t="shared" si="283"/>
        <v>0</v>
      </c>
      <c r="ES46" s="15">
        <f t="shared" si="283"/>
        <v>50</v>
      </c>
      <c r="ET46" s="15">
        <f t="shared" si="264"/>
        <v>50.9</v>
      </c>
    </row>
    <row r="47" spans="1:150" ht="14.4" thickTop="1" thickBot="1" x14ac:dyDescent="0.3">
      <c r="A47" s="35" t="s">
        <v>5</v>
      </c>
      <c r="B47" s="3">
        <f t="shared" ref="B47:H47" si="284">SUM(B43:B46)</f>
        <v>42</v>
      </c>
      <c r="C47" s="3">
        <f t="shared" si="284"/>
        <v>8</v>
      </c>
      <c r="D47" s="3">
        <f t="shared" si="284"/>
        <v>4</v>
      </c>
      <c r="E47" s="3">
        <f t="shared" si="284"/>
        <v>0</v>
      </c>
      <c r="F47" s="3">
        <f t="shared" si="284"/>
        <v>4</v>
      </c>
      <c r="G47" s="3">
        <f t="shared" si="284"/>
        <v>3</v>
      </c>
      <c r="H47" s="3">
        <f t="shared" si="284"/>
        <v>0</v>
      </c>
      <c r="I47" s="16">
        <f t="shared" si="58"/>
        <v>61</v>
      </c>
      <c r="J47" s="16">
        <f>B47+C47+D47*1.5+E47*2.3+F47*2+G47*0.4+H47*0.2</f>
        <v>65.2</v>
      </c>
      <c r="K47" s="35" t="s">
        <v>5</v>
      </c>
      <c r="L47" s="3">
        <f t="shared" ref="L47:R47" si="285">SUM(L43:L46)</f>
        <v>222</v>
      </c>
      <c r="M47" s="3">
        <f t="shared" si="285"/>
        <v>21</v>
      </c>
      <c r="N47" s="3">
        <f t="shared" si="285"/>
        <v>10</v>
      </c>
      <c r="O47" s="3">
        <f t="shared" si="285"/>
        <v>6</v>
      </c>
      <c r="P47" s="3">
        <f t="shared" si="285"/>
        <v>23</v>
      </c>
      <c r="Q47" s="3">
        <f t="shared" si="285"/>
        <v>15</v>
      </c>
      <c r="R47" s="3">
        <f t="shared" si="285"/>
        <v>0</v>
      </c>
      <c r="S47" s="16">
        <f t="shared" si="60"/>
        <v>297</v>
      </c>
      <c r="T47" s="16">
        <f>L47+M47+N47*1.5+O47*2.3+P47*2+Q47*0.4+R47*0.2</f>
        <v>323.8</v>
      </c>
      <c r="U47" s="35" t="s">
        <v>5</v>
      </c>
      <c r="V47" s="3">
        <f t="shared" ref="V47:AB47" si="286">SUM(V43:V46)</f>
        <v>0</v>
      </c>
      <c r="W47" s="3">
        <f t="shared" si="286"/>
        <v>0</v>
      </c>
      <c r="X47" s="3">
        <f t="shared" si="286"/>
        <v>0</v>
      </c>
      <c r="Y47" s="3">
        <f t="shared" si="286"/>
        <v>0</v>
      </c>
      <c r="Z47" s="3">
        <f t="shared" si="286"/>
        <v>0</v>
      </c>
      <c r="AA47" s="3">
        <f t="shared" si="286"/>
        <v>0</v>
      </c>
      <c r="AB47" s="3">
        <f t="shared" si="286"/>
        <v>0</v>
      </c>
      <c r="AC47" s="16">
        <f t="shared" si="62"/>
        <v>0</v>
      </c>
      <c r="AD47" s="16">
        <f>V47+W47+X47*1.5+Y47*2.3+Z47*2+AA47*0.4+AB47*0.2</f>
        <v>0</v>
      </c>
      <c r="AE47" s="35" t="s">
        <v>5</v>
      </c>
      <c r="AF47" s="3">
        <f t="shared" ref="AF47:AL47" si="287">SUM(AF43:AF46)</f>
        <v>349</v>
      </c>
      <c r="AG47" s="3">
        <f t="shared" si="287"/>
        <v>56</v>
      </c>
      <c r="AH47" s="3">
        <f t="shared" si="287"/>
        <v>41</v>
      </c>
      <c r="AI47" s="3">
        <f t="shared" si="287"/>
        <v>3</v>
      </c>
      <c r="AJ47" s="3">
        <f t="shared" si="287"/>
        <v>23</v>
      </c>
      <c r="AK47" s="3">
        <f t="shared" si="287"/>
        <v>28</v>
      </c>
      <c r="AL47" s="3">
        <f t="shared" si="287"/>
        <v>16</v>
      </c>
      <c r="AM47" s="16">
        <f t="shared" si="64"/>
        <v>516</v>
      </c>
      <c r="AN47" s="16">
        <f>AF47+AG47+AH47*1.5+AI47*2.3+AJ47*2+AK47*0.4+AL47*0.2</f>
        <v>533.80000000000007</v>
      </c>
      <c r="AO47" s="35" t="s">
        <v>5</v>
      </c>
      <c r="AP47" s="3">
        <f t="shared" ref="AP47:AV47" si="288">SUM(AP43:AP46)</f>
        <v>75</v>
      </c>
      <c r="AQ47" s="3">
        <f t="shared" si="288"/>
        <v>14</v>
      </c>
      <c r="AR47" s="3">
        <f t="shared" si="288"/>
        <v>16</v>
      </c>
      <c r="AS47" s="3">
        <f t="shared" si="288"/>
        <v>0</v>
      </c>
      <c r="AT47" s="3">
        <f t="shared" si="288"/>
        <v>1</v>
      </c>
      <c r="AU47" s="3">
        <f t="shared" si="288"/>
        <v>2</v>
      </c>
      <c r="AV47" s="3">
        <f t="shared" si="288"/>
        <v>0</v>
      </c>
      <c r="AW47" s="16">
        <f t="shared" si="66"/>
        <v>108</v>
      </c>
      <c r="AX47" s="16">
        <f>AP47+AQ47+AR47*1.5+AS47*2.3+AT47*2+AU47*0.4+AV47*0.2</f>
        <v>115.8</v>
      </c>
      <c r="AY47" s="35" t="s">
        <v>5</v>
      </c>
      <c r="AZ47" s="3">
        <f t="shared" ref="AZ47:BF47" si="289">SUM(AZ43:AZ46)</f>
        <v>1</v>
      </c>
      <c r="BA47" s="3">
        <f t="shared" si="289"/>
        <v>0</v>
      </c>
      <c r="BB47" s="3">
        <f t="shared" si="289"/>
        <v>0</v>
      </c>
      <c r="BC47" s="3">
        <f t="shared" si="289"/>
        <v>0</v>
      </c>
      <c r="BD47" s="3">
        <f t="shared" si="289"/>
        <v>0</v>
      </c>
      <c r="BE47" s="3">
        <f t="shared" si="289"/>
        <v>0</v>
      </c>
      <c r="BF47" s="3">
        <f t="shared" si="289"/>
        <v>0</v>
      </c>
      <c r="BG47" s="16">
        <f t="shared" si="68"/>
        <v>1</v>
      </c>
      <c r="BH47" s="16">
        <f>AZ47+BA47+BB47*1.5+BC47*2.3+BD47*2+BE47*0.4+BF47*0.2</f>
        <v>1</v>
      </c>
      <c r="BI47" s="35" t="s">
        <v>5</v>
      </c>
      <c r="BJ47" s="3">
        <f t="shared" ref="BJ47:BP47" si="290">SUM(BJ43:BJ46)</f>
        <v>53</v>
      </c>
      <c r="BK47" s="3">
        <f t="shared" si="290"/>
        <v>5</v>
      </c>
      <c r="BL47" s="3">
        <f t="shared" si="290"/>
        <v>4</v>
      </c>
      <c r="BM47" s="3">
        <f t="shared" si="290"/>
        <v>0</v>
      </c>
      <c r="BN47" s="3">
        <f t="shared" si="290"/>
        <v>2</v>
      </c>
      <c r="BO47" s="3">
        <f t="shared" si="290"/>
        <v>0</v>
      </c>
      <c r="BP47" s="3">
        <f t="shared" si="290"/>
        <v>0</v>
      </c>
      <c r="BQ47" s="16">
        <f t="shared" si="70"/>
        <v>64</v>
      </c>
      <c r="BR47" s="16">
        <f>BJ47+BK47+BL47*1.5+BM47*2.3+BN47*2+BO47*0.4+BP47*0.2</f>
        <v>68</v>
      </c>
      <c r="BS47" s="35" t="s">
        <v>5</v>
      </c>
      <c r="BT47" s="3">
        <f t="shared" ref="BT47:BZ47" si="291">SUM(BT43:BT46)</f>
        <v>94</v>
      </c>
      <c r="BU47" s="3">
        <f t="shared" si="291"/>
        <v>22</v>
      </c>
      <c r="BV47" s="3">
        <f t="shared" si="291"/>
        <v>1</v>
      </c>
      <c r="BW47" s="3">
        <f t="shared" si="291"/>
        <v>1</v>
      </c>
      <c r="BX47" s="3">
        <f t="shared" si="291"/>
        <v>3</v>
      </c>
      <c r="BY47" s="3">
        <f t="shared" si="291"/>
        <v>4</v>
      </c>
      <c r="BZ47" s="3">
        <f t="shared" si="291"/>
        <v>0</v>
      </c>
      <c r="CA47" s="16">
        <f t="shared" si="72"/>
        <v>125</v>
      </c>
      <c r="CB47" s="16">
        <f>BT47+BU47+BV47*1.5+BW47*2.3+BX47*2+BY47*0.4+BZ47*0.2</f>
        <v>127.39999999999999</v>
      </c>
      <c r="CC47" s="35" t="s">
        <v>5</v>
      </c>
      <c r="CD47" s="3">
        <f t="shared" ref="CD47:CJ47" si="292">SUM(CD43:CD46)</f>
        <v>0</v>
      </c>
      <c r="CE47" s="3">
        <f t="shared" si="292"/>
        <v>0</v>
      </c>
      <c r="CF47" s="3">
        <f t="shared" si="292"/>
        <v>0</v>
      </c>
      <c r="CG47" s="3">
        <f t="shared" si="292"/>
        <v>0</v>
      </c>
      <c r="CH47" s="3">
        <f t="shared" si="292"/>
        <v>0</v>
      </c>
      <c r="CI47" s="3">
        <f t="shared" si="292"/>
        <v>0</v>
      </c>
      <c r="CJ47" s="3">
        <f t="shared" si="292"/>
        <v>0</v>
      </c>
      <c r="CK47" s="16">
        <f t="shared" si="74"/>
        <v>0</v>
      </c>
      <c r="CL47" s="34">
        <f>CD47+CE47+CF47*1.5+CG47*2.3+CH47*2+CI47*0.4+CJ47*0.2</f>
        <v>0</v>
      </c>
      <c r="CM47" s="35" t="s">
        <v>5</v>
      </c>
      <c r="CN47" s="3">
        <f t="shared" si="280"/>
        <v>443</v>
      </c>
      <c r="CO47" s="3">
        <f t="shared" si="280"/>
        <v>78</v>
      </c>
      <c r="CP47" s="3">
        <f t="shared" si="280"/>
        <v>42</v>
      </c>
      <c r="CQ47" s="3">
        <f t="shared" si="280"/>
        <v>4</v>
      </c>
      <c r="CR47" s="3">
        <f t="shared" si="280"/>
        <v>26</v>
      </c>
      <c r="CS47" s="3">
        <f t="shared" si="280"/>
        <v>32</v>
      </c>
      <c r="CT47" s="3">
        <f t="shared" si="280"/>
        <v>16</v>
      </c>
      <c r="CU47" s="16">
        <f t="shared" si="280"/>
        <v>641</v>
      </c>
      <c r="CV47" s="34">
        <f>CN47+CO47+CP47*1.5+CQ47*2.3+CR47*2+CS47*0.4+CT47*0.2</f>
        <v>661.2</v>
      </c>
      <c r="CW47" s="35" t="s">
        <v>5</v>
      </c>
      <c r="CX47" s="3">
        <f t="shared" si="146"/>
        <v>264</v>
      </c>
      <c r="CY47" s="3">
        <f t="shared" si="146"/>
        <v>29</v>
      </c>
      <c r="CZ47" s="3">
        <f t="shared" si="146"/>
        <v>14</v>
      </c>
      <c r="DA47" s="3">
        <f t="shared" si="146"/>
        <v>6</v>
      </c>
      <c r="DB47" s="3">
        <f t="shared" si="146"/>
        <v>27</v>
      </c>
      <c r="DC47" s="3">
        <f t="shared" si="146"/>
        <v>18</v>
      </c>
      <c r="DD47" s="3">
        <f t="shared" si="146"/>
        <v>0</v>
      </c>
      <c r="DE47" s="16">
        <f t="shared" si="146"/>
        <v>358</v>
      </c>
      <c r="DF47" s="34">
        <f>CX47+CY47+CZ47*1.5+DA47*2.3+DB47*2+DC47*0.4+DD47*0.2</f>
        <v>389</v>
      </c>
      <c r="DG47" s="35" t="s">
        <v>5</v>
      </c>
      <c r="DH47" s="3">
        <f t="shared" si="147"/>
        <v>276</v>
      </c>
      <c r="DI47" s="3">
        <f t="shared" si="147"/>
        <v>26</v>
      </c>
      <c r="DJ47" s="3">
        <f t="shared" si="147"/>
        <v>14</v>
      </c>
      <c r="DK47" s="3">
        <f t="shared" si="147"/>
        <v>6</v>
      </c>
      <c r="DL47" s="3">
        <f t="shared" si="147"/>
        <v>25</v>
      </c>
      <c r="DM47" s="3">
        <f t="shared" si="147"/>
        <v>15</v>
      </c>
      <c r="DN47" s="3">
        <f t="shared" si="147"/>
        <v>0</v>
      </c>
      <c r="DO47" s="16">
        <f t="shared" si="147"/>
        <v>362</v>
      </c>
      <c r="DP47" s="34">
        <f>DH47+DI47+DJ47*1.5+DK47*2.3+DL47*2+DM47*0.4+DN47*0.2</f>
        <v>392.8</v>
      </c>
      <c r="DQ47" s="35" t="s">
        <v>5</v>
      </c>
      <c r="DR47" s="3">
        <f t="shared" si="281"/>
        <v>425</v>
      </c>
      <c r="DS47" s="3">
        <f t="shared" si="281"/>
        <v>70</v>
      </c>
      <c r="DT47" s="3">
        <f t="shared" si="281"/>
        <v>57</v>
      </c>
      <c r="DU47" s="3">
        <f t="shared" si="281"/>
        <v>3</v>
      </c>
      <c r="DV47" s="3">
        <f t="shared" si="281"/>
        <v>24</v>
      </c>
      <c r="DW47" s="3">
        <f t="shared" si="281"/>
        <v>30</v>
      </c>
      <c r="DX47" s="3">
        <f t="shared" si="281"/>
        <v>16</v>
      </c>
      <c r="DY47" s="16">
        <f t="shared" si="281"/>
        <v>625</v>
      </c>
      <c r="DZ47" s="34">
        <f>DR47+DS47+DT47*1.5+DU47*2.3+DV47*2+DW47*0.4+DX47*0.2</f>
        <v>650.6</v>
      </c>
      <c r="EA47" s="35" t="s">
        <v>5</v>
      </c>
      <c r="EB47" s="3">
        <f t="shared" si="282"/>
        <v>117</v>
      </c>
      <c r="EC47" s="3">
        <f t="shared" si="282"/>
        <v>22</v>
      </c>
      <c r="ED47" s="3">
        <f t="shared" si="282"/>
        <v>20</v>
      </c>
      <c r="EE47" s="3">
        <f t="shared" si="282"/>
        <v>0</v>
      </c>
      <c r="EF47" s="3">
        <f t="shared" si="282"/>
        <v>5</v>
      </c>
      <c r="EG47" s="3">
        <f t="shared" si="282"/>
        <v>5</v>
      </c>
      <c r="EH47" s="3">
        <f t="shared" si="282"/>
        <v>0</v>
      </c>
      <c r="EI47" s="16">
        <f t="shared" si="282"/>
        <v>169</v>
      </c>
      <c r="EJ47" s="34">
        <f>EB47+EC47+ED47*1.5+EE47*2.3+EF47*2+EG47*0.4+EH47*0.2</f>
        <v>181</v>
      </c>
      <c r="EK47" s="35" t="s">
        <v>5</v>
      </c>
      <c r="EL47" s="3">
        <f t="shared" si="283"/>
        <v>147</v>
      </c>
      <c r="EM47" s="3">
        <f t="shared" si="283"/>
        <v>27</v>
      </c>
      <c r="EN47" s="3">
        <f t="shared" si="283"/>
        <v>5</v>
      </c>
      <c r="EO47" s="3">
        <f t="shared" si="283"/>
        <v>1</v>
      </c>
      <c r="EP47" s="3">
        <f t="shared" si="283"/>
        <v>5</v>
      </c>
      <c r="EQ47" s="3">
        <f t="shared" si="283"/>
        <v>4</v>
      </c>
      <c r="ER47" s="3">
        <f t="shared" si="283"/>
        <v>0</v>
      </c>
      <c r="ES47" s="16">
        <f t="shared" si="283"/>
        <v>189</v>
      </c>
      <c r="ET47" s="34">
        <f>EL47+EM47+EN47*1.5+EO47*2.3+EP47*2+EQ47*0.4+ER47*0.2</f>
        <v>195.4</v>
      </c>
    </row>
    <row r="48" spans="1:150" ht="13.8" thickTop="1" x14ac:dyDescent="0.25">
      <c r="A48" s="32">
        <f>A46+"00:15"</f>
        <v>0.29166666666666663</v>
      </c>
      <c r="B48" s="65">
        <v>35</v>
      </c>
      <c r="C48" s="65">
        <v>1</v>
      </c>
      <c r="D48" s="65">
        <v>3</v>
      </c>
      <c r="E48" s="65">
        <v>0</v>
      </c>
      <c r="F48" s="65">
        <v>1</v>
      </c>
      <c r="G48" s="65">
        <v>2</v>
      </c>
      <c r="H48" s="65">
        <v>2</v>
      </c>
      <c r="I48" s="15">
        <f t="shared" si="58"/>
        <v>44</v>
      </c>
      <c r="J48" s="15">
        <f t="shared" ref="J48:J51" si="293">B48+C48+D48*1.5+E48*2.3+F48*2+G48*0.4+H48*0.2</f>
        <v>43.699999999999996</v>
      </c>
      <c r="K48" s="32">
        <f>K46+"00:15"</f>
        <v>0.29166666666666663</v>
      </c>
      <c r="L48" s="65">
        <v>71</v>
      </c>
      <c r="M48" s="65">
        <v>2</v>
      </c>
      <c r="N48" s="65">
        <v>4</v>
      </c>
      <c r="O48" s="65">
        <v>0</v>
      </c>
      <c r="P48" s="65">
        <v>3</v>
      </c>
      <c r="Q48" s="65">
        <v>3</v>
      </c>
      <c r="R48" s="65">
        <v>3</v>
      </c>
      <c r="S48" s="15">
        <f t="shared" si="60"/>
        <v>86</v>
      </c>
      <c r="T48" s="15">
        <f t="shared" ref="T48:T51" si="294">L48+M48+N48*1.5+O48*2.3+P48*2+Q48*0.4+R48*0.2</f>
        <v>86.8</v>
      </c>
      <c r="U48" s="32">
        <f>U46+"00:15"</f>
        <v>130.2916666666664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15">
        <f t="shared" si="62"/>
        <v>0</v>
      </c>
      <c r="AD48" s="15">
        <f t="shared" ref="AD48:AD51" si="295">V48+W48+X48*1.5+Y48*2.3+Z48*2+AA48*0.4+AB48*0.2</f>
        <v>0</v>
      </c>
      <c r="AE48" s="32">
        <f>AE46+"00:15"</f>
        <v>130.2916666666664</v>
      </c>
      <c r="AF48" s="65">
        <v>92</v>
      </c>
      <c r="AG48" s="65">
        <v>17</v>
      </c>
      <c r="AH48" s="65">
        <v>17</v>
      </c>
      <c r="AI48" s="65">
        <v>1</v>
      </c>
      <c r="AJ48" s="65">
        <v>9</v>
      </c>
      <c r="AK48" s="65">
        <v>3</v>
      </c>
      <c r="AL48" s="65">
        <v>5</v>
      </c>
      <c r="AM48" s="15">
        <f t="shared" si="64"/>
        <v>144</v>
      </c>
      <c r="AN48" s="15">
        <f t="shared" ref="AN48:AN51" si="296">AF48+AG48+AH48*1.5+AI48*2.3+AJ48*2+AK48*0.4+AL48*0.2</f>
        <v>157</v>
      </c>
      <c r="AO48" s="32">
        <f>AO46+"00:15"</f>
        <v>130.2916666666664</v>
      </c>
      <c r="AP48" s="65">
        <v>26</v>
      </c>
      <c r="AQ48" s="65">
        <v>5</v>
      </c>
      <c r="AR48" s="65">
        <v>1</v>
      </c>
      <c r="AS48" s="65">
        <v>0</v>
      </c>
      <c r="AT48" s="65">
        <v>0</v>
      </c>
      <c r="AU48" s="65">
        <v>1</v>
      </c>
      <c r="AV48" s="65">
        <v>1</v>
      </c>
      <c r="AW48" s="15">
        <f t="shared" si="66"/>
        <v>34</v>
      </c>
      <c r="AX48" s="15">
        <f t="shared" ref="AX48:AX51" si="297">AP48+AQ48+AR48*1.5+AS48*2.3+AT48*2+AU48*0.4+AV48*0.2</f>
        <v>33.1</v>
      </c>
      <c r="AY48" s="32">
        <f>AY46+"00:15"</f>
        <v>130.2916666666664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68"/>
        <v>0</v>
      </c>
      <c r="BH48" s="15">
        <f t="shared" ref="BH48:BH51" si="298">AZ48+BA48+BB48*1.5+BC48*2.3+BD48*2+BE48*0.4+BF48*0.2</f>
        <v>0</v>
      </c>
      <c r="BI48" s="32">
        <f>BI46+"00:15"</f>
        <v>130.2916666666664</v>
      </c>
      <c r="BJ48" s="65">
        <v>14</v>
      </c>
      <c r="BK48" s="65">
        <v>4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15">
        <f t="shared" si="70"/>
        <v>18</v>
      </c>
      <c r="BR48" s="15">
        <f t="shared" ref="BR48:BR51" si="299">BJ48+BK48+BL48*1.5+BM48*2.3+BN48*2+BO48*0.4+BP48*0.2</f>
        <v>18</v>
      </c>
      <c r="BS48" s="32">
        <f>BS46+"00:15"</f>
        <v>130.2916666666664</v>
      </c>
      <c r="BT48" s="65">
        <v>36</v>
      </c>
      <c r="BU48" s="65">
        <v>9</v>
      </c>
      <c r="BV48" s="65">
        <v>0</v>
      </c>
      <c r="BW48" s="65">
        <v>0</v>
      </c>
      <c r="BX48" s="65">
        <v>2</v>
      </c>
      <c r="BY48" s="65">
        <v>3</v>
      </c>
      <c r="BZ48" s="65">
        <v>0</v>
      </c>
      <c r="CA48" s="15">
        <f t="shared" si="72"/>
        <v>50</v>
      </c>
      <c r="CB48" s="15">
        <f t="shared" ref="CB48:CB51" si="300">BT48+BU48+BV48*1.5+BW48*2.3+BX48*2+BY48*0.4+BZ48*0.2</f>
        <v>50.2</v>
      </c>
      <c r="CC48" s="32">
        <f>CC46+"00:15"</f>
        <v>130.2916666666664</v>
      </c>
      <c r="CD48" s="65">
        <v>0</v>
      </c>
      <c r="CE48" s="65">
        <v>0</v>
      </c>
      <c r="CF48" s="65">
        <v>0</v>
      </c>
      <c r="CG48" s="65">
        <v>0</v>
      </c>
      <c r="CH48" s="65">
        <v>0</v>
      </c>
      <c r="CI48" s="65">
        <v>0</v>
      </c>
      <c r="CJ48" s="65">
        <v>0</v>
      </c>
      <c r="CK48" s="15">
        <f t="shared" si="74"/>
        <v>0</v>
      </c>
      <c r="CL48" s="15">
        <f t="shared" ref="CL48:CL51" si="301">CD48+CE48+CF48*1.5+CG48*2.3+CH48*2+CI48*0.4+CJ48*0.2</f>
        <v>0</v>
      </c>
      <c r="CM48" s="32">
        <f>CM46+"00:15"</f>
        <v>130.2916666666664</v>
      </c>
      <c r="CN48" s="2">
        <f t="shared" si="280"/>
        <v>128</v>
      </c>
      <c r="CO48" s="2">
        <f t="shared" si="280"/>
        <v>26</v>
      </c>
      <c r="CP48" s="2">
        <f t="shared" si="280"/>
        <v>17</v>
      </c>
      <c r="CQ48" s="2">
        <f t="shared" si="280"/>
        <v>1</v>
      </c>
      <c r="CR48" s="2">
        <f t="shared" si="280"/>
        <v>11</v>
      </c>
      <c r="CS48" s="2">
        <f t="shared" si="280"/>
        <v>6</v>
      </c>
      <c r="CT48" s="2">
        <f t="shared" si="280"/>
        <v>5</v>
      </c>
      <c r="CU48" s="15">
        <f t="shared" si="280"/>
        <v>194</v>
      </c>
      <c r="CV48" s="15">
        <f t="shared" ref="CV48:CV51" si="302">CN48+CO48+CP48*1.5+CQ48*2.3+CR48*2+CS48*0.4+CT48*0.2</f>
        <v>207.20000000000002</v>
      </c>
      <c r="CW48" s="32">
        <f>CW46+"00:15"</f>
        <v>130.2916666666664</v>
      </c>
      <c r="CX48" s="2">
        <f t="shared" si="146"/>
        <v>106</v>
      </c>
      <c r="CY48" s="2">
        <f t="shared" si="146"/>
        <v>3</v>
      </c>
      <c r="CZ48" s="2">
        <f t="shared" si="146"/>
        <v>7</v>
      </c>
      <c r="DA48" s="2">
        <f t="shared" si="146"/>
        <v>0</v>
      </c>
      <c r="DB48" s="2">
        <f t="shared" si="146"/>
        <v>4</v>
      </c>
      <c r="DC48" s="2">
        <f t="shared" si="146"/>
        <v>5</v>
      </c>
      <c r="DD48" s="2">
        <f t="shared" si="146"/>
        <v>5</v>
      </c>
      <c r="DE48" s="15">
        <f t="shared" si="146"/>
        <v>130</v>
      </c>
      <c r="DF48" s="15">
        <f t="shared" ref="DF48:DF51" si="303">CX48+CY48+CZ48*1.5+DA48*2.3+DB48*2+DC48*0.4+DD48*0.2</f>
        <v>130.5</v>
      </c>
      <c r="DG48" s="32">
        <f>DG46+"00:15"</f>
        <v>130.2916666666664</v>
      </c>
      <c r="DH48" s="2">
        <f t="shared" si="147"/>
        <v>85</v>
      </c>
      <c r="DI48" s="2">
        <f t="shared" si="147"/>
        <v>6</v>
      </c>
      <c r="DJ48" s="2">
        <f t="shared" si="147"/>
        <v>4</v>
      </c>
      <c r="DK48" s="2">
        <f t="shared" si="147"/>
        <v>0</v>
      </c>
      <c r="DL48" s="2">
        <f t="shared" si="147"/>
        <v>3</v>
      </c>
      <c r="DM48" s="2">
        <f t="shared" si="147"/>
        <v>3</v>
      </c>
      <c r="DN48" s="2">
        <f t="shared" si="147"/>
        <v>3</v>
      </c>
      <c r="DO48" s="15">
        <f t="shared" si="147"/>
        <v>104</v>
      </c>
      <c r="DP48" s="15">
        <f t="shared" ref="DP48:DP51" si="304">DH48+DI48+DJ48*1.5+DK48*2.3+DL48*2+DM48*0.4+DN48*0.2</f>
        <v>104.8</v>
      </c>
      <c r="DQ48" s="32">
        <f>DQ46+"00:15"</f>
        <v>130.2916666666664</v>
      </c>
      <c r="DR48" s="2">
        <f t="shared" si="281"/>
        <v>118</v>
      </c>
      <c r="DS48" s="2">
        <f t="shared" si="281"/>
        <v>22</v>
      </c>
      <c r="DT48" s="2">
        <f t="shared" si="281"/>
        <v>18</v>
      </c>
      <c r="DU48" s="2">
        <f t="shared" si="281"/>
        <v>1</v>
      </c>
      <c r="DV48" s="2">
        <f t="shared" si="281"/>
        <v>9</v>
      </c>
      <c r="DW48" s="2">
        <f t="shared" si="281"/>
        <v>4</v>
      </c>
      <c r="DX48" s="2">
        <f t="shared" si="281"/>
        <v>6</v>
      </c>
      <c r="DY48" s="15">
        <f t="shared" si="281"/>
        <v>178</v>
      </c>
      <c r="DZ48" s="15">
        <f t="shared" ref="DZ48:DZ51" si="305">DR48+DS48+DT48*1.5+DU48*2.3+DV48*2+DW48*0.4+DX48*0.2</f>
        <v>190.1</v>
      </c>
      <c r="EA48" s="32">
        <f>EA46+"00:15"</f>
        <v>130.2916666666664</v>
      </c>
      <c r="EB48" s="2">
        <f t="shared" si="282"/>
        <v>61</v>
      </c>
      <c r="EC48" s="2">
        <f t="shared" si="282"/>
        <v>6</v>
      </c>
      <c r="ED48" s="2">
        <f t="shared" si="282"/>
        <v>4</v>
      </c>
      <c r="EE48" s="2">
        <f t="shared" si="282"/>
        <v>0</v>
      </c>
      <c r="EF48" s="2">
        <f t="shared" si="282"/>
        <v>1</v>
      </c>
      <c r="EG48" s="2">
        <f t="shared" si="282"/>
        <v>3</v>
      </c>
      <c r="EH48" s="2">
        <f t="shared" si="282"/>
        <v>3</v>
      </c>
      <c r="EI48" s="15">
        <f t="shared" si="282"/>
        <v>78</v>
      </c>
      <c r="EJ48" s="15">
        <f t="shared" ref="EJ48:EJ51" si="306">EB48+EC48+ED48*1.5+EE48*2.3+EF48*2+EG48*0.4+EH48*0.2</f>
        <v>76.8</v>
      </c>
      <c r="EK48" s="32">
        <f>EK46+"00:15"</f>
        <v>130.2916666666664</v>
      </c>
      <c r="EL48" s="2">
        <f t="shared" si="283"/>
        <v>50</v>
      </c>
      <c r="EM48" s="2">
        <f t="shared" si="283"/>
        <v>13</v>
      </c>
      <c r="EN48" s="2">
        <f t="shared" si="283"/>
        <v>0</v>
      </c>
      <c r="EO48" s="2">
        <f t="shared" si="283"/>
        <v>0</v>
      </c>
      <c r="EP48" s="2">
        <f t="shared" si="283"/>
        <v>2</v>
      </c>
      <c r="EQ48" s="2">
        <f t="shared" si="283"/>
        <v>3</v>
      </c>
      <c r="ER48" s="2">
        <f t="shared" si="283"/>
        <v>0</v>
      </c>
      <c r="ES48" s="15">
        <f t="shared" si="283"/>
        <v>68</v>
      </c>
      <c r="ET48" s="15">
        <f t="shared" ref="ET48:ET51" si="307">EL48+EM48+EN48*1.5+EO48*2.3+EP48*2+EQ48*0.4+ER48*0.2</f>
        <v>68.2</v>
      </c>
    </row>
    <row r="49" spans="1:150" x14ac:dyDescent="0.25">
      <c r="A49" s="32">
        <f>A48+"00:15"</f>
        <v>0.30208333333333331</v>
      </c>
      <c r="B49" s="65">
        <v>24</v>
      </c>
      <c r="C49" s="65">
        <v>7</v>
      </c>
      <c r="D49" s="65">
        <v>2</v>
      </c>
      <c r="E49" s="65">
        <v>1</v>
      </c>
      <c r="F49" s="65">
        <v>1</v>
      </c>
      <c r="G49" s="65">
        <v>1</v>
      </c>
      <c r="H49" s="65">
        <v>0</v>
      </c>
      <c r="I49" s="15">
        <f t="shared" si="58"/>
        <v>36</v>
      </c>
      <c r="J49" s="15">
        <f t="shared" si="293"/>
        <v>38.699999999999996</v>
      </c>
      <c r="K49" s="32">
        <f>K48+"00:15"</f>
        <v>0.30208333333333331</v>
      </c>
      <c r="L49" s="65">
        <v>75</v>
      </c>
      <c r="M49" s="65">
        <v>9</v>
      </c>
      <c r="N49" s="65">
        <v>3</v>
      </c>
      <c r="O49" s="65">
        <v>1</v>
      </c>
      <c r="P49" s="65">
        <v>11</v>
      </c>
      <c r="Q49" s="65">
        <v>3</v>
      </c>
      <c r="R49" s="65">
        <v>1</v>
      </c>
      <c r="S49" s="15">
        <f t="shared" si="60"/>
        <v>103</v>
      </c>
      <c r="T49" s="15">
        <f t="shared" si="294"/>
        <v>114.2</v>
      </c>
      <c r="U49" s="32">
        <f>U48+"00:15"</f>
        <v>130.30208333333306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15">
        <f t="shared" si="62"/>
        <v>0</v>
      </c>
      <c r="AD49" s="15">
        <f t="shared" si="295"/>
        <v>0</v>
      </c>
      <c r="AE49" s="32">
        <f>AE48+"00:15"</f>
        <v>130.30208333333306</v>
      </c>
      <c r="AF49" s="65">
        <v>87</v>
      </c>
      <c r="AG49" s="65">
        <v>24</v>
      </c>
      <c r="AH49" s="65">
        <v>8</v>
      </c>
      <c r="AI49" s="65">
        <v>0</v>
      </c>
      <c r="AJ49" s="65">
        <v>10</v>
      </c>
      <c r="AK49" s="65">
        <v>7</v>
      </c>
      <c r="AL49" s="65">
        <v>3</v>
      </c>
      <c r="AM49" s="15">
        <f t="shared" si="64"/>
        <v>139</v>
      </c>
      <c r="AN49" s="15">
        <f t="shared" si="296"/>
        <v>146.4</v>
      </c>
      <c r="AO49" s="32">
        <f>AO48+"00:15"</f>
        <v>130.30208333333306</v>
      </c>
      <c r="AP49" s="65">
        <v>35</v>
      </c>
      <c r="AQ49" s="65">
        <v>6</v>
      </c>
      <c r="AR49" s="65">
        <v>4</v>
      </c>
      <c r="AS49" s="65">
        <v>0</v>
      </c>
      <c r="AT49" s="65">
        <v>0</v>
      </c>
      <c r="AU49" s="65">
        <v>0</v>
      </c>
      <c r="AV49" s="65">
        <v>0</v>
      </c>
      <c r="AW49" s="15">
        <f t="shared" si="66"/>
        <v>45</v>
      </c>
      <c r="AX49" s="15">
        <f t="shared" si="297"/>
        <v>47</v>
      </c>
      <c r="AY49" s="32">
        <f>AY48+"00:15"</f>
        <v>130.30208333333306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68"/>
        <v>0</v>
      </c>
      <c r="BH49" s="15">
        <f t="shared" si="298"/>
        <v>0</v>
      </c>
      <c r="BI49" s="32">
        <f>BI48+"00:15"</f>
        <v>130.30208333333306</v>
      </c>
      <c r="BJ49" s="65">
        <v>20</v>
      </c>
      <c r="BK49" s="65">
        <v>5</v>
      </c>
      <c r="BL49" s="65">
        <v>2</v>
      </c>
      <c r="BM49" s="65">
        <v>0</v>
      </c>
      <c r="BN49" s="65">
        <v>0</v>
      </c>
      <c r="BO49" s="65">
        <v>0</v>
      </c>
      <c r="BP49" s="65">
        <v>0</v>
      </c>
      <c r="BQ49" s="15">
        <f t="shared" si="70"/>
        <v>27</v>
      </c>
      <c r="BR49" s="15">
        <f t="shared" si="299"/>
        <v>28</v>
      </c>
      <c r="BS49" s="32">
        <f>BS48+"00:15"</f>
        <v>130.30208333333306</v>
      </c>
      <c r="BT49" s="65">
        <v>35</v>
      </c>
      <c r="BU49" s="65">
        <v>3</v>
      </c>
      <c r="BV49" s="65">
        <v>1</v>
      </c>
      <c r="BW49" s="65">
        <v>0</v>
      </c>
      <c r="BX49" s="65">
        <v>1</v>
      </c>
      <c r="BY49" s="65">
        <v>1</v>
      </c>
      <c r="BZ49" s="65">
        <v>1</v>
      </c>
      <c r="CA49" s="15">
        <f t="shared" si="72"/>
        <v>42</v>
      </c>
      <c r="CB49" s="15">
        <f t="shared" si="300"/>
        <v>42.1</v>
      </c>
      <c r="CC49" s="32">
        <f>CC48+"00:15"</f>
        <v>130.30208333333306</v>
      </c>
      <c r="CD49" s="65">
        <v>0</v>
      </c>
      <c r="CE49" s="65">
        <v>0</v>
      </c>
      <c r="CF49" s="65">
        <v>0</v>
      </c>
      <c r="CG49" s="65">
        <v>0</v>
      </c>
      <c r="CH49" s="65">
        <v>0</v>
      </c>
      <c r="CI49" s="65">
        <v>0</v>
      </c>
      <c r="CJ49" s="65">
        <v>0</v>
      </c>
      <c r="CK49" s="15">
        <f t="shared" si="74"/>
        <v>0</v>
      </c>
      <c r="CL49" s="15">
        <f t="shared" si="301"/>
        <v>0</v>
      </c>
      <c r="CM49" s="32">
        <f>CM48+"00:15"</f>
        <v>130.30208333333306</v>
      </c>
      <c r="CN49" s="2">
        <f t="shared" si="280"/>
        <v>122</v>
      </c>
      <c r="CO49" s="2">
        <f t="shared" si="280"/>
        <v>27</v>
      </c>
      <c r="CP49" s="2">
        <f t="shared" si="280"/>
        <v>9</v>
      </c>
      <c r="CQ49" s="2">
        <f t="shared" si="280"/>
        <v>0</v>
      </c>
      <c r="CR49" s="2">
        <f t="shared" si="280"/>
        <v>11</v>
      </c>
      <c r="CS49" s="2">
        <f t="shared" si="280"/>
        <v>8</v>
      </c>
      <c r="CT49" s="2">
        <f t="shared" si="280"/>
        <v>4</v>
      </c>
      <c r="CU49" s="15">
        <f t="shared" si="280"/>
        <v>181</v>
      </c>
      <c r="CV49" s="15">
        <f t="shared" si="302"/>
        <v>188.5</v>
      </c>
      <c r="CW49" s="32">
        <f>CW48+"00:15"</f>
        <v>130.30208333333306</v>
      </c>
      <c r="CX49" s="2">
        <f t="shared" si="146"/>
        <v>99</v>
      </c>
      <c r="CY49" s="2">
        <f t="shared" si="146"/>
        <v>16</v>
      </c>
      <c r="CZ49" s="2">
        <f t="shared" si="146"/>
        <v>5</v>
      </c>
      <c r="DA49" s="2">
        <f t="shared" si="146"/>
        <v>2</v>
      </c>
      <c r="DB49" s="2">
        <f t="shared" si="146"/>
        <v>12</v>
      </c>
      <c r="DC49" s="2">
        <f t="shared" si="146"/>
        <v>4</v>
      </c>
      <c r="DD49" s="2">
        <f t="shared" si="146"/>
        <v>1</v>
      </c>
      <c r="DE49" s="15">
        <f t="shared" si="146"/>
        <v>139</v>
      </c>
      <c r="DF49" s="15">
        <f t="shared" si="303"/>
        <v>152.89999999999998</v>
      </c>
      <c r="DG49" s="32">
        <f>DG48+"00:15"</f>
        <v>130.30208333333306</v>
      </c>
      <c r="DH49" s="2">
        <f t="shared" si="147"/>
        <v>95</v>
      </c>
      <c r="DI49" s="2">
        <f t="shared" si="147"/>
        <v>14</v>
      </c>
      <c r="DJ49" s="2">
        <f t="shared" si="147"/>
        <v>5</v>
      </c>
      <c r="DK49" s="2">
        <f t="shared" si="147"/>
        <v>1</v>
      </c>
      <c r="DL49" s="2">
        <f t="shared" si="147"/>
        <v>11</v>
      </c>
      <c r="DM49" s="2">
        <f t="shared" si="147"/>
        <v>3</v>
      </c>
      <c r="DN49" s="2">
        <f t="shared" si="147"/>
        <v>1</v>
      </c>
      <c r="DO49" s="15">
        <f t="shared" si="147"/>
        <v>130</v>
      </c>
      <c r="DP49" s="15">
        <f t="shared" si="304"/>
        <v>142.19999999999999</v>
      </c>
      <c r="DQ49" s="32">
        <f>DQ48+"00:15"</f>
        <v>130.30208333333306</v>
      </c>
      <c r="DR49" s="2">
        <f t="shared" si="281"/>
        <v>122</v>
      </c>
      <c r="DS49" s="2">
        <f t="shared" si="281"/>
        <v>30</v>
      </c>
      <c r="DT49" s="2">
        <f t="shared" si="281"/>
        <v>12</v>
      </c>
      <c r="DU49" s="2">
        <f t="shared" si="281"/>
        <v>0</v>
      </c>
      <c r="DV49" s="2">
        <f t="shared" si="281"/>
        <v>10</v>
      </c>
      <c r="DW49" s="2">
        <f t="shared" si="281"/>
        <v>7</v>
      </c>
      <c r="DX49" s="2">
        <f t="shared" si="281"/>
        <v>3</v>
      </c>
      <c r="DY49" s="15">
        <f t="shared" si="281"/>
        <v>184</v>
      </c>
      <c r="DZ49" s="15">
        <f t="shared" si="305"/>
        <v>193.4</v>
      </c>
      <c r="EA49" s="32">
        <f>EA48+"00:15"</f>
        <v>130.30208333333306</v>
      </c>
      <c r="EB49" s="2">
        <f t="shared" si="282"/>
        <v>59</v>
      </c>
      <c r="EC49" s="2">
        <f t="shared" si="282"/>
        <v>13</v>
      </c>
      <c r="ED49" s="2">
        <f t="shared" si="282"/>
        <v>6</v>
      </c>
      <c r="EE49" s="2">
        <f t="shared" si="282"/>
        <v>1</v>
      </c>
      <c r="EF49" s="2">
        <f t="shared" si="282"/>
        <v>1</v>
      </c>
      <c r="EG49" s="2">
        <f t="shared" si="282"/>
        <v>1</v>
      </c>
      <c r="EH49" s="2">
        <f t="shared" si="282"/>
        <v>0</v>
      </c>
      <c r="EI49" s="15">
        <f t="shared" si="282"/>
        <v>81</v>
      </c>
      <c r="EJ49" s="15">
        <f t="shared" si="306"/>
        <v>85.7</v>
      </c>
      <c r="EK49" s="32">
        <f>EK48+"00:15"</f>
        <v>130.30208333333306</v>
      </c>
      <c r="EL49" s="2">
        <f t="shared" si="283"/>
        <v>55</v>
      </c>
      <c r="EM49" s="2">
        <f t="shared" si="283"/>
        <v>8</v>
      </c>
      <c r="EN49" s="2">
        <f t="shared" si="283"/>
        <v>3</v>
      </c>
      <c r="EO49" s="2">
        <f t="shared" si="283"/>
        <v>0</v>
      </c>
      <c r="EP49" s="2">
        <f t="shared" si="283"/>
        <v>1</v>
      </c>
      <c r="EQ49" s="2">
        <f t="shared" si="283"/>
        <v>1</v>
      </c>
      <c r="ER49" s="2">
        <f t="shared" si="283"/>
        <v>1</v>
      </c>
      <c r="ES49" s="15">
        <f t="shared" si="283"/>
        <v>69</v>
      </c>
      <c r="ET49" s="15">
        <f t="shared" si="307"/>
        <v>70.100000000000009</v>
      </c>
    </row>
    <row r="50" spans="1:150" x14ac:dyDescent="0.25">
      <c r="A50" s="32">
        <f t="shared" ref="A50:A51" si="308">A49+"00:15"</f>
        <v>0.3125</v>
      </c>
      <c r="B50" s="65">
        <v>18</v>
      </c>
      <c r="C50" s="65">
        <v>4</v>
      </c>
      <c r="D50" s="65">
        <v>0</v>
      </c>
      <c r="E50" s="65">
        <v>0</v>
      </c>
      <c r="F50" s="65">
        <v>2</v>
      </c>
      <c r="G50" s="65">
        <v>1</v>
      </c>
      <c r="H50" s="65">
        <v>4</v>
      </c>
      <c r="I50" s="15">
        <f t="shared" si="58"/>
        <v>29</v>
      </c>
      <c r="J50" s="15">
        <f t="shared" si="293"/>
        <v>27.2</v>
      </c>
      <c r="K50" s="32">
        <f t="shared" ref="K50:K51" si="309">K49+"00:15"</f>
        <v>0.3125</v>
      </c>
      <c r="L50" s="65">
        <v>80</v>
      </c>
      <c r="M50" s="65">
        <v>11</v>
      </c>
      <c r="N50" s="65">
        <v>5</v>
      </c>
      <c r="O50" s="65">
        <v>3</v>
      </c>
      <c r="P50" s="65">
        <v>9</v>
      </c>
      <c r="Q50" s="65">
        <v>6</v>
      </c>
      <c r="R50" s="65">
        <v>2</v>
      </c>
      <c r="S50" s="15">
        <f t="shared" si="60"/>
        <v>116</v>
      </c>
      <c r="T50" s="15">
        <f t="shared" si="294"/>
        <v>126.20000000000002</v>
      </c>
      <c r="U50" s="32">
        <f t="shared" ref="U50:U51" si="310">U49+"00:15"</f>
        <v>130.31249999999972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15">
        <f t="shared" si="62"/>
        <v>0</v>
      </c>
      <c r="AD50" s="15">
        <f t="shared" si="295"/>
        <v>0</v>
      </c>
      <c r="AE50" s="32">
        <f t="shared" ref="AE50:AE51" si="311">AE49+"00:15"</f>
        <v>130.31249999999972</v>
      </c>
      <c r="AF50" s="65">
        <v>108</v>
      </c>
      <c r="AG50" s="65">
        <v>30</v>
      </c>
      <c r="AH50" s="65">
        <v>10</v>
      </c>
      <c r="AI50" s="65">
        <v>0</v>
      </c>
      <c r="AJ50" s="65">
        <v>6</v>
      </c>
      <c r="AK50" s="65">
        <v>8</v>
      </c>
      <c r="AL50" s="65">
        <v>15</v>
      </c>
      <c r="AM50" s="15">
        <f t="shared" si="64"/>
        <v>177</v>
      </c>
      <c r="AN50" s="15">
        <f t="shared" si="296"/>
        <v>171.2</v>
      </c>
      <c r="AO50" s="32">
        <f t="shared" ref="AO50:AO51" si="312">AO49+"00:15"</f>
        <v>130.31249999999972</v>
      </c>
      <c r="AP50" s="65">
        <v>40</v>
      </c>
      <c r="AQ50" s="65">
        <v>6</v>
      </c>
      <c r="AR50" s="65">
        <v>4</v>
      </c>
      <c r="AS50" s="65">
        <v>0</v>
      </c>
      <c r="AT50" s="65">
        <v>0</v>
      </c>
      <c r="AU50" s="65">
        <v>1</v>
      </c>
      <c r="AV50" s="65">
        <v>3</v>
      </c>
      <c r="AW50" s="15">
        <f t="shared" si="66"/>
        <v>54</v>
      </c>
      <c r="AX50" s="15">
        <f t="shared" si="297"/>
        <v>53</v>
      </c>
      <c r="AY50" s="32">
        <f t="shared" ref="AY50:AY51" si="313">AY49+"00:15"</f>
        <v>130.31249999999972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68"/>
        <v>0</v>
      </c>
      <c r="BH50" s="15">
        <f t="shared" si="298"/>
        <v>0</v>
      </c>
      <c r="BI50" s="32">
        <f t="shared" ref="BI50:BI51" si="314">BI49+"00:15"</f>
        <v>130.31249999999972</v>
      </c>
      <c r="BJ50" s="65">
        <v>16</v>
      </c>
      <c r="BK50" s="65">
        <v>7</v>
      </c>
      <c r="BL50" s="65">
        <v>1</v>
      </c>
      <c r="BM50" s="65">
        <v>0</v>
      </c>
      <c r="BN50" s="65">
        <v>1</v>
      </c>
      <c r="BO50" s="65">
        <v>0</v>
      </c>
      <c r="BP50" s="65">
        <v>0</v>
      </c>
      <c r="BQ50" s="15">
        <f t="shared" si="70"/>
        <v>25</v>
      </c>
      <c r="BR50" s="15">
        <f t="shared" si="299"/>
        <v>26.5</v>
      </c>
      <c r="BS50" s="32">
        <f t="shared" ref="BS50:BS51" si="315">BS49+"00:15"</f>
        <v>130.31249999999972</v>
      </c>
      <c r="BT50" s="65">
        <v>40</v>
      </c>
      <c r="BU50" s="65">
        <v>10</v>
      </c>
      <c r="BV50" s="65">
        <v>1</v>
      </c>
      <c r="BW50" s="65">
        <v>0</v>
      </c>
      <c r="BX50" s="65">
        <v>1</v>
      </c>
      <c r="BY50" s="65">
        <v>3</v>
      </c>
      <c r="BZ50" s="65">
        <v>0</v>
      </c>
      <c r="CA50" s="15">
        <f t="shared" si="72"/>
        <v>55</v>
      </c>
      <c r="CB50" s="15">
        <f t="shared" si="300"/>
        <v>54.7</v>
      </c>
      <c r="CC50" s="32">
        <f t="shared" ref="CC50:CC51" si="316">CC49+"00:15"</f>
        <v>130.31249999999972</v>
      </c>
      <c r="CD50" s="65">
        <v>0</v>
      </c>
      <c r="CE50" s="65">
        <v>0</v>
      </c>
      <c r="CF50" s="65">
        <v>0</v>
      </c>
      <c r="CG50" s="65">
        <v>0</v>
      </c>
      <c r="CH50" s="65">
        <v>0</v>
      </c>
      <c r="CI50" s="65">
        <v>0</v>
      </c>
      <c r="CJ50" s="65">
        <v>0</v>
      </c>
      <c r="CK50" s="15">
        <f t="shared" si="74"/>
        <v>0</v>
      </c>
      <c r="CL50" s="15">
        <f t="shared" si="301"/>
        <v>0</v>
      </c>
      <c r="CM50" s="32">
        <f t="shared" ref="CM50:CM51" si="317">CM49+"00:15"</f>
        <v>130.31249999999972</v>
      </c>
      <c r="CN50" s="2">
        <f t="shared" si="280"/>
        <v>148</v>
      </c>
      <c r="CO50" s="2">
        <f t="shared" si="280"/>
        <v>40</v>
      </c>
      <c r="CP50" s="2">
        <f t="shared" si="280"/>
        <v>11</v>
      </c>
      <c r="CQ50" s="2">
        <f t="shared" si="280"/>
        <v>0</v>
      </c>
      <c r="CR50" s="2">
        <f t="shared" si="280"/>
        <v>7</v>
      </c>
      <c r="CS50" s="2">
        <f t="shared" si="280"/>
        <v>11</v>
      </c>
      <c r="CT50" s="2">
        <f t="shared" si="280"/>
        <v>15</v>
      </c>
      <c r="CU50" s="15">
        <f t="shared" si="280"/>
        <v>232</v>
      </c>
      <c r="CV50" s="15">
        <f t="shared" si="302"/>
        <v>225.9</v>
      </c>
      <c r="CW50" s="32">
        <f t="shared" ref="CW50:CW51" si="318">CW49+"00:15"</f>
        <v>130.31249999999972</v>
      </c>
      <c r="CX50" s="2">
        <f t="shared" si="146"/>
        <v>98</v>
      </c>
      <c r="CY50" s="2">
        <f t="shared" si="146"/>
        <v>15</v>
      </c>
      <c r="CZ50" s="2">
        <f t="shared" si="146"/>
        <v>5</v>
      </c>
      <c r="DA50" s="2">
        <f t="shared" si="146"/>
        <v>3</v>
      </c>
      <c r="DB50" s="2">
        <f t="shared" si="146"/>
        <v>11</v>
      </c>
      <c r="DC50" s="2">
        <f t="shared" si="146"/>
        <v>7</v>
      </c>
      <c r="DD50" s="2">
        <f t="shared" si="146"/>
        <v>6</v>
      </c>
      <c r="DE50" s="15">
        <f t="shared" si="146"/>
        <v>145</v>
      </c>
      <c r="DF50" s="15">
        <f t="shared" si="303"/>
        <v>153.4</v>
      </c>
      <c r="DG50" s="32">
        <f t="shared" ref="DG50:DG51" si="319">DG49+"00:15"</f>
        <v>130.31249999999972</v>
      </c>
      <c r="DH50" s="2">
        <f t="shared" si="147"/>
        <v>96</v>
      </c>
      <c r="DI50" s="2">
        <f t="shared" si="147"/>
        <v>18</v>
      </c>
      <c r="DJ50" s="2">
        <f t="shared" si="147"/>
        <v>6</v>
      </c>
      <c r="DK50" s="2">
        <f t="shared" si="147"/>
        <v>3</v>
      </c>
      <c r="DL50" s="2">
        <f t="shared" si="147"/>
        <v>10</v>
      </c>
      <c r="DM50" s="2">
        <f t="shared" si="147"/>
        <v>6</v>
      </c>
      <c r="DN50" s="2">
        <f t="shared" si="147"/>
        <v>2</v>
      </c>
      <c r="DO50" s="15">
        <f t="shared" si="147"/>
        <v>141</v>
      </c>
      <c r="DP50" s="15">
        <f t="shared" si="304"/>
        <v>152.70000000000002</v>
      </c>
      <c r="DQ50" s="32">
        <f t="shared" ref="DQ50:DQ51" si="320">DQ49+"00:15"</f>
        <v>130.31249999999972</v>
      </c>
      <c r="DR50" s="2">
        <f t="shared" si="281"/>
        <v>148</v>
      </c>
      <c r="DS50" s="2">
        <f t="shared" si="281"/>
        <v>36</v>
      </c>
      <c r="DT50" s="2">
        <f t="shared" si="281"/>
        <v>14</v>
      </c>
      <c r="DU50" s="2">
        <f t="shared" si="281"/>
        <v>0</v>
      </c>
      <c r="DV50" s="2">
        <f t="shared" si="281"/>
        <v>6</v>
      </c>
      <c r="DW50" s="2">
        <f t="shared" si="281"/>
        <v>9</v>
      </c>
      <c r="DX50" s="2">
        <f t="shared" si="281"/>
        <v>18</v>
      </c>
      <c r="DY50" s="15">
        <f t="shared" si="281"/>
        <v>231</v>
      </c>
      <c r="DZ50" s="15">
        <f t="shared" si="305"/>
        <v>224.2</v>
      </c>
      <c r="EA50" s="32">
        <f t="shared" ref="EA50:EA51" si="321">EA49+"00:15"</f>
        <v>130.31249999999972</v>
      </c>
      <c r="EB50" s="2">
        <f t="shared" si="282"/>
        <v>58</v>
      </c>
      <c r="EC50" s="2">
        <f t="shared" si="282"/>
        <v>10</v>
      </c>
      <c r="ED50" s="2">
        <f t="shared" si="282"/>
        <v>4</v>
      </c>
      <c r="EE50" s="2">
        <f t="shared" si="282"/>
        <v>0</v>
      </c>
      <c r="EF50" s="2">
        <f t="shared" si="282"/>
        <v>2</v>
      </c>
      <c r="EG50" s="2">
        <f t="shared" si="282"/>
        <v>2</v>
      </c>
      <c r="EH50" s="2">
        <f t="shared" si="282"/>
        <v>7</v>
      </c>
      <c r="EI50" s="15">
        <f t="shared" si="282"/>
        <v>83</v>
      </c>
      <c r="EJ50" s="15">
        <f t="shared" si="306"/>
        <v>80.2</v>
      </c>
      <c r="EK50" s="32">
        <f t="shared" ref="EK50:EK51" si="322">EK49+"00:15"</f>
        <v>130.31249999999972</v>
      </c>
      <c r="EL50" s="2">
        <f t="shared" si="283"/>
        <v>56</v>
      </c>
      <c r="EM50" s="2">
        <f t="shared" si="283"/>
        <v>17</v>
      </c>
      <c r="EN50" s="2">
        <f t="shared" si="283"/>
        <v>2</v>
      </c>
      <c r="EO50" s="2">
        <f t="shared" si="283"/>
        <v>0</v>
      </c>
      <c r="EP50" s="2">
        <f t="shared" si="283"/>
        <v>2</v>
      </c>
      <c r="EQ50" s="2">
        <f t="shared" si="283"/>
        <v>3</v>
      </c>
      <c r="ER50" s="2">
        <f t="shared" si="283"/>
        <v>0</v>
      </c>
      <c r="ES50" s="15">
        <f t="shared" si="283"/>
        <v>80</v>
      </c>
      <c r="ET50" s="15">
        <f t="shared" si="307"/>
        <v>81.2</v>
      </c>
    </row>
    <row r="51" spans="1:150" ht="13.8" thickBot="1" x14ac:dyDescent="0.3">
      <c r="A51" s="32">
        <f t="shared" si="308"/>
        <v>0.32291666666666669</v>
      </c>
      <c r="B51" s="65">
        <v>31</v>
      </c>
      <c r="C51" s="65">
        <v>5</v>
      </c>
      <c r="D51" s="65">
        <v>1</v>
      </c>
      <c r="E51" s="65">
        <v>0</v>
      </c>
      <c r="F51" s="65">
        <v>1</v>
      </c>
      <c r="G51" s="65">
        <v>1</v>
      </c>
      <c r="H51" s="65">
        <v>0</v>
      </c>
      <c r="I51" s="15">
        <f t="shared" si="58"/>
        <v>39</v>
      </c>
      <c r="J51" s="15">
        <f t="shared" si="293"/>
        <v>39.9</v>
      </c>
      <c r="K51" s="32">
        <f t="shared" si="309"/>
        <v>0.32291666666666669</v>
      </c>
      <c r="L51" s="65">
        <v>87</v>
      </c>
      <c r="M51" s="65">
        <v>12</v>
      </c>
      <c r="N51" s="65">
        <v>4</v>
      </c>
      <c r="O51" s="65">
        <v>1</v>
      </c>
      <c r="P51" s="65">
        <v>5</v>
      </c>
      <c r="Q51" s="65">
        <v>1</v>
      </c>
      <c r="R51" s="65">
        <v>1</v>
      </c>
      <c r="S51" s="15">
        <f t="shared" si="60"/>
        <v>111</v>
      </c>
      <c r="T51" s="15">
        <f t="shared" si="294"/>
        <v>117.9</v>
      </c>
      <c r="U51" s="32">
        <f t="shared" si="310"/>
        <v>130.32291666666637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15">
        <f t="shared" si="62"/>
        <v>0</v>
      </c>
      <c r="AD51" s="15">
        <f t="shared" si="295"/>
        <v>0</v>
      </c>
      <c r="AE51" s="32">
        <f t="shared" si="311"/>
        <v>130.32291666666637</v>
      </c>
      <c r="AF51" s="65">
        <v>140</v>
      </c>
      <c r="AG51" s="65">
        <v>26</v>
      </c>
      <c r="AH51" s="65">
        <v>9</v>
      </c>
      <c r="AI51" s="65">
        <v>0</v>
      </c>
      <c r="AJ51" s="65">
        <v>8</v>
      </c>
      <c r="AK51" s="65">
        <v>11</v>
      </c>
      <c r="AL51" s="65">
        <v>9</v>
      </c>
      <c r="AM51" s="15">
        <f t="shared" si="64"/>
        <v>203</v>
      </c>
      <c r="AN51" s="15">
        <f t="shared" si="296"/>
        <v>201.70000000000002</v>
      </c>
      <c r="AO51" s="32">
        <f t="shared" si="312"/>
        <v>130.32291666666637</v>
      </c>
      <c r="AP51" s="65">
        <v>47</v>
      </c>
      <c r="AQ51" s="65">
        <v>7</v>
      </c>
      <c r="AR51" s="65">
        <v>1</v>
      </c>
      <c r="AS51" s="65">
        <v>0</v>
      </c>
      <c r="AT51" s="65">
        <v>0</v>
      </c>
      <c r="AU51" s="65">
        <v>3</v>
      </c>
      <c r="AV51" s="65">
        <v>2</v>
      </c>
      <c r="AW51" s="15">
        <f t="shared" si="66"/>
        <v>60</v>
      </c>
      <c r="AX51" s="15">
        <f t="shared" si="297"/>
        <v>57.1</v>
      </c>
      <c r="AY51" s="32">
        <f t="shared" si="313"/>
        <v>130.32291666666637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68"/>
        <v>0</v>
      </c>
      <c r="BH51" s="15">
        <f t="shared" si="298"/>
        <v>0</v>
      </c>
      <c r="BI51" s="32">
        <f t="shared" si="314"/>
        <v>130.32291666666637</v>
      </c>
      <c r="BJ51" s="65">
        <v>30</v>
      </c>
      <c r="BK51" s="65">
        <v>10</v>
      </c>
      <c r="BL51" s="65">
        <v>1</v>
      </c>
      <c r="BM51" s="65">
        <v>0</v>
      </c>
      <c r="BN51" s="65">
        <v>0</v>
      </c>
      <c r="BO51" s="65">
        <v>0</v>
      </c>
      <c r="BP51" s="65">
        <v>0</v>
      </c>
      <c r="BQ51" s="15">
        <f t="shared" si="70"/>
        <v>41</v>
      </c>
      <c r="BR51" s="15">
        <f t="shared" si="299"/>
        <v>41.5</v>
      </c>
      <c r="BS51" s="32">
        <f t="shared" si="315"/>
        <v>130.32291666666637</v>
      </c>
      <c r="BT51" s="65">
        <v>42</v>
      </c>
      <c r="BU51" s="65">
        <v>8</v>
      </c>
      <c r="BV51" s="65">
        <v>4</v>
      </c>
      <c r="BW51" s="65">
        <v>0</v>
      </c>
      <c r="BX51" s="65">
        <v>1</v>
      </c>
      <c r="BY51" s="65">
        <v>2</v>
      </c>
      <c r="BZ51" s="65">
        <v>0</v>
      </c>
      <c r="CA51" s="15">
        <f t="shared" si="72"/>
        <v>57</v>
      </c>
      <c r="CB51" s="15">
        <f t="shared" si="300"/>
        <v>58.8</v>
      </c>
      <c r="CC51" s="32">
        <f t="shared" si="316"/>
        <v>130.32291666666637</v>
      </c>
      <c r="CD51" s="65">
        <v>0</v>
      </c>
      <c r="CE51" s="65">
        <v>0</v>
      </c>
      <c r="CF51" s="65">
        <v>0</v>
      </c>
      <c r="CG51" s="65">
        <v>0</v>
      </c>
      <c r="CH51" s="65">
        <v>0</v>
      </c>
      <c r="CI51" s="65">
        <v>0</v>
      </c>
      <c r="CJ51" s="65">
        <v>0</v>
      </c>
      <c r="CK51" s="15">
        <f t="shared" si="74"/>
        <v>0</v>
      </c>
      <c r="CL51" s="15">
        <f t="shared" si="301"/>
        <v>0</v>
      </c>
      <c r="CM51" s="32">
        <f t="shared" si="317"/>
        <v>130.32291666666637</v>
      </c>
      <c r="CN51" s="2">
        <f t="shared" si="280"/>
        <v>182</v>
      </c>
      <c r="CO51" s="2">
        <f t="shared" si="280"/>
        <v>34</v>
      </c>
      <c r="CP51" s="2">
        <f t="shared" si="280"/>
        <v>13</v>
      </c>
      <c r="CQ51" s="2">
        <f t="shared" si="280"/>
        <v>0</v>
      </c>
      <c r="CR51" s="2">
        <f t="shared" si="280"/>
        <v>9</v>
      </c>
      <c r="CS51" s="2">
        <f t="shared" si="280"/>
        <v>13</v>
      </c>
      <c r="CT51" s="2">
        <f t="shared" si="280"/>
        <v>9</v>
      </c>
      <c r="CU51" s="15">
        <f t="shared" si="280"/>
        <v>260</v>
      </c>
      <c r="CV51" s="15">
        <f t="shared" si="302"/>
        <v>260.5</v>
      </c>
      <c r="CW51" s="32">
        <f t="shared" si="318"/>
        <v>130.32291666666637</v>
      </c>
      <c r="CX51" s="2">
        <f t="shared" si="146"/>
        <v>118</v>
      </c>
      <c r="CY51" s="2">
        <f t="shared" si="146"/>
        <v>17</v>
      </c>
      <c r="CZ51" s="2">
        <f t="shared" si="146"/>
        <v>5</v>
      </c>
      <c r="DA51" s="2">
        <f t="shared" si="146"/>
        <v>1</v>
      </c>
      <c r="DB51" s="2">
        <f t="shared" si="146"/>
        <v>6</v>
      </c>
      <c r="DC51" s="2">
        <f t="shared" si="146"/>
        <v>2</v>
      </c>
      <c r="DD51" s="2">
        <f t="shared" si="146"/>
        <v>1</v>
      </c>
      <c r="DE51" s="15">
        <f t="shared" si="146"/>
        <v>150</v>
      </c>
      <c r="DF51" s="15">
        <f t="shared" si="303"/>
        <v>157.80000000000001</v>
      </c>
      <c r="DG51" s="32">
        <f t="shared" si="319"/>
        <v>130.32291666666637</v>
      </c>
      <c r="DH51" s="2">
        <f t="shared" si="147"/>
        <v>117</v>
      </c>
      <c r="DI51" s="2">
        <f t="shared" si="147"/>
        <v>22</v>
      </c>
      <c r="DJ51" s="2">
        <f t="shared" si="147"/>
        <v>5</v>
      </c>
      <c r="DK51" s="2">
        <f t="shared" si="147"/>
        <v>1</v>
      </c>
      <c r="DL51" s="2">
        <f t="shared" si="147"/>
        <v>5</v>
      </c>
      <c r="DM51" s="2">
        <f t="shared" si="147"/>
        <v>1</v>
      </c>
      <c r="DN51" s="2">
        <f t="shared" si="147"/>
        <v>1</v>
      </c>
      <c r="DO51" s="15">
        <f t="shared" si="147"/>
        <v>152</v>
      </c>
      <c r="DP51" s="15">
        <f t="shared" si="304"/>
        <v>159.4</v>
      </c>
      <c r="DQ51" s="32">
        <f t="shared" si="320"/>
        <v>130.32291666666637</v>
      </c>
      <c r="DR51" s="2">
        <f t="shared" si="281"/>
        <v>187</v>
      </c>
      <c r="DS51" s="2">
        <f t="shared" si="281"/>
        <v>33</v>
      </c>
      <c r="DT51" s="2">
        <f t="shared" si="281"/>
        <v>10</v>
      </c>
      <c r="DU51" s="2">
        <f t="shared" si="281"/>
        <v>0</v>
      </c>
      <c r="DV51" s="2">
        <f t="shared" si="281"/>
        <v>8</v>
      </c>
      <c r="DW51" s="2">
        <f t="shared" si="281"/>
        <v>14</v>
      </c>
      <c r="DX51" s="2">
        <f t="shared" si="281"/>
        <v>11</v>
      </c>
      <c r="DY51" s="15">
        <f t="shared" si="281"/>
        <v>263</v>
      </c>
      <c r="DZ51" s="15">
        <f t="shared" si="305"/>
        <v>258.8</v>
      </c>
      <c r="EA51" s="32">
        <f t="shared" si="321"/>
        <v>130.32291666666637</v>
      </c>
      <c r="EB51" s="2">
        <f t="shared" si="282"/>
        <v>78</v>
      </c>
      <c r="EC51" s="2">
        <f t="shared" si="282"/>
        <v>12</v>
      </c>
      <c r="ED51" s="2">
        <f t="shared" si="282"/>
        <v>2</v>
      </c>
      <c r="EE51" s="2">
        <f t="shared" si="282"/>
        <v>0</v>
      </c>
      <c r="EF51" s="2">
        <f t="shared" si="282"/>
        <v>1</v>
      </c>
      <c r="EG51" s="2">
        <f t="shared" si="282"/>
        <v>4</v>
      </c>
      <c r="EH51" s="2">
        <f t="shared" si="282"/>
        <v>2</v>
      </c>
      <c r="EI51" s="15">
        <f t="shared" si="282"/>
        <v>99</v>
      </c>
      <c r="EJ51" s="15">
        <f t="shared" si="306"/>
        <v>97</v>
      </c>
      <c r="EK51" s="32">
        <f t="shared" si="322"/>
        <v>130.32291666666637</v>
      </c>
      <c r="EL51" s="2">
        <f t="shared" si="283"/>
        <v>72</v>
      </c>
      <c r="EM51" s="2">
        <f t="shared" si="283"/>
        <v>18</v>
      </c>
      <c r="EN51" s="2">
        <f t="shared" si="283"/>
        <v>5</v>
      </c>
      <c r="EO51" s="2">
        <f t="shared" si="283"/>
        <v>0</v>
      </c>
      <c r="EP51" s="2">
        <f t="shared" si="283"/>
        <v>1</v>
      </c>
      <c r="EQ51" s="2">
        <f t="shared" si="283"/>
        <v>2</v>
      </c>
      <c r="ER51" s="2">
        <f t="shared" si="283"/>
        <v>0</v>
      </c>
      <c r="ES51" s="15">
        <f t="shared" si="283"/>
        <v>98</v>
      </c>
      <c r="ET51" s="15">
        <f t="shared" si="307"/>
        <v>100.3</v>
      </c>
    </row>
    <row r="52" spans="1:150" ht="14.4" thickTop="1" thickBot="1" x14ac:dyDescent="0.3">
      <c r="A52" s="35" t="s">
        <v>5</v>
      </c>
      <c r="B52" s="3">
        <f t="shared" ref="B52:H52" si="323">SUM(B48:B51)</f>
        <v>108</v>
      </c>
      <c r="C52" s="3">
        <f t="shared" si="323"/>
        <v>17</v>
      </c>
      <c r="D52" s="3">
        <f t="shared" si="323"/>
        <v>6</v>
      </c>
      <c r="E52" s="3">
        <f t="shared" si="323"/>
        <v>1</v>
      </c>
      <c r="F52" s="3">
        <f t="shared" si="323"/>
        <v>5</v>
      </c>
      <c r="G52" s="3">
        <f t="shared" si="323"/>
        <v>5</v>
      </c>
      <c r="H52" s="3">
        <f t="shared" si="323"/>
        <v>6</v>
      </c>
      <c r="I52" s="16">
        <f t="shared" si="58"/>
        <v>148</v>
      </c>
      <c r="J52" s="16">
        <f>B52+C52+D52*1.5+E52*2.3+F52*2+G52*0.4+H52*0.2</f>
        <v>149.5</v>
      </c>
      <c r="K52" s="35" t="s">
        <v>5</v>
      </c>
      <c r="L52" s="3">
        <f t="shared" ref="L52:R52" si="324">SUM(L48:L51)</f>
        <v>313</v>
      </c>
      <c r="M52" s="3">
        <f t="shared" si="324"/>
        <v>34</v>
      </c>
      <c r="N52" s="3">
        <f t="shared" si="324"/>
        <v>16</v>
      </c>
      <c r="O52" s="3">
        <f t="shared" si="324"/>
        <v>5</v>
      </c>
      <c r="P52" s="3">
        <f t="shared" si="324"/>
        <v>28</v>
      </c>
      <c r="Q52" s="3">
        <f t="shared" si="324"/>
        <v>13</v>
      </c>
      <c r="R52" s="3">
        <f t="shared" si="324"/>
        <v>7</v>
      </c>
      <c r="S52" s="16">
        <f t="shared" si="60"/>
        <v>416</v>
      </c>
      <c r="T52" s="16">
        <f>L52+M52+N52*1.5+O52*2.3+P52*2+Q52*0.4+R52*0.2</f>
        <v>445.09999999999997</v>
      </c>
      <c r="U52" s="35" t="s">
        <v>5</v>
      </c>
      <c r="V52" s="3">
        <f t="shared" ref="V52:AB52" si="325">SUM(V48:V51)</f>
        <v>0</v>
      </c>
      <c r="W52" s="3">
        <f t="shared" si="325"/>
        <v>0</v>
      </c>
      <c r="X52" s="3">
        <f t="shared" si="325"/>
        <v>0</v>
      </c>
      <c r="Y52" s="3">
        <f t="shared" si="325"/>
        <v>0</v>
      </c>
      <c r="Z52" s="3">
        <f t="shared" si="325"/>
        <v>0</v>
      </c>
      <c r="AA52" s="3">
        <f t="shared" si="325"/>
        <v>0</v>
      </c>
      <c r="AB52" s="3">
        <f t="shared" si="325"/>
        <v>0</v>
      </c>
      <c r="AC52" s="16">
        <f t="shared" si="62"/>
        <v>0</v>
      </c>
      <c r="AD52" s="16">
        <f>V52+W52+X52*1.5+Y52*2.3+Z52*2+AA52*0.4+AB52*0.2</f>
        <v>0</v>
      </c>
      <c r="AE52" s="35" t="s">
        <v>5</v>
      </c>
      <c r="AF52" s="3">
        <f t="shared" ref="AF52:AL52" si="326">SUM(AF48:AF51)</f>
        <v>427</v>
      </c>
      <c r="AG52" s="3">
        <f t="shared" si="326"/>
        <v>97</v>
      </c>
      <c r="AH52" s="3">
        <f t="shared" si="326"/>
        <v>44</v>
      </c>
      <c r="AI52" s="3">
        <f t="shared" si="326"/>
        <v>1</v>
      </c>
      <c r="AJ52" s="3">
        <f t="shared" si="326"/>
        <v>33</v>
      </c>
      <c r="AK52" s="3">
        <f t="shared" si="326"/>
        <v>29</v>
      </c>
      <c r="AL52" s="3">
        <f t="shared" si="326"/>
        <v>32</v>
      </c>
      <c r="AM52" s="16">
        <f t="shared" si="64"/>
        <v>663</v>
      </c>
      <c r="AN52" s="16">
        <f>AF52+AG52+AH52*1.5+AI52*2.3+AJ52*2+AK52*0.4+AL52*0.2</f>
        <v>676.3</v>
      </c>
      <c r="AO52" s="35" t="s">
        <v>5</v>
      </c>
      <c r="AP52" s="3">
        <f t="shared" ref="AP52:AV52" si="327">SUM(AP48:AP51)</f>
        <v>148</v>
      </c>
      <c r="AQ52" s="3">
        <f t="shared" si="327"/>
        <v>24</v>
      </c>
      <c r="AR52" s="3">
        <f t="shared" si="327"/>
        <v>10</v>
      </c>
      <c r="AS52" s="3">
        <f t="shared" si="327"/>
        <v>0</v>
      </c>
      <c r="AT52" s="3">
        <f t="shared" si="327"/>
        <v>0</v>
      </c>
      <c r="AU52" s="3">
        <f t="shared" si="327"/>
        <v>5</v>
      </c>
      <c r="AV52" s="3">
        <f t="shared" si="327"/>
        <v>6</v>
      </c>
      <c r="AW52" s="16">
        <f t="shared" si="66"/>
        <v>193</v>
      </c>
      <c r="AX52" s="16">
        <f>AP52+AQ52+AR52*1.5+AS52*2.3+AT52*2+AU52*0.4+AV52*0.2</f>
        <v>190.2</v>
      </c>
      <c r="AY52" s="35" t="s">
        <v>5</v>
      </c>
      <c r="AZ52" s="3">
        <f t="shared" ref="AZ52:BF52" si="328">SUM(AZ48:AZ51)</f>
        <v>0</v>
      </c>
      <c r="BA52" s="3">
        <f t="shared" si="328"/>
        <v>0</v>
      </c>
      <c r="BB52" s="3">
        <f t="shared" si="328"/>
        <v>0</v>
      </c>
      <c r="BC52" s="3">
        <f t="shared" si="328"/>
        <v>0</v>
      </c>
      <c r="BD52" s="3">
        <f t="shared" si="328"/>
        <v>0</v>
      </c>
      <c r="BE52" s="3">
        <f t="shared" si="328"/>
        <v>0</v>
      </c>
      <c r="BF52" s="3">
        <f t="shared" si="328"/>
        <v>0</v>
      </c>
      <c r="BG52" s="16">
        <f t="shared" si="68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329">SUM(BJ48:BJ51)</f>
        <v>80</v>
      </c>
      <c r="BK52" s="3">
        <f t="shared" si="329"/>
        <v>26</v>
      </c>
      <c r="BL52" s="3">
        <f t="shared" si="329"/>
        <v>4</v>
      </c>
      <c r="BM52" s="3">
        <f t="shared" si="329"/>
        <v>0</v>
      </c>
      <c r="BN52" s="3">
        <f t="shared" si="329"/>
        <v>1</v>
      </c>
      <c r="BO52" s="3">
        <f t="shared" si="329"/>
        <v>0</v>
      </c>
      <c r="BP52" s="3">
        <f t="shared" si="329"/>
        <v>0</v>
      </c>
      <c r="BQ52" s="16">
        <f t="shared" si="70"/>
        <v>111</v>
      </c>
      <c r="BR52" s="16">
        <f>BJ52+BK52+BL52*1.5+BM52*2.3+BN52*2+BO52*0.4+BP52*0.2</f>
        <v>114</v>
      </c>
      <c r="BS52" s="35" t="s">
        <v>5</v>
      </c>
      <c r="BT52" s="3">
        <f t="shared" ref="BT52:BZ52" si="330">SUM(BT48:BT51)</f>
        <v>153</v>
      </c>
      <c r="BU52" s="3">
        <f t="shared" si="330"/>
        <v>30</v>
      </c>
      <c r="BV52" s="3">
        <f t="shared" si="330"/>
        <v>6</v>
      </c>
      <c r="BW52" s="3">
        <f t="shared" si="330"/>
        <v>0</v>
      </c>
      <c r="BX52" s="3">
        <f t="shared" si="330"/>
        <v>5</v>
      </c>
      <c r="BY52" s="3">
        <f t="shared" si="330"/>
        <v>9</v>
      </c>
      <c r="BZ52" s="3">
        <f t="shared" si="330"/>
        <v>1</v>
      </c>
      <c r="CA52" s="16">
        <f t="shared" si="72"/>
        <v>204</v>
      </c>
      <c r="CB52" s="16">
        <f>BT52+BU52+BV52*1.5+BW52*2.3+BX52*2+BY52*0.4+BZ52*0.2</f>
        <v>205.79999999999998</v>
      </c>
      <c r="CC52" s="35" t="s">
        <v>5</v>
      </c>
      <c r="CD52" s="3">
        <f t="shared" ref="CD52:CJ52" si="331">SUM(CD48:CD51)</f>
        <v>0</v>
      </c>
      <c r="CE52" s="3">
        <f t="shared" si="331"/>
        <v>0</v>
      </c>
      <c r="CF52" s="3">
        <f t="shared" si="331"/>
        <v>0</v>
      </c>
      <c r="CG52" s="3">
        <f t="shared" si="331"/>
        <v>0</v>
      </c>
      <c r="CH52" s="3">
        <f t="shared" si="331"/>
        <v>0</v>
      </c>
      <c r="CI52" s="3">
        <f t="shared" si="331"/>
        <v>0</v>
      </c>
      <c r="CJ52" s="3">
        <f t="shared" si="331"/>
        <v>0</v>
      </c>
      <c r="CK52" s="16">
        <f t="shared" si="74"/>
        <v>0</v>
      </c>
      <c r="CL52" s="34">
        <f>CD52+CE52+CF52*1.5+CG52*2.3+CH52*2+CI52*0.4+CJ52*0.2</f>
        <v>0</v>
      </c>
      <c r="CM52" s="35" t="s">
        <v>5</v>
      </c>
      <c r="CN52" s="3">
        <f t="shared" si="280"/>
        <v>580</v>
      </c>
      <c r="CO52" s="3">
        <f t="shared" si="280"/>
        <v>127</v>
      </c>
      <c r="CP52" s="3">
        <f t="shared" si="280"/>
        <v>50</v>
      </c>
      <c r="CQ52" s="3">
        <f t="shared" si="280"/>
        <v>1</v>
      </c>
      <c r="CR52" s="3">
        <f t="shared" si="280"/>
        <v>38</v>
      </c>
      <c r="CS52" s="3">
        <f t="shared" si="280"/>
        <v>38</v>
      </c>
      <c r="CT52" s="3">
        <f t="shared" si="280"/>
        <v>33</v>
      </c>
      <c r="CU52" s="16">
        <f t="shared" si="280"/>
        <v>867</v>
      </c>
      <c r="CV52" s="34">
        <f>CN52+CO52+CP52*1.5+CQ52*2.3+CR52*2+CS52*0.4+CT52*0.2</f>
        <v>882.1</v>
      </c>
      <c r="CW52" s="35" t="s">
        <v>5</v>
      </c>
      <c r="CX52" s="3">
        <f t="shared" si="146"/>
        <v>421</v>
      </c>
      <c r="CY52" s="3">
        <f t="shared" si="146"/>
        <v>51</v>
      </c>
      <c r="CZ52" s="3">
        <f t="shared" si="146"/>
        <v>22</v>
      </c>
      <c r="DA52" s="3">
        <f t="shared" si="146"/>
        <v>6</v>
      </c>
      <c r="DB52" s="3">
        <f t="shared" si="146"/>
        <v>33</v>
      </c>
      <c r="DC52" s="3">
        <f t="shared" si="146"/>
        <v>18</v>
      </c>
      <c r="DD52" s="3">
        <f t="shared" si="146"/>
        <v>13</v>
      </c>
      <c r="DE52" s="16">
        <f t="shared" si="146"/>
        <v>564</v>
      </c>
      <c r="DF52" s="34">
        <f>CX52+CY52+CZ52*1.5+DA52*2.3+DB52*2+DC52*0.4+DD52*0.2</f>
        <v>594.6</v>
      </c>
      <c r="DG52" s="35" t="s">
        <v>5</v>
      </c>
      <c r="DH52" s="3">
        <f t="shared" si="147"/>
        <v>393</v>
      </c>
      <c r="DI52" s="3">
        <f t="shared" si="147"/>
        <v>60</v>
      </c>
      <c r="DJ52" s="3">
        <f t="shared" si="147"/>
        <v>20</v>
      </c>
      <c r="DK52" s="3">
        <f t="shared" si="147"/>
        <v>5</v>
      </c>
      <c r="DL52" s="3">
        <f t="shared" si="147"/>
        <v>29</v>
      </c>
      <c r="DM52" s="3">
        <f t="shared" si="147"/>
        <v>13</v>
      </c>
      <c r="DN52" s="3">
        <f t="shared" si="147"/>
        <v>7</v>
      </c>
      <c r="DO52" s="16">
        <f t="shared" si="147"/>
        <v>527</v>
      </c>
      <c r="DP52" s="34">
        <f>DH52+DI52+DJ52*1.5+DK52*2.3+DL52*2+DM52*0.4+DN52*0.2</f>
        <v>559.1</v>
      </c>
      <c r="DQ52" s="35" t="s">
        <v>5</v>
      </c>
      <c r="DR52" s="3">
        <f t="shared" si="281"/>
        <v>575</v>
      </c>
      <c r="DS52" s="3">
        <f t="shared" si="281"/>
        <v>121</v>
      </c>
      <c r="DT52" s="3">
        <f t="shared" si="281"/>
        <v>54</v>
      </c>
      <c r="DU52" s="3">
        <f t="shared" si="281"/>
        <v>1</v>
      </c>
      <c r="DV52" s="3">
        <f t="shared" si="281"/>
        <v>33</v>
      </c>
      <c r="DW52" s="3">
        <f t="shared" si="281"/>
        <v>34</v>
      </c>
      <c r="DX52" s="3">
        <f t="shared" si="281"/>
        <v>38</v>
      </c>
      <c r="DY52" s="16">
        <f t="shared" si="281"/>
        <v>856</v>
      </c>
      <c r="DZ52" s="34">
        <f>DR52+DS52+DT52*1.5+DU52*2.3+DV52*2+DW52*0.4+DX52*0.2</f>
        <v>866.5</v>
      </c>
      <c r="EA52" s="35" t="s">
        <v>5</v>
      </c>
      <c r="EB52" s="3">
        <f t="shared" si="282"/>
        <v>256</v>
      </c>
      <c r="EC52" s="3">
        <f t="shared" si="282"/>
        <v>41</v>
      </c>
      <c r="ED52" s="3">
        <f t="shared" si="282"/>
        <v>16</v>
      </c>
      <c r="EE52" s="3">
        <f t="shared" si="282"/>
        <v>1</v>
      </c>
      <c r="EF52" s="3">
        <f t="shared" si="282"/>
        <v>5</v>
      </c>
      <c r="EG52" s="3">
        <f t="shared" si="282"/>
        <v>10</v>
      </c>
      <c r="EH52" s="3">
        <f t="shared" si="282"/>
        <v>12</v>
      </c>
      <c r="EI52" s="16">
        <f t="shared" si="282"/>
        <v>341</v>
      </c>
      <c r="EJ52" s="34">
        <f>EB52+EC52+ED52*1.5+EE52*2.3+EF52*2+EG52*0.4+EH52*0.2</f>
        <v>339.7</v>
      </c>
      <c r="EK52" s="35" t="s">
        <v>5</v>
      </c>
      <c r="EL52" s="3">
        <f t="shared" si="283"/>
        <v>233</v>
      </c>
      <c r="EM52" s="3">
        <f t="shared" si="283"/>
        <v>56</v>
      </c>
      <c r="EN52" s="3">
        <f t="shared" si="283"/>
        <v>10</v>
      </c>
      <c r="EO52" s="3">
        <f t="shared" si="283"/>
        <v>0</v>
      </c>
      <c r="EP52" s="3">
        <f t="shared" si="283"/>
        <v>6</v>
      </c>
      <c r="EQ52" s="3">
        <f t="shared" si="283"/>
        <v>9</v>
      </c>
      <c r="ER52" s="3">
        <f t="shared" si="283"/>
        <v>1</v>
      </c>
      <c r="ES52" s="16">
        <f t="shared" si="283"/>
        <v>315</v>
      </c>
      <c r="ET52" s="34">
        <f>EL52+EM52+EN52*1.5+EO52*2.3+EP52*2+EQ52*0.4+ER52*0.2</f>
        <v>319.8</v>
      </c>
    </row>
    <row r="53" spans="1:150" ht="13.8" thickTop="1" x14ac:dyDescent="0.25">
      <c r="A53" s="32">
        <f>A51+"00:15"</f>
        <v>0.33333333333333337</v>
      </c>
      <c r="B53" s="65">
        <v>36</v>
      </c>
      <c r="C53" s="65">
        <v>6</v>
      </c>
      <c r="D53" s="65">
        <v>2</v>
      </c>
      <c r="E53" s="65">
        <v>0</v>
      </c>
      <c r="F53" s="65">
        <v>2</v>
      </c>
      <c r="G53" s="65">
        <v>1</v>
      </c>
      <c r="H53" s="65">
        <v>1</v>
      </c>
      <c r="I53" s="15">
        <f t="shared" si="58"/>
        <v>48</v>
      </c>
      <c r="J53" s="15">
        <f t="shared" ref="J53:J56" si="332">B53+C53+D53*1.5+E53*2.3+F53*2+G53*0.4+H53*0.2</f>
        <v>49.6</v>
      </c>
      <c r="K53" s="32">
        <f>K51+"00:15"</f>
        <v>0.33333333333333337</v>
      </c>
      <c r="L53" s="65">
        <v>84</v>
      </c>
      <c r="M53" s="65">
        <v>12</v>
      </c>
      <c r="N53" s="65">
        <v>6</v>
      </c>
      <c r="O53" s="65">
        <v>3</v>
      </c>
      <c r="P53" s="65">
        <v>8</v>
      </c>
      <c r="Q53" s="65">
        <v>3</v>
      </c>
      <c r="R53" s="65">
        <v>5</v>
      </c>
      <c r="S53" s="15">
        <f t="shared" si="60"/>
        <v>121</v>
      </c>
      <c r="T53" s="15">
        <f t="shared" ref="T53:T56" si="333">L53+M53+N53*1.5+O53*2.3+P53*2+Q53*0.4+R53*0.2</f>
        <v>130.1</v>
      </c>
      <c r="U53" s="32">
        <f>U51+"00:15"</f>
        <v>130.33333333333303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15">
        <f t="shared" si="62"/>
        <v>0</v>
      </c>
      <c r="AD53" s="15">
        <f t="shared" ref="AD53:AD56" si="334">V53+W53+X53*1.5+Y53*2.3+Z53*2+AA53*0.4+AB53*0.2</f>
        <v>0</v>
      </c>
      <c r="AE53" s="32">
        <f>AE51+"00:15"</f>
        <v>130.33333333333303</v>
      </c>
      <c r="AF53" s="65">
        <v>121</v>
      </c>
      <c r="AG53" s="65">
        <v>25</v>
      </c>
      <c r="AH53" s="65">
        <v>13</v>
      </c>
      <c r="AI53" s="65">
        <v>0</v>
      </c>
      <c r="AJ53" s="65">
        <v>11</v>
      </c>
      <c r="AK53" s="65">
        <v>13</v>
      </c>
      <c r="AL53" s="65">
        <v>3</v>
      </c>
      <c r="AM53" s="15">
        <f t="shared" si="64"/>
        <v>186</v>
      </c>
      <c r="AN53" s="15">
        <f t="shared" ref="AN53:AN56" si="335">AF53+AG53+AH53*1.5+AI53*2.3+AJ53*2+AK53*0.4+AL53*0.2</f>
        <v>193.29999999999998</v>
      </c>
      <c r="AO53" s="32">
        <f>AO51+"00:15"</f>
        <v>130.33333333333303</v>
      </c>
      <c r="AP53" s="65">
        <v>52</v>
      </c>
      <c r="AQ53" s="65">
        <v>5</v>
      </c>
      <c r="AR53" s="65">
        <v>1</v>
      </c>
      <c r="AS53" s="65">
        <v>0</v>
      </c>
      <c r="AT53" s="65">
        <v>0</v>
      </c>
      <c r="AU53" s="65">
        <v>0</v>
      </c>
      <c r="AV53" s="65">
        <v>0</v>
      </c>
      <c r="AW53" s="15">
        <f t="shared" si="66"/>
        <v>58</v>
      </c>
      <c r="AX53" s="15">
        <f t="shared" ref="AX53:AX56" si="336">AP53+AQ53+AR53*1.5+AS53*2.3+AT53*2+AU53*0.4+AV53*0.2</f>
        <v>58.5</v>
      </c>
      <c r="AY53" s="32">
        <f>AY51+"00:15"</f>
        <v>130.33333333333303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68"/>
        <v>0</v>
      </c>
      <c r="BH53" s="15">
        <f t="shared" ref="BH53:BH56" si="337">AZ53+BA53+BB53*1.5+BC53*2.3+BD53*2+BE53*0.4+BF53*0.2</f>
        <v>0</v>
      </c>
      <c r="BI53" s="32">
        <f>BI51+"00:15"</f>
        <v>130.33333333333303</v>
      </c>
      <c r="BJ53" s="65">
        <v>34</v>
      </c>
      <c r="BK53" s="65">
        <v>6</v>
      </c>
      <c r="BL53" s="65">
        <v>0</v>
      </c>
      <c r="BM53" s="65">
        <v>0</v>
      </c>
      <c r="BN53" s="65">
        <v>1</v>
      </c>
      <c r="BO53" s="65">
        <v>0</v>
      </c>
      <c r="BP53" s="65">
        <v>0</v>
      </c>
      <c r="BQ53" s="15">
        <f t="shared" si="70"/>
        <v>41</v>
      </c>
      <c r="BR53" s="15">
        <f t="shared" ref="BR53:BR56" si="338">BJ53+BK53+BL53*1.5+BM53*2.3+BN53*2+BO53*0.4+BP53*0.2</f>
        <v>42</v>
      </c>
      <c r="BS53" s="32">
        <f>BS51+"00:15"</f>
        <v>130.33333333333303</v>
      </c>
      <c r="BT53" s="65">
        <v>39</v>
      </c>
      <c r="BU53" s="65">
        <v>4</v>
      </c>
      <c r="BV53" s="65">
        <v>2</v>
      </c>
      <c r="BW53" s="65">
        <v>0</v>
      </c>
      <c r="BX53" s="65">
        <v>2</v>
      </c>
      <c r="BY53" s="65">
        <v>1</v>
      </c>
      <c r="BZ53" s="65">
        <v>1</v>
      </c>
      <c r="CA53" s="15">
        <f t="shared" si="72"/>
        <v>49</v>
      </c>
      <c r="CB53" s="15">
        <f t="shared" ref="CB53:CB56" si="339">BT53+BU53+BV53*1.5+BW53*2.3+BX53*2+BY53*0.4+BZ53*0.2</f>
        <v>50.6</v>
      </c>
      <c r="CC53" s="32">
        <f>CC51+"00:15"</f>
        <v>130.33333333333303</v>
      </c>
      <c r="CD53" s="65">
        <v>0</v>
      </c>
      <c r="CE53" s="65">
        <v>0</v>
      </c>
      <c r="CF53" s="65">
        <v>0</v>
      </c>
      <c r="CG53" s="65">
        <v>0</v>
      </c>
      <c r="CH53" s="65">
        <v>0</v>
      </c>
      <c r="CI53" s="65">
        <v>0</v>
      </c>
      <c r="CJ53" s="65">
        <v>0</v>
      </c>
      <c r="CK53" s="15">
        <f t="shared" si="74"/>
        <v>0</v>
      </c>
      <c r="CL53" s="15">
        <f t="shared" ref="CL53:CL56" si="340">CD53+CE53+CF53*1.5+CG53*2.3+CH53*2+CI53*0.4+CJ53*0.2</f>
        <v>0</v>
      </c>
      <c r="CM53" s="32">
        <f>CM51+"00:15"</f>
        <v>130.33333333333303</v>
      </c>
      <c r="CN53" s="2">
        <f t="shared" si="280"/>
        <v>160</v>
      </c>
      <c r="CO53" s="2">
        <f t="shared" si="280"/>
        <v>29</v>
      </c>
      <c r="CP53" s="2">
        <f t="shared" si="280"/>
        <v>15</v>
      </c>
      <c r="CQ53" s="2">
        <f t="shared" si="280"/>
        <v>0</v>
      </c>
      <c r="CR53" s="2">
        <f t="shared" si="280"/>
        <v>13</v>
      </c>
      <c r="CS53" s="2">
        <f t="shared" si="280"/>
        <v>14</v>
      </c>
      <c r="CT53" s="2">
        <f t="shared" si="280"/>
        <v>4</v>
      </c>
      <c r="CU53" s="15">
        <f t="shared" si="280"/>
        <v>235</v>
      </c>
      <c r="CV53" s="15">
        <f t="shared" ref="CV53:CV56" si="341">CN53+CO53+CP53*1.5+CQ53*2.3+CR53*2+CS53*0.4+CT53*0.2</f>
        <v>243.9</v>
      </c>
      <c r="CW53" s="32">
        <f>CW51+"00:15"</f>
        <v>130.33333333333303</v>
      </c>
      <c r="CX53" s="2">
        <f t="shared" si="146"/>
        <v>120</v>
      </c>
      <c r="CY53" s="2">
        <f t="shared" si="146"/>
        <v>18</v>
      </c>
      <c r="CZ53" s="2">
        <f t="shared" si="146"/>
        <v>8</v>
      </c>
      <c r="DA53" s="2">
        <f t="shared" si="146"/>
        <v>3</v>
      </c>
      <c r="DB53" s="2">
        <f t="shared" si="146"/>
        <v>10</v>
      </c>
      <c r="DC53" s="2">
        <f t="shared" si="146"/>
        <v>4</v>
      </c>
      <c r="DD53" s="2">
        <f t="shared" si="146"/>
        <v>6</v>
      </c>
      <c r="DE53" s="15">
        <f t="shared" si="146"/>
        <v>169</v>
      </c>
      <c r="DF53" s="15">
        <f t="shared" ref="DF53:DF56" si="342">CX53+CY53+CZ53*1.5+DA53*2.3+DB53*2+DC53*0.4+DD53*0.2</f>
        <v>179.7</v>
      </c>
      <c r="DG53" s="32">
        <f>DG51+"00:15"</f>
        <v>130.33333333333303</v>
      </c>
      <c r="DH53" s="2">
        <f t="shared" si="147"/>
        <v>118</v>
      </c>
      <c r="DI53" s="2">
        <f t="shared" si="147"/>
        <v>18</v>
      </c>
      <c r="DJ53" s="2">
        <f t="shared" si="147"/>
        <v>6</v>
      </c>
      <c r="DK53" s="2">
        <f t="shared" si="147"/>
        <v>3</v>
      </c>
      <c r="DL53" s="2">
        <f t="shared" si="147"/>
        <v>9</v>
      </c>
      <c r="DM53" s="2">
        <f t="shared" si="147"/>
        <v>3</v>
      </c>
      <c r="DN53" s="2">
        <f t="shared" si="147"/>
        <v>5</v>
      </c>
      <c r="DO53" s="15">
        <f t="shared" si="147"/>
        <v>162</v>
      </c>
      <c r="DP53" s="15">
        <f t="shared" ref="DP53:DP56" si="343">DH53+DI53+DJ53*1.5+DK53*2.3+DL53*2+DM53*0.4+DN53*0.2</f>
        <v>172.1</v>
      </c>
      <c r="DQ53" s="32">
        <f>DQ51+"00:15"</f>
        <v>130.33333333333303</v>
      </c>
      <c r="DR53" s="2">
        <f t="shared" si="281"/>
        <v>173</v>
      </c>
      <c r="DS53" s="2">
        <f t="shared" si="281"/>
        <v>30</v>
      </c>
      <c r="DT53" s="2">
        <f t="shared" si="281"/>
        <v>14</v>
      </c>
      <c r="DU53" s="2">
        <f t="shared" si="281"/>
        <v>0</v>
      </c>
      <c r="DV53" s="2">
        <f t="shared" si="281"/>
        <v>11</v>
      </c>
      <c r="DW53" s="2">
        <f t="shared" si="281"/>
        <v>13</v>
      </c>
      <c r="DX53" s="2">
        <f t="shared" si="281"/>
        <v>3</v>
      </c>
      <c r="DY53" s="15">
        <f t="shared" si="281"/>
        <v>244</v>
      </c>
      <c r="DZ53" s="15">
        <f t="shared" ref="DZ53:DZ56" si="344">DR53+DS53+DT53*1.5+DU53*2.3+DV53*2+DW53*0.4+DX53*0.2</f>
        <v>251.79999999999998</v>
      </c>
      <c r="EA53" s="32">
        <f>EA51+"00:15"</f>
        <v>130.33333333333303</v>
      </c>
      <c r="EB53" s="2">
        <f t="shared" si="282"/>
        <v>88</v>
      </c>
      <c r="EC53" s="2">
        <f t="shared" si="282"/>
        <v>11</v>
      </c>
      <c r="ED53" s="2">
        <f t="shared" si="282"/>
        <v>3</v>
      </c>
      <c r="EE53" s="2">
        <f t="shared" si="282"/>
        <v>0</v>
      </c>
      <c r="EF53" s="2">
        <f t="shared" si="282"/>
        <v>2</v>
      </c>
      <c r="EG53" s="2">
        <f t="shared" si="282"/>
        <v>1</v>
      </c>
      <c r="EH53" s="2">
        <f t="shared" si="282"/>
        <v>1</v>
      </c>
      <c r="EI53" s="15">
        <f t="shared" si="282"/>
        <v>106</v>
      </c>
      <c r="EJ53" s="15">
        <f t="shared" ref="EJ53:EJ56" si="345">EB53+EC53+ED53*1.5+EE53*2.3+EF53*2+EG53*0.4+EH53*0.2</f>
        <v>108.10000000000001</v>
      </c>
      <c r="EK53" s="32">
        <f>EK51+"00:15"</f>
        <v>130.33333333333303</v>
      </c>
      <c r="EL53" s="2">
        <f t="shared" si="283"/>
        <v>73</v>
      </c>
      <c r="EM53" s="2">
        <f t="shared" si="283"/>
        <v>10</v>
      </c>
      <c r="EN53" s="2">
        <f t="shared" si="283"/>
        <v>2</v>
      </c>
      <c r="EO53" s="2">
        <f t="shared" si="283"/>
        <v>0</v>
      </c>
      <c r="EP53" s="2">
        <f t="shared" si="283"/>
        <v>3</v>
      </c>
      <c r="EQ53" s="2">
        <f t="shared" si="283"/>
        <v>1</v>
      </c>
      <c r="ER53" s="2">
        <f t="shared" si="283"/>
        <v>1</v>
      </c>
      <c r="ES53" s="15">
        <f t="shared" si="283"/>
        <v>90</v>
      </c>
      <c r="ET53" s="15">
        <f t="shared" ref="ET53:ET56" si="346">EL53+EM53+EN53*1.5+EO53*2.3+EP53*2+EQ53*0.4+ER53*0.2</f>
        <v>92.600000000000009</v>
      </c>
    </row>
    <row r="54" spans="1:150" x14ac:dyDescent="0.25">
      <c r="A54" s="32">
        <f>A53+"00:15"</f>
        <v>0.34375000000000006</v>
      </c>
      <c r="B54" s="65">
        <v>24</v>
      </c>
      <c r="C54" s="65">
        <v>6</v>
      </c>
      <c r="D54" s="65">
        <v>0</v>
      </c>
      <c r="E54" s="65">
        <v>0</v>
      </c>
      <c r="F54" s="65">
        <v>1</v>
      </c>
      <c r="G54" s="65">
        <v>0</v>
      </c>
      <c r="H54" s="65">
        <v>2</v>
      </c>
      <c r="I54" s="15">
        <f t="shared" si="58"/>
        <v>33</v>
      </c>
      <c r="J54" s="15">
        <f t="shared" si="332"/>
        <v>32.4</v>
      </c>
      <c r="K54" s="32">
        <f>K53+"00:15"</f>
        <v>0.34375000000000006</v>
      </c>
      <c r="L54" s="65">
        <v>81</v>
      </c>
      <c r="M54" s="65">
        <v>14</v>
      </c>
      <c r="N54" s="65">
        <v>5</v>
      </c>
      <c r="O54" s="65">
        <v>1</v>
      </c>
      <c r="P54" s="65">
        <v>13</v>
      </c>
      <c r="Q54" s="65">
        <v>1</v>
      </c>
      <c r="R54" s="65">
        <v>1</v>
      </c>
      <c r="S54" s="15">
        <f t="shared" si="60"/>
        <v>116</v>
      </c>
      <c r="T54" s="15">
        <f t="shared" si="333"/>
        <v>131.4</v>
      </c>
      <c r="U54" s="32">
        <f>U53+"00:15"</f>
        <v>130.34374999999969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15">
        <f t="shared" si="62"/>
        <v>0</v>
      </c>
      <c r="AD54" s="15">
        <f t="shared" si="334"/>
        <v>0</v>
      </c>
      <c r="AE54" s="32">
        <f>AE53+"00:15"</f>
        <v>130.34374999999969</v>
      </c>
      <c r="AF54" s="65">
        <v>147</v>
      </c>
      <c r="AG54" s="65">
        <v>14</v>
      </c>
      <c r="AH54" s="65">
        <v>6</v>
      </c>
      <c r="AI54" s="65">
        <v>1</v>
      </c>
      <c r="AJ54" s="65">
        <v>10</v>
      </c>
      <c r="AK54" s="65">
        <v>6</v>
      </c>
      <c r="AL54" s="65">
        <v>9</v>
      </c>
      <c r="AM54" s="15">
        <f t="shared" si="64"/>
        <v>193</v>
      </c>
      <c r="AN54" s="15">
        <f t="shared" si="335"/>
        <v>196.50000000000003</v>
      </c>
      <c r="AO54" s="32">
        <f>AO53+"00:15"</f>
        <v>130.34374999999969</v>
      </c>
      <c r="AP54" s="65">
        <v>45</v>
      </c>
      <c r="AQ54" s="65">
        <v>12</v>
      </c>
      <c r="AR54" s="65">
        <v>3</v>
      </c>
      <c r="AS54" s="65">
        <v>0</v>
      </c>
      <c r="AT54" s="65">
        <v>1</v>
      </c>
      <c r="AU54" s="65">
        <v>2</v>
      </c>
      <c r="AV54" s="65">
        <v>0</v>
      </c>
      <c r="AW54" s="15">
        <f t="shared" si="66"/>
        <v>63</v>
      </c>
      <c r="AX54" s="15">
        <f t="shared" si="336"/>
        <v>64.3</v>
      </c>
      <c r="AY54" s="32">
        <f>AY53+"00:15"</f>
        <v>130.34374999999969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68"/>
        <v>0</v>
      </c>
      <c r="BH54" s="15">
        <f t="shared" si="337"/>
        <v>0</v>
      </c>
      <c r="BI54" s="32">
        <f>BI53+"00:15"</f>
        <v>130.34374999999969</v>
      </c>
      <c r="BJ54" s="65">
        <v>28</v>
      </c>
      <c r="BK54" s="65">
        <v>2</v>
      </c>
      <c r="BL54" s="65">
        <v>3</v>
      </c>
      <c r="BM54" s="65">
        <v>0</v>
      </c>
      <c r="BN54" s="65">
        <v>1</v>
      </c>
      <c r="BO54" s="65">
        <v>2</v>
      </c>
      <c r="BP54" s="65">
        <v>0</v>
      </c>
      <c r="BQ54" s="15">
        <f t="shared" si="70"/>
        <v>36</v>
      </c>
      <c r="BR54" s="15">
        <f t="shared" si="338"/>
        <v>37.299999999999997</v>
      </c>
      <c r="BS54" s="32">
        <f>BS53+"00:15"</f>
        <v>130.34374999999969</v>
      </c>
      <c r="BT54" s="65">
        <v>31</v>
      </c>
      <c r="BU54" s="65">
        <v>8</v>
      </c>
      <c r="BV54" s="65">
        <v>0</v>
      </c>
      <c r="BW54" s="65">
        <v>0</v>
      </c>
      <c r="BX54" s="65">
        <v>1</v>
      </c>
      <c r="BY54" s="65">
        <v>2</v>
      </c>
      <c r="BZ54" s="65">
        <v>2</v>
      </c>
      <c r="CA54" s="15">
        <f t="shared" si="72"/>
        <v>44</v>
      </c>
      <c r="CB54" s="15">
        <f t="shared" si="339"/>
        <v>42.199999999999996</v>
      </c>
      <c r="CC54" s="32">
        <f>CC53+"00:15"</f>
        <v>130.34374999999969</v>
      </c>
      <c r="CD54" s="65">
        <v>0</v>
      </c>
      <c r="CE54" s="65">
        <v>0</v>
      </c>
      <c r="CF54" s="65">
        <v>0</v>
      </c>
      <c r="CG54" s="65">
        <v>0</v>
      </c>
      <c r="CH54" s="65">
        <v>0</v>
      </c>
      <c r="CI54" s="65">
        <v>0</v>
      </c>
      <c r="CJ54" s="65">
        <v>0</v>
      </c>
      <c r="CK54" s="15">
        <f t="shared" si="74"/>
        <v>0</v>
      </c>
      <c r="CL54" s="15">
        <f t="shared" si="340"/>
        <v>0</v>
      </c>
      <c r="CM54" s="32">
        <f>CM53+"00:15"</f>
        <v>130.34374999999969</v>
      </c>
      <c r="CN54" s="2">
        <f t="shared" si="280"/>
        <v>178</v>
      </c>
      <c r="CO54" s="2">
        <f t="shared" si="280"/>
        <v>22</v>
      </c>
      <c r="CP54" s="2">
        <f t="shared" si="280"/>
        <v>6</v>
      </c>
      <c r="CQ54" s="2">
        <f t="shared" si="280"/>
        <v>1</v>
      </c>
      <c r="CR54" s="2">
        <f t="shared" si="280"/>
        <v>11</v>
      </c>
      <c r="CS54" s="2">
        <f t="shared" si="280"/>
        <v>8</v>
      </c>
      <c r="CT54" s="2">
        <f t="shared" si="280"/>
        <v>11</v>
      </c>
      <c r="CU54" s="15">
        <f t="shared" si="280"/>
        <v>237</v>
      </c>
      <c r="CV54" s="15">
        <f t="shared" si="341"/>
        <v>238.7</v>
      </c>
      <c r="CW54" s="32">
        <f>CW53+"00:15"</f>
        <v>130.34374999999969</v>
      </c>
      <c r="CX54" s="2">
        <f t="shared" si="146"/>
        <v>105</v>
      </c>
      <c r="CY54" s="2">
        <f t="shared" si="146"/>
        <v>20</v>
      </c>
      <c r="CZ54" s="2">
        <f t="shared" si="146"/>
        <v>5</v>
      </c>
      <c r="DA54" s="2">
        <f t="shared" si="146"/>
        <v>1</v>
      </c>
      <c r="DB54" s="2">
        <f t="shared" si="146"/>
        <v>14</v>
      </c>
      <c r="DC54" s="2">
        <f t="shared" si="146"/>
        <v>1</v>
      </c>
      <c r="DD54" s="2">
        <f t="shared" si="146"/>
        <v>3</v>
      </c>
      <c r="DE54" s="15">
        <f t="shared" si="146"/>
        <v>149</v>
      </c>
      <c r="DF54" s="15">
        <f t="shared" si="342"/>
        <v>163.80000000000001</v>
      </c>
      <c r="DG54" s="32">
        <f>DG53+"00:15"</f>
        <v>130.34374999999969</v>
      </c>
      <c r="DH54" s="2">
        <f t="shared" si="147"/>
        <v>109</v>
      </c>
      <c r="DI54" s="2">
        <f t="shared" si="147"/>
        <v>16</v>
      </c>
      <c r="DJ54" s="2">
        <f t="shared" si="147"/>
        <v>8</v>
      </c>
      <c r="DK54" s="2">
        <f t="shared" si="147"/>
        <v>1</v>
      </c>
      <c r="DL54" s="2">
        <f t="shared" si="147"/>
        <v>14</v>
      </c>
      <c r="DM54" s="2">
        <f t="shared" si="147"/>
        <v>3</v>
      </c>
      <c r="DN54" s="2">
        <f t="shared" si="147"/>
        <v>1</v>
      </c>
      <c r="DO54" s="15">
        <f t="shared" si="147"/>
        <v>152</v>
      </c>
      <c r="DP54" s="15">
        <f t="shared" si="343"/>
        <v>168.7</v>
      </c>
      <c r="DQ54" s="32">
        <f>DQ53+"00:15"</f>
        <v>130.34374999999969</v>
      </c>
      <c r="DR54" s="2">
        <f t="shared" si="281"/>
        <v>192</v>
      </c>
      <c r="DS54" s="2">
        <f t="shared" si="281"/>
        <v>26</v>
      </c>
      <c r="DT54" s="2">
        <f t="shared" si="281"/>
        <v>9</v>
      </c>
      <c r="DU54" s="2">
        <f t="shared" si="281"/>
        <v>1</v>
      </c>
      <c r="DV54" s="2">
        <f t="shared" si="281"/>
        <v>11</v>
      </c>
      <c r="DW54" s="2">
        <f t="shared" si="281"/>
        <v>8</v>
      </c>
      <c r="DX54" s="2">
        <f t="shared" si="281"/>
        <v>9</v>
      </c>
      <c r="DY54" s="15">
        <f t="shared" si="281"/>
        <v>256</v>
      </c>
      <c r="DZ54" s="15">
        <f t="shared" si="344"/>
        <v>260.8</v>
      </c>
      <c r="EA54" s="32">
        <f>EA53+"00:15"</f>
        <v>130.34374999999969</v>
      </c>
      <c r="EB54" s="2">
        <f t="shared" si="282"/>
        <v>69</v>
      </c>
      <c r="EC54" s="2">
        <f t="shared" si="282"/>
        <v>18</v>
      </c>
      <c r="ED54" s="2">
        <f t="shared" si="282"/>
        <v>3</v>
      </c>
      <c r="EE54" s="2">
        <f t="shared" si="282"/>
        <v>0</v>
      </c>
      <c r="EF54" s="2">
        <f t="shared" si="282"/>
        <v>2</v>
      </c>
      <c r="EG54" s="2">
        <f t="shared" si="282"/>
        <v>2</v>
      </c>
      <c r="EH54" s="2">
        <f t="shared" si="282"/>
        <v>2</v>
      </c>
      <c r="EI54" s="15">
        <f t="shared" si="282"/>
        <v>96</v>
      </c>
      <c r="EJ54" s="15">
        <f t="shared" si="345"/>
        <v>96.7</v>
      </c>
      <c r="EK54" s="32">
        <f>EK53+"00:15"</f>
        <v>130.34374999999969</v>
      </c>
      <c r="EL54" s="2">
        <f t="shared" si="283"/>
        <v>59</v>
      </c>
      <c r="EM54" s="2">
        <f t="shared" si="283"/>
        <v>10</v>
      </c>
      <c r="EN54" s="2">
        <f t="shared" si="283"/>
        <v>3</v>
      </c>
      <c r="EO54" s="2">
        <f t="shared" si="283"/>
        <v>0</v>
      </c>
      <c r="EP54" s="2">
        <f t="shared" si="283"/>
        <v>2</v>
      </c>
      <c r="EQ54" s="2">
        <f t="shared" si="283"/>
        <v>4</v>
      </c>
      <c r="ER54" s="2">
        <f t="shared" si="283"/>
        <v>2</v>
      </c>
      <c r="ES54" s="15">
        <f t="shared" si="283"/>
        <v>80</v>
      </c>
      <c r="ET54" s="15">
        <f t="shared" si="346"/>
        <v>79.5</v>
      </c>
    </row>
    <row r="55" spans="1:150" x14ac:dyDescent="0.25">
      <c r="A55" s="32">
        <f t="shared" ref="A55:A56" si="347">A54+"00:15"</f>
        <v>0.35416666666666674</v>
      </c>
      <c r="B55" s="65">
        <v>40</v>
      </c>
      <c r="C55" s="65">
        <v>5</v>
      </c>
      <c r="D55" s="65">
        <v>2</v>
      </c>
      <c r="E55" s="65">
        <v>2</v>
      </c>
      <c r="F55" s="65">
        <v>1</v>
      </c>
      <c r="G55" s="65">
        <v>2</v>
      </c>
      <c r="H55" s="65">
        <v>1</v>
      </c>
      <c r="I55" s="15">
        <f t="shared" si="58"/>
        <v>53</v>
      </c>
      <c r="J55" s="15">
        <f t="shared" si="332"/>
        <v>55.6</v>
      </c>
      <c r="K55" s="32">
        <f t="shared" ref="K55:K56" si="348">K54+"00:15"</f>
        <v>0.35416666666666674</v>
      </c>
      <c r="L55" s="65">
        <v>98</v>
      </c>
      <c r="M55" s="65">
        <v>9</v>
      </c>
      <c r="N55" s="65">
        <v>5</v>
      </c>
      <c r="O55" s="65">
        <v>6</v>
      </c>
      <c r="P55" s="65">
        <v>6</v>
      </c>
      <c r="Q55" s="65">
        <v>5</v>
      </c>
      <c r="R55" s="65">
        <v>5</v>
      </c>
      <c r="S55" s="15">
        <f t="shared" si="60"/>
        <v>134</v>
      </c>
      <c r="T55" s="15">
        <f t="shared" si="333"/>
        <v>143.30000000000001</v>
      </c>
      <c r="U55" s="32">
        <f t="shared" ref="U55:U56" si="349">U54+"00:15"</f>
        <v>130.35416666666634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15">
        <f t="shared" si="62"/>
        <v>0</v>
      </c>
      <c r="AD55" s="15">
        <f t="shared" si="334"/>
        <v>0</v>
      </c>
      <c r="AE55" s="32">
        <f t="shared" ref="AE55:AE56" si="350">AE54+"00:15"</f>
        <v>130.35416666666634</v>
      </c>
      <c r="AF55" s="65">
        <v>156</v>
      </c>
      <c r="AG55" s="65">
        <v>10</v>
      </c>
      <c r="AH55" s="65">
        <v>14</v>
      </c>
      <c r="AI55" s="65">
        <v>0</v>
      </c>
      <c r="AJ55" s="65">
        <v>11</v>
      </c>
      <c r="AK55" s="65">
        <v>15</v>
      </c>
      <c r="AL55" s="65">
        <v>11</v>
      </c>
      <c r="AM55" s="15">
        <f t="shared" si="64"/>
        <v>217</v>
      </c>
      <c r="AN55" s="15">
        <f t="shared" si="335"/>
        <v>217.2</v>
      </c>
      <c r="AO55" s="32">
        <f t="shared" ref="AO55:AO56" si="351">AO54+"00:15"</f>
        <v>130.35416666666634</v>
      </c>
      <c r="AP55" s="65">
        <v>72</v>
      </c>
      <c r="AQ55" s="65">
        <v>7</v>
      </c>
      <c r="AR55" s="65">
        <v>5</v>
      </c>
      <c r="AS55" s="65">
        <v>0</v>
      </c>
      <c r="AT55" s="65">
        <v>0</v>
      </c>
      <c r="AU55" s="65">
        <v>1</v>
      </c>
      <c r="AV55" s="65">
        <v>2</v>
      </c>
      <c r="AW55" s="15">
        <f t="shared" si="66"/>
        <v>87</v>
      </c>
      <c r="AX55" s="15">
        <f t="shared" si="336"/>
        <v>87.300000000000011</v>
      </c>
      <c r="AY55" s="32">
        <f t="shared" ref="AY55:AY56" si="352">AY54+"00:15"</f>
        <v>130.35416666666634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68"/>
        <v>0</v>
      </c>
      <c r="BH55" s="15">
        <f t="shared" si="337"/>
        <v>0</v>
      </c>
      <c r="BI55" s="32">
        <f t="shared" ref="BI55:BI56" si="353">BI54+"00:15"</f>
        <v>130.35416666666634</v>
      </c>
      <c r="BJ55" s="65">
        <v>47</v>
      </c>
      <c r="BK55" s="65">
        <v>10</v>
      </c>
      <c r="BL55" s="65">
        <v>1</v>
      </c>
      <c r="BM55" s="65">
        <v>0</v>
      </c>
      <c r="BN55" s="65">
        <v>1</v>
      </c>
      <c r="BO55" s="65">
        <v>0</v>
      </c>
      <c r="BP55" s="65">
        <v>0</v>
      </c>
      <c r="BQ55" s="15">
        <f t="shared" si="70"/>
        <v>59</v>
      </c>
      <c r="BR55" s="15">
        <f t="shared" si="338"/>
        <v>60.5</v>
      </c>
      <c r="BS55" s="32">
        <f t="shared" ref="BS55:BS56" si="354">BS54+"00:15"</f>
        <v>130.35416666666634</v>
      </c>
      <c r="BT55" s="65">
        <v>55</v>
      </c>
      <c r="BU55" s="65">
        <v>5</v>
      </c>
      <c r="BV55" s="65">
        <v>1</v>
      </c>
      <c r="BW55" s="65">
        <v>0</v>
      </c>
      <c r="BX55" s="65">
        <v>1</v>
      </c>
      <c r="BY55" s="65">
        <v>5</v>
      </c>
      <c r="BZ55" s="65">
        <v>1</v>
      </c>
      <c r="CA55" s="15">
        <f t="shared" si="72"/>
        <v>68</v>
      </c>
      <c r="CB55" s="15">
        <f t="shared" si="339"/>
        <v>65.7</v>
      </c>
      <c r="CC55" s="32">
        <f t="shared" ref="CC55:CC56" si="355">CC54+"00:15"</f>
        <v>130.35416666666634</v>
      </c>
      <c r="CD55" s="65">
        <v>0</v>
      </c>
      <c r="CE55" s="65">
        <v>0</v>
      </c>
      <c r="CF55" s="65">
        <v>0</v>
      </c>
      <c r="CG55" s="65">
        <v>0</v>
      </c>
      <c r="CH55" s="65">
        <v>0</v>
      </c>
      <c r="CI55" s="65">
        <v>0</v>
      </c>
      <c r="CJ55" s="65">
        <v>0</v>
      </c>
      <c r="CK55" s="15">
        <f t="shared" si="74"/>
        <v>0</v>
      </c>
      <c r="CL55" s="15">
        <f t="shared" si="340"/>
        <v>0</v>
      </c>
      <c r="CM55" s="32">
        <f t="shared" ref="CM55:CM56" si="356">CM54+"00:15"</f>
        <v>130.35416666666634</v>
      </c>
      <c r="CN55" s="2">
        <f t="shared" si="280"/>
        <v>211</v>
      </c>
      <c r="CO55" s="2">
        <f t="shared" si="280"/>
        <v>15</v>
      </c>
      <c r="CP55" s="2">
        <f t="shared" si="280"/>
        <v>15</v>
      </c>
      <c r="CQ55" s="2">
        <f t="shared" si="280"/>
        <v>0</v>
      </c>
      <c r="CR55" s="2">
        <f t="shared" si="280"/>
        <v>12</v>
      </c>
      <c r="CS55" s="2">
        <f t="shared" si="280"/>
        <v>20</v>
      </c>
      <c r="CT55" s="2">
        <f t="shared" si="280"/>
        <v>12</v>
      </c>
      <c r="CU55" s="15">
        <f t="shared" si="280"/>
        <v>285</v>
      </c>
      <c r="CV55" s="15">
        <f t="shared" si="341"/>
        <v>282.89999999999998</v>
      </c>
      <c r="CW55" s="32">
        <f t="shared" ref="CW55:CW56" si="357">CW54+"00:15"</f>
        <v>130.35416666666634</v>
      </c>
      <c r="CX55" s="2">
        <f t="shared" si="146"/>
        <v>138</v>
      </c>
      <c r="CY55" s="2">
        <f t="shared" si="146"/>
        <v>14</v>
      </c>
      <c r="CZ55" s="2">
        <f t="shared" si="146"/>
        <v>7</v>
      </c>
      <c r="DA55" s="2">
        <f t="shared" si="146"/>
        <v>8</v>
      </c>
      <c r="DB55" s="2">
        <f t="shared" si="146"/>
        <v>7</v>
      </c>
      <c r="DC55" s="2">
        <f t="shared" si="146"/>
        <v>7</v>
      </c>
      <c r="DD55" s="2">
        <f t="shared" si="146"/>
        <v>6</v>
      </c>
      <c r="DE55" s="15">
        <f t="shared" si="146"/>
        <v>187</v>
      </c>
      <c r="DF55" s="15">
        <f t="shared" si="342"/>
        <v>198.9</v>
      </c>
      <c r="DG55" s="32">
        <f t="shared" ref="DG55:DG56" si="358">DG54+"00:15"</f>
        <v>130.35416666666634</v>
      </c>
      <c r="DH55" s="2">
        <f t="shared" si="147"/>
        <v>145</v>
      </c>
      <c r="DI55" s="2">
        <f t="shared" si="147"/>
        <v>19</v>
      </c>
      <c r="DJ55" s="2">
        <f t="shared" si="147"/>
        <v>6</v>
      </c>
      <c r="DK55" s="2">
        <f t="shared" si="147"/>
        <v>6</v>
      </c>
      <c r="DL55" s="2">
        <f t="shared" si="147"/>
        <v>7</v>
      </c>
      <c r="DM55" s="2">
        <f t="shared" si="147"/>
        <v>5</v>
      </c>
      <c r="DN55" s="2">
        <f t="shared" si="147"/>
        <v>5</v>
      </c>
      <c r="DO55" s="15">
        <f t="shared" si="147"/>
        <v>193</v>
      </c>
      <c r="DP55" s="15">
        <f t="shared" si="343"/>
        <v>203.8</v>
      </c>
      <c r="DQ55" s="32">
        <f t="shared" ref="DQ55:DQ56" si="359">DQ54+"00:15"</f>
        <v>130.35416666666634</v>
      </c>
      <c r="DR55" s="2">
        <f t="shared" si="281"/>
        <v>228</v>
      </c>
      <c r="DS55" s="2">
        <f t="shared" si="281"/>
        <v>17</v>
      </c>
      <c r="DT55" s="2">
        <f t="shared" si="281"/>
        <v>19</v>
      </c>
      <c r="DU55" s="2">
        <f t="shared" si="281"/>
        <v>0</v>
      </c>
      <c r="DV55" s="2">
        <f t="shared" si="281"/>
        <v>11</v>
      </c>
      <c r="DW55" s="2">
        <f t="shared" si="281"/>
        <v>16</v>
      </c>
      <c r="DX55" s="2">
        <f t="shared" si="281"/>
        <v>13</v>
      </c>
      <c r="DY55" s="15">
        <f t="shared" si="281"/>
        <v>304</v>
      </c>
      <c r="DZ55" s="15">
        <f t="shared" si="344"/>
        <v>304.5</v>
      </c>
      <c r="EA55" s="32">
        <f t="shared" ref="EA55:EA56" si="360">EA54+"00:15"</f>
        <v>130.35416666666634</v>
      </c>
      <c r="EB55" s="2">
        <f t="shared" si="282"/>
        <v>112</v>
      </c>
      <c r="EC55" s="2">
        <f t="shared" si="282"/>
        <v>12</v>
      </c>
      <c r="ED55" s="2">
        <f t="shared" si="282"/>
        <v>7</v>
      </c>
      <c r="EE55" s="2">
        <f t="shared" si="282"/>
        <v>2</v>
      </c>
      <c r="EF55" s="2">
        <f t="shared" si="282"/>
        <v>1</v>
      </c>
      <c r="EG55" s="2">
        <f t="shared" si="282"/>
        <v>3</v>
      </c>
      <c r="EH55" s="2">
        <f t="shared" si="282"/>
        <v>3</v>
      </c>
      <c r="EI55" s="15">
        <f t="shared" si="282"/>
        <v>140</v>
      </c>
      <c r="EJ55" s="15">
        <f t="shared" si="345"/>
        <v>142.89999999999998</v>
      </c>
      <c r="EK55" s="32">
        <f t="shared" ref="EK55:EK56" si="361">EK54+"00:15"</f>
        <v>130.35416666666634</v>
      </c>
      <c r="EL55" s="2">
        <f t="shared" si="283"/>
        <v>102</v>
      </c>
      <c r="EM55" s="2">
        <f t="shared" si="283"/>
        <v>15</v>
      </c>
      <c r="EN55" s="2">
        <f t="shared" si="283"/>
        <v>2</v>
      </c>
      <c r="EO55" s="2">
        <f t="shared" si="283"/>
        <v>0</v>
      </c>
      <c r="EP55" s="2">
        <f t="shared" si="283"/>
        <v>2</v>
      </c>
      <c r="EQ55" s="2">
        <f t="shared" si="283"/>
        <v>5</v>
      </c>
      <c r="ER55" s="2">
        <f t="shared" si="283"/>
        <v>1</v>
      </c>
      <c r="ES55" s="15">
        <f t="shared" si="283"/>
        <v>127</v>
      </c>
      <c r="ET55" s="15">
        <f t="shared" si="346"/>
        <v>126.2</v>
      </c>
    </row>
    <row r="56" spans="1:150" ht="13.8" thickBot="1" x14ac:dyDescent="0.3">
      <c r="A56" s="32">
        <f t="shared" si="347"/>
        <v>0.36458333333333343</v>
      </c>
      <c r="B56" s="65">
        <v>41</v>
      </c>
      <c r="C56" s="65">
        <v>8</v>
      </c>
      <c r="D56" s="65">
        <v>2</v>
      </c>
      <c r="E56" s="65">
        <v>0</v>
      </c>
      <c r="F56" s="65">
        <v>2</v>
      </c>
      <c r="G56" s="65">
        <v>2</v>
      </c>
      <c r="H56" s="65">
        <v>1</v>
      </c>
      <c r="I56" s="15">
        <f t="shared" si="58"/>
        <v>56</v>
      </c>
      <c r="J56" s="15">
        <f t="shared" si="332"/>
        <v>57</v>
      </c>
      <c r="K56" s="32">
        <f t="shared" si="348"/>
        <v>0.36458333333333343</v>
      </c>
      <c r="L56" s="65">
        <v>109</v>
      </c>
      <c r="M56" s="65">
        <v>14</v>
      </c>
      <c r="N56" s="65">
        <v>4</v>
      </c>
      <c r="O56" s="65">
        <v>2</v>
      </c>
      <c r="P56" s="65">
        <v>11</v>
      </c>
      <c r="Q56" s="65">
        <v>6</v>
      </c>
      <c r="R56" s="65">
        <v>10</v>
      </c>
      <c r="S56" s="15">
        <f t="shared" si="60"/>
        <v>156</v>
      </c>
      <c r="T56" s="15">
        <f t="shared" si="333"/>
        <v>160</v>
      </c>
      <c r="U56" s="32">
        <f t="shared" si="349"/>
        <v>130.364583333333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15">
        <f t="shared" si="62"/>
        <v>0</v>
      </c>
      <c r="AD56" s="15">
        <f t="shared" si="334"/>
        <v>0</v>
      </c>
      <c r="AE56" s="32">
        <f t="shared" si="350"/>
        <v>130.364583333333</v>
      </c>
      <c r="AF56" s="65">
        <v>128</v>
      </c>
      <c r="AG56" s="65">
        <v>21</v>
      </c>
      <c r="AH56" s="65">
        <v>7</v>
      </c>
      <c r="AI56" s="65">
        <v>1</v>
      </c>
      <c r="AJ56" s="65">
        <v>7</v>
      </c>
      <c r="AK56" s="65">
        <v>6</v>
      </c>
      <c r="AL56" s="65">
        <v>12</v>
      </c>
      <c r="AM56" s="15">
        <f t="shared" si="64"/>
        <v>182</v>
      </c>
      <c r="AN56" s="15">
        <f t="shared" si="335"/>
        <v>180.60000000000002</v>
      </c>
      <c r="AO56" s="32">
        <f t="shared" si="351"/>
        <v>130.364583333333</v>
      </c>
      <c r="AP56" s="65">
        <v>66</v>
      </c>
      <c r="AQ56" s="65">
        <v>10</v>
      </c>
      <c r="AR56" s="65">
        <v>1</v>
      </c>
      <c r="AS56" s="65">
        <v>0</v>
      </c>
      <c r="AT56" s="65">
        <v>2</v>
      </c>
      <c r="AU56" s="65">
        <v>2</v>
      </c>
      <c r="AV56" s="65">
        <v>1</v>
      </c>
      <c r="AW56" s="15">
        <f t="shared" si="66"/>
        <v>82</v>
      </c>
      <c r="AX56" s="15">
        <f t="shared" si="336"/>
        <v>82.5</v>
      </c>
      <c r="AY56" s="32">
        <f t="shared" si="352"/>
        <v>130.364583333333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68"/>
        <v>0</v>
      </c>
      <c r="BH56" s="15">
        <f t="shared" si="337"/>
        <v>0</v>
      </c>
      <c r="BI56" s="32">
        <f t="shared" si="353"/>
        <v>130.364583333333</v>
      </c>
      <c r="BJ56" s="65">
        <v>42</v>
      </c>
      <c r="BK56" s="65">
        <v>4</v>
      </c>
      <c r="BL56" s="65">
        <v>5</v>
      </c>
      <c r="BM56" s="65">
        <v>1</v>
      </c>
      <c r="BN56" s="65">
        <v>0</v>
      </c>
      <c r="BO56" s="65">
        <v>0</v>
      </c>
      <c r="BP56" s="65">
        <v>3</v>
      </c>
      <c r="BQ56" s="15">
        <f t="shared" si="70"/>
        <v>55</v>
      </c>
      <c r="BR56" s="15">
        <f t="shared" si="338"/>
        <v>56.4</v>
      </c>
      <c r="BS56" s="32">
        <f t="shared" si="354"/>
        <v>130.364583333333</v>
      </c>
      <c r="BT56" s="65">
        <v>51</v>
      </c>
      <c r="BU56" s="65">
        <v>7</v>
      </c>
      <c r="BV56" s="65">
        <v>0</v>
      </c>
      <c r="BW56" s="65">
        <v>0</v>
      </c>
      <c r="BX56" s="65">
        <v>2</v>
      </c>
      <c r="BY56" s="65">
        <v>1</v>
      </c>
      <c r="BZ56" s="65">
        <v>3</v>
      </c>
      <c r="CA56" s="15">
        <f t="shared" si="72"/>
        <v>64</v>
      </c>
      <c r="CB56" s="15">
        <f t="shared" si="339"/>
        <v>63</v>
      </c>
      <c r="CC56" s="32">
        <f t="shared" si="355"/>
        <v>130.364583333333</v>
      </c>
      <c r="CD56" s="65">
        <v>0</v>
      </c>
      <c r="CE56" s="65">
        <v>0</v>
      </c>
      <c r="CF56" s="65">
        <v>0</v>
      </c>
      <c r="CG56" s="65">
        <v>0</v>
      </c>
      <c r="CH56" s="65">
        <v>0</v>
      </c>
      <c r="CI56" s="65">
        <v>0</v>
      </c>
      <c r="CJ56" s="65">
        <v>0</v>
      </c>
      <c r="CK56" s="15">
        <f t="shared" si="74"/>
        <v>0</v>
      </c>
      <c r="CL56" s="15">
        <f t="shared" si="340"/>
        <v>0</v>
      </c>
      <c r="CM56" s="32">
        <f t="shared" si="356"/>
        <v>130.364583333333</v>
      </c>
      <c r="CN56" s="2">
        <f t="shared" si="280"/>
        <v>179</v>
      </c>
      <c r="CO56" s="2">
        <f t="shared" si="280"/>
        <v>28</v>
      </c>
      <c r="CP56" s="2">
        <f t="shared" si="280"/>
        <v>7</v>
      </c>
      <c r="CQ56" s="2">
        <f t="shared" si="280"/>
        <v>1</v>
      </c>
      <c r="CR56" s="2">
        <f t="shared" si="280"/>
        <v>9</v>
      </c>
      <c r="CS56" s="2">
        <f t="shared" si="280"/>
        <v>7</v>
      </c>
      <c r="CT56" s="2">
        <f t="shared" si="280"/>
        <v>15</v>
      </c>
      <c r="CU56" s="15">
        <f t="shared" si="280"/>
        <v>246</v>
      </c>
      <c r="CV56" s="15">
        <f t="shared" si="341"/>
        <v>243.60000000000002</v>
      </c>
      <c r="CW56" s="32">
        <f t="shared" si="357"/>
        <v>130.364583333333</v>
      </c>
      <c r="CX56" s="2">
        <f t="shared" si="146"/>
        <v>150</v>
      </c>
      <c r="CY56" s="2">
        <f t="shared" si="146"/>
        <v>22</v>
      </c>
      <c r="CZ56" s="2">
        <f t="shared" si="146"/>
        <v>6</v>
      </c>
      <c r="DA56" s="2">
        <f t="shared" si="146"/>
        <v>2</v>
      </c>
      <c r="DB56" s="2">
        <f t="shared" si="146"/>
        <v>13</v>
      </c>
      <c r="DC56" s="2">
        <f t="shared" si="146"/>
        <v>8</v>
      </c>
      <c r="DD56" s="2">
        <f t="shared" si="146"/>
        <v>11</v>
      </c>
      <c r="DE56" s="15">
        <f t="shared" si="146"/>
        <v>212</v>
      </c>
      <c r="DF56" s="15">
        <f t="shared" si="342"/>
        <v>216.99999999999997</v>
      </c>
      <c r="DG56" s="32">
        <f t="shared" si="358"/>
        <v>130.364583333333</v>
      </c>
      <c r="DH56" s="2">
        <f t="shared" si="147"/>
        <v>151</v>
      </c>
      <c r="DI56" s="2">
        <f t="shared" si="147"/>
        <v>18</v>
      </c>
      <c r="DJ56" s="2">
        <f t="shared" si="147"/>
        <v>9</v>
      </c>
      <c r="DK56" s="2">
        <f t="shared" si="147"/>
        <v>3</v>
      </c>
      <c r="DL56" s="2">
        <f t="shared" si="147"/>
        <v>11</v>
      </c>
      <c r="DM56" s="2">
        <f t="shared" si="147"/>
        <v>6</v>
      </c>
      <c r="DN56" s="2">
        <f t="shared" si="147"/>
        <v>13</v>
      </c>
      <c r="DO56" s="15">
        <f t="shared" si="147"/>
        <v>211</v>
      </c>
      <c r="DP56" s="15">
        <f t="shared" si="343"/>
        <v>216.4</v>
      </c>
      <c r="DQ56" s="32">
        <f t="shared" si="359"/>
        <v>130.364583333333</v>
      </c>
      <c r="DR56" s="2">
        <f t="shared" si="281"/>
        <v>194</v>
      </c>
      <c r="DS56" s="2">
        <f t="shared" si="281"/>
        <v>31</v>
      </c>
      <c r="DT56" s="2">
        <f t="shared" si="281"/>
        <v>8</v>
      </c>
      <c r="DU56" s="2">
        <f t="shared" si="281"/>
        <v>1</v>
      </c>
      <c r="DV56" s="2">
        <f t="shared" si="281"/>
        <v>9</v>
      </c>
      <c r="DW56" s="2">
        <f t="shared" si="281"/>
        <v>8</v>
      </c>
      <c r="DX56" s="2">
        <f t="shared" si="281"/>
        <v>13</v>
      </c>
      <c r="DY56" s="15">
        <f t="shared" si="281"/>
        <v>264</v>
      </c>
      <c r="DZ56" s="15">
        <f t="shared" si="344"/>
        <v>263.10000000000002</v>
      </c>
      <c r="EA56" s="32">
        <f t="shared" si="360"/>
        <v>130.364583333333</v>
      </c>
      <c r="EB56" s="2">
        <f t="shared" si="282"/>
        <v>107</v>
      </c>
      <c r="EC56" s="2">
        <f t="shared" si="282"/>
        <v>18</v>
      </c>
      <c r="ED56" s="2">
        <f t="shared" si="282"/>
        <v>3</v>
      </c>
      <c r="EE56" s="2">
        <f t="shared" si="282"/>
        <v>0</v>
      </c>
      <c r="EF56" s="2">
        <f t="shared" si="282"/>
        <v>4</v>
      </c>
      <c r="EG56" s="2">
        <f t="shared" si="282"/>
        <v>4</v>
      </c>
      <c r="EH56" s="2">
        <f t="shared" si="282"/>
        <v>2</v>
      </c>
      <c r="EI56" s="15">
        <f t="shared" si="282"/>
        <v>138</v>
      </c>
      <c r="EJ56" s="15">
        <f t="shared" si="345"/>
        <v>139.5</v>
      </c>
      <c r="EK56" s="32">
        <f t="shared" si="361"/>
        <v>130.364583333333</v>
      </c>
      <c r="EL56" s="2">
        <f t="shared" si="283"/>
        <v>93</v>
      </c>
      <c r="EM56" s="2">
        <f t="shared" si="283"/>
        <v>11</v>
      </c>
      <c r="EN56" s="2">
        <f t="shared" si="283"/>
        <v>5</v>
      </c>
      <c r="EO56" s="2">
        <f t="shared" si="283"/>
        <v>1</v>
      </c>
      <c r="EP56" s="2">
        <f t="shared" si="283"/>
        <v>2</v>
      </c>
      <c r="EQ56" s="2">
        <f t="shared" si="283"/>
        <v>1</v>
      </c>
      <c r="ER56" s="2">
        <f t="shared" si="283"/>
        <v>6</v>
      </c>
      <c r="ES56" s="15">
        <f t="shared" si="283"/>
        <v>119</v>
      </c>
      <c r="ET56" s="15">
        <f t="shared" si="346"/>
        <v>119.4</v>
      </c>
    </row>
    <row r="57" spans="1:150" ht="14.4" thickTop="1" thickBot="1" x14ac:dyDescent="0.3">
      <c r="A57" s="35" t="s">
        <v>5</v>
      </c>
      <c r="B57" s="3">
        <f t="shared" ref="B57:H57" si="362">SUM(B53:B56)</f>
        <v>141</v>
      </c>
      <c r="C57" s="3">
        <f t="shared" si="362"/>
        <v>25</v>
      </c>
      <c r="D57" s="3">
        <f t="shared" si="362"/>
        <v>6</v>
      </c>
      <c r="E57" s="3">
        <f t="shared" si="362"/>
        <v>2</v>
      </c>
      <c r="F57" s="3">
        <f t="shared" si="362"/>
        <v>6</v>
      </c>
      <c r="G57" s="3">
        <f t="shared" si="362"/>
        <v>5</v>
      </c>
      <c r="H57" s="3">
        <f t="shared" si="362"/>
        <v>5</v>
      </c>
      <c r="I57" s="16">
        <f t="shared" si="58"/>
        <v>190</v>
      </c>
      <c r="J57" s="16">
        <f>B57+C57+D57*1.5+E57*2.3+F57*2+G57*0.4+H57*0.2</f>
        <v>194.6</v>
      </c>
      <c r="K57" s="35" t="s">
        <v>5</v>
      </c>
      <c r="L57" s="3">
        <f t="shared" ref="L57:R57" si="363">SUM(L53:L56)</f>
        <v>372</v>
      </c>
      <c r="M57" s="3">
        <f t="shared" si="363"/>
        <v>49</v>
      </c>
      <c r="N57" s="3">
        <f t="shared" si="363"/>
        <v>20</v>
      </c>
      <c r="O57" s="3">
        <f t="shared" si="363"/>
        <v>12</v>
      </c>
      <c r="P57" s="3">
        <f t="shared" si="363"/>
        <v>38</v>
      </c>
      <c r="Q57" s="3">
        <f t="shared" si="363"/>
        <v>15</v>
      </c>
      <c r="R57" s="3">
        <f t="shared" si="363"/>
        <v>21</v>
      </c>
      <c r="S57" s="16">
        <f t="shared" si="60"/>
        <v>527</v>
      </c>
      <c r="T57" s="16">
        <f>L57+M57+N57*1.5+O57*2.3+P57*2+Q57*0.4+R57*0.2</f>
        <v>564.80000000000007</v>
      </c>
      <c r="U57" s="35" t="s">
        <v>5</v>
      </c>
      <c r="V57" s="3">
        <f t="shared" ref="V57:AB57" si="364">SUM(V53:V56)</f>
        <v>0</v>
      </c>
      <c r="W57" s="3">
        <f t="shared" si="364"/>
        <v>0</v>
      </c>
      <c r="X57" s="3">
        <f t="shared" si="364"/>
        <v>0</v>
      </c>
      <c r="Y57" s="3">
        <f t="shared" si="364"/>
        <v>0</v>
      </c>
      <c r="Z57" s="3">
        <f t="shared" si="364"/>
        <v>0</v>
      </c>
      <c r="AA57" s="3">
        <f t="shared" si="364"/>
        <v>0</v>
      </c>
      <c r="AB57" s="3">
        <f t="shared" si="364"/>
        <v>0</v>
      </c>
      <c r="AC57" s="16">
        <f t="shared" si="62"/>
        <v>0</v>
      </c>
      <c r="AD57" s="16">
        <f>V57+W57+X57*1.5+Y57*2.3+Z57*2+AA57*0.4+AB57*0.2</f>
        <v>0</v>
      </c>
      <c r="AE57" s="35" t="s">
        <v>5</v>
      </c>
      <c r="AF57" s="3">
        <f t="shared" ref="AF57:AL57" si="365">SUM(AF53:AF56)</f>
        <v>552</v>
      </c>
      <c r="AG57" s="3">
        <f t="shared" si="365"/>
        <v>70</v>
      </c>
      <c r="AH57" s="3">
        <f t="shared" si="365"/>
        <v>40</v>
      </c>
      <c r="AI57" s="3">
        <f t="shared" si="365"/>
        <v>2</v>
      </c>
      <c r="AJ57" s="3">
        <f t="shared" si="365"/>
        <v>39</v>
      </c>
      <c r="AK57" s="3">
        <f t="shared" si="365"/>
        <v>40</v>
      </c>
      <c r="AL57" s="3">
        <f t="shared" si="365"/>
        <v>35</v>
      </c>
      <c r="AM57" s="16">
        <f t="shared" si="64"/>
        <v>778</v>
      </c>
      <c r="AN57" s="16">
        <f>AF57+AG57+AH57*1.5+AI57*2.3+AJ57*2+AK57*0.4+AL57*0.2</f>
        <v>787.6</v>
      </c>
      <c r="AO57" s="35" t="s">
        <v>5</v>
      </c>
      <c r="AP57" s="3">
        <f t="shared" ref="AP57:AV57" si="366">SUM(AP53:AP56)</f>
        <v>235</v>
      </c>
      <c r="AQ57" s="3">
        <f t="shared" si="366"/>
        <v>34</v>
      </c>
      <c r="AR57" s="3">
        <f t="shared" si="366"/>
        <v>10</v>
      </c>
      <c r="AS57" s="3">
        <f t="shared" si="366"/>
        <v>0</v>
      </c>
      <c r="AT57" s="3">
        <f t="shared" si="366"/>
        <v>3</v>
      </c>
      <c r="AU57" s="3">
        <f t="shared" si="366"/>
        <v>5</v>
      </c>
      <c r="AV57" s="3">
        <f t="shared" si="366"/>
        <v>3</v>
      </c>
      <c r="AW57" s="16">
        <f t="shared" si="66"/>
        <v>290</v>
      </c>
      <c r="AX57" s="16">
        <f>AP57+AQ57+AR57*1.5+AS57*2.3+AT57*2+AU57*0.4+AV57*0.2</f>
        <v>292.60000000000002</v>
      </c>
      <c r="AY57" s="35" t="s">
        <v>5</v>
      </c>
      <c r="AZ57" s="3">
        <f t="shared" ref="AZ57:BF57" si="367">SUM(AZ53:AZ56)</f>
        <v>0</v>
      </c>
      <c r="BA57" s="3">
        <f t="shared" si="367"/>
        <v>0</v>
      </c>
      <c r="BB57" s="3">
        <f t="shared" si="367"/>
        <v>0</v>
      </c>
      <c r="BC57" s="3">
        <f t="shared" si="367"/>
        <v>0</v>
      </c>
      <c r="BD57" s="3">
        <f t="shared" si="367"/>
        <v>0</v>
      </c>
      <c r="BE57" s="3">
        <f t="shared" si="367"/>
        <v>0</v>
      </c>
      <c r="BF57" s="3">
        <f t="shared" si="367"/>
        <v>0</v>
      </c>
      <c r="BG57" s="16">
        <f t="shared" si="68"/>
        <v>0</v>
      </c>
      <c r="BH57" s="16">
        <f>AZ57+BA57+BB57*1.5+BC57*2.3+BD57*2+BE57*0.4+BF57*0.2</f>
        <v>0</v>
      </c>
      <c r="BI57" s="35" t="s">
        <v>5</v>
      </c>
      <c r="BJ57" s="3">
        <f t="shared" ref="BJ57:BP57" si="368">SUM(BJ53:BJ56)</f>
        <v>151</v>
      </c>
      <c r="BK57" s="3">
        <f t="shared" si="368"/>
        <v>22</v>
      </c>
      <c r="BL57" s="3">
        <f t="shared" si="368"/>
        <v>9</v>
      </c>
      <c r="BM57" s="3">
        <f t="shared" si="368"/>
        <v>1</v>
      </c>
      <c r="BN57" s="3">
        <f t="shared" si="368"/>
        <v>3</v>
      </c>
      <c r="BO57" s="3">
        <f t="shared" si="368"/>
        <v>2</v>
      </c>
      <c r="BP57" s="3">
        <f t="shared" si="368"/>
        <v>3</v>
      </c>
      <c r="BQ57" s="16">
        <f t="shared" si="70"/>
        <v>191</v>
      </c>
      <c r="BR57" s="16">
        <f>BJ57+BK57+BL57*1.5+BM57*2.3+BN57*2+BO57*0.4+BP57*0.2</f>
        <v>196.20000000000002</v>
      </c>
      <c r="BS57" s="35" t="s">
        <v>5</v>
      </c>
      <c r="BT57" s="3">
        <f t="shared" ref="BT57:BZ57" si="369">SUM(BT53:BT56)</f>
        <v>176</v>
      </c>
      <c r="BU57" s="3">
        <f t="shared" si="369"/>
        <v>24</v>
      </c>
      <c r="BV57" s="3">
        <f t="shared" si="369"/>
        <v>3</v>
      </c>
      <c r="BW57" s="3">
        <f t="shared" si="369"/>
        <v>0</v>
      </c>
      <c r="BX57" s="3">
        <f t="shared" si="369"/>
        <v>6</v>
      </c>
      <c r="BY57" s="3">
        <f t="shared" si="369"/>
        <v>9</v>
      </c>
      <c r="BZ57" s="3">
        <f t="shared" si="369"/>
        <v>7</v>
      </c>
      <c r="CA57" s="16">
        <f t="shared" si="72"/>
        <v>225</v>
      </c>
      <c r="CB57" s="16">
        <f>BT57+BU57+BV57*1.5+BW57*2.3+BX57*2+BY57*0.4+BZ57*0.2</f>
        <v>221.5</v>
      </c>
      <c r="CC57" s="35" t="s">
        <v>5</v>
      </c>
      <c r="CD57" s="3">
        <f t="shared" ref="CD57:CJ57" si="370">SUM(CD53:CD56)</f>
        <v>0</v>
      </c>
      <c r="CE57" s="3">
        <f t="shared" si="370"/>
        <v>0</v>
      </c>
      <c r="CF57" s="3">
        <f t="shared" si="370"/>
        <v>0</v>
      </c>
      <c r="CG57" s="3">
        <f t="shared" si="370"/>
        <v>0</v>
      </c>
      <c r="CH57" s="3">
        <f t="shared" si="370"/>
        <v>0</v>
      </c>
      <c r="CI57" s="3">
        <f t="shared" si="370"/>
        <v>0</v>
      </c>
      <c r="CJ57" s="3">
        <f t="shared" si="370"/>
        <v>0</v>
      </c>
      <c r="CK57" s="16">
        <f t="shared" si="74"/>
        <v>0</v>
      </c>
      <c r="CL57" s="34">
        <f>CD57+CE57+CF57*1.5+CG57*2.3+CH57*2+CI57*0.4+CJ57*0.2</f>
        <v>0</v>
      </c>
      <c r="CM57" s="33" t="s">
        <v>5</v>
      </c>
      <c r="CN57" s="3">
        <f t="shared" si="280"/>
        <v>728</v>
      </c>
      <c r="CO57" s="3">
        <f t="shared" si="280"/>
        <v>94</v>
      </c>
      <c r="CP57" s="3">
        <f t="shared" si="280"/>
        <v>43</v>
      </c>
      <c r="CQ57" s="3">
        <f t="shared" si="280"/>
        <v>2</v>
      </c>
      <c r="CR57" s="3">
        <f t="shared" si="280"/>
        <v>45</v>
      </c>
      <c r="CS57" s="3">
        <f t="shared" si="280"/>
        <v>49</v>
      </c>
      <c r="CT57" s="3">
        <f t="shared" si="280"/>
        <v>42</v>
      </c>
      <c r="CU57" s="16">
        <f t="shared" si="280"/>
        <v>1003</v>
      </c>
      <c r="CV57" s="34">
        <f>CN57+CO57+CP57*1.5+CQ57*2.3+CR57*2+CS57*0.4+CT57*0.2</f>
        <v>1009.1</v>
      </c>
      <c r="CW57" s="33" t="s">
        <v>5</v>
      </c>
      <c r="CX57" s="3">
        <f t="shared" si="146"/>
        <v>513</v>
      </c>
      <c r="CY57" s="3">
        <f t="shared" si="146"/>
        <v>74</v>
      </c>
      <c r="CZ57" s="3">
        <f t="shared" si="146"/>
        <v>26</v>
      </c>
      <c r="DA57" s="3">
        <f t="shared" si="146"/>
        <v>14</v>
      </c>
      <c r="DB57" s="3">
        <f t="shared" si="146"/>
        <v>44</v>
      </c>
      <c r="DC57" s="3">
        <f t="shared" si="146"/>
        <v>20</v>
      </c>
      <c r="DD57" s="3">
        <f t="shared" si="146"/>
        <v>26</v>
      </c>
      <c r="DE57" s="16">
        <f t="shared" si="146"/>
        <v>717</v>
      </c>
      <c r="DF57" s="34">
        <f>CX57+CY57+CZ57*1.5+DA57*2.3+DB57*2+DC57*0.4+DD57*0.2</f>
        <v>759.40000000000009</v>
      </c>
      <c r="DG57" s="33" t="s">
        <v>5</v>
      </c>
      <c r="DH57" s="3">
        <f t="shared" si="147"/>
        <v>523</v>
      </c>
      <c r="DI57" s="3">
        <f t="shared" si="147"/>
        <v>71</v>
      </c>
      <c r="DJ57" s="3">
        <f t="shared" si="147"/>
        <v>29</v>
      </c>
      <c r="DK57" s="3">
        <f t="shared" si="147"/>
        <v>13</v>
      </c>
      <c r="DL57" s="3">
        <f t="shared" si="147"/>
        <v>41</v>
      </c>
      <c r="DM57" s="3">
        <f t="shared" si="147"/>
        <v>17</v>
      </c>
      <c r="DN57" s="3">
        <f t="shared" si="147"/>
        <v>24</v>
      </c>
      <c r="DO57" s="16">
        <f t="shared" si="147"/>
        <v>718</v>
      </c>
      <c r="DP57" s="34">
        <f>DH57+DI57+DJ57*1.5+DK57*2.3+DL57*2+DM57*0.4+DN57*0.2</f>
        <v>760.99999999999989</v>
      </c>
      <c r="DQ57" s="33" t="s">
        <v>5</v>
      </c>
      <c r="DR57" s="3">
        <f t="shared" si="281"/>
        <v>787</v>
      </c>
      <c r="DS57" s="3">
        <f t="shared" si="281"/>
        <v>104</v>
      </c>
      <c r="DT57" s="3">
        <f t="shared" si="281"/>
        <v>50</v>
      </c>
      <c r="DU57" s="3">
        <f t="shared" si="281"/>
        <v>2</v>
      </c>
      <c r="DV57" s="3">
        <f t="shared" si="281"/>
        <v>42</v>
      </c>
      <c r="DW57" s="3">
        <f t="shared" si="281"/>
        <v>45</v>
      </c>
      <c r="DX57" s="3">
        <f t="shared" si="281"/>
        <v>38</v>
      </c>
      <c r="DY57" s="16">
        <f t="shared" si="281"/>
        <v>1068</v>
      </c>
      <c r="DZ57" s="34">
        <f>DR57+DS57+DT57*1.5+DU57*2.3+DV57*2+DW57*0.4+DX57*0.2</f>
        <v>1080.1999999999998</v>
      </c>
      <c r="EA57" s="33" t="s">
        <v>5</v>
      </c>
      <c r="EB57" s="3">
        <f t="shared" si="282"/>
        <v>376</v>
      </c>
      <c r="EC57" s="3">
        <f t="shared" si="282"/>
        <v>59</v>
      </c>
      <c r="ED57" s="3">
        <f t="shared" si="282"/>
        <v>16</v>
      </c>
      <c r="EE57" s="3">
        <f t="shared" si="282"/>
        <v>2</v>
      </c>
      <c r="EF57" s="3">
        <f t="shared" si="282"/>
        <v>9</v>
      </c>
      <c r="EG57" s="3">
        <f t="shared" si="282"/>
        <v>10</v>
      </c>
      <c r="EH57" s="3">
        <f t="shared" si="282"/>
        <v>8</v>
      </c>
      <c r="EI57" s="16">
        <f t="shared" si="282"/>
        <v>480</v>
      </c>
      <c r="EJ57" s="34">
        <f>EB57+EC57+ED57*1.5+EE57*2.3+EF57*2+EG57*0.4+EH57*0.2</f>
        <v>487.20000000000005</v>
      </c>
      <c r="EK57" s="33" t="s">
        <v>5</v>
      </c>
      <c r="EL57" s="3">
        <f t="shared" si="283"/>
        <v>327</v>
      </c>
      <c r="EM57" s="3">
        <f t="shared" si="283"/>
        <v>46</v>
      </c>
      <c r="EN57" s="3">
        <f t="shared" si="283"/>
        <v>12</v>
      </c>
      <c r="EO57" s="3">
        <f t="shared" si="283"/>
        <v>1</v>
      </c>
      <c r="EP57" s="3">
        <f t="shared" si="283"/>
        <v>9</v>
      </c>
      <c r="EQ57" s="3">
        <f t="shared" si="283"/>
        <v>11</v>
      </c>
      <c r="ER57" s="3">
        <f t="shared" si="283"/>
        <v>10</v>
      </c>
      <c r="ES57" s="16">
        <f t="shared" si="283"/>
        <v>416</v>
      </c>
      <c r="ET57" s="34">
        <f>EL57+EM57+EN57*1.5+EO57*2.3+EP57*2+EQ57*0.4+ER57*0.2</f>
        <v>417.7</v>
      </c>
    </row>
    <row r="58" spans="1:150" ht="13.8" thickTop="1" x14ac:dyDescent="0.25">
      <c r="A58" s="32">
        <f>A56+"00:15"</f>
        <v>0.37500000000000011</v>
      </c>
      <c r="B58" s="65">
        <v>34</v>
      </c>
      <c r="C58" s="65">
        <v>4</v>
      </c>
      <c r="D58" s="65">
        <v>2</v>
      </c>
      <c r="E58" s="65">
        <v>1</v>
      </c>
      <c r="F58" s="65">
        <v>2</v>
      </c>
      <c r="G58" s="65">
        <v>0</v>
      </c>
      <c r="H58" s="65">
        <v>3</v>
      </c>
      <c r="I58" s="15">
        <f t="shared" si="58"/>
        <v>46</v>
      </c>
      <c r="J58" s="15">
        <f t="shared" ref="J58:J61" si="371">B58+C58+D58*1.5+E58*2.3+F58*2+G58*0.4+H58*0.2</f>
        <v>47.9</v>
      </c>
      <c r="K58" s="32">
        <f>K56+"00:15"</f>
        <v>0.37500000000000011</v>
      </c>
      <c r="L58" s="65">
        <v>120</v>
      </c>
      <c r="M58" s="65">
        <v>19</v>
      </c>
      <c r="N58" s="65">
        <v>5</v>
      </c>
      <c r="O58" s="65">
        <v>1</v>
      </c>
      <c r="P58" s="65">
        <v>13</v>
      </c>
      <c r="Q58" s="65">
        <v>5</v>
      </c>
      <c r="R58" s="65">
        <v>1</v>
      </c>
      <c r="S58" s="15">
        <f t="shared" si="60"/>
        <v>164</v>
      </c>
      <c r="T58" s="15">
        <f t="shared" ref="T58:T61" si="372">L58+M58+N58*1.5+O58*2.3+P58*2+Q58*0.4+R58*0.2</f>
        <v>177</v>
      </c>
      <c r="U58" s="32">
        <f>U56+"00:15"</f>
        <v>130.37499999999966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15">
        <f t="shared" si="62"/>
        <v>0</v>
      </c>
      <c r="AD58" s="15">
        <f t="shared" ref="AD58:AD61" si="373">V58+W58+X58*1.5+Y58*2.3+Z58*2+AA58*0.4+AB58*0.2</f>
        <v>0</v>
      </c>
      <c r="AE58" s="32">
        <f>AE56+"00:15"</f>
        <v>130.37499999999966</v>
      </c>
      <c r="AF58" s="65">
        <v>133</v>
      </c>
      <c r="AG58" s="65">
        <v>19</v>
      </c>
      <c r="AH58" s="65">
        <v>6</v>
      </c>
      <c r="AI58" s="65">
        <v>2</v>
      </c>
      <c r="AJ58" s="65">
        <v>15</v>
      </c>
      <c r="AK58" s="65">
        <v>6</v>
      </c>
      <c r="AL58" s="65">
        <v>9</v>
      </c>
      <c r="AM58" s="15">
        <f t="shared" si="64"/>
        <v>190</v>
      </c>
      <c r="AN58" s="15">
        <f t="shared" ref="AN58:AN61" si="374">AF58+AG58+AH58*1.5+AI58*2.3+AJ58*2+AK58*0.4+AL58*0.2</f>
        <v>199.8</v>
      </c>
      <c r="AO58" s="32">
        <f>AO56+"00:15"</f>
        <v>130.37499999999966</v>
      </c>
      <c r="AP58" s="65">
        <v>42</v>
      </c>
      <c r="AQ58" s="65">
        <v>4</v>
      </c>
      <c r="AR58" s="65">
        <v>4</v>
      </c>
      <c r="AS58" s="65">
        <v>0</v>
      </c>
      <c r="AT58" s="65">
        <v>0</v>
      </c>
      <c r="AU58" s="65">
        <v>1</v>
      </c>
      <c r="AV58" s="65">
        <v>0</v>
      </c>
      <c r="AW58" s="15">
        <f t="shared" si="66"/>
        <v>51</v>
      </c>
      <c r="AX58" s="15">
        <f t="shared" ref="AX58:AX61" si="375">AP58+AQ58+AR58*1.5+AS58*2.3+AT58*2+AU58*0.4+AV58*0.2</f>
        <v>52.4</v>
      </c>
      <c r="AY58" s="32">
        <f>AY56+"00:15"</f>
        <v>130.37499999999966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68"/>
        <v>0</v>
      </c>
      <c r="BH58" s="15">
        <f t="shared" ref="BH58:BH61" si="376">AZ58+BA58+BB58*1.5+BC58*2.3+BD58*2+BE58*0.4+BF58*0.2</f>
        <v>0</v>
      </c>
      <c r="BI58" s="32">
        <f>BI56+"00:15"</f>
        <v>130.37499999999966</v>
      </c>
      <c r="BJ58" s="65">
        <v>40</v>
      </c>
      <c r="BK58" s="65">
        <v>3</v>
      </c>
      <c r="BL58" s="65">
        <v>1</v>
      </c>
      <c r="BM58" s="65">
        <v>0</v>
      </c>
      <c r="BN58" s="65">
        <v>1</v>
      </c>
      <c r="BO58" s="65">
        <v>2</v>
      </c>
      <c r="BP58" s="65">
        <v>0</v>
      </c>
      <c r="BQ58" s="15">
        <f t="shared" si="70"/>
        <v>47</v>
      </c>
      <c r="BR58" s="15">
        <f t="shared" ref="BR58:BR61" si="377">BJ58+BK58+BL58*1.5+BM58*2.3+BN58*2+BO58*0.4+BP58*0.2</f>
        <v>47.3</v>
      </c>
      <c r="BS58" s="32">
        <f>BS56+"00:15"</f>
        <v>130.37499999999966</v>
      </c>
      <c r="BT58" s="65">
        <v>58</v>
      </c>
      <c r="BU58" s="65">
        <v>7</v>
      </c>
      <c r="BV58" s="65">
        <v>4</v>
      </c>
      <c r="BW58" s="65">
        <v>0</v>
      </c>
      <c r="BX58" s="65">
        <v>3</v>
      </c>
      <c r="BY58" s="65">
        <v>0</v>
      </c>
      <c r="BZ58" s="65">
        <v>2</v>
      </c>
      <c r="CA58" s="15">
        <f t="shared" si="72"/>
        <v>74</v>
      </c>
      <c r="CB58" s="15">
        <f t="shared" ref="CB58:CB61" si="378">BT58+BU58+BV58*1.5+BW58*2.3+BX58*2+BY58*0.4+BZ58*0.2</f>
        <v>77.400000000000006</v>
      </c>
      <c r="CC58" s="32">
        <f>CC56+"00:15"</f>
        <v>130.37499999999966</v>
      </c>
      <c r="CD58" s="65">
        <v>0</v>
      </c>
      <c r="CE58" s="65">
        <v>0</v>
      </c>
      <c r="CF58" s="65">
        <v>0</v>
      </c>
      <c r="CG58" s="65">
        <v>0</v>
      </c>
      <c r="CH58" s="65">
        <v>0</v>
      </c>
      <c r="CI58" s="65">
        <v>0</v>
      </c>
      <c r="CJ58" s="65">
        <v>0</v>
      </c>
      <c r="CK58" s="15">
        <f t="shared" si="74"/>
        <v>0</v>
      </c>
      <c r="CL58" s="15">
        <f t="shared" ref="CL58:CL61" si="379">CD58+CE58+CF58*1.5+CG58*2.3+CH58*2+CI58*0.4+CJ58*0.2</f>
        <v>0</v>
      </c>
      <c r="CM58" s="32">
        <f>CM56+"00:15"</f>
        <v>130.37499999999966</v>
      </c>
      <c r="CN58" s="2">
        <f t="shared" si="280"/>
        <v>191</v>
      </c>
      <c r="CO58" s="2">
        <f t="shared" si="280"/>
        <v>26</v>
      </c>
      <c r="CP58" s="2">
        <f t="shared" si="280"/>
        <v>10</v>
      </c>
      <c r="CQ58" s="2">
        <f t="shared" si="280"/>
        <v>2</v>
      </c>
      <c r="CR58" s="2">
        <f t="shared" si="280"/>
        <v>18</v>
      </c>
      <c r="CS58" s="2">
        <f t="shared" si="280"/>
        <v>6</v>
      </c>
      <c r="CT58" s="2">
        <f t="shared" si="280"/>
        <v>11</v>
      </c>
      <c r="CU58" s="15">
        <f t="shared" si="280"/>
        <v>264</v>
      </c>
      <c r="CV58" s="15">
        <f t="shared" ref="CV58:CV61" si="380">CN58+CO58+CP58*1.5+CQ58*2.3+CR58*2+CS58*0.4+CT58*0.2</f>
        <v>277.2</v>
      </c>
      <c r="CW58" s="32">
        <f>CW56+"00:15"</f>
        <v>130.37499999999966</v>
      </c>
      <c r="CX58" s="2">
        <f t="shared" ref="CX58:DE84" si="381">SUM(B58,L58,V58)</f>
        <v>154</v>
      </c>
      <c r="CY58" s="2">
        <f t="shared" si="381"/>
        <v>23</v>
      </c>
      <c r="CZ58" s="2">
        <f t="shared" si="381"/>
        <v>7</v>
      </c>
      <c r="DA58" s="2">
        <f t="shared" si="381"/>
        <v>2</v>
      </c>
      <c r="DB58" s="2">
        <f t="shared" si="381"/>
        <v>15</v>
      </c>
      <c r="DC58" s="2">
        <f t="shared" si="381"/>
        <v>5</v>
      </c>
      <c r="DD58" s="2">
        <f t="shared" si="381"/>
        <v>4</v>
      </c>
      <c r="DE58" s="15">
        <f t="shared" si="381"/>
        <v>210</v>
      </c>
      <c r="DF58" s="15">
        <f t="shared" ref="DF58:DF61" si="382">CX58+CY58+CZ58*1.5+DA58*2.3+DB58*2+DC58*0.4+DD58*0.2</f>
        <v>224.9</v>
      </c>
      <c r="DG58" s="32">
        <f>DG56+"00:15"</f>
        <v>130.37499999999966</v>
      </c>
      <c r="DH58" s="2">
        <f t="shared" ref="DH58:DO84" si="383">SUM(L58,AZ58,BJ58)</f>
        <v>160</v>
      </c>
      <c r="DI58" s="2">
        <f t="shared" si="383"/>
        <v>22</v>
      </c>
      <c r="DJ58" s="2">
        <f t="shared" si="383"/>
        <v>6</v>
      </c>
      <c r="DK58" s="2">
        <f t="shared" si="383"/>
        <v>1</v>
      </c>
      <c r="DL58" s="2">
        <f t="shared" si="383"/>
        <v>14</v>
      </c>
      <c r="DM58" s="2">
        <f t="shared" si="383"/>
        <v>7</v>
      </c>
      <c r="DN58" s="2">
        <f t="shared" si="383"/>
        <v>1</v>
      </c>
      <c r="DO58" s="15">
        <f t="shared" si="383"/>
        <v>211</v>
      </c>
      <c r="DP58" s="15">
        <f t="shared" ref="DP58:DP61" si="384">DH58+DI58+DJ58*1.5+DK58*2.3+DL58*2+DM58*0.4+DN58*0.2</f>
        <v>224.3</v>
      </c>
      <c r="DQ58" s="32">
        <f>DQ56+"00:15"</f>
        <v>130.37499999999966</v>
      </c>
      <c r="DR58" s="2">
        <f t="shared" si="281"/>
        <v>175</v>
      </c>
      <c r="DS58" s="2">
        <f t="shared" si="281"/>
        <v>23</v>
      </c>
      <c r="DT58" s="2">
        <f t="shared" si="281"/>
        <v>10</v>
      </c>
      <c r="DU58" s="2">
        <f t="shared" si="281"/>
        <v>2</v>
      </c>
      <c r="DV58" s="2">
        <f t="shared" si="281"/>
        <v>15</v>
      </c>
      <c r="DW58" s="2">
        <f t="shared" si="281"/>
        <v>7</v>
      </c>
      <c r="DX58" s="2">
        <f t="shared" si="281"/>
        <v>9</v>
      </c>
      <c r="DY58" s="15">
        <f t="shared" si="281"/>
        <v>241</v>
      </c>
      <c r="DZ58" s="15">
        <f t="shared" ref="DZ58:DZ61" si="385">DR58+DS58+DT58*1.5+DU58*2.3+DV58*2+DW58*0.4+DX58*0.2</f>
        <v>252.20000000000002</v>
      </c>
      <c r="EA58" s="32">
        <f>EA56+"00:15"</f>
        <v>130.37499999999966</v>
      </c>
      <c r="EB58" s="2">
        <f t="shared" si="282"/>
        <v>76</v>
      </c>
      <c r="EC58" s="2">
        <f t="shared" si="282"/>
        <v>8</v>
      </c>
      <c r="ED58" s="2">
        <f t="shared" si="282"/>
        <v>6</v>
      </c>
      <c r="EE58" s="2">
        <f t="shared" si="282"/>
        <v>1</v>
      </c>
      <c r="EF58" s="2">
        <f t="shared" si="282"/>
        <v>2</v>
      </c>
      <c r="EG58" s="2">
        <f t="shared" si="282"/>
        <v>1</v>
      </c>
      <c r="EH58" s="2">
        <f t="shared" si="282"/>
        <v>3</v>
      </c>
      <c r="EI58" s="15">
        <f t="shared" si="282"/>
        <v>97</v>
      </c>
      <c r="EJ58" s="15">
        <f t="shared" ref="EJ58:EJ61" si="386">EB58+EC58+ED58*1.5+EE58*2.3+EF58*2+EG58*0.4+EH58*0.2</f>
        <v>100.3</v>
      </c>
      <c r="EK58" s="32">
        <f>EK56+"00:15"</f>
        <v>130.37499999999966</v>
      </c>
      <c r="EL58" s="2">
        <f t="shared" si="283"/>
        <v>98</v>
      </c>
      <c r="EM58" s="2">
        <f t="shared" si="283"/>
        <v>10</v>
      </c>
      <c r="EN58" s="2">
        <f t="shared" si="283"/>
        <v>5</v>
      </c>
      <c r="EO58" s="2">
        <f t="shared" si="283"/>
        <v>0</v>
      </c>
      <c r="EP58" s="2">
        <f t="shared" si="283"/>
        <v>4</v>
      </c>
      <c r="EQ58" s="2">
        <f t="shared" si="283"/>
        <v>2</v>
      </c>
      <c r="ER58" s="2">
        <f t="shared" si="283"/>
        <v>2</v>
      </c>
      <c r="ES58" s="15">
        <f t="shared" si="283"/>
        <v>121</v>
      </c>
      <c r="ET58" s="15">
        <f t="shared" ref="ET58:ET61" si="387">EL58+EM58+EN58*1.5+EO58*2.3+EP58*2+EQ58*0.4+ER58*0.2</f>
        <v>124.7</v>
      </c>
    </row>
    <row r="59" spans="1:150" x14ac:dyDescent="0.25">
      <c r="A59" s="32">
        <f>A58+"00:15"</f>
        <v>0.3854166666666668</v>
      </c>
      <c r="B59" s="65">
        <v>31</v>
      </c>
      <c r="C59" s="65">
        <v>5</v>
      </c>
      <c r="D59" s="65">
        <v>3</v>
      </c>
      <c r="E59" s="65">
        <v>0</v>
      </c>
      <c r="F59" s="65">
        <v>1</v>
      </c>
      <c r="G59" s="65">
        <v>0</v>
      </c>
      <c r="H59" s="65">
        <v>0</v>
      </c>
      <c r="I59" s="15">
        <f t="shared" si="58"/>
        <v>40</v>
      </c>
      <c r="J59" s="15">
        <f t="shared" si="371"/>
        <v>42.5</v>
      </c>
      <c r="K59" s="32">
        <f>K58+"00:15"</f>
        <v>0.3854166666666668</v>
      </c>
      <c r="L59" s="65">
        <v>115</v>
      </c>
      <c r="M59" s="65">
        <v>18</v>
      </c>
      <c r="N59" s="65">
        <v>2</v>
      </c>
      <c r="O59" s="65">
        <v>1</v>
      </c>
      <c r="P59" s="65">
        <v>8</v>
      </c>
      <c r="Q59" s="65">
        <v>4</v>
      </c>
      <c r="R59" s="65">
        <v>5</v>
      </c>
      <c r="S59" s="15">
        <f t="shared" si="60"/>
        <v>153</v>
      </c>
      <c r="T59" s="15">
        <f t="shared" si="372"/>
        <v>156.9</v>
      </c>
      <c r="U59" s="32">
        <f>U58+"00:15"</f>
        <v>130.38541666666632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15">
        <f t="shared" si="62"/>
        <v>0</v>
      </c>
      <c r="AD59" s="15">
        <f t="shared" si="373"/>
        <v>0</v>
      </c>
      <c r="AE59" s="32">
        <f>AE58+"00:15"</f>
        <v>130.38541666666632</v>
      </c>
      <c r="AF59" s="65">
        <v>152</v>
      </c>
      <c r="AG59" s="65">
        <v>12</v>
      </c>
      <c r="AH59" s="65">
        <v>4</v>
      </c>
      <c r="AI59" s="65">
        <v>1</v>
      </c>
      <c r="AJ59" s="65">
        <v>12</v>
      </c>
      <c r="AK59" s="65">
        <v>10</v>
      </c>
      <c r="AL59" s="65">
        <v>7</v>
      </c>
      <c r="AM59" s="15">
        <f t="shared" si="64"/>
        <v>198</v>
      </c>
      <c r="AN59" s="15">
        <f t="shared" si="374"/>
        <v>201.70000000000002</v>
      </c>
      <c r="AO59" s="32">
        <f>AO58+"00:15"</f>
        <v>130.38541666666632</v>
      </c>
      <c r="AP59" s="65">
        <v>77</v>
      </c>
      <c r="AQ59" s="65">
        <v>11</v>
      </c>
      <c r="AR59" s="65">
        <v>2</v>
      </c>
      <c r="AS59" s="65">
        <v>0</v>
      </c>
      <c r="AT59" s="65">
        <v>0</v>
      </c>
      <c r="AU59" s="65">
        <v>0</v>
      </c>
      <c r="AV59" s="65">
        <v>0</v>
      </c>
      <c r="AW59" s="15">
        <f t="shared" si="66"/>
        <v>90</v>
      </c>
      <c r="AX59" s="15">
        <f t="shared" si="375"/>
        <v>91</v>
      </c>
      <c r="AY59" s="32">
        <f>AY58+"00:15"</f>
        <v>130.38541666666632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68"/>
        <v>0</v>
      </c>
      <c r="BH59" s="15">
        <f t="shared" si="376"/>
        <v>0</v>
      </c>
      <c r="BI59" s="32">
        <f>BI58+"00:15"</f>
        <v>130.38541666666632</v>
      </c>
      <c r="BJ59" s="65">
        <v>58</v>
      </c>
      <c r="BK59" s="65">
        <v>13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15">
        <f t="shared" si="70"/>
        <v>71</v>
      </c>
      <c r="BR59" s="15">
        <f t="shared" si="377"/>
        <v>71</v>
      </c>
      <c r="BS59" s="32">
        <f>BS58+"00:15"</f>
        <v>130.38541666666632</v>
      </c>
      <c r="BT59" s="65">
        <v>70</v>
      </c>
      <c r="BU59" s="65">
        <v>4</v>
      </c>
      <c r="BV59" s="65">
        <v>0</v>
      </c>
      <c r="BW59" s="65">
        <v>0</v>
      </c>
      <c r="BX59" s="65">
        <v>2</v>
      </c>
      <c r="BY59" s="65">
        <v>1</v>
      </c>
      <c r="BZ59" s="65">
        <v>8</v>
      </c>
      <c r="CA59" s="15">
        <f t="shared" si="72"/>
        <v>85</v>
      </c>
      <c r="CB59" s="15">
        <f t="shared" si="378"/>
        <v>80</v>
      </c>
      <c r="CC59" s="32">
        <f>CC58+"00:15"</f>
        <v>130.38541666666632</v>
      </c>
      <c r="CD59" s="65">
        <v>0</v>
      </c>
      <c r="CE59" s="65">
        <v>0</v>
      </c>
      <c r="CF59" s="65">
        <v>0</v>
      </c>
      <c r="CG59" s="65">
        <v>0</v>
      </c>
      <c r="CH59" s="65">
        <v>0</v>
      </c>
      <c r="CI59" s="65">
        <v>0</v>
      </c>
      <c r="CJ59" s="65">
        <v>0</v>
      </c>
      <c r="CK59" s="15">
        <f t="shared" si="74"/>
        <v>0</v>
      </c>
      <c r="CL59" s="15">
        <f t="shared" si="379"/>
        <v>0</v>
      </c>
      <c r="CM59" s="32">
        <f>CM58+"00:15"</f>
        <v>130.38541666666632</v>
      </c>
      <c r="CN59" s="2">
        <f t="shared" si="280"/>
        <v>222</v>
      </c>
      <c r="CO59" s="2">
        <f t="shared" si="280"/>
        <v>16</v>
      </c>
      <c r="CP59" s="2">
        <f t="shared" si="280"/>
        <v>4</v>
      </c>
      <c r="CQ59" s="2">
        <f t="shared" si="280"/>
        <v>1</v>
      </c>
      <c r="CR59" s="2">
        <f t="shared" si="280"/>
        <v>14</v>
      </c>
      <c r="CS59" s="2">
        <f t="shared" si="280"/>
        <v>11</v>
      </c>
      <c r="CT59" s="2">
        <f t="shared" si="280"/>
        <v>15</v>
      </c>
      <c r="CU59" s="15">
        <f t="shared" si="280"/>
        <v>283</v>
      </c>
      <c r="CV59" s="15">
        <f t="shared" si="380"/>
        <v>281.7</v>
      </c>
      <c r="CW59" s="32">
        <f>CW58+"00:15"</f>
        <v>130.38541666666632</v>
      </c>
      <c r="CX59" s="2">
        <f t="shared" si="381"/>
        <v>146</v>
      </c>
      <c r="CY59" s="2">
        <f t="shared" si="381"/>
        <v>23</v>
      </c>
      <c r="CZ59" s="2">
        <f t="shared" si="381"/>
        <v>5</v>
      </c>
      <c r="DA59" s="2">
        <f t="shared" si="381"/>
        <v>1</v>
      </c>
      <c r="DB59" s="2">
        <f t="shared" si="381"/>
        <v>9</v>
      </c>
      <c r="DC59" s="2">
        <f t="shared" si="381"/>
        <v>4</v>
      </c>
      <c r="DD59" s="2">
        <f t="shared" si="381"/>
        <v>5</v>
      </c>
      <c r="DE59" s="15">
        <f t="shared" si="381"/>
        <v>193</v>
      </c>
      <c r="DF59" s="15">
        <f t="shared" si="382"/>
        <v>199.4</v>
      </c>
      <c r="DG59" s="32">
        <f>DG58+"00:15"</f>
        <v>130.38541666666632</v>
      </c>
      <c r="DH59" s="2">
        <f t="shared" si="383"/>
        <v>173</v>
      </c>
      <c r="DI59" s="2">
        <f t="shared" si="383"/>
        <v>31</v>
      </c>
      <c r="DJ59" s="2">
        <f t="shared" si="383"/>
        <v>2</v>
      </c>
      <c r="DK59" s="2">
        <f t="shared" si="383"/>
        <v>1</v>
      </c>
      <c r="DL59" s="2">
        <f t="shared" si="383"/>
        <v>8</v>
      </c>
      <c r="DM59" s="2">
        <f t="shared" si="383"/>
        <v>4</v>
      </c>
      <c r="DN59" s="2">
        <f t="shared" si="383"/>
        <v>5</v>
      </c>
      <c r="DO59" s="15">
        <f t="shared" si="383"/>
        <v>224</v>
      </c>
      <c r="DP59" s="15">
        <f t="shared" si="384"/>
        <v>227.9</v>
      </c>
      <c r="DQ59" s="32">
        <f>DQ58+"00:15"</f>
        <v>130.38541666666632</v>
      </c>
      <c r="DR59" s="2">
        <f t="shared" si="281"/>
        <v>229</v>
      </c>
      <c r="DS59" s="2">
        <f t="shared" si="281"/>
        <v>23</v>
      </c>
      <c r="DT59" s="2">
        <f t="shared" si="281"/>
        <v>6</v>
      </c>
      <c r="DU59" s="2">
        <f t="shared" si="281"/>
        <v>1</v>
      </c>
      <c r="DV59" s="2">
        <f t="shared" si="281"/>
        <v>12</v>
      </c>
      <c r="DW59" s="2">
        <f t="shared" si="281"/>
        <v>10</v>
      </c>
      <c r="DX59" s="2">
        <f t="shared" si="281"/>
        <v>7</v>
      </c>
      <c r="DY59" s="15">
        <f t="shared" si="281"/>
        <v>288</v>
      </c>
      <c r="DZ59" s="15">
        <f t="shared" si="385"/>
        <v>292.7</v>
      </c>
      <c r="EA59" s="32">
        <f>EA58+"00:15"</f>
        <v>130.38541666666632</v>
      </c>
      <c r="EB59" s="2">
        <f t="shared" si="282"/>
        <v>108</v>
      </c>
      <c r="EC59" s="2">
        <f t="shared" si="282"/>
        <v>16</v>
      </c>
      <c r="ED59" s="2">
        <f t="shared" si="282"/>
        <v>5</v>
      </c>
      <c r="EE59" s="2">
        <f t="shared" si="282"/>
        <v>0</v>
      </c>
      <c r="EF59" s="2">
        <f t="shared" si="282"/>
        <v>1</v>
      </c>
      <c r="EG59" s="2">
        <f t="shared" si="282"/>
        <v>0</v>
      </c>
      <c r="EH59" s="2">
        <f t="shared" si="282"/>
        <v>0</v>
      </c>
      <c r="EI59" s="15">
        <f t="shared" si="282"/>
        <v>130</v>
      </c>
      <c r="EJ59" s="15">
        <f t="shared" si="386"/>
        <v>133.5</v>
      </c>
      <c r="EK59" s="32">
        <f>EK58+"00:15"</f>
        <v>130.38541666666632</v>
      </c>
      <c r="EL59" s="2">
        <f t="shared" si="283"/>
        <v>128</v>
      </c>
      <c r="EM59" s="2">
        <f t="shared" si="283"/>
        <v>17</v>
      </c>
      <c r="EN59" s="2">
        <f t="shared" si="283"/>
        <v>0</v>
      </c>
      <c r="EO59" s="2">
        <f t="shared" si="283"/>
        <v>0</v>
      </c>
      <c r="EP59" s="2">
        <f t="shared" si="283"/>
        <v>2</v>
      </c>
      <c r="EQ59" s="2">
        <f t="shared" si="283"/>
        <v>1</v>
      </c>
      <c r="ER59" s="2">
        <f t="shared" si="283"/>
        <v>8</v>
      </c>
      <c r="ES59" s="15">
        <f t="shared" si="283"/>
        <v>156</v>
      </c>
      <c r="ET59" s="15">
        <f t="shared" si="387"/>
        <v>151</v>
      </c>
    </row>
    <row r="60" spans="1:150" x14ac:dyDescent="0.25">
      <c r="A60" s="32">
        <f t="shared" ref="A60:A61" si="388">A59+"00:15"</f>
        <v>0.39583333333333348</v>
      </c>
      <c r="B60" s="65">
        <v>33</v>
      </c>
      <c r="C60" s="65">
        <v>6</v>
      </c>
      <c r="D60" s="65">
        <v>1</v>
      </c>
      <c r="E60" s="65">
        <v>1</v>
      </c>
      <c r="F60" s="65">
        <v>2</v>
      </c>
      <c r="G60" s="65">
        <v>1</v>
      </c>
      <c r="H60" s="65">
        <v>1</v>
      </c>
      <c r="I60" s="15">
        <f t="shared" si="58"/>
        <v>45</v>
      </c>
      <c r="J60" s="15">
        <f t="shared" si="371"/>
        <v>47.4</v>
      </c>
      <c r="K60" s="32">
        <f t="shared" ref="K60:K61" si="389">K59+"00:15"</f>
        <v>0.39583333333333348</v>
      </c>
      <c r="L60" s="65">
        <v>113</v>
      </c>
      <c r="M60" s="65">
        <v>15</v>
      </c>
      <c r="N60" s="65">
        <v>4</v>
      </c>
      <c r="O60" s="65">
        <v>2</v>
      </c>
      <c r="P60" s="65">
        <v>13</v>
      </c>
      <c r="Q60" s="65">
        <v>2</v>
      </c>
      <c r="R60" s="65">
        <v>1</v>
      </c>
      <c r="S60" s="15">
        <f t="shared" si="60"/>
        <v>150</v>
      </c>
      <c r="T60" s="15">
        <f t="shared" si="372"/>
        <v>165.6</v>
      </c>
      <c r="U60" s="32">
        <f t="shared" ref="U60:U61" si="390">U59+"00:15"</f>
        <v>130.39583333333297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15">
        <f t="shared" si="62"/>
        <v>0</v>
      </c>
      <c r="AD60" s="15">
        <f t="shared" si="373"/>
        <v>0</v>
      </c>
      <c r="AE60" s="32">
        <f t="shared" ref="AE60:AE61" si="391">AE59+"00:15"</f>
        <v>130.39583333333297</v>
      </c>
      <c r="AF60" s="65">
        <v>158</v>
      </c>
      <c r="AG60" s="65">
        <v>17</v>
      </c>
      <c r="AH60" s="65">
        <v>3</v>
      </c>
      <c r="AI60" s="65">
        <v>0</v>
      </c>
      <c r="AJ60" s="65">
        <v>13</v>
      </c>
      <c r="AK60" s="65">
        <v>11</v>
      </c>
      <c r="AL60" s="65">
        <v>11</v>
      </c>
      <c r="AM60" s="15">
        <f t="shared" si="64"/>
        <v>213</v>
      </c>
      <c r="AN60" s="15">
        <f t="shared" si="374"/>
        <v>212.1</v>
      </c>
      <c r="AO60" s="32">
        <f t="shared" ref="AO60:AO61" si="392">AO59+"00:15"</f>
        <v>130.39583333333297</v>
      </c>
      <c r="AP60" s="65">
        <v>57</v>
      </c>
      <c r="AQ60" s="65">
        <v>9</v>
      </c>
      <c r="AR60" s="65">
        <v>4</v>
      </c>
      <c r="AS60" s="65">
        <v>0</v>
      </c>
      <c r="AT60" s="65">
        <v>0</v>
      </c>
      <c r="AU60" s="65">
        <v>0</v>
      </c>
      <c r="AV60" s="65">
        <v>2</v>
      </c>
      <c r="AW60" s="15">
        <f t="shared" si="66"/>
        <v>72</v>
      </c>
      <c r="AX60" s="15">
        <f t="shared" si="375"/>
        <v>72.400000000000006</v>
      </c>
      <c r="AY60" s="32">
        <f t="shared" ref="AY60:AY61" si="393">AY59+"00:15"</f>
        <v>130.39583333333297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15">
        <f t="shared" si="68"/>
        <v>0</v>
      </c>
      <c r="BH60" s="15">
        <f t="shared" si="376"/>
        <v>0</v>
      </c>
      <c r="BI60" s="32">
        <f t="shared" ref="BI60:BI61" si="394">BI59+"00:15"</f>
        <v>130.39583333333297</v>
      </c>
      <c r="BJ60" s="65">
        <v>53</v>
      </c>
      <c r="BK60" s="65">
        <v>8</v>
      </c>
      <c r="BL60" s="65">
        <v>4</v>
      </c>
      <c r="BM60" s="65">
        <v>0</v>
      </c>
      <c r="BN60" s="65">
        <v>0</v>
      </c>
      <c r="BO60" s="65">
        <v>1</v>
      </c>
      <c r="BP60" s="65">
        <v>1</v>
      </c>
      <c r="BQ60" s="15">
        <f t="shared" si="70"/>
        <v>67</v>
      </c>
      <c r="BR60" s="15">
        <f t="shared" si="377"/>
        <v>67.600000000000009</v>
      </c>
      <c r="BS60" s="32">
        <f t="shared" ref="BS60:BS61" si="395">BS59+"00:15"</f>
        <v>130.39583333333297</v>
      </c>
      <c r="BT60" s="65">
        <v>76</v>
      </c>
      <c r="BU60" s="65">
        <v>2</v>
      </c>
      <c r="BV60" s="65">
        <v>1</v>
      </c>
      <c r="BW60" s="65">
        <v>0</v>
      </c>
      <c r="BX60" s="65">
        <v>2</v>
      </c>
      <c r="BY60" s="65">
        <v>2</v>
      </c>
      <c r="BZ60" s="65">
        <v>0</v>
      </c>
      <c r="CA60" s="15">
        <f t="shared" si="72"/>
        <v>83</v>
      </c>
      <c r="CB60" s="15">
        <f t="shared" si="378"/>
        <v>84.3</v>
      </c>
      <c r="CC60" s="32">
        <f t="shared" ref="CC60:CC61" si="396">CC59+"00:15"</f>
        <v>130.39583333333297</v>
      </c>
      <c r="CD60" s="65">
        <v>0</v>
      </c>
      <c r="CE60" s="65">
        <v>0</v>
      </c>
      <c r="CF60" s="65">
        <v>0</v>
      </c>
      <c r="CG60" s="65">
        <v>0</v>
      </c>
      <c r="CH60" s="65">
        <v>0</v>
      </c>
      <c r="CI60" s="65">
        <v>0</v>
      </c>
      <c r="CJ60" s="65">
        <v>0</v>
      </c>
      <c r="CK60" s="15">
        <f t="shared" si="74"/>
        <v>0</v>
      </c>
      <c r="CL60" s="15">
        <f t="shared" si="379"/>
        <v>0</v>
      </c>
      <c r="CM60" s="32">
        <f t="shared" ref="CM60:CM61" si="397">CM59+"00:15"</f>
        <v>130.39583333333297</v>
      </c>
      <c r="CN60" s="2">
        <f t="shared" si="280"/>
        <v>234</v>
      </c>
      <c r="CO60" s="2">
        <f t="shared" si="280"/>
        <v>19</v>
      </c>
      <c r="CP60" s="2">
        <f t="shared" si="280"/>
        <v>4</v>
      </c>
      <c r="CQ60" s="2">
        <f t="shared" si="280"/>
        <v>0</v>
      </c>
      <c r="CR60" s="2">
        <f t="shared" si="280"/>
        <v>15</v>
      </c>
      <c r="CS60" s="2">
        <f t="shared" si="280"/>
        <v>13</v>
      </c>
      <c r="CT60" s="2">
        <f t="shared" si="280"/>
        <v>11</v>
      </c>
      <c r="CU60" s="15">
        <f t="shared" si="280"/>
        <v>296</v>
      </c>
      <c r="CV60" s="15">
        <f t="shared" si="380"/>
        <v>296.39999999999998</v>
      </c>
      <c r="CW60" s="32">
        <f t="shared" ref="CW60:CW61" si="398">CW59+"00:15"</f>
        <v>130.39583333333297</v>
      </c>
      <c r="CX60" s="2">
        <f t="shared" si="381"/>
        <v>146</v>
      </c>
      <c r="CY60" s="2">
        <f t="shared" si="381"/>
        <v>21</v>
      </c>
      <c r="CZ60" s="2">
        <f t="shared" si="381"/>
        <v>5</v>
      </c>
      <c r="DA60" s="2">
        <f t="shared" si="381"/>
        <v>3</v>
      </c>
      <c r="DB60" s="2">
        <f t="shared" si="381"/>
        <v>15</v>
      </c>
      <c r="DC60" s="2">
        <f t="shared" si="381"/>
        <v>3</v>
      </c>
      <c r="DD60" s="2">
        <f t="shared" si="381"/>
        <v>2</v>
      </c>
      <c r="DE60" s="15">
        <f t="shared" si="381"/>
        <v>195</v>
      </c>
      <c r="DF60" s="15">
        <f t="shared" si="382"/>
        <v>213</v>
      </c>
      <c r="DG60" s="32">
        <f t="shared" ref="DG60:DG61" si="399">DG59+"00:15"</f>
        <v>130.39583333333297</v>
      </c>
      <c r="DH60" s="2">
        <f t="shared" si="383"/>
        <v>166</v>
      </c>
      <c r="DI60" s="2">
        <f t="shared" si="383"/>
        <v>23</v>
      </c>
      <c r="DJ60" s="2">
        <f t="shared" si="383"/>
        <v>8</v>
      </c>
      <c r="DK60" s="2">
        <f t="shared" si="383"/>
        <v>2</v>
      </c>
      <c r="DL60" s="2">
        <f t="shared" si="383"/>
        <v>13</v>
      </c>
      <c r="DM60" s="2">
        <f t="shared" si="383"/>
        <v>3</v>
      </c>
      <c r="DN60" s="2">
        <f t="shared" si="383"/>
        <v>2</v>
      </c>
      <c r="DO60" s="15">
        <f t="shared" si="383"/>
        <v>217</v>
      </c>
      <c r="DP60" s="15">
        <f t="shared" si="384"/>
        <v>233.2</v>
      </c>
      <c r="DQ60" s="32">
        <f t="shared" ref="DQ60:DQ61" si="400">DQ59+"00:15"</f>
        <v>130.39583333333297</v>
      </c>
      <c r="DR60" s="2">
        <f t="shared" si="281"/>
        <v>215</v>
      </c>
      <c r="DS60" s="2">
        <f t="shared" si="281"/>
        <v>26</v>
      </c>
      <c r="DT60" s="2">
        <f t="shared" si="281"/>
        <v>7</v>
      </c>
      <c r="DU60" s="2">
        <f t="shared" si="281"/>
        <v>0</v>
      </c>
      <c r="DV60" s="2">
        <f t="shared" si="281"/>
        <v>13</v>
      </c>
      <c r="DW60" s="2">
        <f t="shared" si="281"/>
        <v>11</v>
      </c>
      <c r="DX60" s="2">
        <f t="shared" si="281"/>
        <v>13</v>
      </c>
      <c r="DY60" s="15">
        <f t="shared" si="281"/>
        <v>285</v>
      </c>
      <c r="DZ60" s="15">
        <f t="shared" si="385"/>
        <v>284.5</v>
      </c>
      <c r="EA60" s="32">
        <f t="shared" ref="EA60:EA61" si="401">EA59+"00:15"</f>
        <v>130.39583333333297</v>
      </c>
      <c r="EB60" s="2">
        <f t="shared" si="282"/>
        <v>90</v>
      </c>
      <c r="EC60" s="2">
        <f t="shared" si="282"/>
        <v>15</v>
      </c>
      <c r="ED60" s="2">
        <f t="shared" si="282"/>
        <v>5</v>
      </c>
      <c r="EE60" s="2">
        <f t="shared" si="282"/>
        <v>1</v>
      </c>
      <c r="EF60" s="2">
        <f t="shared" si="282"/>
        <v>2</v>
      </c>
      <c r="EG60" s="2">
        <f t="shared" si="282"/>
        <v>1</v>
      </c>
      <c r="EH60" s="2">
        <f t="shared" si="282"/>
        <v>3</v>
      </c>
      <c r="EI60" s="15">
        <f t="shared" si="282"/>
        <v>117</v>
      </c>
      <c r="EJ60" s="15">
        <f t="shared" si="386"/>
        <v>119.8</v>
      </c>
      <c r="EK60" s="32">
        <f t="shared" ref="EK60:EK61" si="402">EK59+"00:15"</f>
        <v>130.39583333333297</v>
      </c>
      <c r="EL60" s="2">
        <f t="shared" si="283"/>
        <v>129</v>
      </c>
      <c r="EM60" s="2">
        <f t="shared" si="283"/>
        <v>10</v>
      </c>
      <c r="EN60" s="2">
        <f t="shared" si="283"/>
        <v>5</v>
      </c>
      <c r="EO60" s="2">
        <f t="shared" si="283"/>
        <v>0</v>
      </c>
      <c r="EP60" s="2">
        <f t="shared" si="283"/>
        <v>2</v>
      </c>
      <c r="EQ60" s="2">
        <f t="shared" si="283"/>
        <v>3</v>
      </c>
      <c r="ER60" s="2">
        <f t="shared" si="283"/>
        <v>1</v>
      </c>
      <c r="ES60" s="15">
        <f t="shared" si="283"/>
        <v>150</v>
      </c>
      <c r="ET60" s="15">
        <f t="shared" si="387"/>
        <v>151.89999999999998</v>
      </c>
    </row>
    <row r="61" spans="1:150" ht="13.8" thickBot="1" x14ac:dyDescent="0.3">
      <c r="A61" s="32">
        <f t="shared" si="388"/>
        <v>0.40625000000000017</v>
      </c>
      <c r="B61" s="65">
        <v>42</v>
      </c>
      <c r="C61" s="65">
        <v>6</v>
      </c>
      <c r="D61" s="65">
        <v>1</v>
      </c>
      <c r="E61" s="65">
        <v>0</v>
      </c>
      <c r="F61" s="65">
        <v>3</v>
      </c>
      <c r="G61" s="65">
        <v>1</v>
      </c>
      <c r="H61" s="65">
        <v>8</v>
      </c>
      <c r="I61" s="15">
        <f t="shared" si="58"/>
        <v>61</v>
      </c>
      <c r="J61" s="15">
        <f t="shared" si="371"/>
        <v>57.5</v>
      </c>
      <c r="K61" s="32">
        <f t="shared" si="389"/>
        <v>0.40625000000000017</v>
      </c>
      <c r="L61" s="65">
        <v>126</v>
      </c>
      <c r="M61" s="65">
        <v>19</v>
      </c>
      <c r="N61" s="65">
        <v>4</v>
      </c>
      <c r="O61" s="65">
        <v>0</v>
      </c>
      <c r="P61" s="65">
        <v>15</v>
      </c>
      <c r="Q61" s="65">
        <v>5</v>
      </c>
      <c r="R61" s="65">
        <v>3</v>
      </c>
      <c r="S61" s="15">
        <f t="shared" si="60"/>
        <v>172</v>
      </c>
      <c r="T61" s="15">
        <f t="shared" si="372"/>
        <v>183.6</v>
      </c>
      <c r="U61" s="32">
        <f t="shared" si="390"/>
        <v>130.40624999999963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15">
        <f t="shared" si="62"/>
        <v>0</v>
      </c>
      <c r="AD61" s="15">
        <f t="shared" si="373"/>
        <v>0</v>
      </c>
      <c r="AE61" s="32">
        <f t="shared" si="391"/>
        <v>130.40624999999963</v>
      </c>
      <c r="AF61" s="65">
        <v>154</v>
      </c>
      <c r="AG61" s="65">
        <v>13</v>
      </c>
      <c r="AH61" s="65">
        <v>2</v>
      </c>
      <c r="AI61" s="65">
        <v>0</v>
      </c>
      <c r="AJ61" s="65">
        <v>11</v>
      </c>
      <c r="AK61" s="65">
        <v>12</v>
      </c>
      <c r="AL61" s="65">
        <v>6</v>
      </c>
      <c r="AM61" s="15">
        <f t="shared" si="64"/>
        <v>198</v>
      </c>
      <c r="AN61" s="15">
        <f t="shared" si="374"/>
        <v>198</v>
      </c>
      <c r="AO61" s="32">
        <f t="shared" si="392"/>
        <v>130.40624999999963</v>
      </c>
      <c r="AP61" s="65">
        <v>72</v>
      </c>
      <c r="AQ61" s="65">
        <v>11</v>
      </c>
      <c r="AR61" s="65">
        <v>1</v>
      </c>
      <c r="AS61" s="65">
        <v>0</v>
      </c>
      <c r="AT61" s="65">
        <v>0</v>
      </c>
      <c r="AU61" s="65">
        <v>2</v>
      </c>
      <c r="AV61" s="65">
        <v>1</v>
      </c>
      <c r="AW61" s="15">
        <f t="shared" si="66"/>
        <v>87</v>
      </c>
      <c r="AX61" s="15">
        <f t="shared" si="375"/>
        <v>85.5</v>
      </c>
      <c r="AY61" s="32">
        <f t="shared" si="393"/>
        <v>130.40624999999963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68"/>
        <v>0</v>
      </c>
      <c r="BH61" s="15">
        <f t="shared" si="376"/>
        <v>0</v>
      </c>
      <c r="BI61" s="32">
        <f t="shared" si="394"/>
        <v>130.40624999999963</v>
      </c>
      <c r="BJ61" s="65">
        <v>54</v>
      </c>
      <c r="BK61" s="65">
        <v>13</v>
      </c>
      <c r="BL61" s="65">
        <v>2</v>
      </c>
      <c r="BM61" s="65">
        <v>0</v>
      </c>
      <c r="BN61" s="65">
        <v>0</v>
      </c>
      <c r="BO61" s="65">
        <v>2</v>
      </c>
      <c r="BP61" s="65">
        <v>2</v>
      </c>
      <c r="BQ61" s="15">
        <f t="shared" si="70"/>
        <v>73</v>
      </c>
      <c r="BR61" s="15">
        <f t="shared" si="377"/>
        <v>71.2</v>
      </c>
      <c r="BS61" s="32">
        <f t="shared" si="395"/>
        <v>130.40624999999963</v>
      </c>
      <c r="BT61" s="65">
        <v>56</v>
      </c>
      <c r="BU61" s="65">
        <v>6</v>
      </c>
      <c r="BV61" s="65">
        <v>4</v>
      </c>
      <c r="BW61" s="65">
        <v>0</v>
      </c>
      <c r="BX61" s="65">
        <v>1</v>
      </c>
      <c r="BY61" s="65">
        <v>1</v>
      </c>
      <c r="BZ61" s="65">
        <v>0</v>
      </c>
      <c r="CA61" s="15">
        <f t="shared" si="72"/>
        <v>68</v>
      </c>
      <c r="CB61" s="15">
        <f t="shared" si="378"/>
        <v>70.400000000000006</v>
      </c>
      <c r="CC61" s="32">
        <f t="shared" si="396"/>
        <v>130.40624999999963</v>
      </c>
      <c r="CD61" s="65">
        <v>0</v>
      </c>
      <c r="CE61" s="65">
        <v>0</v>
      </c>
      <c r="CF61" s="65">
        <v>0</v>
      </c>
      <c r="CG61" s="65">
        <v>0</v>
      </c>
      <c r="CH61" s="65">
        <v>0</v>
      </c>
      <c r="CI61" s="65">
        <v>0</v>
      </c>
      <c r="CJ61" s="65">
        <v>0</v>
      </c>
      <c r="CK61" s="15">
        <f t="shared" si="74"/>
        <v>0</v>
      </c>
      <c r="CL61" s="15">
        <f t="shared" si="379"/>
        <v>0</v>
      </c>
      <c r="CM61" s="32">
        <f t="shared" si="397"/>
        <v>130.40624999999963</v>
      </c>
      <c r="CN61" s="2">
        <f t="shared" si="280"/>
        <v>210</v>
      </c>
      <c r="CO61" s="2">
        <f t="shared" si="280"/>
        <v>19</v>
      </c>
      <c r="CP61" s="2">
        <f t="shared" si="280"/>
        <v>6</v>
      </c>
      <c r="CQ61" s="2">
        <f t="shared" si="280"/>
        <v>0</v>
      </c>
      <c r="CR61" s="2">
        <f t="shared" si="280"/>
        <v>12</v>
      </c>
      <c r="CS61" s="2">
        <f t="shared" si="280"/>
        <v>13</v>
      </c>
      <c r="CT61" s="2">
        <f t="shared" si="280"/>
        <v>6</v>
      </c>
      <c r="CU61" s="15">
        <f t="shared" si="280"/>
        <v>266</v>
      </c>
      <c r="CV61" s="15">
        <f t="shared" si="380"/>
        <v>268.39999999999998</v>
      </c>
      <c r="CW61" s="32">
        <f t="shared" si="398"/>
        <v>130.40624999999963</v>
      </c>
      <c r="CX61" s="2">
        <f t="shared" si="381"/>
        <v>168</v>
      </c>
      <c r="CY61" s="2">
        <f t="shared" si="381"/>
        <v>25</v>
      </c>
      <c r="CZ61" s="2">
        <f t="shared" si="381"/>
        <v>5</v>
      </c>
      <c r="DA61" s="2">
        <f t="shared" si="381"/>
        <v>0</v>
      </c>
      <c r="DB61" s="2">
        <f t="shared" si="381"/>
        <v>18</v>
      </c>
      <c r="DC61" s="2">
        <f t="shared" si="381"/>
        <v>6</v>
      </c>
      <c r="DD61" s="2">
        <f t="shared" si="381"/>
        <v>11</v>
      </c>
      <c r="DE61" s="15">
        <f t="shared" si="381"/>
        <v>233</v>
      </c>
      <c r="DF61" s="15">
        <f t="shared" si="382"/>
        <v>241.1</v>
      </c>
      <c r="DG61" s="32">
        <f t="shared" si="399"/>
        <v>130.40624999999963</v>
      </c>
      <c r="DH61" s="2">
        <f t="shared" si="383"/>
        <v>180</v>
      </c>
      <c r="DI61" s="2">
        <f t="shared" si="383"/>
        <v>32</v>
      </c>
      <c r="DJ61" s="2">
        <f t="shared" si="383"/>
        <v>6</v>
      </c>
      <c r="DK61" s="2">
        <f t="shared" si="383"/>
        <v>0</v>
      </c>
      <c r="DL61" s="2">
        <f t="shared" si="383"/>
        <v>15</v>
      </c>
      <c r="DM61" s="2">
        <f t="shared" si="383"/>
        <v>7</v>
      </c>
      <c r="DN61" s="2">
        <f t="shared" si="383"/>
        <v>5</v>
      </c>
      <c r="DO61" s="15">
        <f t="shared" si="383"/>
        <v>245</v>
      </c>
      <c r="DP61" s="15">
        <f t="shared" si="384"/>
        <v>254.8</v>
      </c>
      <c r="DQ61" s="32">
        <f t="shared" si="400"/>
        <v>130.40624999999963</v>
      </c>
      <c r="DR61" s="2">
        <f t="shared" si="281"/>
        <v>226</v>
      </c>
      <c r="DS61" s="2">
        <f t="shared" si="281"/>
        <v>24</v>
      </c>
      <c r="DT61" s="2">
        <f t="shared" si="281"/>
        <v>3</v>
      </c>
      <c r="DU61" s="2">
        <f t="shared" si="281"/>
        <v>0</v>
      </c>
      <c r="DV61" s="2">
        <f t="shared" si="281"/>
        <v>11</v>
      </c>
      <c r="DW61" s="2">
        <f t="shared" si="281"/>
        <v>14</v>
      </c>
      <c r="DX61" s="2">
        <f t="shared" si="281"/>
        <v>7</v>
      </c>
      <c r="DY61" s="15">
        <f t="shared" si="281"/>
        <v>285</v>
      </c>
      <c r="DZ61" s="15">
        <f t="shared" si="385"/>
        <v>283.5</v>
      </c>
      <c r="EA61" s="32">
        <f t="shared" si="401"/>
        <v>130.40624999999963</v>
      </c>
      <c r="EB61" s="2">
        <f t="shared" si="282"/>
        <v>114</v>
      </c>
      <c r="EC61" s="2">
        <f t="shared" si="282"/>
        <v>17</v>
      </c>
      <c r="ED61" s="2">
        <f t="shared" si="282"/>
        <v>2</v>
      </c>
      <c r="EE61" s="2">
        <f t="shared" si="282"/>
        <v>0</v>
      </c>
      <c r="EF61" s="2">
        <f t="shared" si="282"/>
        <v>3</v>
      </c>
      <c r="EG61" s="2">
        <f t="shared" si="282"/>
        <v>3</v>
      </c>
      <c r="EH61" s="2">
        <f t="shared" si="282"/>
        <v>9</v>
      </c>
      <c r="EI61" s="15">
        <f t="shared" si="282"/>
        <v>148</v>
      </c>
      <c r="EJ61" s="15">
        <f t="shared" si="386"/>
        <v>143</v>
      </c>
      <c r="EK61" s="32">
        <f t="shared" si="402"/>
        <v>130.40624999999963</v>
      </c>
      <c r="EL61" s="2">
        <f t="shared" si="283"/>
        <v>110</v>
      </c>
      <c r="EM61" s="2">
        <f t="shared" si="283"/>
        <v>19</v>
      </c>
      <c r="EN61" s="2">
        <f t="shared" si="283"/>
        <v>6</v>
      </c>
      <c r="EO61" s="2">
        <f t="shared" si="283"/>
        <v>0</v>
      </c>
      <c r="EP61" s="2">
        <f t="shared" si="283"/>
        <v>1</v>
      </c>
      <c r="EQ61" s="2">
        <f t="shared" si="283"/>
        <v>3</v>
      </c>
      <c r="ER61" s="2">
        <f t="shared" si="283"/>
        <v>2</v>
      </c>
      <c r="ES61" s="15">
        <f t="shared" si="283"/>
        <v>141</v>
      </c>
      <c r="ET61" s="15">
        <f t="shared" si="387"/>
        <v>141.6</v>
      </c>
    </row>
    <row r="62" spans="1:150" ht="14.4" thickTop="1" thickBot="1" x14ac:dyDescent="0.3">
      <c r="A62" s="35" t="s">
        <v>5</v>
      </c>
      <c r="B62" s="3">
        <f t="shared" ref="B62:H62" si="403">SUM(B58:B61)</f>
        <v>140</v>
      </c>
      <c r="C62" s="3">
        <f t="shared" si="403"/>
        <v>21</v>
      </c>
      <c r="D62" s="3">
        <f t="shared" si="403"/>
        <v>7</v>
      </c>
      <c r="E62" s="3">
        <f t="shared" si="403"/>
        <v>2</v>
      </c>
      <c r="F62" s="3">
        <f t="shared" si="403"/>
        <v>8</v>
      </c>
      <c r="G62" s="3">
        <f t="shared" si="403"/>
        <v>2</v>
      </c>
      <c r="H62" s="3">
        <f t="shared" si="403"/>
        <v>12</v>
      </c>
      <c r="I62" s="16">
        <f t="shared" si="58"/>
        <v>192</v>
      </c>
      <c r="J62" s="16">
        <f>B62+C62+D62*1.5+E62*2.3+F62*2+G62*0.4+H62*0.2</f>
        <v>195.3</v>
      </c>
      <c r="K62" s="35" t="s">
        <v>5</v>
      </c>
      <c r="L62" s="3">
        <f t="shared" ref="L62:R62" si="404">SUM(L58:L61)</f>
        <v>474</v>
      </c>
      <c r="M62" s="3">
        <f t="shared" si="404"/>
        <v>71</v>
      </c>
      <c r="N62" s="3">
        <f t="shared" si="404"/>
        <v>15</v>
      </c>
      <c r="O62" s="3">
        <f t="shared" si="404"/>
        <v>4</v>
      </c>
      <c r="P62" s="3">
        <f t="shared" si="404"/>
        <v>49</v>
      </c>
      <c r="Q62" s="3">
        <f t="shared" si="404"/>
        <v>16</v>
      </c>
      <c r="R62" s="3">
        <f t="shared" si="404"/>
        <v>10</v>
      </c>
      <c r="S62" s="16">
        <f t="shared" si="60"/>
        <v>639</v>
      </c>
      <c r="T62" s="16">
        <f>L62+M62+N62*1.5+O62*2.3+P62*2+Q62*0.4+R62*0.2</f>
        <v>683.1</v>
      </c>
      <c r="U62" s="35" t="s">
        <v>5</v>
      </c>
      <c r="V62" s="3">
        <f t="shared" ref="V62:AB62" si="405">SUM(V58:V61)</f>
        <v>0</v>
      </c>
      <c r="W62" s="3">
        <f t="shared" si="405"/>
        <v>0</v>
      </c>
      <c r="X62" s="3">
        <f t="shared" si="405"/>
        <v>0</v>
      </c>
      <c r="Y62" s="3">
        <f t="shared" si="405"/>
        <v>0</v>
      </c>
      <c r="Z62" s="3">
        <f t="shared" si="405"/>
        <v>0</v>
      </c>
      <c r="AA62" s="3">
        <f t="shared" si="405"/>
        <v>0</v>
      </c>
      <c r="AB62" s="3">
        <f t="shared" si="405"/>
        <v>0</v>
      </c>
      <c r="AC62" s="16">
        <f t="shared" si="62"/>
        <v>0</v>
      </c>
      <c r="AD62" s="16">
        <f>V62+W62+X62*1.5+Y62*2.3+Z62*2+AA62*0.4+AB62*0.2</f>
        <v>0</v>
      </c>
      <c r="AE62" s="35" t="s">
        <v>5</v>
      </c>
      <c r="AF62" s="3">
        <f t="shared" ref="AF62:AL62" si="406">SUM(AF58:AF61)</f>
        <v>597</v>
      </c>
      <c r="AG62" s="3">
        <f t="shared" si="406"/>
        <v>61</v>
      </c>
      <c r="AH62" s="3">
        <f t="shared" si="406"/>
        <v>15</v>
      </c>
      <c r="AI62" s="3">
        <f t="shared" si="406"/>
        <v>3</v>
      </c>
      <c r="AJ62" s="3">
        <f t="shared" si="406"/>
        <v>51</v>
      </c>
      <c r="AK62" s="3">
        <f t="shared" si="406"/>
        <v>39</v>
      </c>
      <c r="AL62" s="3">
        <f t="shared" si="406"/>
        <v>33</v>
      </c>
      <c r="AM62" s="16">
        <f t="shared" si="64"/>
        <v>799</v>
      </c>
      <c r="AN62" s="16">
        <f>AF62+AG62+AH62*1.5+AI62*2.3+AJ62*2+AK62*0.4+AL62*0.2</f>
        <v>811.6</v>
      </c>
      <c r="AO62" s="35" t="s">
        <v>5</v>
      </c>
      <c r="AP62" s="3">
        <f t="shared" ref="AP62:AV62" si="407">SUM(AP58:AP61)</f>
        <v>248</v>
      </c>
      <c r="AQ62" s="3">
        <f t="shared" si="407"/>
        <v>35</v>
      </c>
      <c r="AR62" s="3">
        <f t="shared" si="407"/>
        <v>11</v>
      </c>
      <c r="AS62" s="3">
        <f t="shared" si="407"/>
        <v>0</v>
      </c>
      <c r="AT62" s="3">
        <f t="shared" si="407"/>
        <v>0</v>
      </c>
      <c r="AU62" s="3">
        <f t="shared" si="407"/>
        <v>3</v>
      </c>
      <c r="AV62" s="3">
        <f t="shared" si="407"/>
        <v>3</v>
      </c>
      <c r="AW62" s="16">
        <f t="shared" si="66"/>
        <v>300</v>
      </c>
      <c r="AX62" s="16">
        <f>AP62+AQ62+AR62*1.5+AS62*2.3+AT62*2+AU62*0.4+AV62*0.2</f>
        <v>301.3</v>
      </c>
      <c r="AY62" s="35" t="s">
        <v>5</v>
      </c>
      <c r="AZ62" s="3">
        <f t="shared" ref="AZ62:BF62" si="408">SUM(AZ58:AZ61)</f>
        <v>0</v>
      </c>
      <c r="BA62" s="3">
        <f t="shared" si="408"/>
        <v>0</v>
      </c>
      <c r="BB62" s="3">
        <f t="shared" si="408"/>
        <v>0</v>
      </c>
      <c r="BC62" s="3">
        <f t="shared" si="408"/>
        <v>0</v>
      </c>
      <c r="BD62" s="3">
        <f t="shared" si="408"/>
        <v>0</v>
      </c>
      <c r="BE62" s="3">
        <f t="shared" si="408"/>
        <v>0</v>
      </c>
      <c r="BF62" s="3">
        <f t="shared" si="408"/>
        <v>0</v>
      </c>
      <c r="BG62" s="16">
        <f t="shared" si="68"/>
        <v>0</v>
      </c>
      <c r="BH62" s="16">
        <f>AZ62+BA62+BB62*1.5+BC62*2.3+BD62*2+BE62*0.4+BF62*0.2</f>
        <v>0</v>
      </c>
      <c r="BI62" s="35" t="s">
        <v>5</v>
      </c>
      <c r="BJ62" s="3">
        <f t="shared" ref="BJ62:BP62" si="409">SUM(BJ58:BJ61)</f>
        <v>205</v>
      </c>
      <c r="BK62" s="3">
        <f t="shared" si="409"/>
        <v>37</v>
      </c>
      <c r="BL62" s="3">
        <f t="shared" si="409"/>
        <v>7</v>
      </c>
      <c r="BM62" s="3">
        <f t="shared" si="409"/>
        <v>0</v>
      </c>
      <c r="BN62" s="3">
        <f t="shared" si="409"/>
        <v>1</v>
      </c>
      <c r="BO62" s="3">
        <f t="shared" si="409"/>
        <v>5</v>
      </c>
      <c r="BP62" s="3">
        <f t="shared" si="409"/>
        <v>3</v>
      </c>
      <c r="BQ62" s="16">
        <f t="shared" si="70"/>
        <v>258</v>
      </c>
      <c r="BR62" s="16">
        <f>BJ62+BK62+BL62*1.5+BM62*2.3+BN62*2+BO62*0.4+BP62*0.2</f>
        <v>257.10000000000002</v>
      </c>
      <c r="BS62" s="35" t="s">
        <v>5</v>
      </c>
      <c r="BT62" s="3">
        <f t="shared" ref="BT62:BZ62" si="410">SUM(BT58:BT61)</f>
        <v>260</v>
      </c>
      <c r="BU62" s="3">
        <f t="shared" si="410"/>
        <v>19</v>
      </c>
      <c r="BV62" s="3">
        <f t="shared" si="410"/>
        <v>9</v>
      </c>
      <c r="BW62" s="3">
        <f t="shared" si="410"/>
        <v>0</v>
      </c>
      <c r="BX62" s="3">
        <f t="shared" si="410"/>
        <v>8</v>
      </c>
      <c r="BY62" s="3">
        <f t="shared" si="410"/>
        <v>4</v>
      </c>
      <c r="BZ62" s="3">
        <f t="shared" si="410"/>
        <v>10</v>
      </c>
      <c r="CA62" s="16">
        <f t="shared" si="72"/>
        <v>310</v>
      </c>
      <c r="CB62" s="16">
        <f>BT62+BU62+BV62*1.5+BW62*2.3+BX62*2+BY62*0.4+BZ62*0.2</f>
        <v>312.10000000000002</v>
      </c>
      <c r="CC62" s="35" t="s">
        <v>5</v>
      </c>
      <c r="CD62" s="3">
        <f t="shared" ref="CD62:CJ62" si="411">SUM(CD58:CD61)</f>
        <v>0</v>
      </c>
      <c r="CE62" s="3">
        <f t="shared" si="411"/>
        <v>0</v>
      </c>
      <c r="CF62" s="3">
        <f t="shared" si="411"/>
        <v>0</v>
      </c>
      <c r="CG62" s="3">
        <f t="shared" si="411"/>
        <v>0</v>
      </c>
      <c r="CH62" s="3">
        <f t="shared" si="411"/>
        <v>0</v>
      </c>
      <c r="CI62" s="3">
        <f t="shared" si="411"/>
        <v>0</v>
      </c>
      <c r="CJ62" s="3">
        <f t="shared" si="411"/>
        <v>0</v>
      </c>
      <c r="CK62" s="16">
        <f t="shared" si="74"/>
        <v>0</v>
      </c>
      <c r="CL62" s="34">
        <f>CD62+CE62+CF62*1.5+CG62*2.3+CH62*2+CI62*0.4+CJ62*0.2</f>
        <v>0</v>
      </c>
      <c r="CM62" s="33" t="s">
        <v>5</v>
      </c>
      <c r="CN62" s="3">
        <f t="shared" si="280"/>
        <v>857</v>
      </c>
      <c r="CO62" s="3">
        <f t="shared" si="280"/>
        <v>80</v>
      </c>
      <c r="CP62" s="3">
        <f t="shared" si="280"/>
        <v>24</v>
      </c>
      <c r="CQ62" s="3">
        <f t="shared" si="280"/>
        <v>3</v>
      </c>
      <c r="CR62" s="3">
        <f t="shared" si="280"/>
        <v>59</v>
      </c>
      <c r="CS62" s="3">
        <f t="shared" si="280"/>
        <v>43</v>
      </c>
      <c r="CT62" s="3">
        <f t="shared" si="280"/>
        <v>43</v>
      </c>
      <c r="CU62" s="16">
        <f t="shared" si="280"/>
        <v>1109</v>
      </c>
      <c r="CV62" s="34">
        <f>CN62+CO62+CP62*1.5+CQ62*2.3+CR62*2+CS62*0.4+CT62*0.2</f>
        <v>1123.7</v>
      </c>
      <c r="CW62" s="33" t="s">
        <v>5</v>
      </c>
      <c r="CX62" s="3">
        <f t="shared" si="381"/>
        <v>614</v>
      </c>
      <c r="CY62" s="3">
        <f t="shared" si="381"/>
        <v>92</v>
      </c>
      <c r="CZ62" s="3">
        <f t="shared" si="381"/>
        <v>22</v>
      </c>
      <c r="DA62" s="3">
        <f t="shared" si="381"/>
        <v>6</v>
      </c>
      <c r="DB62" s="3">
        <f t="shared" si="381"/>
        <v>57</v>
      </c>
      <c r="DC62" s="3">
        <f t="shared" si="381"/>
        <v>18</v>
      </c>
      <c r="DD62" s="3">
        <f t="shared" si="381"/>
        <v>22</v>
      </c>
      <c r="DE62" s="16">
        <f t="shared" si="381"/>
        <v>831</v>
      </c>
      <c r="DF62" s="34">
        <f>CX62+CY62+CZ62*1.5+DA62*2.3+DB62*2+DC62*0.4+DD62*0.2</f>
        <v>878.4</v>
      </c>
      <c r="DG62" s="33" t="s">
        <v>5</v>
      </c>
      <c r="DH62" s="3">
        <f t="shared" si="383"/>
        <v>679</v>
      </c>
      <c r="DI62" s="3">
        <f t="shared" si="383"/>
        <v>108</v>
      </c>
      <c r="DJ62" s="3">
        <f t="shared" si="383"/>
        <v>22</v>
      </c>
      <c r="DK62" s="3">
        <f t="shared" si="383"/>
        <v>4</v>
      </c>
      <c r="DL62" s="3">
        <f t="shared" si="383"/>
        <v>50</v>
      </c>
      <c r="DM62" s="3">
        <f t="shared" si="383"/>
        <v>21</v>
      </c>
      <c r="DN62" s="3">
        <f t="shared" si="383"/>
        <v>13</v>
      </c>
      <c r="DO62" s="16">
        <f t="shared" si="383"/>
        <v>897</v>
      </c>
      <c r="DP62" s="34">
        <f>DH62+DI62+DJ62*1.5+DK62*2.3+DL62*2+DM62*0.4+DN62*0.2</f>
        <v>940.2</v>
      </c>
      <c r="DQ62" s="33" t="s">
        <v>5</v>
      </c>
      <c r="DR62" s="3">
        <f t="shared" si="281"/>
        <v>845</v>
      </c>
      <c r="DS62" s="3">
        <f t="shared" si="281"/>
        <v>96</v>
      </c>
      <c r="DT62" s="3">
        <f t="shared" si="281"/>
        <v>26</v>
      </c>
      <c r="DU62" s="3">
        <f t="shared" si="281"/>
        <v>3</v>
      </c>
      <c r="DV62" s="3">
        <f t="shared" si="281"/>
        <v>51</v>
      </c>
      <c r="DW62" s="3">
        <f t="shared" si="281"/>
        <v>42</v>
      </c>
      <c r="DX62" s="3">
        <f t="shared" si="281"/>
        <v>36</v>
      </c>
      <c r="DY62" s="16">
        <f t="shared" si="281"/>
        <v>1099</v>
      </c>
      <c r="DZ62" s="34">
        <f>DR62+DS62+DT62*1.5+DU62*2.3+DV62*2+DW62*0.4+DX62*0.2</f>
        <v>1112.9000000000001</v>
      </c>
      <c r="EA62" s="33" t="s">
        <v>5</v>
      </c>
      <c r="EB62" s="3">
        <f t="shared" si="282"/>
        <v>388</v>
      </c>
      <c r="EC62" s="3">
        <f t="shared" si="282"/>
        <v>56</v>
      </c>
      <c r="ED62" s="3">
        <f t="shared" si="282"/>
        <v>18</v>
      </c>
      <c r="EE62" s="3">
        <f t="shared" si="282"/>
        <v>2</v>
      </c>
      <c r="EF62" s="3">
        <f t="shared" si="282"/>
        <v>8</v>
      </c>
      <c r="EG62" s="3">
        <f t="shared" si="282"/>
        <v>5</v>
      </c>
      <c r="EH62" s="3">
        <f t="shared" si="282"/>
        <v>15</v>
      </c>
      <c r="EI62" s="16">
        <f t="shared" si="282"/>
        <v>492</v>
      </c>
      <c r="EJ62" s="34">
        <f>EB62+EC62+ED62*1.5+EE62*2.3+EF62*2+EG62*0.4+EH62*0.2</f>
        <v>496.6</v>
      </c>
      <c r="EK62" s="33" t="s">
        <v>5</v>
      </c>
      <c r="EL62" s="3">
        <f t="shared" si="283"/>
        <v>465</v>
      </c>
      <c r="EM62" s="3">
        <f t="shared" si="283"/>
        <v>56</v>
      </c>
      <c r="EN62" s="3">
        <f t="shared" si="283"/>
        <v>16</v>
      </c>
      <c r="EO62" s="3">
        <f t="shared" si="283"/>
        <v>0</v>
      </c>
      <c r="EP62" s="3">
        <f t="shared" si="283"/>
        <v>9</v>
      </c>
      <c r="EQ62" s="3">
        <f t="shared" si="283"/>
        <v>9</v>
      </c>
      <c r="ER62" s="3">
        <f t="shared" si="283"/>
        <v>13</v>
      </c>
      <c r="ES62" s="16">
        <f t="shared" si="283"/>
        <v>568</v>
      </c>
      <c r="ET62" s="34">
        <f>EL62+EM62+EN62*1.5+EO62*2.3+EP62*2+EQ62*0.4+ER62*0.2</f>
        <v>569.20000000000005</v>
      </c>
    </row>
    <row r="63" spans="1:150" ht="13.8" thickTop="1" x14ac:dyDescent="0.25">
      <c r="A63" s="32">
        <f>A61+"00:15"</f>
        <v>0.41666666666666685</v>
      </c>
      <c r="B63" s="65">
        <v>42</v>
      </c>
      <c r="C63" s="65">
        <v>7</v>
      </c>
      <c r="D63" s="65">
        <v>0</v>
      </c>
      <c r="E63" s="65">
        <v>0</v>
      </c>
      <c r="F63" s="65">
        <v>1</v>
      </c>
      <c r="G63" s="65">
        <v>0</v>
      </c>
      <c r="H63" s="65">
        <v>4</v>
      </c>
      <c r="I63" s="15">
        <f t="shared" si="58"/>
        <v>54</v>
      </c>
      <c r="J63" s="15">
        <f t="shared" ref="J63:J66" si="412">B63+C63+D63*1.5+E63*2.3+F63*2+G63*0.4+H63*0.2</f>
        <v>51.8</v>
      </c>
      <c r="K63" s="32">
        <f>K61+"00:15"</f>
        <v>0.41666666666666685</v>
      </c>
      <c r="L63" s="65">
        <v>122</v>
      </c>
      <c r="M63" s="65">
        <v>17</v>
      </c>
      <c r="N63" s="65">
        <v>6</v>
      </c>
      <c r="O63" s="65">
        <v>0</v>
      </c>
      <c r="P63" s="65">
        <v>11</v>
      </c>
      <c r="Q63" s="65">
        <v>2</v>
      </c>
      <c r="R63" s="65">
        <v>3</v>
      </c>
      <c r="S63" s="15">
        <f t="shared" si="60"/>
        <v>161</v>
      </c>
      <c r="T63" s="15">
        <f t="shared" ref="T63:T66" si="413">L63+M63+N63*1.5+O63*2.3+P63*2+Q63*0.4+R63*0.2</f>
        <v>171.4</v>
      </c>
      <c r="U63" s="32">
        <f>U61+"00:15"</f>
        <v>130.41666666666629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15">
        <f t="shared" si="62"/>
        <v>0</v>
      </c>
      <c r="AD63" s="15">
        <f t="shared" ref="AD63:AD66" si="414">V63+W63+X63*1.5+Y63*2.3+Z63*2+AA63*0.4+AB63*0.2</f>
        <v>0</v>
      </c>
      <c r="AE63" s="32">
        <f>AE61+"00:15"</f>
        <v>130.41666666666629</v>
      </c>
      <c r="AF63" s="65">
        <v>149</v>
      </c>
      <c r="AG63" s="65">
        <v>18</v>
      </c>
      <c r="AH63" s="65">
        <v>4</v>
      </c>
      <c r="AI63" s="65">
        <v>0</v>
      </c>
      <c r="AJ63" s="65">
        <v>12</v>
      </c>
      <c r="AK63" s="65">
        <v>16</v>
      </c>
      <c r="AL63" s="65">
        <v>3</v>
      </c>
      <c r="AM63" s="15">
        <f t="shared" si="64"/>
        <v>202</v>
      </c>
      <c r="AN63" s="15">
        <f t="shared" ref="AN63:AN66" si="415">AF63+AG63+AH63*1.5+AI63*2.3+AJ63*2+AK63*0.4+AL63*0.2</f>
        <v>204</v>
      </c>
      <c r="AO63" s="32">
        <f>AO61+"00:15"</f>
        <v>130.41666666666629</v>
      </c>
      <c r="AP63" s="65">
        <v>67</v>
      </c>
      <c r="AQ63" s="65">
        <v>10</v>
      </c>
      <c r="AR63" s="65">
        <v>0</v>
      </c>
      <c r="AS63" s="65">
        <v>0</v>
      </c>
      <c r="AT63" s="65">
        <v>0</v>
      </c>
      <c r="AU63" s="65">
        <v>1</v>
      </c>
      <c r="AV63" s="65">
        <v>0</v>
      </c>
      <c r="AW63" s="15">
        <f t="shared" si="66"/>
        <v>78</v>
      </c>
      <c r="AX63" s="15">
        <f t="shared" ref="AX63:AX66" si="416">AP63+AQ63+AR63*1.5+AS63*2.3+AT63*2+AU63*0.4+AV63*0.2</f>
        <v>77.400000000000006</v>
      </c>
      <c r="AY63" s="32">
        <f>AY61+"00:15"</f>
        <v>130.41666666666629</v>
      </c>
      <c r="AZ63" s="65">
        <v>1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68"/>
        <v>1</v>
      </c>
      <c r="BH63" s="15">
        <f t="shared" ref="BH63:BH66" si="417">AZ63+BA63+BB63*1.5+BC63*2.3+BD63*2+BE63*0.4+BF63*0.2</f>
        <v>1</v>
      </c>
      <c r="BI63" s="32">
        <f>BI61+"00:15"</f>
        <v>130.41666666666629</v>
      </c>
      <c r="BJ63" s="65">
        <v>62</v>
      </c>
      <c r="BK63" s="65">
        <v>10</v>
      </c>
      <c r="BL63" s="65">
        <v>3</v>
      </c>
      <c r="BM63" s="65">
        <v>0</v>
      </c>
      <c r="BN63" s="65">
        <v>0</v>
      </c>
      <c r="BO63" s="65">
        <v>1</v>
      </c>
      <c r="BP63" s="65">
        <v>0</v>
      </c>
      <c r="BQ63" s="15">
        <f t="shared" si="70"/>
        <v>76</v>
      </c>
      <c r="BR63" s="15">
        <f t="shared" ref="BR63:BR66" si="418">BJ63+BK63+BL63*1.5+BM63*2.3+BN63*2+BO63*0.4+BP63*0.2</f>
        <v>76.900000000000006</v>
      </c>
      <c r="BS63" s="32">
        <f>BS61+"00:15"</f>
        <v>130.41666666666629</v>
      </c>
      <c r="BT63" s="65">
        <v>62</v>
      </c>
      <c r="BU63" s="65">
        <v>4</v>
      </c>
      <c r="BV63" s="65">
        <v>1</v>
      </c>
      <c r="BW63" s="65">
        <v>0</v>
      </c>
      <c r="BX63" s="65">
        <v>2</v>
      </c>
      <c r="BY63" s="65">
        <v>0</v>
      </c>
      <c r="BZ63" s="65">
        <v>1</v>
      </c>
      <c r="CA63" s="15">
        <f t="shared" si="72"/>
        <v>70</v>
      </c>
      <c r="CB63" s="15">
        <f t="shared" ref="CB63:CB66" si="419">BT63+BU63+BV63*1.5+BW63*2.3+BX63*2+BY63*0.4+BZ63*0.2</f>
        <v>71.7</v>
      </c>
      <c r="CC63" s="32">
        <f>CC61+"00:15"</f>
        <v>130.41666666666629</v>
      </c>
      <c r="CD63" s="65">
        <v>0</v>
      </c>
      <c r="CE63" s="65">
        <v>0</v>
      </c>
      <c r="CF63" s="65">
        <v>0</v>
      </c>
      <c r="CG63" s="65">
        <v>0</v>
      </c>
      <c r="CH63" s="65">
        <v>0</v>
      </c>
      <c r="CI63" s="65">
        <v>0</v>
      </c>
      <c r="CJ63" s="65">
        <v>0</v>
      </c>
      <c r="CK63" s="15">
        <f t="shared" si="74"/>
        <v>0</v>
      </c>
      <c r="CL63" s="15">
        <f t="shared" ref="CL63:CL66" si="420">CD63+CE63+CF63*1.5+CG63*2.3+CH63*2+CI63*0.4+CJ63*0.2</f>
        <v>0</v>
      </c>
      <c r="CM63" s="32">
        <f>CM61+"00:15"</f>
        <v>130.41666666666629</v>
      </c>
      <c r="CN63" s="2">
        <f t="shared" si="280"/>
        <v>211</v>
      </c>
      <c r="CO63" s="2">
        <f t="shared" si="280"/>
        <v>22</v>
      </c>
      <c r="CP63" s="2">
        <f t="shared" si="280"/>
        <v>5</v>
      </c>
      <c r="CQ63" s="2">
        <f t="shared" si="280"/>
        <v>0</v>
      </c>
      <c r="CR63" s="2">
        <f t="shared" si="280"/>
        <v>14</v>
      </c>
      <c r="CS63" s="2">
        <f t="shared" si="280"/>
        <v>16</v>
      </c>
      <c r="CT63" s="2">
        <f t="shared" si="280"/>
        <v>4</v>
      </c>
      <c r="CU63" s="15">
        <f t="shared" si="280"/>
        <v>272</v>
      </c>
      <c r="CV63" s="15">
        <f t="shared" ref="CV63:CV66" si="421">CN63+CO63+CP63*1.5+CQ63*2.3+CR63*2+CS63*0.4+CT63*0.2</f>
        <v>275.7</v>
      </c>
      <c r="CW63" s="32">
        <f>CW61+"00:15"</f>
        <v>130.41666666666629</v>
      </c>
      <c r="CX63" s="2">
        <f t="shared" si="381"/>
        <v>164</v>
      </c>
      <c r="CY63" s="2">
        <f t="shared" si="381"/>
        <v>24</v>
      </c>
      <c r="CZ63" s="2">
        <f t="shared" si="381"/>
        <v>6</v>
      </c>
      <c r="DA63" s="2">
        <f t="shared" si="381"/>
        <v>0</v>
      </c>
      <c r="DB63" s="2">
        <f t="shared" si="381"/>
        <v>12</v>
      </c>
      <c r="DC63" s="2">
        <f t="shared" si="381"/>
        <v>2</v>
      </c>
      <c r="DD63" s="2">
        <f t="shared" si="381"/>
        <v>7</v>
      </c>
      <c r="DE63" s="15">
        <f t="shared" si="381"/>
        <v>215</v>
      </c>
      <c r="DF63" s="15">
        <f t="shared" ref="DF63:DF66" si="422">CX63+CY63+CZ63*1.5+DA63*2.3+DB63*2+DC63*0.4+DD63*0.2</f>
        <v>223.20000000000002</v>
      </c>
      <c r="DG63" s="32">
        <f>DG61+"00:15"</f>
        <v>130.41666666666629</v>
      </c>
      <c r="DH63" s="2">
        <f t="shared" si="383"/>
        <v>185</v>
      </c>
      <c r="DI63" s="2">
        <f t="shared" si="383"/>
        <v>27</v>
      </c>
      <c r="DJ63" s="2">
        <f t="shared" si="383"/>
        <v>9</v>
      </c>
      <c r="DK63" s="2">
        <f t="shared" si="383"/>
        <v>0</v>
      </c>
      <c r="DL63" s="2">
        <f t="shared" si="383"/>
        <v>11</v>
      </c>
      <c r="DM63" s="2">
        <f t="shared" si="383"/>
        <v>3</v>
      </c>
      <c r="DN63" s="2">
        <f t="shared" si="383"/>
        <v>3</v>
      </c>
      <c r="DO63" s="15">
        <f t="shared" si="383"/>
        <v>238</v>
      </c>
      <c r="DP63" s="15">
        <f t="shared" ref="DP63:DP66" si="423">DH63+DI63+DJ63*1.5+DK63*2.3+DL63*2+DM63*0.4+DN63*0.2</f>
        <v>249.29999999999998</v>
      </c>
      <c r="DQ63" s="32">
        <f>DQ61+"00:15"</f>
        <v>130.41666666666629</v>
      </c>
      <c r="DR63" s="2">
        <f t="shared" si="281"/>
        <v>217</v>
      </c>
      <c r="DS63" s="2">
        <f t="shared" si="281"/>
        <v>28</v>
      </c>
      <c r="DT63" s="2">
        <f t="shared" si="281"/>
        <v>4</v>
      </c>
      <c r="DU63" s="2">
        <f t="shared" si="281"/>
        <v>0</v>
      </c>
      <c r="DV63" s="2">
        <f t="shared" si="281"/>
        <v>12</v>
      </c>
      <c r="DW63" s="2">
        <f t="shared" si="281"/>
        <v>17</v>
      </c>
      <c r="DX63" s="2">
        <f t="shared" si="281"/>
        <v>3</v>
      </c>
      <c r="DY63" s="15">
        <f t="shared" si="281"/>
        <v>281</v>
      </c>
      <c r="DZ63" s="15">
        <f t="shared" ref="DZ63:DZ66" si="424">DR63+DS63+DT63*1.5+DU63*2.3+DV63*2+DW63*0.4+DX63*0.2</f>
        <v>282.40000000000003</v>
      </c>
      <c r="EA63" s="32">
        <f>EA61+"00:15"</f>
        <v>130.41666666666629</v>
      </c>
      <c r="EB63" s="2">
        <f t="shared" si="282"/>
        <v>109</v>
      </c>
      <c r="EC63" s="2">
        <f t="shared" si="282"/>
        <v>17</v>
      </c>
      <c r="ED63" s="2">
        <f t="shared" si="282"/>
        <v>0</v>
      </c>
      <c r="EE63" s="2">
        <f t="shared" si="282"/>
        <v>0</v>
      </c>
      <c r="EF63" s="2">
        <f t="shared" si="282"/>
        <v>1</v>
      </c>
      <c r="EG63" s="2">
        <f t="shared" si="282"/>
        <v>1</v>
      </c>
      <c r="EH63" s="2">
        <f t="shared" si="282"/>
        <v>4</v>
      </c>
      <c r="EI63" s="15">
        <f t="shared" si="282"/>
        <v>132</v>
      </c>
      <c r="EJ63" s="15">
        <f t="shared" ref="EJ63:EJ66" si="425">EB63+EC63+ED63*1.5+EE63*2.3+EF63*2+EG63*0.4+EH63*0.2</f>
        <v>129.20000000000002</v>
      </c>
      <c r="EK63" s="32">
        <f>EK61+"00:15"</f>
        <v>130.41666666666629</v>
      </c>
      <c r="EL63" s="2">
        <f t="shared" si="283"/>
        <v>124</v>
      </c>
      <c r="EM63" s="2">
        <f t="shared" si="283"/>
        <v>14</v>
      </c>
      <c r="EN63" s="2">
        <f t="shared" si="283"/>
        <v>4</v>
      </c>
      <c r="EO63" s="2">
        <f t="shared" si="283"/>
        <v>0</v>
      </c>
      <c r="EP63" s="2">
        <f t="shared" si="283"/>
        <v>2</v>
      </c>
      <c r="EQ63" s="2">
        <f t="shared" si="283"/>
        <v>1</v>
      </c>
      <c r="ER63" s="2">
        <f t="shared" si="283"/>
        <v>1</v>
      </c>
      <c r="ES63" s="15">
        <f t="shared" si="283"/>
        <v>146</v>
      </c>
      <c r="ET63" s="15">
        <f t="shared" ref="ET63:ET66" si="426">EL63+EM63+EN63*1.5+EO63*2.3+EP63*2+EQ63*0.4+ER63*0.2</f>
        <v>148.6</v>
      </c>
    </row>
    <row r="64" spans="1:150" x14ac:dyDescent="0.25">
      <c r="A64" s="32">
        <f>A63+"00:15"</f>
        <v>0.42708333333333354</v>
      </c>
      <c r="B64" s="65">
        <v>46</v>
      </c>
      <c r="C64" s="65">
        <v>1</v>
      </c>
      <c r="D64" s="65">
        <v>1</v>
      </c>
      <c r="E64" s="65">
        <v>0</v>
      </c>
      <c r="F64" s="65">
        <v>1</v>
      </c>
      <c r="G64" s="65">
        <v>1</v>
      </c>
      <c r="H64" s="65">
        <v>1</v>
      </c>
      <c r="I64" s="15">
        <f t="shared" si="58"/>
        <v>51</v>
      </c>
      <c r="J64" s="15">
        <f t="shared" si="412"/>
        <v>51.1</v>
      </c>
      <c r="K64" s="32">
        <f>K63+"00:15"</f>
        <v>0.42708333333333354</v>
      </c>
      <c r="L64" s="65">
        <v>137</v>
      </c>
      <c r="M64" s="65">
        <v>11</v>
      </c>
      <c r="N64" s="65">
        <v>5</v>
      </c>
      <c r="O64" s="65">
        <v>2</v>
      </c>
      <c r="P64" s="65">
        <v>15</v>
      </c>
      <c r="Q64" s="65">
        <v>6</v>
      </c>
      <c r="R64" s="65">
        <v>4</v>
      </c>
      <c r="S64" s="15">
        <f t="shared" si="60"/>
        <v>180</v>
      </c>
      <c r="T64" s="15">
        <f t="shared" si="413"/>
        <v>193.3</v>
      </c>
      <c r="U64" s="32">
        <f>U63+"00:15"</f>
        <v>130.42708333333294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15">
        <f t="shared" si="62"/>
        <v>0</v>
      </c>
      <c r="AD64" s="15">
        <f t="shared" si="414"/>
        <v>0</v>
      </c>
      <c r="AE64" s="32">
        <f>AE63+"00:15"</f>
        <v>130.42708333333294</v>
      </c>
      <c r="AF64" s="65">
        <v>140</v>
      </c>
      <c r="AG64" s="65">
        <v>16</v>
      </c>
      <c r="AH64" s="65">
        <v>1</v>
      </c>
      <c r="AI64" s="65">
        <v>0</v>
      </c>
      <c r="AJ64" s="65">
        <v>13</v>
      </c>
      <c r="AK64" s="65">
        <v>9</v>
      </c>
      <c r="AL64" s="65">
        <v>7</v>
      </c>
      <c r="AM64" s="15">
        <f t="shared" si="64"/>
        <v>186</v>
      </c>
      <c r="AN64" s="15">
        <f t="shared" si="415"/>
        <v>188.5</v>
      </c>
      <c r="AO64" s="32">
        <f>AO63+"00:15"</f>
        <v>130.42708333333294</v>
      </c>
      <c r="AP64" s="65">
        <v>64</v>
      </c>
      <c r="AQ64" s="65">
        <v>7</v>
      </c>
      <c r="AR64" s="65">
        <v>1</v>
      </c>
      <c r="AS64" s="65">
        <v>0</v>
      </c>
      <c r="AT64" s="65">
        <v>0</v>
      </c>
      <c r="AU64" s="65">
        <v>1</v>
      </c>
      <c r="AV64" s="65">
        <v>1</v>
      </c>
      <c r="AW64" s="15">
        <f t="shared" si="66"/>
        <v>74</v>
      </c>
      <c r="AX64" s="15">
        <f t="shared" si="416"/>
        <v>73.100000000000009</v>
      </c>
      <c r="AY64" s="32">
        <f>AY63+"00:15"</f>
        <v>130.42708333333294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68"/>
        <v>0</v>
      </c>
      <c r="BH64" s="15">
        <f t="shared" si="417"/>
        <v>0</v>
      </c>
      <c r="BI64" s="32">
        <f>BI63+"00:15"</f>
        <v>130.42708333333294</v>
      </c>
      <c r="BJ64" s="65">
        <v>65</v>
      </c>
      <c r="BK64" s="65">
        <v>6</v>
      </c>
      <c r="BL64" s="65">
        <v>1</v>
      </c>
      <c r="BM64" s="65">
        <v>0</v>
      </c>
      <c r="BN64" s="65">
        <v>0</v>
      </c>
      <c r="BO64" s="65">
        <v>1</v>
      </c>
      <c r="BP64" s="65">
        <v>2</v>
      </c>
      <c r="BQ64" s="15">
        <f t="shared" si="70"/>
        <v>75</v>
      </c>
      <c r="BR64" s="15">
        <f t="shared" si="418"/>
        <v>73.300000000000011</v>
      </c>
      <c r="BS64" s="32">
        <f>BS63+"00:15"</f>
        <v>130.42708333333294</v>
      </c>
      <c r="BT64" s="65">
        <v>49</v>
      </c>
      <c r="BU64" s="65">
        <v>1</v>
      </c>
      <c r="BV64" s="65">
        <v>1</v>
      </c>
      <c r="BW64" s="65">
        <v>0</v>
      </c>
      <c r="BX64" s="65">
        <v>1</v>
      </c>
      <c r="BY64" s="65">
        <v>2</v>
      </c>
      <c r="BZ64" s="65">
        <v>4</v>
      </c>
      <c r="CA64" s="15">
        <f t="shared" si="72"/>
        <v>58</v>
      </c>
      <c r="CB64" s="15">
        <f t="shared" si="419"/>
        <v>55.099999999999994</v>
      </c>
      <c r="CC64" s="32">
        <f>CC63+"00:15"</f>
        <v>130.42708333333294</v>
      </c>
      <c r="CD64" s="65">
        <v>0</v>
      </c>
      <c r="CE64" s="65">
        <v>0</v>
      </c>
      <c r="CF64" s="65">
        <v>0</v>
      </c>
      <c r="CG64" s="65">
        <v>0</v>
      </c>
      <c r="CH64" s="65">
        <v>0</v>
      </c>
      <c r="CI64" s="65">
        <v>0</v>
      </c>
      <c r="CJ64" s="65">
        <v>0</v>
      </c>
      <c r="CK64" s="15">
        <f t="shared" si="74"/>
        <v>0</v>
      </c>
      <c r="CL64" s="15">
        <f t="shared" si="420"/>
        <v>0</v>
      </c>
      <c r="CM64" s="32">
        <f>CM63+"00:15"</f>
        <v>130.42708333333294</v>
      </c>
      <c r="CN64" s="2">
        <f t="shared" si="280"/>
        <v>189</v>
      </c>
      <c r="CO64" s="2">
        <f t="shared" si="280"/>
        <v>17</v>
      </c>
      <c r="CP64" s="2">
        <f t="shared" si="280"/>
        <v>2</v>
      </c>
      <c r="CQ64" s="2">
        <f t="shared" si="280"/>
        <v>0</v>
      </c>
      <c r="CR64" s="2">
        <f t="shared" si="280"/>
        <v>14</v>
      </c>
      <c r="CS64" s="2">
        <f t="shared" si="280"/>
        <v>11</v>
      </c>
      <c r="CT64" s="2">
        <f t="shared" si="280"/>
        <v>11</v>
      </c>
      <c r="CU64" s="15">
        <f t="shared" si="280"/>
        <v>244</v>
      </c>
      <c r="CV64" s="15">
        <f t="shared" si="421"/>
        <v>243.6</v>
      </c>
      <c r="CW64" s="32">
        <f>CW63+"00:15"</f>
        <v>130.42708333333294</v>
      </c>
      <c r="CX64" s="2">
        <f t="shared" si="381"/>
        <v>183</v>
      </c>
      <c r="CY64" s="2">
        <f t="shared" si="381"/>
        <v>12</v>
      </c>
      <c r="CZ64" s="2">
        <f t="shared" si="381"/>
        <v>6</v>
      </c>
      <c r="DA64" s="2">
        <f t="shared" si="381"/>
        <v>2</v>
      </c>
      <c r="DB64" s="2">
        <f t="shared" si="381"/>
        <v>16</v>
      </c>
      <c r="DC64" s="2">
        <f t="shared" si="381"/>
        <v>7</v>
      </c>
      <c r="DD64" s="2">
        <f t="shared" si="381"/>
        <v>5</v>
      </c>
      <c r="DE64" s="15">
        <f t="shared" si="381"/>
        <v>231</v>
      </c>
      <c r="DF64" s="15">
        <f t="shared" si="422"/>
        <v>244.4</v>
      </c>
      <c r="DG64" s="32">
        <f>DG63+"00:15"</f>
        <v>130.42708333333294</v>
      </c>
      <c r="DH64" s="2">
        <f t="shared" si="383"/>
        <v>202</v>
      </c>
      <c r="DI64" s="2">
        <f t="shared" si="383"/>
        <v>17</v>
      </c>
      <c r="DJ64" s="2">
        <f t="shared" si="383"/>
        <v>6</v>
      </c>
      <c r="DK64" s="2">
        <f t="shared" si="383"/>
        <v>2</v>
      </c>
      <c r="DL64" s="2">
        <f t="shared" si="383"/>
        <v>15</v>
      </c>
      <c r="DM64" s="2">
        <f t="shared" si="383"/>
        <v>7</v>
      </c>
      <c r="DN64" s="2">
        <f t="shared" si="383"/>
        <v>6</v>
      </c>
      <c r="DO64" s="15">
        <f t="shared" si="383"/>
        <v>255</v>
      </c>
      <c r="DP64" s="15">
        <f t="shared" si="423"/>
        <v>266.60000000000002</v>
      </c>
      <c r="DQ64" s="32">
        <f>DQ63+"00:15"</f>
        <v>130.42708333333294</v>
      </c>
      <c r="DR64" s="2">
        <f t="shared" si="281"/>
        <v>204</v>
      </c>
      <c r="DS64" s="2">
        <f t="shared" si="281"/>
        <v>23</v>
      </c>
      <c r="DT64" s="2">
        <f t="shared" si="281"/>
        <v>2</v>
      </c>
      <c r="DU64" s="2">
        <f t="shared" si="281"/>
        <v>0</v>
      </c>
      <c r="DV64" s="2">
        <f t="shared" si="281"/>
        <v>13</v>
      </c>
      <c r="DW64" s="2">
        <f t="shared" si="281"/>
        <v>10</v>
      </c>
      <c r="DX64" s="2">
        <f t="shared" si="281"/>
        <v>8</v>
      </c>
      <c r="DY64" s="15">
        <f t="shared" si="281"/>
        <v>260</v>
      </c>
      <c r="DZ64" s="15">
        <f t="shared" si="424"/>
        <v>261.60000000000002</v>
      </c>
      <c r="EA64" s="32">
        <f>EA63+"00:15"</f>
        <v>130.42708333333294</v>
      </c>
      <c r="EB64" s="2">
        <f t="shared" si="282"/>
        <v>110</v>
      </c>
      <c r="EC64" s="2">
        <f t="shared" si="282"/>
        <v>8</v>
      </c>
      <c r="ED64" s="2">
        <f t="shared" si="282"/>
        <v>2</v>
      </c>
      <c r="EE64" s="2">
        <f t="shared" si="282"/>
        <v>0</v>
      </c>
      <c r="EF64" s="2">
        <f t="shared" si="282"/>
        <v>1</v>
      </c>
      <c r="EG64" s="2">
        <f t="shared" si="282"/>
        <v>2</v>
      </c>
      <c r="EH64" s="2">
        <f t="shared" si="282"/>
        <v>2</v>
      </c>
      <c r="EI64" s="15">
        <f t="shared" si="282"/>
        <v>125</v>
      </c>
      <c r="EJ64" s="15">
        <f t="shared" si="425"/>
        <v>124.2</v>
      </c>
      <c r="EK64" s="32">
        <f>EK63+"00:15"</f>
        <v>130.42708333333294</v>
      </c>
      <c r="EL64" s="2">
        <f t="shared" si="283"/>
        <v>114</v>
      </c>
      <c r="EM64" s="2">
        <f t="shared" si="283"/>
        <v>7</v>
      </c>
      <c r="EN64" s="2">
        <f t="shared" si="283"/>
        <v>2</v>
      </c>
      <c r="EO64" s="2">
        <f t="shared" si="283"/>
        <v>0</v>
      </c>
      <c r="EP64" s="2">
        <f t="shared" si="283"/>
        <v>1</v>
      </c>
      <c r="EQ64" s="2">
        <f t="shared" si="283"/>
        <v>3</v>
      </c>
      <c r="ER64" s="2">
        <f t="shared" si="283"/>
        <v>6</v>
      </c>
      <c r="ES64" s="15">
        <f t="shared" si="283"/>
        <v>133</v>
      </c>
      <c r="ET64" s="15">
        <f t="shared" si="426"/>
        <v>128.4</v>
      </c>
    </row>
    <row r="65" spans="1:150" x14ac:dyDescent="0.25">
      <c r="A65" s="32">
        <f t="shared" ref="A65:A66" si="427">A64+"00:15"</f>
        <v>0.43750000000000022</v>
      </c>
      <c r="B65" s="65">
        <v>45</v>
      </c>
      <c r="C65" s="65">
        <v>0</v>
      </c>
      <c r="D65" s="65">
        <v>0</v>
      </c>
      <c r="E65" s="65">
        <v>0</v>
      </c>
      <c r="F65" s="65">
        <v>2</v>
      </c>
      <c r="G65" s="65">
        <v>0</v>
      </c>
      <c r="H65" s="65">
        <v>1</v>
      </c>
      <c r="I65" s="15">
        <f t="shared" si="58"/>
        <v>48</v>
      </c>
      <c r="J65" s="15">
        <f t="shared" si="412"/>
        <v>49.2</v>
      </c>
      <c r="K65" s="32">
        <f t="shared" ref="K65:K66" si="428">K64+"00:15"</f>
        <v>0.43750000000000022</v>
      </c>
      <c r="L65" s="65">
        <v>98</v>
      </c>
      <c r="M65" s="65">
        <v>14</v>
      </c>
      <c r="N65" s="65">
        <v>4</v>
      </c>
      <c r="O65" s="65">
        <v>2</v>
      </c>
      <c r="P65" s="65">
        <v>14</v>
      </c>
      <c r="Q65" s="65">
        <v>6</v>
      </c>
      <c r="R65" s="65">
        <v>4</v>
      </c>
      <c r="S65" s="15">
        <f t="shared" si="60"/>
        <v>142</v>
      </c>
      <c r="T65" s="15">
        <f t="shared" si="413"/>
        <v>153.80000000000001</v>
      </c>
      <c r="U65" s="32">
        <f t="shared" ref="U65:U66" si="429">U64+"00:15"</f>
        <v>130.4374999999996</v>
      </c>
      <c r="V65" s="65">
        <v>1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15">
        <f t="shared" si="62"/>
        <v>1</v>
      </c>
      <c r="AD65" s="15">
        <f t="shared" si="414"/>
        <v>1</v>
      </c>
      <c r="AE65" s="32">
        <f t="shared" ref="AE65:AE66" si="430">AE64+"00:15"</f>
        <v>130.4374999999996</v>
      </c>
      <c r="AF65" s="65">
        <v>145</v>
      </c>
      <c r="AG65" s="65">
        <v>14</v>
      </c>
      <c r="AH65" s="65">
        <v>3</v>
      </c>
      <c r="AI65" s="65">
        <v>1</v>
      </c>
      <c r="AJ65" s="65">
        <v>11</v>
      </c>
      <c r="AK65" s="65">
        <v>14</v>
      </c>
      <c r="AL65" s="65">
        <v>3</v>
      </c>
      <c r="AM65" s="15">
        <f t="shared" si="64"/>
        <v>191</v>
      </c>
      <c r="AN65" s="15">
        <f t="shared" si="415"/>
        <v>194</v>
      </c>
      <c r="AO65" s="32">
        <f t="shared" ref="AO65:AO66" si="431">AO64+"00:15"</f>
        <v>130.4374999999996</v>
      </c>
      <c r="AP65" s="65">
        <v>74</v>
      </c>
      <c r="AQ65" s="65">
        <v>3</v>
      </c>
      <c r="AR65" s="65">
        <v>5</v>
      </c>
      <c r="AS65" s="65">
        <v>0</v>
      </c>
      <c r="AT65" s="65">
        <v>0</v>
      </c>
      <c r="AU65" s="65">
        <v>0</v>
      </c>
      <c r="AV65" s="65">
        <v>2</v>
      </c>
      <c r="AW65" s="15">
        <f t="shared" si="66"/>
        <v>84</v>
      </c>
      <c r="AX65" s="15">
        <f t="shared" si="416"/>
        <v>84.9</v>
      </c>
      <c r="AY65" s="32">
        <f t="shared" ref="AY65:AY66" si="432">AY64+"00:15"</f>
        <v>130.4374999999996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68"/>
        <v>0</v>
      </c>
      <c r="BH65" s="15">
        <f t="shared" si="417"/>
        <v>0</v>
      </c>
      <c r="BI65" s="32">
        <f t="shared" ref="BI65:BI66" si="433">BI64+"00:15"</f>
        <v>130.4374999999996</v>
      </c>
      <c r="BJ65" s="65">
        <v>63</v>
      </c>
      <c r="BK65" s="65">
        <v>9</v>
      </c>
      <c r="BL65" s="65">
        <v>3</v>
      </c>
      <c r="BM65" s="65">
        <v>1</v>
      </c>
      <c r="BN65" s="65">
        <v>0</v>
      </c>
      <c r="BO65" s="65">
        <v>0</v>
      </c>
      <c r="BP65" s="65">
        <v>1</v>
      </c>
      <c r="BQ65" s="15">
        <f t="shared" si="70"/>
        <v>77</v>
      </c>
      <c r="BR65" s="15">
        <f t="shared" si="418"/>
        <v>79</v>
      </c>
      <c r="BS65" s="32">
        <f t="shared" ref="BS65:BS66" si="434">BS64+"00:15"</f>
        <v>130.4374999999996</v>
      </c>
      <c r="BT65" s="65">
        <v>72</v>
      </c>
      <c r="BU65" s="65">
        <v>2</v>
      </c>
      <c r="BV65" s="65">
        <v>2</v>
      </c>
      <c r="BW65" s="65">
        <v>0</v>
      </c>
      <c r="BX65" s="65">
        <v>1</v>
      </c>
      <c r="BY65" s="65">
        <v>1</v>
      </c>
      <c r="BZ65" s="65">
        <v>0</v>
      </c>
      <c r="CA65" s="15">
        <f t="shared" si="72"/>
        <v>78</v>
      </c>
      <c r="CB65" s="15">
        <f t="shared" si="419"/>
        <v>79.400000000000006</v>
      </c>
      <c r="CC65" s="32">
        <f t="shared" ref="CC65:CC66" si="435">CC64+"00:15"</f>
        <v>130.4374999999996</v>
      </c>
      <c r="CD65" s="65">
        <v>0</v>
      </c>
      <c r="CE65" s="65">
        <v>0</v>
      </c>
      <c r="CF65" s="65">
        <v>0</v>
      </c>
      <c r="CG65" s="65">
        <v>0</v>
      </c>
      <c r="CH65" s="65">
        <v>0</v>
      </c>
      <c r="CI65" s="65">
        <v>0</v>
      </c>
      <c r="CJ65" s="65">
        <v>0</v>
      </c>
      <c r="CK65" s="15">
        <f t="shared" si="74"/>
        <v>0</v>
      </c>
      <c r="CL65" s="15">
        <f t="shared" si="420"/>
        <v>0</v>
      </c>
      <c r="CM65" s="32">
        <f t="shared" ref="CM65:CM66" si="436">CM64+"00:15"</f>
        <v>130.4374999999996</v>
      </c>
      <c r="CN65" s="2">
        <f t="shared" si="280"/>
        <v>218</v>
      </c>
      <c r="CO65" s="2">
        <f t="shared" si="280"/>
        <v>16</v>
      </c>
      <c r="CP65" s="2">
        <f t="shared" si="280"/>
        <v>5</v>
      </c>
      <c r="CQ65" s="2">
        <f t="shared" si="280"/>
        <v>1</v>
      </c>
      <c r="CR65" s="2">
        <f t="shared" si="280"/>
        <v>12</v>
      </c>
      <c r="CS65" s="2">
        <f t="shared" si="280"/>
        <v>15</v>
      </c>
      <c r="CT65" s="2">
        <f t="shared" si="280"/>
        <v>3</v>
      </c>
      <c r="CU65" s="15">
        <f t="shared" si="280"/>
        <v>270</v>
      </c>
      <c r="CV65" s="15">
        <f t="shared" si="421"/>
        <v>274.40000000000003</v>
      </c>
      <c r="CW65" s="32">
        <f t="shared" ref="CW65:CW66" si="437">CW64+"00:15"</f>
        <v>130.4374999999996</v>
      </c>
      <c r="CX65" s="2">
        <f t="shared" si="381"/>
        <v>144</v>
      </c>
      <c r="CY65" s="2">
        <f t="shared" si="381"/>
        <v>14</v>
      </c>
      <c r="CZ65" s="2">
        <f t="shared" si="381"/>
        <v>4</v>
      </c>
      <c r="DA65" s="2">
        <f t="shared" si="381"/>
        <v>2</v>
      </c>
      <c r="DB65" s="2">
        <f t="shared" si="381"/>
        <v>16</v>
      </c>
      <c r="DC65" s="2">
        <f t="shared" si="381"/>
        <v>6</v>
      </c>
      <c r="DD65" s="2">
        <f t="shared" si="381"/>
        <v>5</v>
      </c>
      <c r="DE65" s="15">
        <f t="shared" si="381"/>
        <v>191</v>
      </c>
      <c r="DF65" s="15">
        <f t="shared" si="422"/>
        <v>204</v>
      </c>
      <c r="DG65" s="32">
        <f t="shared" ref="DG65:DG66" si="438">DG64+"00:15"</f>
        <v>130.4374999999996</v>
      </c>
      <c r="DH65" s="2">
        <f t="shared" si="383"/>
        <v>161</v>
      </c>
      <c r="DI65" s="2">
        <f t="shared" si="383"/>
        <v>23</v>
      </c>
      <c r="DJ65" s="2">
        <f t="shared" si="383"/>
        <v>7</v>
      </c>
      <c r="DK65" s="2">
        <f t="shared" si="383"/>
        <v>3</v>
      </c>
      <c r="DL65" s="2">
        <f t="shared" si="383"/>
        <v>14</v>
      </c>
      <c r="DM65" s="2">
        <f t="shared" si="383"/>
        <v>6</v>
      </c>
      <c r="DN65" s="2">
        <f t="shared" si="383"/>
        <v>5</v>
      </c>
      <c r="DO65" s="15">
        <f t="shared" si="383"/>
        <v>219</v>
      </c>
      <c r="DP65" s="15">
        <f t="shared" si="423"/>
        <v>232.8</v>
      </c>
      <c r="DQ65" s="32">
        <f t="shared" ref="DQ65:DQ66" si="439">DQ64+"00:15"</f>
        <v>130.4374999999996</v>
      </c>
      <c r="DR65" s="2">
        <f t="shared" si="281"/>
        <v>219</v>
      </c>
      <c r="DS65" s="2">
        <f t="shared" si="281"/>
        <v>17</v>
      </c>
      <c r="DT65" s="2">
        <f t="shared" si="281"/>
        <v>8</v>
      </c>
      <c r="DU65" s="2">
        <f t="shared" si="281"/>
        <v>1</v>
      </c>
      <c r="DV65" s="2">
        <f t="shared" si="281"/>
        <v>11</v>
      </c>
      <c r="DW65" s="2">
        <f t="shared" si="281"/>
        <v>14</v>
      </c>
      <c r="DX65" s="2">
        <f t="shared" si="281"/>
        <v>5</v>
      </c>
      <c r="DY65" s="15">
        <f t="shared" si="281"/>
        <v>275</v>
      </c>
      <c r="DZ65" s="15">
        <f t="shared" si="424"/>
        <v>278.90000000000003</v>
      </c>
      <c r="EA65" s="32">
        <f t="shared" ref="EA65:EA66" si="440">EA64+"00:15"</f>
        <v>130.4374999999996</v>
      </c>
      <c r="EB65" s="2">
        <f t="shared" si="282"/>
        <v>119</v>
      </c>
      <c r="EC65" s="2">
        <f t="shared" si="282"/>
        <v>3</v>
      </c>
      <c r="ED65" s="2">
        <f t="shared" si="282"/>
        <v>5</v>
      </c>
      <c r="EE65" s="2">
        <f t="shared" si="282"/>
        <v>0</v>
      </c>
      <c r="EF65" s="2">
        <f t="shared" si="282"/>
        <v>2</v>
      </c>
      <c r="EG65" s="2">
        <f t="shared" si="282"/>
        <v>0</v>
      </c>
      <c r="EH65" s="2">
        <f t="shared" si="282"/>
        <v>3</v>
      </c>
      <c r="EI65" s="15">
        <f t="shared" si="282"/>
        <v>132</v>
      </c>
      <c r="EJ65" s="15">
        <f t="shared" si="425"/>
        <v>134.1</v>
      </c>
      <c r="EK65" s="32">
        <f t="shared" ref="EK65:EK66" si="441">EK64+"00:15"</f>
        <v>130.4374999999996</v>
      </c>
      <c r="EL65" s="2">
        <f t="shared" si="283"/>
        <v>135</v>
      </c>
      <c r="EM65" s="2">
        <f t="shared" si="283"/>
        <v>11</v>
      </c>
      <c r="EN65" s="2">
        <f t="shared" si="283"/>
        <v>5</v>
      </c>
      <c r="EO65" s="2">
        <f t="shared" si="283"/>
        <v>1</v>
      </c>
      <c r="EP65" s="2">
        <f t="shared" si="283"/>
        <v>1</v>
      </c>
      <c r="EQ65" s="2">
        <f t="shared" si="283"/>
        <v>1</v>
      </c>
      <c r="ER65" s="2">
        <f t="shared" si="283"/>
        <v>1</v>
      </c>
      <c r="ES65" s="15">
        <f t="shared" si="283"/>
        <v>155</v>
      </c>
      <c r="ET65" s="15">
        <f t="shared" si="426"/>
        <v>158.4</v>
      </c>
    </row>
    <row r="66" spans="1:150" ht="13.8" thickBot="1" x14ac:dyDescent="0.3">
      <c r="A66" s="32">
        <f t="shared" si="427"/>
        <v>0.44791666666666691</v>
      </c>
      <c r="B66" s="65">
        <v>47</v>
      </c>
      <c r="C66" s="65">
        <v>4</v>
      </c>
      <c r="D66" s="65">
        <v>2</v>
      </c>
      <c r="E66" s="65">
        <v>0</v>
      </c>
      <c r="F66" s="65">
        <v>2</v>
      </c>
      <c r="G66" s="65">
        <v>3</v>
      </c>
      <c r="H66" s="65">
        <v>4</v>
      </c>
      <c r="I66" s="15">
        <f t="shared" si="58"/>
        <v>62</v>
      </c>
      <c r="J66" s="15">
        <f t="shared" si="412"/>
        <v>60</v>
      </c>
      <c r="K66" s="32">
        <f t="shared" si="428"/>
        <v>0.44791666666666691</v>
      </c>
      <c r="L66" s="65">
        <v>162</v>
      </c>
      <c r="M66" s="65">
        <v>13</v>
      </c>
      <c r="N66" s="65">
        <v>5</v>
      </c>
      <c r="O66" s="65">
        <v>1</v>
      </c>
      <c r="P66" s="65">
        <v>10</v>
      </c>
      <c r="Q66" s="65">
        <v>8</v>
      </c>
      <c r="R66" s="65">
        <v>3</v>
      </c>
      <c r="S66" s="15">
        <f t="shared" si="60"/>
        <v>202</v>
      </c>
      <c r="T66" s="15">
        <f t="shared" si="413"/>
        <v>208.6</v>
      </c>
      <c r="U66" s="32">
        <f t="shared" si="429"/>
        <v>130.44791666666626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15">
        <f t="shared" si="62"/>
        <v>0</v>
      </c>
      <c r="AD66" s="15">
        <f t="shared" si="414"/>
        <v>0</v>
      </c>
      <c r="AE66" s="32">
        <f t="shared" si="430"/>
        <v>130.44791666666626</v>
      </c>
      <c r="AF66" s="65">
        <v>148</v>
      </c>
      <c r="AG66" s="65">
        <v>26</v>
      </c>
      <c r="AH66" s="65">
        <v>6</v>
      </c>
      <c r="AI66" s="65">
        <v>0</v>
      </c>
      <c r="AJ66" s="65">
        <v>12</v>
      </c>
      <c r="AK66" s="65">
        <v>19</v>
      </c>
      <c r="AL66" s="65">
        <v>8</v>
      </c>
      <c r="AM66" s="15">
        <f t="shared" si="64"/>
        <v>219</v>
      </c>
      <c r="AN66" s="15">
        <f t="shared" si="415"/>
        <v>216.2</v>
      </c>
      <c r="AO66" s="32">
        <f t="shared" si="431"/>
        <v>130.44791666666626</v>
      </c>
      <c r="AP66" s="65">
        <v>55</v>
      </c>
      <c r="AQ66" s="65">
        <v>11</v>
      </c>
      <c r="AR66" s="65">
        <v>0</v>
      </c>
      <c r="AS66" s="65">
        <v>0</v>
      </c>
      <c r="AT66" s="65">
        <v>0</v>
      </c>
      <c r="AU66" s="65">
        <v>4</v>
      </c>
      <c r="AV66" s="65">
        <v>1</v>
      </c>
      <c r="AW66" s="15">
        <f t="shared" si="66"/>
        <v>71</v>
      </c>
      <c r="AX66" s="15">
        <f t="shared" si="416"/>
        <v>67.8</v>
      </c>
      <c r="AY66" s="32">
        <f t="shared" si="432"/>
        <v>130.44791666666626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68"/>
        <v>0</v>
      </c>
      <c r="BH66" s="15">
        <f t="shared" si="417"/>
        <v>0</v>
      </c>
      <c r="BI66" s="32">
        <f t="shared" si="433"/>
        <v>130.44791666666626</v>
      </c>
      <c r="BJ66" s="65">
        <v>76</v>
      </c>
      <c r="BK66" s="65">
        <v>6</v>
      </c>
      <c r="BL66" s="65">
        <v>2</v>
      </c>
      <c r="BM66" s="65">
        <v>0</v>
      </c>
      <c r="BN66" s="65">
        <v>0</v>
      </c>
      <c r="BO66" s="65">
        <v>1</v>
      </c>
      <c r="BP66" s="65">
        <v>2</v>
      </c>
      <c r="BQ66" s="15">
        <f t="shared" si="70"/>
        <v>87</v>
      </c>
      <c r="BR66" s="15">
        <f t="shared" si="418"/>
        <v>85.800000000000011</v>
      </c>
      <c r="BS66" s="32">
        <f t="shared" si="434"/>
        <v>130.44791666666626</v>
      </c>
      <c r="BT66" s="65">
        <v>63</v>
      </c>
      <c r="BU66" s="65">
        <v>4</v>
      </c>
      <c r="BV66" s="65">
        <v>1</v>
      </c>
      <c r="BW66" s="65">
        <v>0</v>
      </c>
      <c r="BX66" s="65">
        <v>2</v>
      </c>
      <c r="BY66" s="65">
        <v>2</v>
      </c>
      <c r="BZ66" s="65">
        <v>3</v>
      </c>
      <c r="CA66" s="15">
        <f t="shared" si="72"/>
        <v>75</v>
      </c>
      <c r="CB66" s="15">
        <f t="shared" si="419"/>
        <v>73.899999999999991</v>
      </c>
      <c r="CC66" s="32">
        <f t="shared" si="435"/>
        <v>130.44791666666626</v>
      </c>
      <c r="CD66" s="65">
        <v>0</v>
      </c>
      <c r="CE66" s="65">
        <v>0</v>
      </c>
      <c r="CF66" s="65">
        <v>0</v>
      </c>
      <c r="CG66" s="65">
        <v>0</v>
      </c>
      <c r="CH66" s="65">
        <v>0</v>
      </c>
      <c r="CI66" s="65">
        <v>0</v>
      </c>
      <c r="CJ66" s="65">
        <v>0</v>
      </c>
      <c r="CK66" s="15">
        <f t="shared" si="74"/>
        <v>0</v>
      </c>
      <c r="CL66" s="15">
        <f t="shared" si="420"/>
        <v>0</v>
      </c>
      <c r="CM66" s="32">
        <f t="shared" si="436"/>
        <v>130.44791666666626</v>
      </c>
      <c r="CN66" s="2">
        <f t="shared" si="280"/>
        <v>211</v>
      </c>
      <c r="CO66" s="2">
        <f t="shared" si="280"/>
        <v>30</v>
      </c>
      <c r="CP66" s="2">
        <f t="shared" si="280"/>
        <v>7</v>
      </c>
      <c r="CQ66" s="2">
        <f t="shared" si="280"/>
        <v>0</v>
      </c>
      <c r="CR66" s="2">
        <f t="shared" si="280"/>
        <v>14</v>
      </c>
      <c r="CS66" s="2">
        <f t="shared" si="280"/>
        <v>21</v>
      </c>
      <c r="CT66" s="2">
        <f t="shared" si="280"/>
        <v>11</v>
      </c>
      <c r="CU66" s="15">
        <f t="shared" si="280"/>
        <v>294</v>
      </c>
      <c r="CV66" s="15">
        <f t="shared" si="421"/>
        <v>290.09999999999997</v>
      </c>
      <c r="CW66" s="32">
        <f t="shared" si="437"/>
        <v>130.44791666666626</v>
      </c>
      <c r="CX66" s="2">
        <f t="shared" si="381"/>
        <v>209</v>
      </c>
      <c r="CY66" s="2">
        <f t="shared" si="381"/>
        <v>17</v>
      </c>
      <c r="CZ66" s="2">
        <f t="shared" si="381"/>
        <v>7</v>
      </c>
      <c r="DA66" s="2">
        <f t="shared" si="381"/>
        <v>1</v>
      </c>
      <c r="DB66" s="2">
        <f t="shared" si="381"/>
        <v>12</v>
      </c>
      <c r="DC66" s="2">
        <f t="shared" si="381"/>
        <v>11</v>
      </c>
      <c r="DD66" s="2">
        <f t="shared" si="381"/>
        <v>7</v>
      </c>
      <c r="DE66" s="15">
        <f t="shared" si="381"/>
        <v>264</v>
      </c>
      <c r="DF66" s="15">
        <f t="shared" si="422"/>
        <v>268.59999999999997</v>
      </c>
      <c r="DG66" s="32">
        <f t="shared" si="438"/>
        <v>130.44791666666626</v>
      </c>
      <c r="DH66" s="2">
        <f t="shared" si="383"/>
        <v>238</v>
      </c>
      <c r="DI66" s="2">
        <f t="shared" si="383"/>
        <v>19</v>
      </c>
      <c r="DJ66" s="2">
        <f t="shared" si="383"/>
        <v>7</v>
      </c>
      <c r="DK66" s="2">
        <f t="shared" si="383"/>
        <v>1</v>
      </c>
      <c r="DL66" s="2">
        <f t="shared" si="383"/>
        <v>10</v>
      </c>
      <c r="DM66" s="2">
        <f t="shared" si="383"/>
        <v>9</v>
      </c>
      <c r="DN66" s="2">
        <f t="shared" si="383"/>
        <v>5</v>
      </c>
      <c r="DO66" s="15">
        <f t="shared" si="383"/>
        <v>289</v>
      </c>
      <c r="DP66" s="15">
        <f t="shared" si="423"/>
        <v>294.40000000000003</v>
      </c>
      <c r="DQ66" s="32">
        <f t="shared" si="439"/>
        <v>130.44791666666626</v>
      </c>
      <c r="DR66" s="2">
        <f t="shared" si="281"/>
        <v>203</v>
      </c>
      <c r="DS66" s="2">
        <f t="shared" si="281"/>
        <v>37</v>
      </c>
      <c r="DT66" s="2">
        <f t="shared" si="281"/>
        <v>6</v>
      </c>
      <c r="DU66" s="2">
        <f t="shared" si="281"/>
        <v>0</v>
      </c>
      <c r="DV66" s="2">
        <f t="shared" si="281"/>
        <v>12</v>
      </c>
      <c r="DW66" s="2">
        <f t="shared" si="281"/>
        <v>23</v>
      </c>
      <c r="DX66" s="2">
        <f t="shared" si="281"/>
        <v>9</v>
      </c>
      <c r="DY66" s="15">
        <f t="shared" si="281"/>
        <v>290</v>
      </c>
      <c r="DZ66" s="15">
        <f t="shared" si="424"/>
        <v>284</v>
      </c>
      <c r="EA66" s="32">
        <f t="shared" si="440"/>
        <v>130.44791666666626</v>
      </c>
      <c r="EB66" s="2">
        <f t="shared" si="282"/>
        <v>102</v>
      </c>
      <c r="EC66" s="2">
        <f t="shared" si="282"/>
        <v>15</v>
      </c>
      <c r="ED66" s="2">
        <f t="shared" si="282"/>
        <v>2</v>
      </c>
      <c r="EE66" s="2">
        <f t="shared" si="282"/>
        <v>0</v>
      </c>
      <c r="EF66" s="2">
        <f t="shared" si="282"/>
        <v>2</v>
      </c>
      <c r="EG66" s="2">
        <f t="shared" si="282"/>
        <v>7</v>
      </c>
      <c r="EH66" s="2">
        <f t="shared" si="282"/>
        <v>5</v>
      </c>
      <c r="EI66" s="15">
        <f t="shared" si="282"/>
        <v>133</v>
      </c>
      <c r="EJ66" s="15">
        <f t="shared" si="425"/>
        <v>127.8</v>
      </c>
      <c r="EK66" s="32">
        <f t="shared" si="441"/>
        <v>130.44791666666626</v>
      </c>
      <c r="EL66" s="2">
        <f t="shared" si="283"/>
        <v>139</v>
      </c>
      <c r="EM66" s="2">
        <f t="shared" si="283"/>
        <v>10</v>
      </c>
      <c r="EN66" s="2">
        <f t="shared" si="283"/>
        <v>3</v>
      </c>
      <c r="EO66" s="2">
        <f t="shared" si="283"/>
        <v>0</v>
      </c>
      <c r="EP66" s="2">
        <f t="shared" si="283"/>
        <v>2</v>
      </c>
      <c r="EQ66" s="2">
        <f t="shared" si="283"/>
        <v>3</v>
      </c>
      <c r="ER66" s="2">
        <f t="shared" si="283"/>
        <v>5</v>
      </c>
      <c r="ES66" s="15">
        <f t="shared" si="283"/>
        <v>162</v>
      </c>
      <c r="ET66" s="15">
        <f t="shared" si="426"/>
        <v>159.69999999999999</v>
      </c>
    </row>
    <row r="67" spans="1:150" ht="14.4" thickTop="1" thickBot="1" x14ac:dyDescent="0.3">
      <c r="A67" s="35" t="s">
        <v>5</v>
      </c>
      <c r="B67" s="3">
        <f t="shared" ref="B67:H67" si="442">SUM(B63:B66)</f>
        <v>180</v>
      </c>
      <c r="C67" s="3">
        <f t="shared" si="442"/>
        <v>12</v>
      </c>
      <c r="D67" s="3">
        <f t="shared" si="442"/>
        <v>3</v>
      </c>
      <c r="E67" s="3">
        <f t="shared" si="442"/>
        <v>0</v>
      </c>
      <c r="F67" s="3">
        <f t="shared" si="442"/>
        <v>6</v>
      </c>
      <c r="G67" s="3">
        <f t="shared" si="442"/>
        <v>4</v>
      </c>
      <c r="H67" s="3">
        <f t="shared" si="442"/>
        <v>10</v>
      </c>
      <c r="I67" s="16">
        <f t="shared" si="58"/>
        <v>215</v>
      </c>
      <c r="J67" s="16">
        <f>B67+C67+D67*1.5+E67*2.3+F67*2+G67*0.4+H67*0.2</f>
        <v>212.1</v>
      </c>
      <c r="K67" s="35" t="s">
        <v>5</v>
      </c>
      <c r="L67" s="3">
        <f t="shared" ref="L67:R67" si="443">SUM(L63:L66)</f>
        <v>519</v>
      </c>
      <c r="M67" s="3">
        <f t="shared" si="443"/>
        <v>55</v>
      </c>
      <c r="N67" s="3">
        <f t="shared" si="443"/>
        <v>20</v>
      </c>
      <c r="O67" s="3">
        <f t="shared" si="443"/>
        <v>5</v>
      </c>
      <c r="P67" s="3">
        <f t="shared" si="443"/>
        <v>50</v>
      </c>
      <c r="Q67" s="3">
        <f t="shared" si="443"/>
        <v>22</v>
      </c>
      <c r="R67" s="3">
        <f t="shared" si="443"/>
        <v>14</v>
      </c>
      <c r="S67" s="16">
        <f t="shared" si="60"/>
        <v>685</v>
      </c>
      <c r="T67" s="16">
        <f>L67+M67+N67*1.5+O67*2.3+P67*2+Q67*0.4+R67*0.2</f>
        <v>727.09999999999991</v>
      </c>
      <c r="U67" s="35" t="s">
        <v>5</v>
      </c>
      <c r="V67" s="3">
        <f t="shared" ref="V67:AB67" si="444">SUM(V63:V66)</f>
        <v>1</v>
      </c>
      <c r="W67" s="3">
        <f t="shared" si="444"/>
        <v>0</v>
      </c>
      <c r="X67" s="3">
        <f t="shared" si="444"/>
        <v>0</v>
      </c>
      <c r="Y67" s="3">
        <f t="shared" si="444"/>
        <v>0</v>
      </c>
      <c r="Z67" s="3">
        <f t="shared" si="444"/>
        <v>0</v>
      </c>
      <c r="AA67" s="3">
        <f t="shared" si="444"/>
        <v>0</v>
      </c>
      <c r="AB67" s="3">
        <f t="shared" si="444"/>
        <v>0</v>
      </c>
      <c r="AC67" s="16">
        <f t="shared" si="62"/>
        <v>1</v>
      </c>
      <c r="AD67" s="16">
        <f>V67+W67+X67*1.5+Y67*2.3+Z67*2+AA67*0.4+AB67*0.2</f>
        <v>1</v>
      </c>
      <c r="AE67" s="35" t="s">
        <v>5</v>
      </c>
      <c r="AF67" s="3">
        <f t="shared" ref="AF67:AL67" si="445">SUM(AF63:AF66)</f>
        <v>582</v>
      </c>
      <c r="AG67" s="3">
        <f t="shared" si="445"/>
        <v>74</v>
      </c>
      <c r="AH67" s="3">
        <f t="shared" si="445"/>
        <v>14</v>
      </c>
      <c r="AI67" s="3">
        <f t="shared" si="445"/>
        <v>1</v>
      </c>
      <c r="AJ67" s="3">
        <f t="shared" si="445"/>
        <v>48</v>
      </c>
      <c r="AK67" s="3">
        <f t="shared" si="445"/>
        <v>58</v>
      </c>
      <c r="AL67" s="3">
        <f t="shared" si="445"/>
        <v>21</v>
      </c>
      <c r="AM67" s="16">
        <f t="shared" si="64"/>
        <v>798</v>
      </c>
      <c r="AN67" s="16">
        <f>AF67+AG67+AH67*1.5+AI67*2.3+AJ67*2+AK67*0.4+AL67*0.2</f>
        <v>802.7</v>
      </c>
      <c r="AO67" s="35" t="s">
        <v>5</v>
      </c>
      <c r="AP67" s="3">
        <f t="shared" ref="AP67:AV67" si="446">SUM(AP63:AP66)</f>
        <v>260</v>
      </c>
      <c r="AQ67" s="3">
        <f t="shared" si="446"/>
        <v>31</v>
      </c>
      <c r="AR67" s="3">
        <f t="shared" si="446"/>
        <v>6</v>
      </c>
      <c r="AS67" s="3">
        <f t="shared" si="446"/>
        <v>0</v>
      </c>
      <c r="AT67" s="3">
        <f t="shared" si="446"/>
        <v>0</v>
      </c>
      <c r="AU67" s="3">
        <f t="shared" si="446"/>
        <v>6</v>
      </c>
      <c r="AV67" s="3">
        <f t="shared" si="446"/>
        <v>4</v>
      </c>
      <c r="AW67" s="16">
        <f t="shared" si="66"/>
        <v>307</v>
      </c>
      <c r="AX67" s="16">
        <f>AP67+AQ67+AR67*1.5+AS67*2.3+AT67*2+AU67*0.4+AV67*0.2</f>
        <v>303.2</v>
      </c>
      <c r="AY67" s="35" t="s">
        <v>5</v>
      </c>
      <c r="AZ67" s="3">
        <f t="shared" ref="AZ67:BF67" si="447">SUM(AZ63:AZ66)</f>
        <v>1</v>
      </c>
      <c r="BA67" s="3">
        <f t="shared" si="447"/>
        <v>0</v>
      </c>
      <c r="BB67" s="3">
        <f t="shared" si="447"/>
        <v>0</v>
      </c>
      <c r="BC67" s="3">
        <f t="shared" si="447"/>
        <v>0</v>
      </c>
      <c r="BD67" s="3">
        <f t="shared" si="447"/>
        <v>0</v>
      </c>
      <c r="BE67" s="3">
        <f t="shared" si="447"/>
        <v>0</v>
      </c>
      <c r="BF67" s="3">
        <f t="shared" si="447"/>
        <v>0</v>
      </c>
      <c r="BG67" s="16">
        <f t="shared" si="68"/>
        <v>1</v>
      </c>
      <c r="BH67" s="16">
        <f>AZ67+BA67+BB67*1.5+BC67*2.3+BD67*2+BE67*0.4+BF67*0.2</f>
        <v>1</v>
      </c>
      <c r="BI67" s="35" t="s">
        <v>5</v>
      </c>
      <c r="BJ67" s="3">
        <f t="shared" ref="BJ67:BP67" si="448">SUM(BJ63:BJ66)</f>
        <v>266</v>
      </c>
      <c r="BK67" s="3">
        <f t="shared" si="448"/>
        <v>31</v>
      </c>
      <c r="BL67" s="3">
        <f t="shared" si="448"/>
        <v>9</v>
      </c>
      <c r="BM67" s="3">
        <f t="shared" si="448"/>
        <v>1</v>
      </c>
      <c r="BN67" s="3">
        <f t="shared" si="448"/>
        <v>0</v>
      </c>
      <c r="BO67" s="3">
        <f t="shared" si="448"/>
        <v>3</v>
      </c>
      <c r="BP67" s="3">
        <f t="shared" si="448"/>
        <v>5</v>
      </c>
      <c r="BQ67" s="16">
        <f t="shared" si="70"/>
        <v>315</v>
      </c>
      <c r="BR67" s="16">
        <f>BJ67+BK67+BL67*1.5+BM67*2.3+BN67*2+BO67*0.4+BP67*0.2</f>
        <v>315</v>
      </c>
      <c r="BS67" s="35" t="s">
        <v>5</v>
      </c>
      <c r="BT67" s="3">
        <f t="shared" ref="BT67:BZ67" si="449">SUM(BT63:BT66)</f>
        <v>246</v>
      </c>
      <c r="BU67" s="3">
        <f t="shared" si="449"/>
        <v>11</v>
      </c>
      <c r="BV67" s="3">
        <f t="shared" si="449"/>
        <v>5</v>
      </c>
      <c r="BW67" s="3">
        <f t="shared" si="449"/>
        <v>0</v>
      </c>
      <c r="BX67" s="3">
        <f t="shared" si="449"/>
        <v>6</v>
      </c>
      <c r="BY67" s="3">
        <f t="shared" si="449"/>
        <v>5</v>
      </c>
      <c r="BZ67" s="3">
        <f t="shared" si="449"/>
        <v>8</v>
      </c>
      <c r="CA67" s="16">
        <f t="shared" si="72"/>
        <v>281</v>
      </c>
      <c r="CB67" s="16">
        <f>BT67+BU67+BV67*1.5+BW67*2.3+BX67*2+BY67*0.4+BZ67*0.2</f>
        <v>280.10000000000002</v>
      </c>
      <c r="CC67" s="35" t="s">
        <v>5</v>
      </c>
      <c r="CD67" s="3">
        <f t="shared" ref="CD67:CJ67" si="450">SUM(CD63:CD66)</f>
        <v>0</v>
      </c>
      <c r="CE67" s="3">
        <f t="shared" si="450"/>
        <v>0</v>
      </c>
      <c r="CF67" s="3">
        <f t="shared" si="450"/>
        <v>0</v>
      </c>
      <c r="CG67" s="3">
        <f t="shared" si="450"/>
        <v>0</v>
      </c>
      <c r="CH67" s="3">
        <f t="shared" si="450"/>
        <v>0</v>
      </c>
      <c r="CI67" s="3">
        <f t="shared" si="450"/>
        <v>0</v>
      </c>
      <c r="CJ67" s="3">
        <f t="shared" si="450"/>
        <v>0</v>
      </c>
      <c r="CK67" s="16">
        <f t="shared" si="74"/>
        <v>0</v>
      </c>
      <c r="CL67" s="34">
        <f>CD67+CE67+CF67*1.5+CG67*2.3+CH67*2+CI67*0.4+CJ67*0.2</f>
        <v>0</v>
      </c>
      <c r="CM67" s="33" t="s">
        <v>5</v>
      </c>
      <c r="CN67" s="3">
        <f t="shared" si="280"/>
        <v>829</v>
      </c>
      <c r="CO67" s="3">
        <f t="shared" si="280"/>
        <v>85</v>
      </c>
      <c r="CP67" s="3">
        <f t="shared" si="280"/>
        <v>19</v>
      </c>
      <c r="CQ67" s="3">
        <f t="shared" si="280"/>
        <v>1</v>
      </c>
      <c r="CR67" s="3">
        <f t="shared" si="280"/>
        <v>54</v>
      </c>
      <c r="CS67" s="3">
        <f t="shared" si="280"/>
        <v>63</v>
      </c>
      <c r="CT67" s="3">
        <f t="shared" si="280"/>
        <v>29</v>
      </c>
      <c r="CU67" s="16">
        <f t="shared" si="280"/>
        <v>1080</v>
      </c>
      <c r="CV67" s="34">
        <f>CN67+CO67+CP67*1.5+CQ67*2.3+CR67*2+CS67*0.4+CT67*0.2</f>
        <v>1083.8</v>
      </c>
      <c r="CW67" s="33" t="s">
        <v>5</v>
      </c>
      <c r="CX67" s="3">
        <f t="shared" si="381"/>
        <v>700</v>
      </c>
      <c r="CY67" s="3">
        <f t="shared" si="381"/>
        <v>67</v>
      </c>
      <c r="CZ67" s="3">
        <f t="shared" si="381"/>
        <v>23</v>
      </c>
      <c r="DA67" s="3">
        <f t="shared" si="381"/>
        <v>5</v>
      </c>
      <c r="DB67" s="3">
        <f t="shared" si="381"/>
        <v>56</v>
      </c>
      <c r="DC67" s="3">
        <f t="shared" si="381"/>
        <v>26</v>
      </c>
      <c r="DD67" s="3">
        <f t="shared" si="381"/>
        <v>24</v>
      </c>
      <c r="DE67" s="16">
        <f t="shared" si="381"/>
        <v>901</v>
      </c>
      <c r="DF67" s="34">
        <f>CX67+CY67+CZ67*1.5+DA67*2.3+DB67*2+DC67*0.4+DD67*0.2</f>
        <v>940.19999999999993</v>
      </c>
      <c r="DG67" s="33" t="s">
        <v>5</v>
      </c>
      <c r="DH67" s="3">
        <f t="shared" si="383"/>
        <v>786</v>
      </c>
      <c r="DI67" s="3">
        <f t="shared" si="383"/>
        <v>86</v>
      </c>
      <c r="DJ67" s="3">
        <f t="shared" si="383"/>
        <v>29</v>
      </c>
      <c r="DK67" s="3">
        <f t="shared" si="383"/>
        <v>6</v>
      </c>
      <c r="DL67" s="3">
        <f t="shared" si="383"/>
        <v>50</v>
      </c>
      <c r="DM67" s="3">
        <f t="shared" si="383"/>
        <v>25</v>
      </c>
      <c r="DN67" s="3">
        <f t="shared" si="383"/>
        <v>19</v>
      </c>
      <c r="DO67" s="16">
        <f t="shared" si="383"/>
        <v>1001</v>
      </c>
      <c r="DP67" s="34">
        <f>DH67+DI67+DJ67*1.5+DK67*2.3+DL67*2+DM67*0.4+DN67*0.2</f>
        <v>1043.0999999999999</v>
      </c>
      <c r="DQ67" s="33" t="s">
        <v>5</v>
      </c>
      <c r="DR67" s="3">
        <f t="shared" si="281"/>
        <v>843</v>
      </c>
      <c r="DS67" s="3">
        <f t="shared" si="281"/>
        <v>105</v>
      </c>
      <c r="DT67" s="3">
        <f t="shared" si="281"/>
        <v>20</v>
      </c>
      <c r="DU67" s="3">
        <f t="shared" si="281"/>
        <v>1</v>
      </c>
      <c r="DV67" s="3">
        <f t="shared" si="281"/>
        <v>48</v>
      </c>
      <c r="DW67" s="3">
        <f t="shared" si="281"/>
        <v>64</v>
      </c>
      <c r="DX67" s="3">
        <f t="shared" si="281"/>
        <v>25</v>
      </c>
      <c r="DY67" s="16">
        <f t="shared" si="281"/>
        <v>1106</v>
      </c>
      <c r="DZ67" s="34">
        <f>DR67+DS67+DT67*1.5+DU67*2.3+DV67*2+DW67*0.4+DX67*0.2</f>
        <v>1106.8999999999999</v>
      </c>
      <c r="EA67" s="33" t="s">
        <v>5</v>
      </c>
      <c r="EB67" s="3">
        <f t="shared" si="282"/>
        <v>440</v>
      </c>
      <c r="EC67" s="3">
        <f t="shared" si="282"/>
        <v>43</v>
      </c>
      <c r="ED67" s="3">
        <f t="shared" si="282"/>
        <v>9</v>
      </c>
      <c r="EE67" s="3">
        <f t="shared" si="282"/>
        <v>0</v>
      </c>
      <c r="EF67" s="3">
        <f t="shared" si="282"/>
        <v>6</v>
      </c>
      <c r="EG67" s="3">
        <f t="shared" si="282"/>
        <v>10</v>
      </c>
      <c r="EH67" s="3">
        <f t="shared" si="282"/>
        <v>14</v>
      </c>
      <c r="EI67" s="16">
        <f t="shared" si="282"/>
        <v>522</v>
      </c>
      <c r="EJ67" s="34">
        <f>EB67+EC67+ED67*1.5+EE67*2.3+EF67*2+EG67*0.4+EH67*0.2</f>
        <v>515.29999999999995</v>
      </c>
      <c r="EK67" s="33" t="s">
        <v>5</v>
      </c>
      <c r="EL67" s="3">
        <f t="shared" si="283"/>
        <v>512</v>
      </c>
      <c r="EM67" s="3">
        <f t="shared" si="283"/>
        <v>42</v>
      </c>
      <c r="EN67" s="3">
        <f t="shared" si="283"/>
        <v>14</v>
      </c>
      <c r="EO67" s="3">
        <f t="shared" si="283"/>
        <v>1</v>
      </c>
      <c r="EP67" s="3">
        <f t="shared" si="283"/>
        <v>6</v>
      </c>
      <c r="EQ67" s="3">
        <f t="shared" si="283"/>
        <v>8</v>
      </c>
      <c r="ER67" s="3">
        <f t="shared" si="283"/>
        <v>13</v>
      </c>
      <c r="ES67" s="16">
        <f t="shared" si="283"/>
        <v>596</v>
      </c>
      <c r="ET67" s="34">
        <f>EL67+EM67+EN67*1.5+EO67*2.3+EP67*2+EQ67*0.4+ER67*0.2</f>
        <v>595.1</v>
      </c>
    </row>
    <row r="68" spans="1:150" ht="13.8" thickTop="1" x14ac:dyDescent="0.25">
      <c r="A68" s="32">
        <f>A66+"00:15"</f>
        <v>0.45833333333333359</v>
      </c>
      <c r="B68" s="65">
        <v>56</v>
      </c>
      <c r="C68" s="65">
        <v>3</v>
      </c>
      <c r="D68" s="65">
        <v>1</v>
      </c>
      <c r="E68" s="65">
        <v>0</v>
      </c>
      <c r="F68" s="65">
        <v>1</v>
      </c>
      <c r="G68" s="65">
        <v>3</v>
      </c>
      <c r="H68" s="65">
        <v>3</v>
      </c>
      <c r="I68" s="15">
        <f t="shared" si="58"/>
        <v>67</v>
      </c>
      <c r="J68" s="15">
        <f t="shared" ref="J68:J70" si="451">B68+C68+D68*1.5+E68*2.3+F68*2+G68*0.4+H68*0.2</f>
        <v>64.3</v>
      </c>
      <c r="K68" s="32">
        <f>K66+"00:15"</f>
        <v>0.45833333333333359</v>
      </c>
      <c r="L68" s="65">
        <v>125</v>
      </c>
      <c r="M68" s="65">
        <v>16</v>
      </c>
      <c r="N68" s="65">
        <v>7</v>
      </c>
      <c r="O68" s="65">
        <v>0</v>
      </c>
      <c r="P68" s="65">
        <v>14</v>
      </c>
      <c r="Q68" s="65">
        <v>9</v>
      </c>
      <c r="R68" s="65">
        <v>3</v>
      </c>
      <c r="S68" s="15">
        <f t="shared" si="60"/>
        <v>174</v>
      </c>
      <c r="T68" s="15">
        <f t="shared" ref="T68:T70" si="452">L68+M68+N68*1.5+O68*2.3+P68*2+Q68*0.4+R68*0.2</f>
        <v>183.7</v>
      </c>
      <c r="U68" s="32">
        <f>U66+"00:15"</f>
        <v>130.45833333333292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15">
        <f t="shared" si="62"/>
        <v>0</v>
      </c>
      <c r="AD68" s="15">
        <f t="shared" ref="AD68:AD70" si="453">V68+W68+X68*1.5+Y68*2.3+Z68*2+AA68*0.4+AB68*0.2</f>
        <v>0</v>
      </c>
      <c r="AE68" s="32">
        <f>AE66+"00:15"</f>
        <v>130.45833333333292</v>
      </c>
      <c r="AF68" s="65">
        <v>170</v>
      </c>
      <c r="AG68" s="65">
        <v>28</v>
      </c>
      <c r="AH68" s="65">
        <v>4</v>
      </c>
      <c r="AI68" s="65">
        <v>1</v>
      </c>
      <c r="AJ68" s="65">
        <v>11</v>
      </c>
      <c r="AK68" s="65">
        <v>9</v>
      </c>
      <c r="AL68" s="65">
        <v>12</v>
      </c>
      <c r="AM68" s="15">
        <f t="shared" si="64"/>
        <v>235</v>
      </c>
      <c r="AN68" s="15">
        <f t="shared" ref="AN68:AN70" si="454">AF68+AG68+AH68*1.5+AI68*2.3+AJ68*2+AK68*0.4+AL68*0.2</f>
        <v>234.3</v>
      </c>
      <c r="AO68" s="32">
        <f>AO66+"00:15"</f>
        <v>130.45833333333292</v>
      </c>
      <c r="AP68" s="65">
        <v>68</v>
      </c>
      <c r="AQ68" s="65">
        <v>3</v>
      </c>
      <c r="AR68" s="65">
        <v>1</v>
      </c>
      <c r="AS68" s="65">
        <v>0</v>
      </c>
      <c r="AT68" s="65">
        <v>0</v>
      </c>
      <c r="AU68" s="65">
        <v>3</v>
      </c>
      <c r="AV68" s="65">
        <v>0</v>
      </c>
      <c r="AW68" s="15">
        <f t="shared" si="66"/>
        <v>75</v>
      </c>
      <c r="AX68" s="15">
        <f t="shared" ref="AX68:AX70" si="455">AP68+AQ68+AR68*1.5+AS68*2.3+AT68*2+AU68*0.4+AV68*0.2</f>
        <v>73.7</v>
      </c>
      <c r="AY68" s="32">
        <f>AY66+"00:15"</f>
        <v>130.45833333333292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68"/>
        <v>0</v>
      </c>
      <c r="BH68" s="15">
        <f t="shared" ref="BH68:BH70" si="456">AZ68+BA68+BB68*1.5+BC68*2.3+BD68*2+BE68*0.4+BF68*0.2</f>
        <v>0</v>
      </c>
      <c r="BI68" s="32">
        <f>BI66+"00:15"</f>
        <v>130.45833333333292</v>
      </c>
      <c r="BJ68" s="65">
        <v>72</v>
      </c>
      <c r="BK68" s="65">
        <v>11</v>
      </c>
      <c r="BL68" s="65">
        <v>3</v>
      </c>
      <c r="BM68" s="65">
        <v>0</v>
      </c>
      <c r="BN68" s="65">
        <v>0</v>
      </c>
      <c r="BO68" s="65">
        <v>2</v>
      </c>
      <c r="BP68" s="65">
        <v>1</v>
      </c>
      <c r="BQ68" s="15">
        <f t="shared" si="70"/>
        <v>89</v>
      </c>
      <c r="BR68" s="15">
        <f t="shared" ref="BR68:BR70" si="457">BJ68+BK68+BL68*1.5+BM68*2.3+BN68*2+BO68*0.4+BP68*0.2</f>
        <v>88.5</v>
      </c>
      <c r="BS68" s="32">
        <f>BS66+"00:15"</f>
        <v>130.45833333333292</v>
      </c>
      <c r="BT68" s="65">
        <v>48</v>
      </c>
      <c r="BU68" s="65">
        <v>5</v>
      </c>
      <c r="BV68" s="65">
        <v>4</v>
      </c>
      <c r="BW68" s="65">
        <v>0</v>
      </c>
      <c r="BX68" s="65">
        <v>2</v>
      </c>
      <c r="BY68" s="65">
        <v>5</v>
      </c>
      <c r="BZ68" s="65">
        <v>3</v>
      </c>
      <c r="CA68" s="15">
        <f t="shared" si="72"/>
        <v>67</v>
      </c>
      <c r="CB68" s="15">
        <f t="shared" ref="CB68:CB70" si="458">BT68+BU68+BV68*1.5+BW68*2.3+BX68*2+BY68*0.4+BZ68*0.2</f>
        <v>65.599999999999994</v>
      </c>
      <c r="CC68" s="32">
        <f>CC66+"00:15"</f>
        <v>130.45833333333292</v>
      </c>
      <c r="CD68" s="65">
        <v>0</v>
      </c>
      <c r="CE68" s="65">
        <v>0</v>
      </c>
      <c r="CF68" s="65">
        <v>0</v>
      </c>
      <c r="CG68" s="65">
        <v>0</v>
      </c>
      <c r="CH68" s="65">
        <v>0</v>
      </c>
      <c r="CI68" s="65">
        <v>0</v>
      </c>
      <c r="CJ68" s="65">
        <v>0</v>
      </c>
      <c r="CK68" s="15">
        <f t="shared" si="74"/>
        <v>0</v>
      </c>
      <c r="CL68" s="15">
        <f t="shared" ref="CL68:CL70" si="459">CD68+CE68+CF68*1.5+CG68*2.3+CH68*2+CI68*0.4+CJ68*0.2</f>
        <v>0</v>
      </c>
      <c r="CM68" s="32">
        <f>CM66+"00:15"</f>
        <v>130.45833333333292</v>
      </c>
      <c r="CN68" s="2">
        <f t="shared" si="280"/>
        <v>218</v>
      </c>
      <c r="CO68" s="2">
        <f t="shared" si="280"/>
        <v>33</v>
      </c>
      <c r="CP68" s="2">
        <f t="shared" si="280"/>
        <v>8</v>
      </c>
      <c r="CQ68" s="2">
        <f t="shared" si="280"/>
        <v>1</v>
      </c>
      <c r="CR68" s="2">
        <f t="shared" si="280"/>
        <v>13</v>
      </c>
      <c r="CS68" s="2">
        <f t="shared" si="280"/>
        <v>14</v>
      </c>
      <c r="CT68" s="2">
        <f t="shared" si="280"/>
        <v>15</v>
      </c>
      <c r="CU68" s="15">
        <f t="shared" si="280"/>
        <v>302</v>
      </c>
      <c r="CV68" s="15">
        <f t="shared" ref="CV68:CV70" si="460">CN68+CO68+CP68*1.5+CQ68*2.3+CR68*2+CS68*0.4+CT68*0.2</f>
        <v>299.90000000000003</v>
      </c>
      <c r="CW68" s="32">
        <f>CW66+"00:15"</f>
        <v>130.45833333333292</v>
      </c>
      <c r="CX68" s="2">
        <f t="shared" si="381"/>
        <v>181</v>
      </c>
      <c r="CY68" s="2">
        <f t="shared" si="381"/>
        <v>19</v>
      </c>
      <c r="CZ68" s="2">
        <f t="shared" si="381"/>
        <v>8</v>
      </c>
      <c r="DA68" s="2">
        <f t="shared" si="381"/>
        <v>0</v>
      </c>
      <c r="DB68" s="2">
        <f t="shared" si="381"/>
        <v>15</v>
      </c>
      <c r="DC68" s="2">
        <f t="shared" si="381"/>
        <v>12</v>
      </c>
      <c r="DD68" s="2">
        <f t="shared" si="381"/>
        <v>6</v>
      </c>
      <c r="DE68" s="15">
        <f t="shared" si="381"/>
        <v>241</v>
      </c>
      <c r="DF68" s="15">
        <f t="shared" ref="DF68:DF70" si="461">CX68+CY68+CZ68*1.5+DA68*2.3+DB68*2+DC68*0.4+DD68*0.2</f>
        <v>248</v>
      </c>
      <c r="DG68" s="32">
        <f>DG66+"00:15"</f>
        <v>130.45833333333292</v>
      </c>
      <c r="DH68" s="2">
        <f t="shared" si="383"/>
        <v>197</v>
      </c>
      <c r="DI68" s="2">
        <f t="shared" si="383"/>
        <v>27</v>
      </c>
      <c r="DJ68" s="2">
        <f t="shared" si="383"/>
        <v>10</v>
      </c>
      <c r="DK68" s="2">
        <f t="shared" si="383"/>
        <v>0</v>
      </c>
      <c r="DL68" s="2">
        <f t="shared" si="383"/>
        <v>14</v>
      </c>
      <c r="DM68" s="2">
        <f t="shared" si="383"/>
        <v>11</v>
      </c>
      <c r="DN68" s="2">
        <f t="shared" si="383"/>
        <v>4</v>
      </c>
      <c r="DO68" s="15">
        <f t="shared" si="383"/>
        <v>263</v>
      </c>
      <c r="DP68" s="15">
        <f t="shared" ref="DP68:DP70" si="462">DH68+DI68+DJ68*1.5+DK68*2.3+DL68*2+DM68*0.4+DN68*0.2</f>
        <v>272.2</v>
      </c>
      <c r="DQ68" s="32">
        <f>DQ66+"00:15"</f>
        <v>130.45833333333292</v>
      </c>
      <c r="DR68" s="2">
        <f t="shared" si="281"/>
        <v>238</v>
      </c>
      <c r="DS68" s="2">
        <f t="shared" si="281"/>
        <v>31</v>
      </c>
      <c r="DT68" s="2">
        <f t="shared" si="281"/>
        <v>5</v>
      </c>
      <c r="DU68" s="2">
        <f t="shared" si="281"/>
        <v>1</v>
      </c>
      <c r="DV68" s="2">
        <f t="shared" si="281"/>
        <v>11</v>
      </c>
      <c r="DW68" s="2">
        <f t="shared" si="281"/>
        <v>12</v>
      </c>
      <c r="DX68" s="2">
        <f t="shared" si="281"/>
        <v>12</v>
      </c>
      <c r="DY68" s="15">
        <f t="shared" si="281"/>
        <v>310</v>
      </c>
      <c r="DZ68" s="15">
        <f t="shared" ref="DZ68:DZ70" si="463">DR68+DS68+DT68*1.5+DU68*2.3+DV68*2+DW68*0.4+DX68*0.2</f>
        <v>308</v>
      </c>
      <c r="EA68" s="32">
        <f>EA66+"00:15"</f>
        <v>130.45833333333292</v>
      </c>
      <c r="EB68" s="2">
        <f t="shared" si="282"/>
        <v>124</v>
      </c>
      <c r="EC68" s="2">
        <f t="shared" si="282"/>
        <v>6</v>
      </c>
      <c r="ED68" s="2">
        <f t="shared" si="282"/>
        <v>2</v>
      </c>
      <c r="EE68" s="2">
        <f t="shared" si="282"/>
        <v>0</v>
      </c>
      <c r="EF68" s="2">
        <f t="shared" si="282"/>
        <v>1</v>
      </c>
      <c r="EG68" s="2">
        <f t="shared" si="282"/>
        <v>6</v>
      </c>
      <c r="EH68" s="2">
        <f t="shared" si="282"/>
        <v>3</v>
      </c>
      <c r="EI68" s="15">
        <f t="shared" si="282"/>
        <v>142</v>
      </c>
      <c r="EJ68" s="15">
        <f t="shared" ref="EJ68:EJ70" si="464">EB68+EC68+ED68*1.5+EE68*2.3+EF68*2+EG68*0.4+EH68*0.2</f>
        <v>138</v>
      </c>
      <c r="EK68" s="32">
        <f>EK66+"00:15"</f>
        <v>130.45833333333292</v>
      </c>
      <c r="EL68" s="2">
        <f t="shared" si="283"/>
        <v>120</v>
      </c>
      <c r="EM68" s="2">
        <f t="shared" si="283"/>
        <v>16</v>
      </c>
      <c r="EN68" s="2">
        <f t="shared" si="283"/>
        <v>7</v>
      </c>
      <c r="EO68" s="2">
        <f t="shared" si="283"/>
        <v>0</v>
      </c>
      <c r="EP68" s="2">
        <f t="shared" si="283"/>
        <v>2</v>
      </c>
      <c r="EQ68" s="2">
        <f t="shared" si="283"/>
        <v>7</v>
      </c>
      <c r="ER68" s="2">
        <f t="shared" si="283"/>
        <v>4</v>
      </c>
      <c r="ES68" s="15">
        <f t="shared" si="283"/>
        <v>156</v>
      </c>
      <c r="ET68" s="15">
        <f t="shared" ref="ET68:ET70" si="465">EL68+EM68+EN68*1.5+EO68*2.3+EP68*2+EQ68*0.4+ER68*0.2</f>
        <v>154.10000000000002</v>
      </c>
    </row>
    <row r="69" spans="1:150" x14ac:dyDescent="0.25">
      <c r="A69" s="32">
        <f>A68+"00:15"</f>
        <v>0.46875000000000028</v>
      </c>
      <c r="B69" s="65">
        <v>63</v>
      </c>
      <c r="C69" s="65">
        <v>5</v>
      </c>
      <c r="D69" s="65">
        <v>1</v>
      </c>
      <c r="E69" s="65">
        <v>0</v>
      </c>
      <c r="F69" s="65">
        <v>2</v>
      </c>
      <c r="G69" s="65">
        <v>4</v>
      </c>
      <c r="H69" s="65">
        <v>3</v>
      </c>
      <c r="I69" s="15">
        <f t="shared" si="58"/>
        <v>78</v>
      </c>
      <c r="J69" s="15">
        <f t="shared" si="451"/>
        <v>75.699999999999989</v>
      </c>
      <c r="K69" s="32">
        <f>K68+"00:15"</f>
        <v>0.46875000000000028</v>
      </c>
      <c r="L69" s="65">
        <v>116</v>
      </c>
      <c r="M69" s="65">
        <v>12</v>
      </c>
      <c r="N69" s="65">
        <v>4</v>
      </c>
      <c r="O69" s="65">
        <v>0</v>
      </c>
      <c r="P69" s="65">
        <v>12</v>
      </c>
      <c r="Q69" s="65">
        <v>4</v>
      </c>
      <c r="R69" s="65">
        <v>1</v>
      </c>
      <c r="S69" s="15">
        <f t="shared" si="60"/>
        <v>149</v>
      </c>
      <c r="T69" s="15">
        <f t="shared" si="452"/>
        <v>159.79999999999998</v>
      </c>
      <c r="U69" s="32">
        <f>U68+"00:15"</f>
        <v>130.46874999999957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15">
        <f t="shared" si="62"/>
        <v>0</v>
      </c>
      <c r="AD69" s="15">
        <f t="shared" si="453"/>
        <v>0</v>
      </c>
      <c r="AE69" s="32">
        <f>AE68+"00:15"</f>
        <v>130.46874999999957</v>
      </c>
      <c r="AF69" s="65">
        <v>169</v>
      </c>
      <c r="AG69" s="65">
        <v>28</v>
      </c>
      <c r="AH69" s="65">
        <v>4</v>
      </c>
      <c r="AI69" s="65">
        <v>0</v>
      </c>
      <c r="AJ69" s="65">
        <v>11</v>
      </c>
      <c r="AK69" s="65">
        <v>9</v>
      </c>
      <c r="AL69" s="65">
        <v>11</v>
      </c>
      <c r="AM69" s="15">
        <f t="shared" si="64"/>
        <v>232</v>
      </c>
      <c r="AN69" s="15">
        <f t="shared" si="454"/>
        <v>230.79999999999998</v>
      </c>
      <c r="AO69" s="32">
        <f>AO68+"00:15"</f>
        <v>130.46874999999957</v>
      </c>
      <c r="AP69" s="65">
        <v>72</v>
      </c>
      <c r="AQ69" s="65">
        <v>9</v>
      </c>
      <c r="AR69" s="65">
        <v>2</v>
      </c>
      <c r="AS69" s="65">
        <v>0</v>
      </c>
      <c r="AT69" s="65">
        <v>0</v>
      </c>
      <c r="AU69" s="65">
        <v>7</v>
      </c>
      <c r="AV69" s="65">
        <v>0</v>
      </c>
      <c r="AW69" s="15">
        <f t="shared" si="66"/>
        <v>90</v>
      </c>
      <c r="AX69" s="15">
        <f t="shared" si="455"/>
        <v>86.8</v>
      </c>
      <c r="AY69" s="32">
        <f>AY68+"00:15"</f>
        <v>130.46874999999957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68"/>
        <v>0</v>
      </c>
      <c r="BH69" s="15">
        <f t="shared" si="456"/>
        <v>0</v>
      </c>
      <c r="BI69" s="32">
        <f>BI68+"00:15"</f>
        <v>130.46874999999957</v>
      </c>
      <c r="BJ69" s="65">
        <v>73</v>
      </c>
      <c r="BK69" s="65">
        <v>8</v>
      </c>
      <c r="BL69" s="65">
        <v>4</v>
      </c>
      <c r="BM69" s="65">
        <v>0</v>
      </c>
      <c r="BN69" s="65">
        <v>0</v>
      </c>
      <c r="BO69" s="65">
        <v>2</v>
      </c>
      <c r="BP69" s="65">
        <v>0</v>
      </c>
      <c r="BQ69" s="15">
        <f t="shared" si="70"/>
        <v>87</v>
      </c>
      <c r="BR69" s="15">
        <f t="shared" si="457"/>
        <v>87.8</v>
      </c>
      <c r="BS69" s="32">
        <f>BS68+"00:15"</f>
        <v>130.46874999999957</v>
      </c>
      <c r="BT69" s="65">
        <v>51</v>
      </c>
      <c r="BU69" s="65">
        <v>6</v>
      </c>
      <c r="BV69" s="65">
        <v>2</v>
      </c>
      <c r="BW69" s="65">
        <v>0</v>
      </c>
      <c r="BX69" s="65">
        <v>2</v>
      </c>
      <c r="BY69" s="65">
        <v>2</v>
      </c>
      <c r="BZ69" s="65">
        <v>2</v>
      </c>
      <c r="CA69" s="15">
        <f t="shared" si="72"/>
        <v>65</v>
      </c>
      <c r="CB69" s="15">
        <f t="shared" si="458"/>
        <v>65.2</v>
      </c>
      <c r="CC69" s="32">
        <f>CC68+"00:15"</f>
        <v>130.46874999999957</v>
      </c>
      <c r="CD69" s="65">
        <v>0</v>
      </c>
      <c r="CE69" s="65">
        <v>0</v>
      </c>
      <c r="CF69" s="65">
        <v>0</v>
      </c>
      <c r="CG69" s="65">
        <v>0</v>
      </c>
      <c r="CH69" s="65">
        <v>0</v>
      </c>
      <c r="CI69" s="65">
        <v>0</v>
      </c>
      <c r="CJ69" s="65">
        <v>0</v>
      </c>
      <c r="CK69" s="15">
        <f t="shared" si="74"/>
        <v>0</v>
      </c>
      <c r="CL69" s="15">
        <f t="shared" si="459"/>
        <v>0</v>
      </c>
      <c r="CM69" s="32">
        <f>CM68+"00:15"</f>
        <v>130.46874999999957</v>
      </c>
      <c r="CN69" s="2">
        <f t="shared" si="280"/>
        <v>220</v>
      </c>
      <c r="CO69" s="2">
        <f t="shared" si="280"/>
        <v>34</v>
      </c>
      <c r="CP69" s="2">
        <f t="shared" si="280"/>
        <v>6</v>
      </c>
      <c r="CQ69" s="2">
        <f t="shared" si="280"/>
        <v>0</v>
      </c>
      <c r="CR69" s="2">
        <f t="shared" si="280"/>
        <v>13</v>
      </c>
      <c r="CS69" s="2">
        <f t="shared" si="280"/>
        <v>11</v>
      </c>
      <c r="CT69" s="2">
        <f t="shared" si="280"/>
        <v>13</v>
      </c>
      <c r="CU69" s="15">
        <f t="shared" si="280"/>
        <v>297</v>
      </c>
      <c r="CV69" s="15">
        <f t="shared" si="460"/>
        <v>296</v>
      </c>
      <c r="CW69" s="32">
        <f>CW68+"00:15"</f>
        <v>130.46874999999957</v>
      </c>
      <c r="CX69" s="2">
        <f t="shared" si="381"/>
        <v>179</v>
      </c>
      <c r="CY69" s="2">
        <f t="shared" si="381"/>
        <v>17</v>
      </c>
      <c r="CZ69" s="2">
        <f t="shared" si="381"/>
        <v>5</v>
      </c>
      <c r="DA69" s="2">
        <f t="shared" si="381"/>
        <v>0</v>
      </c>
      <c r="DB69" s="2">
        <f t="shared" si="381"/>
        <v>14</v>
      </c>
      <c r="DC69" s="2">
        <f t="shared" si="381"/>
        <v>8</v>
      </c>
      <c r="DD69" s="2">
        <f t="shared" si="381"/>
        <v>4</v>
      </c>
      <c r="DE69" s="15">
        <f t="shared" si="381"/>
        <v>227</v>
      </c>
      <c r="DF69" s="15">
        <f t="shared" si="461"/>
        <v>235.5</v>
      </c>
      <c r="DG69" s="32">
        <f>DG68+"00:15"</f>
        <v>130.46874999999957</v>
      </c>
      <c r="DH69" s="2">
        <f t="shared" si="383"/>
        <v>189</v>
      </c>
      <c r="DI69" s="2">
        <f t="shared" si="383"/>
        <v>20</v>
      </c>
      <c r="DJ69" s="2">
        <f t="shared" si="383"/>
        <v>8</v>
      </c>
      <c r="DK69" s="2">
        <f t="shared" si="383"/>
        <v>0</v>
      </c>
      <c r="DL69" s="2">
        <f t="shared" si="383"/>
        <v>12</v>
      </c>
      <c r="DM69" s="2">
        <f t="shared" si="383"/>
        <v>6</v>
      </c>
      <c r="DN69" s="2">
        <f t="shared" si="383"/>
        <v>1</v>
      </c>
      <c r="DO69" s="15">
        <f t="shared" si="383"/>
        <v>236</v>
      </c>
      <c r="DP69" s="15">
        <f t="shared" si="462"/>
        <v>247.6</v>
      </c>
      <c r="DQ69" s="32">
        <f>DQ68+"00:15"</f>
        <v>130.46874999999957</v>
      </c>
      <c r="DR69" s="2">
        <f t="shared" si="281"/>
        <v>241</v>
      </c>
      <c r="DS69" s="2">
        <f t="shared" si="281"/>
        <v>37</v>
      </c>
      <c r="DT69" s="2">
        <f t="shared" si="281"/>
        <v>6</v>
      </c>
      <c r="DU69" s="2">
        <f t="shared" si="281"/>
        <v>0</v>
      </c>
      <c r="DV69" s="2">
        <f t="shared" si="281"/>
        <v>11</v>
      </c>
      <c r="DW69" s="2">
        <f t="shared" si="281"/>
        <v>16</v>
      </c>
      <c r="DX69" s="2">
        <f t="shared" si="281"/>
        <v>11</v>
      </c>
      <c r="DY69" s="15">
        <f t="shared" si="281"/>
        <v>322</v>
      </c>
      <c r="DZ69" s="15">
        <f t="shared" si="463"/>
        <v>317.59999999999997</v>
      </c>
      <c r="EA69" s="32">
        <f>EA68+"00:15"</f>
        <v>130.46874999999957</v>
      </c>
      <c r="EB69" s="2">
        <f t="shared" si="282"/>
        <v>135</v>
      </c>
      <c r="EC69" s="2">
        <f t="shared" si="282"/>
        <v>14</v>
      </c>
      <c r="ED69" s="2">
        <f t="shared" si="282"/>
        <v>3</v>
      </c>
      <c r="EE69" s="2">
        <f t="shared" si="282"/>
        <v>0</v>
      </c>
      <c r="EF69" s="2">
        <f t="shared" si="282"/>
        <v>2</v>
      </c>
      <c r="EG69" s="2">
        <f t="shared" si="282"/>
        <v>11</v>
      </c>
      <c r="EH69" s="2">
        <f t="shared" si="282"/>
        <v>3</v>
      </c>
      <c r="EI69" s="15">
        <f t="shared" si="282"/>
        <v>168</v>
      </c>
      <c r="EJ69" s="15">
        <f t="shared" si="464"/>
        <v>162.5</v>
      </c>
      <c r="EK69" s="32">
        <f>EK68+"00:15"</f>
        <v>130.46874999999957</v>
      </c>
      <c r="EL69" s="2">
        <f t="shared" si="283"/>
        <v>124</v>
      </c>
      <c r="EM69" s="2">
        <f t="shared" si="283"/>
        <v>14</v>
      </c>
      <c r="EN69" s="2">
        <f t="shared" si="283"/>
        <v>6</v>
      </c>
      <c r="EO69" s="2">
        <f t="shared" si="283"/>
        <v>0</v>
      </c>
      <c r="EP69" s="2">
        <f t="shared" si="283"/>
        <v>2</v>
      </c>
      <c r="EQ69" s="2">
        <f t="shared" si="283"/>
        <v>4</v>
      </c>
      <c r="ER69" s="2">
        <f t="shared" si="283"/>
        <v>2</v>
      </c>
      <c r="ES69" s="15">
        <f t="shared" si="283"/>
        <v>152</v>
      </c>
      <c r="ET69" s="15">
        <f t="shared" si="465"/>
        <v>153</v>
      </c>
    </row>
    <row r="70" spans="1:150" x14ac:dyDescent="0.25">
      <c r="A70" s="32">
        <f t="shared" ref="A70:A71" si="466">A69+"00:15"</f>
        <v>0.47916666666666696</v>
      </c>
      <c r="B70" s="65">
        <v>34</v>
      </c>
      <c r="C70" s="65">
        <v>3</v>
      </c>
      <c r="D70" s="65">
        <v>2</v>
      </c>
      <c r="E70" s="65">
        <v>0</v>
      </c>
      <c r="F70" s="65">
        <v>1</v>
      </c>
      <c r="G70" s="65">
        <v>2</v>
      </c>
      <c r="H70" s="65">
        <v>2</v>
      </c>
      <c r="I70" s="15">
        <f t="shared" si="58"/>
        <v>44</v>
      </c>
      <c r="J70" s="15">
        <f t="shared" si="451"/>
        <v>43.199999999999996</v>
      </c>
      <c r="K70" s="32">
        <f t="shared" ref="K70:K71" si="467">K69+"00:15"</f>
        <v>0.47916666666666696</v>
      </c>
      <c r="L70" s="65">
        <v>148</v>
      </c>
      <c r="M70" s="65">
        <v>15</v>
      </c>
      <c r="N70" s="65">
        <v>3</v>
      </c>
      <c r="O70" s="65">
        <v>0</v>
      </c>
      <c r="P70" s="65">
        <v>9</v>
      </c>
      <c r="Q70" s="65">
        <v>11</v>
      </c>
      <c r="R70" s="65">
        <v>4</v>
      </c>
      <c r="S70" s="15">
        <f t="shared" si="60"/>
        <v>190</v>
      </c>
      <c r="T70" s="15">
        <f t="shared" si="452"/>
        <v>190.70000000000002</v>
      </c>
      <c r="U70" s="32">
        <f t="shared" ref="U70:U71" si="468">U69+"00:15"</f>
        <v>130.47916666666623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15">
        <f t="shared" si="62"/>
        <v>0</v>
      </c>
      <c r="AD70" s="15">
        <f t="shared" si="453"/>
        <v>0</v>
      </c>
      <c r="AE70" s="32">
        <f t="shared" ref="AE70:AE71" si="469">AE69+"00:15"</f>
        <v>130.47916666666623</v>
      </c>
      <c r="AF70" s="65">
        <v>131</v>
      </c>
      <c r="AG70" s="65">
        <v>20</v>
      </c>
      <c r="AH70" s="65">
        <v>2</v>
      </c>
      <c r="AI70" s="65">
        <v>0</v>
      </c>
      <c r="AJ70" s="65">
        <v>13</v>
      </c>
      <c r="AK70" s="65">
        <v>15</v>
      </c>
      <c r="AL70" s="65">
        <v>4</v>
      </c>
      <c r="AM70" s="15">
        <f t="shared" si="64"/>
        <v>185</v>
      </c>
      <c r="AN70" s="15">
        <f t="shared" si="454"/>
        <v>186.8</v>
      </c>
      <c r="AO70" s="32">
        <f t="shared" ref="AO70:AO71" si="470">AO69+"00:15"</f>
        <v>130.47916666666623</v>
      </c>
      <c r="AP70" s="65">
        <v>89</v>
      </c>
      <c r="AQ70" s="65">
        <v>12</v>
      </c>
      <c r="AR70" s="65">
        <v>2</v>
      </c>
      <c r="AS70" s="65">
        <v>0</v>
      </c>
      <c r="AT70" s="65">
        <v>0</v>
      </c>
      <c r="AU70" s="65">
        <v>2</v>
      </c>
      <c r="AV70" s="65">
        <v>2</v>
      </c>
      <c r="AW70" s="15">
        <f t="shared" si="66"/>
        <v>107</v>
      </c>
      <c r="AX70" s="15">
        <f t="shared" si="455"/>
        <v>105.2</v>
      </c>
      <c r="AY70" s="32">
        <f t="shared" ref="AY70:AY71" si="471">AY69+"00:15"</f>
        <v>130.47916666666623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1</v>
      </c>
      <c r="BF70" s="65">
        <v>0</v>
      </c>
      <c r="BG70" s="15">
        <f t="shared" si="68"/>
        <v>1</v>
      </c>
      <c r="BH70" s="15">
        <f t="shared" si="456"/>
        <v>0.4</v>
      </c>
      <c r="BI70" s="32">
        <f t="shared" ref="BI70:BI71" si="472">BI69+"00:15"</f>
        <v>130.47916666666623</v>
      </c>
      <c r="BJ70" s="65">
        <v>70</v>
      </c>
      <c r="BK70" s="65">
        <v>7</v>
      </c>
      <c r="BL70" s="65">
        <v>2</v>
      </c>
      <c r="BM70" s="65">
        <v>0</v>
      </c>
      <c r="BN70" s="65">
        <v>0</v>
      </c>
      <c r="BO70" s="65">
        <v>3</v>
      </c>
      <c r="BP70" s="65">
        <v>2</v>
      </c>
      <c r="BQ70" s="15">
        <f t="shared" si="70"/>
        <v>84</v>
      </c>
      <c r="BR70" s="15">
        <f t="shared" si="457"/>
        <v>81.600000000000009</v>
      </c>
      <c r="BS70" s="32">
        <f t="shared" ref="BS70:BS71" si="473">BS69+"00:15"</f>
        <v>130.47916666666623</v>
      </c>
      <c r="BT70" s="65">
        <v>52</v>
      </c>
      <c r="BU70" s="65">
        <v>4</v>
      </c>
      <c r="BV70" s="65">
        <v>1</v>
      </c>
      <c r="BW70" s="65">
        <v>0</v>
      </c>
      <c r="BX70" s="65">
        <v>1</v>
      </c>
      <c r="BY70" s="65">
        <v>1</v>
      </c>
      <c r="BZ70" s="65">
        <v>2</v>
      </c>
      <c r="CA70" s="15">
        <f t="shared" si="72"/>
        <v>61</v>
      </c>
      <c r="CB70" s="15">
        <f t="shared" si="458"/>
        <v>60.3</v>
      </c>
      <c r="CC70" s="32">
        <f t="shared" ref="CC70:CC71" si="474">CC69+"00:15"</f>
        <v>130.47916666666623</v>
      </c>
      <c r="CD70" s="65">
        <v>0</v>
      </c>
      <c r="CE70" s="65">
        <v>0</v>
      </c>
      <c r="CF70" s="65">
        <v>0</v>
      </c>
      <c r="CG70" s="65">
        <v>0</v>
      </c>
      <c r="CH70" s="65">
        <v>0</v>
      </c>
      <c r="CI70" s="65">
        <v>0</v>
      </c>
      <c r="CJ70" s="65">
        <v>0</v>
      </c>
      <c r="CK70" s="15">
        <f t="shared" si="74"/>
        <v>0</v>
      </c>
      <c r="CL70" s="15">
        <f t="shared" si="459"/>
        <v>0</v>
      </c>
      <c r="CM70" s="32">
        <f t="shared" ref="CM70:CM71" si="475">CM69+"00:15"</f>
        <v>130.47916666666623</v>
      </c>
      <c r="CN70" s="2">
        <f t="shared" si="280"/>
        <v>183</v>
      </c>
      <c r="CO70" s="2">
        <f t="shared" si="280"/>
        <v>24</v>
      </c>
      <c r="CP70" s="2">
        <f t="shared" si="280"/>
        <v>3</v>
      </c>
      <c r="CQ70" s="2">
        <f t="shared" si="280"/>
        <v>0</v>
      </c>
      <c r="CR70" s="2">
        <f t="shared" si="280"/>
        <v>14</v>
      </c>
      <c r="CS70" s="2">
        <f t="shared" si="280"/>
        <v>16</v>
      </c>
      <c r="CT70" s="2">
        <f t="shared" si="280"/>
        <v>6</v>
      </c>
      <c r="CU70" s="15">
        <f t="shared" si="280"/>
        <v>246</v>
      </c>
      <c r="CV70" s="15">
        <f t="shared" si="460"/>
        <v>247.1</v>
      </c>
      <c r="CW70" s="32">
        <f t="shared" ref="CW70:CW71" si="476">CW69+"00:15"</f>
        <v>130.47916666666623</v>
      </c>
      <c r="CX70" s="2">
        <f t="shared" si="381"/>
        <v>182</v>
      </c>
      <c r="CY70" s="2">
        <f t="shared" si="381"/>
        <v>18</v>
      </c>
      <c r="CZ70" s="2">
        <f t="shared" si="381"/>
        <v>5</v>
      </c>
      <c r="DA70" s="2">
        <f t="shared" si="381"/>
        <v>0</v>
      </c>
      <c r="DB70" s="2">
        <f t="shared" si="381"/>
        <v>10</v>
      </c>
      <c r="DC70" s="2">
        <f t="shared" si="381"/>
        <v>13</v>
      </c>
      <c r="DD70" s="2">
        <f t="shared" si="381"/>
        <v>6</v>
      </c>
      <c r="DE70" s="15">
        <f t="shared" si="381"/>
        <v>234</v>
      </c>
      <c r="DF70" s="15">
        <f t="shared" si="461"/>
        <v>233.89999999999998</v>
      </c>
      <c r="DG70" s="32">
        <f t="shared" ref="DG70:DG71" si="477">DG69+"00:15"</f>
        <v>130.47916666666623</v>
      </c>
      <c r="DH70" s="2">
        <f t="shared" si="383"/>
        <v>218</v>
      </c>
      <c r="DI70" s="2">
        <f t="shared" si="383"/>
        <v>22</v>
      </c>
      <c r="DJ70" s="2">
        <f t="shared" si="383"/>
        <v>5</v>
      </c>
      <c r="DK70" s="2">
        <f t="shared" si="383"/>
        <v>0</v>
      </c>
      <c r="DL70" s="2">
        <f t="shared" si="383"/>
        <v>9</v>
      </c>
      <c r="DM70" s="2">
        <f t="shared" si="383"/>
        <v>15</v>
      </c>
      <c r="DN70" s="2">
        <f t="shared" si="383"/>
        <v>6</v>
      </c>
      <c r="DO70" s="15">
        <f t="shared" si="383"/>
        <v>275</v>
      </c>
      <c r="DP70" s="15">
        <f t="shared" si="462"/>
        <v>272.7</v>
      </c>
      <c r="DQ70" s="32">
        <f t="shared" ref="DQ70:DQ71" si="478">DQ69+"00:15"</f>
        <v>130.47916666666623</v>
      </c>
      <c r="DR70" s="2">
        <f t="shared" si="281"/>
        <v>220</v>
      </c>
      <c r="DS70" s="2">
        <f t="shared" si="281"/>
        <v>32</v>
      </c>
      <c r="DT70" s="2">
        <f t="shared" si="281"/>
        <v>4</v>
      </c>
      <c r="DU70" s="2">
        <f t="shared" si="281"/>
        <v>0</v>
      </c>
      <c r="DV70" s="2">
        <f t="shared" si="281"/>
        <v>13</v>
      </c>
      <c r="DW70" s="2">
        <f t="shared" si="281"/>
        <v>18</v>
      </c>
      <c r="DX70" s="2">
        <f t="shared" si="281"/>
        <v>6</v>
      </c>
      <c r="DY70" s="15">
        <f t="shared" si="281"/>
        <v>293</v>
      </c>
      <c r="DZ70" s="15">
        <f t="shared" si="463"/>
        <v>292.39999999999998</v>
      </c>
      <c r="EA70" s="32">
        <f t="shared" ref="EA70:EA71" si="479">EA69+"00:15"</f>
        <v>130.47916666666623</v>
      </c>
      <c r="EB70" s="2">
        <f t="shared" si="282"/>
        <v>123</v>
      </c>
      <c r="EC70" s="2">
        <f t="shared" si="282"/>
        <v>15</v>
      </c>
      <c r="ED70" s="2">
        <f t="shared" si="282"/>
        <v>4</v>
      </c>
      <c r="EE70" s="2">
        <f t="shared" si="282"/>
        <v>0</v>
      </c>
      <c r="EF70" s="2">
        <f t="shared" si="282"/>
        <v>1</v>
      </c>
      <c r="EG70" s="2">
        <f t="shared" si="282"/>
        <v>4</v>
      </c>
      <c r="EH70" s="2">
        <f t="shared" si="282"/>
        <v>4</v>
      </c>
      <c r="EI70" s="15">
        <f t="shared" si="282"/>
        <v>151</v>
      </c>
      <c r="EJ70" s="15">
        <f t="shared" si="464"/>
        <v>148.4</v>
      </c>
      <c r="EK70" s="32">
        <f t="shared" ref="EK70:EK71" si="480">EK69+"00:15"</f>
        <v>130.47916666666623</v>
      </c>
      <c r="EL70" s="2">
        <f t="shared" si="283"/>
        <v>122</v>
      </c>
      <c r="EM70" s="2">
        <f t="shared" si="283"/>
        <v>11</v>
      </c>
      <c r="EN70" s="2">
        <f t="shared" si="283"/>
        <v>3</v>
      </c>
      <c r="EO70" s="2">
        <f t="shared" si="283"/>
        <v>0</v>
      </c>
      <c r="EP70" s="2">
        <f t="shared" si="283"/>
        <v>1</v>
      </c>
      <c r="EQ70" s="2">
        <f t="shared" si="283"/>
        <v>4</v>
      </c>
      <c r="ER70" s="2">
        <f t="shared" si="283"/>
        <v>4</v>
      </c>
      <c r="ES70" s="15">
        <f t="shared" si="283"/>
        <v>145</v>
      </c>
      <c r="ET70" s="15">
        <f t="shared" si="465"/>
        <v>141.9</v>
      </c>
    </row>
    <row r="71" spans="1:150" ht="13.8" thickBot="1" x14ac:dyDescent="0.3">
      <c r="A71" s="32">
        <f t="shared" si="466"/>
        <v>0.48958333333333365</v>
      </c>
      <c r="B71" s="65">
        <v>48</v>
      </c>
      <c r="C71" s="65">
        <v>5</v>
      </c>
      <c r="D71" s="65">
        <v>0</v>
      </c>
      <c r="E71" s="65">
        <v>0</v>
      </c>
      <c r="F71" s="65">
        <v>1</v>
      </c>
      <c r="G71" s="65">
        <v>4</v>
      </c>
      <c r="H71" s="65">
        <v>0</v>
      </c>
      <c r="I71" s="15">
        <f t="shared" si="58"/>
        <v>58</v>
      </c>
      <c r="J71" s="15">
        <f>B71+C71+D71*1.5+E71*2.3+F71*2+G71*0.4+H71*0.2</f>
        <v>56.6</v>
      </c>
      <c r="K71" s="32">
        <f t="shared" si="467"/>
        <v>0.48958333333333365</v>
      </c>
      <c r="L71" s="65">
        <v>125</v>
      </c>
      <c r="M71" s="65">
        <v>19</v>
      </c>
      <c r="N71" s="65">
        <v>3</v>
      </c>
      <c r="O71" s="65">
        <v>0</v>
      </c>
      <c r="P71" s="65">
        <v>12</v>
      </c>
      <c r="Q71" s="65">
        <v>6</v>
      </c>
      <c r="R71" s="65">
        <v>2</v>
      </c>
      <c r="S71" s="15">
        <f t="shared" si="60"/>
        <v>167</v>
      </c>
      <c r="T71" s="15">
        <f>L71+M71+N71*1.5+O71*2.3+P71*2+Q71*0.4+R71*0.2</f>
        <v>175.3</v>
      </c>
      <c r="U71" s="32">
        <f t="shared" si="468"/>
        <v>130.48958333333289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15">
        <f t="shared" si="62"/>
        <v>0</v>
      </c>
      <c r="AD71" s="15">
        <f>V71+W71+X71*1.5+Y71*2.3+Z71*2+AA71*0.4+AB71*0.2</f>
        <v>0</v>
      </c>
      <c r="AE71" s="32">
        <f t="shared" si="469"/>
        <v>130.48958333333289</v>
      </c>
      <c r="AF71" s="65">
        <v>120</v>
      </c>
      <c r="AG71" s="65">
        <v>18</v>
      </c>
      <c r="AH71" s="65">
        <v>2</v>
      </c>
      <c r="AI71" s="65">
        <v>0</v>
      </c>
      <c r="AJ71" s="65">
        <v>12</v>
      </c>
      <c r="AK71" s="65">
        <v>17</v>
      </c>
      <c r="AL71" s="65">
        <v>6</v>
      </c>
      <c r="AM71" s="15">
        <f t="shared" si="64"/>
        <v>175</v>
      </c>
      <c r="AN71" s="15">
        <f>AF71+AG71+AH71*1.5+AI71*2.3+AJ71*2+AK71*0.4+AL71*0.2</f>
        <v>173</v>
      </c>
      <c r="AO71" s="32">
        <f t="shared" si="470"/>
        <v>130.48958333333289</v>
      </c>
      <c r="AP71" s="65">
        <v>84</v>
      </c>
      <c r="AQ71" s="65">
        <v>5</v>
      </c>
      <c r="AR71" s="65">
        <v>2</v>
      </c>
      <c r="AS71" s="65">
        <v>0</v>
      </c>
      <c r="AT71" s="65">
        <v>0</v>
      </c>
      <c r="AU71" s="65">
        <v>2</v>
      </c>
      <c r="AV71" s="65">
        <v>0</v>
      </c>
      <c r="AW71" s="15">
        <f t="shared" si="66"/>
        <v>93</v>
      </c>
      <c r="AX71" s="15">
        <f>AP71+AQ71+AR71*1.5+AS71*2.3+AT71*2+AU71*0.4+AV71*0.2</f>
        <v>92.8</v>
      </c>
      <c r="AY71" s="32">
        <f t="shared" si="471"/>
        <v>130.48958333333289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68"/>
        <v>0</v>
      </c>
      <c r="BH71" s="15">
        <f>AZ71+BA71+BB71*1.5+BC71*2.3+BD71*2+BE71*0.4+BF71*0.2</f>
        <v>0</v>
      </c>
      <c r="BI71" s="32">
        <f t="shared" si="472"/>
        <v>130.48958333333289</v>
      </c>
      <c r="BJ71" s="65">
        <v>85</v>
      </c>
      <c r="BK71" s="65">
        <v>7</v>
      </c>
      <c r="BL71" s="65">
        <v>0</v>
      </c>
      <c r="BM71" s="65">
        <v>0</v>
      </c>
      <c r="BN71" s="65">
        <v>0</v>
      </c>
      <c r="BO71" s="65">
        <v>3</v>
      </c>
      <c r="BP71" s="65">
        <v>0</v>
      </c>
      <c r="BQ71" s="15">
        <f t="shared" si="70"/>
        <v>95</v>
      </c>
      <c r="BR71" s="15">
        <f>BJ71+BK71+BL71*1.5+BM71*2.3+BN71*2+BO71*0.4+BP71*0.2</f>
        <v>93.2</v>
      </c>
      <c r="BS71" s="32">
        <f t="shared" si="473"/>
        <v>130.48958333333289</v>
      </c>
      <c r="BT71" s="65">
        <v>43</v>
      </c>
      <c r="BU71" s="65">
        <v>3</v>
      </c>
      <c r="BV71" s="65">
        <v>0</v>
      </c>
      <c r="BW71" s="65">
        <v>0</v>
      </c>
      <c r="BX71" s="65">
        <v>1</v>
      </c>
      <c r="BY71" s="65">
        <v>4</v>
      </c>
      <c r="BZ71" s="65">
        <v>4</v>
      </c>
      <c r="CA71" s="15">
        <f t="shared" si="72"/>
        <v>55</v>
      </c>
      <c r="CB71" s="15">
        <f>BT71+BU71+BV71*1.5+BW71*2.3+BX71*2+BY71*0.4+BZ71*0.2</f>
        <v>50.4</v>
      </c>
      <c r="CC71" s="32">
        <f t="shared" si="474"/>
        <v>130.48958333333289</v>
      </c>
      <c r="CD71" s="65">
        <v>0</v>
      </c>
      <c r="CE71" s="65">
        <v>0</v>
      </c>
      <c r="CF71" s="65">
        <v>0</v>
      </c>
      <c r="CG71" s="65">
        <v>0</v>
      </c>
      <c r="CH71" s="65">
        <v>0</v>
      </c>
      <c r="CI71" s="65">
        <v>0</v>
      </c>
      <c r="CJ71" s="65">
        <v>0</v>
      </c>
      <c r="CK71" s="15">
        <f t="shared" si="74"/>
        <v>0</v>
      </c>
      <c r="CL71" s="15">
        <f>CD71+CE71+CF71*1.5+CG71*2.3+CH71*2+CI71*0.4+CJ71*0.2</f>
        <v>0</v>
      </c>
      <c r="CM71" s="32">
        <f t="shared" si="475"/>
        <v>130.48958333333289</v>
      </c>
      <c r="CN71" s="2">
        <f t="shared" si="280"/>
        <v>163</v>
      </c>
      <c r="CO71" s="2">
        <f t="shared" si="280"/>
        <v>21</v>
      </c>
      <c r="CP71" s="2">
        <f t="shared" si="280"/>
        <v>2</v>
      </c>
      <c r="CQ71" s="2">
        <f t="shared" si="280"/>
        <v>0</v>
      </c>
      <c r="CR71" s="2">
        <f t="shared" si="280"/>
        <v>13</v>
      </c>
      <c r="CS71" s="2">
        <f t="shared" si="280"/>
        <v>21</v>
      </c>
      <c r="CT71" s="2">
        <f t="shared" si="280"/>
        <v>10</v>
      </c>
      <c r="CU71" s="15">
        <f t="shared" si="280"/>
        <v>230</v>
      </c>
      <c r="CV71" s="15">
        <f>CN71+CO71+CP71*1.5+CQ71*2.3+CR71*2+CS71*0.4+CT71*0.2</f>
        <v>223.4</v>
      </c>
      <c r="CW71" s="32">
        <f t="shared" si="476"/>
        <v>130.48958333333289</v>
      </c>
      <c r="CX71" s="2">
        <f t="shared" si="381"/>
        <v>173</v>
      </c>
      <c r="CY71" s="2">
        <f t="shared" si="381"/>
        <v>24</v>
      </c>
      <c r="CZ71" s="2">
        <f t="shared" si="381"/>
        <v>3</v>
      </c>
      <c r="DA71" s="2">
        <f t="shared" si="381"/>
        <v>0</v>
      </c>
      <c r="DB71" s="2">
        <f t="shared" si="381"/>
        <v>13</v>
      </c>
      <c r="DC71" s="2">
        <f t="shared" si="381"/>
        <v>10</v>
      </c>
      <c r="DD71" s="2">
        <f t="shared" si="381"/>
        <v>2</v>
      </c>
      <c r="DE71" s="15">
        <f t="shared" si="381"/>
        <v>225</v>
      </c>
      <c r="DF71" s="15">
        <f>CX71+CY71+CZ71*1.5+DA71*2.3+DB71*2+DC71*0.4+DD71*0.2</f>
        <v>231.9</v>
      </c>
      <c r="DG71" s="32">
        <f t="shared" si="477"/>
        <v>130.48958333333289</v>
      </c>
      <c r="DH71" s="2">
        <f t="shared" si="383"/>
        <v>210</v>
      </c>
      <c r="DI71" s="2">
        <f t="shared" si="383"/>
        <v>26</v>
      </c>
      <c r="DJ71" s="2">
        <f t="shared" si="383"/>
        <v>3</v>
      </c>
      <c r="DK71" s="2">
        <f t="shared" si="383"/>
        <v>0</v>
      </c>
      <c r="DL71" s="2">
        <f t="shared" si="383"/>
        <v>12</v>
      </c>
      <c r="DM71" s="2">
        <f t="shared" si="383"/>
        <v>9</v>
      </c>
      <c r="DN71" s="2">
        <f t="shared" si="383"/>
        <v>2</v>
      </c>
      <c r="DO71" s="15">
        <f t="shared" si="383"/>
        <v>262</v>
      </c>
      <c r="DP71" s="15">
        <f>DH71+DI71+DJ71*1.5+DK71*2.3+DL71*2+DM71*0.4+DN71*0.2</f>
        <v>268.5</v>
      </c>
      <c r="DQ71" s="32">
        <f t="shared" si="478"/>
        <v>130.48958333333289</v>
      </c>
      <c r="DR71" s="2">
        <f t="shared" si="281"/>
        <v>204</v>
      </c>
      <c r="DS71" s="2">
        <f t="shared" si="281"/>
        <v>23</v>
      </c>
      <c r="DT71" s="2">
        <f t="shared" si="281"/>
        <v>4</v>
      </c>
      <c r="DU71" s="2">
        <f t="shared" si="281"/>
        <v>0</v>
      </c>
      <c r="DV71" s="2">
        <f t="shared" si="281"/>
        <v>12</v>
      </c>
      <c r="DW71" s="2">
        <f t="shared" si="281"/>
        <v>19</v>
      </c>
      <c r="DX71" s="2">
        <f t="shared" si="281"/>
        <v>6</v>
      </c>
      <c r="DY71" s="15">
        <f t="shared" si="281"/>
        <v>268</v>
      </c>
      <c r="DZ71" s="15">
        <f>DR71+DS71+DT71*1.5+DU71*2.3+DV71*2+DW71*0.4+DX71*0.2</f>
        <v>265.8</v>
      </c>
      <c r="EA71" s="32">
        <f t="shared" si="479"/>
        <v>130.48958333333289</v>
      </c>
      <c r="EB71" s="2">
        <f t="shared" si="282"/>
        <v>132</v>
      </c>
      <c r="EC71" s="2">
        <f t="shared" si="282"/>
        <v>10</v>
      </c>
      <c r="ED71" s="2">
        <f t="shared" si="282"/>
        <v>2</v>
      </c>
      <c r="EE71" s="2">
        <f t="shared" si="282"/>
        <v>0</v>
      </c>
      <c r="EF71" s="2">
        <f t="shared" si="282"/>
        <v>1</v>
      </c>
      <c r="EG71" s="2">
        <f t="shared" si="282"/>
        <v>6</v>
      </c>
      <c r="EH71" s="2">
        <f t="shared" si="282"/>
        <v>0</v>
      </c>
      <c r="EI71" s="15">
        <f t="shared" si="282"/>
        <v>151</v>
      </c>
      <c r="EJ71" s="15">
        <f>EB71+EC71+ED71*1.5+EE71*2.3+EF71*2+EG71*0.4+EH71*0.2</f>
        <v>149.4</v>
      </c>
      <c r="EK71" s="32">
        <f t="shared" si="480"/>
        <v>130.48958333333289</v>
      </c>
      <c r="EL71" s="2">
        <f t="shared" si="283"/>
        <v>128</v>
      </c>
      <c r="EM71" s="2">
        <f t="shared" si="283"/>
        <v>10</v>
      </c>
      <c r="EN71" s="2">
        <f t="shared" si="283"/>
        <v>0</v>
      </c>
      <c r="EO71" s="2">
        <f t="shared" si="283"/>
        <v>0</v>
      </c>
      <c r="EP71" s="2">
        <f t="shared" si="283"/>
        <v>1</v>
      </c>
      <c r="EQ71" s="2">
        <f t="shared" si="283"/>
        <v>7</v>
      </c>
      <c r="ER71" s="2">
        <f t="shared" si="283"/>
        <v>4</v>
      </c>
      <c r="ES71" s="15">
        <f t="shared" si="283"/>
        <v>150</v>
      </c>
      <c r="ET71" s="15">
        <f>EL71+EM71+EN71*1.5+EO71*2.3+EP71*2+EQ71*0.4+ER71*0.2</f>
        <v>143.60000000000002</v>
      </c>
    </row>
    <row r="72" spans="1:150" ht="14.4" thickTop="1" thickBot="1" x14ac:dyDescent="0.3">
      <c r="A72" s="35" t="s">
        <v>5</v>
      </c>
      <c r="B72" s="3">
        <f t="shared" ref="B72:H72" si="481">SUM(B68:B71)</f>
        <v>201</v>
      </c>
      <c r="C72" s="3">
        <f t="shared" si="481"/>
        <v>16</v>
      </c>
      <c r="D72" s="3">
        <f t="shared" si="481"/>
        <v>4</v>
      </c>
      <c r="E72" s="3">
        <f t="shared" si="481"/>
        <v>0</v>
      </c>
      <c r="F72" s="3">
        <f t="shared" si="481"/>
        <v>5</v>
      </c>
      <c r="G72" s="3">
        <f t="shared" si="481"/>
        <v>13</v>
      </c>
      <c r="H72" s="3">
        <f t="shared" si="481"/>
        <v>8</v>
      </c>
      <c r="I72" s="16">
        <f t="shared" si="58"/>
        <v>247</v>
      </c>
      <c r="J72" s="16">
        <f>B72+C72+D72*1.5+E72*2.3+F72*2+G72*0.4+H72*0.2</f>
        <v>239.79999999999998</v>
      </c>
      <c r="K72" s="35" t="s">
        <v>5</v>
      </c>
      <c r="L72" s="3">
        <f t="shared" ref="L72:R72" si="482">SUM(L68:L71)</f>
        <v>514</v>
      </c>
      <c r="M72" s="3">
        <f t="shared" si="482"/>
        <v>62</v>
      </c>
      <c r="N72" s="3">
        <f t="shared" si="482"/>
        <v>17</v>
      </c>
      <c r="O72" s="3">
        <f t="shared" si="482"/>
        <v>0</v>
      </c>
      <c r="P72" s="3">
        <f t="shared" si="482"/>
        <v>47</v>
      </c>
      <c r="Q72" s="3">
        <f t="shared" si="482"/>
        <v>30</v>
      </c>
      <c r="R72" s="3">
        <f t="shared" si="482"/>
        <v>10</v>
      </c>
      <c r="S72" s="16">
        <f t="shared" si="60"/>
        <v>680</v>
      </c>
      <c r="T72" s="16">
        <f>L72+M72+N72*1.5+O72*2.3+P72*2+Q72*0.4+R72*0.2</f>
        <v>709.5</v>
      </c>
      <c r="U72" s="35" t="s">
        <v>5</v>
      </c>
      <c r="V72" s="3">
        <f t="shared" ref="V72:AB72" si="483">SUM(V68:V71)</f>
        <v>0</v>
      </c>
      <c r="W72" s="3">
        <f t="shared" si="483"/>
        <v>0</v>
      </c>
      <c r="X72" s="3">
        <f t="shared" si="483"/>
        <v>0</v>
      </c>
      <c r="Y72" s="3">
        <f t="shared" si="483"/>
        <v>0</v>
      </c>
      <c r="Z72" s="3">
        <f t="shared" si="483"/>
        <v>0</v>
      </c>
      <c r="AA72" s="3">
        <f t="shared" si="483"/>
        <v>0</v>
      </c>
      <c r="AB72" s="3">
        <f t="shared" si="483"/>
        <v>0</v>
      </c>
      <c r="AC72" s="16">
        <f t="shared" si="62"/>
        <v>0</v>
      </c>
      <c r="AD72" s="16">
        <f>V72+W72+X72*1.5+Y72*2.3+Z72*2+AA72*0.4+AB72*0.2</f>
        <v>0</v>
      </c>
      <c r="AE72" s="35" t="s">
        <v>5</v>
      </c>
      <c r="AF72" s="3">
        <f t="shared" ref="AF72:AL72" si="484">SUM(AF68:AF71)</f>
        <v>590</v>
      </c>
      <c r="AG72" s="3">
        <f t="shared" si="484"/>
        <v>94</v>
      </c>
      <c r="AH72" s="3">
        <f t="shared" si="484"/>
        <v>12</v>
      </c>
      <c r="AI72" s="3">
        <f t="shared" si="484"/>
        <v>1</v>
      </c>
      <c r="AJ72" s="3">
        <f t="shared" si="484"/>
        <v>47</v>
      </c>
      <c r="AK72" s="3">
        <f t="shared" si="484"/>
        <v>50</v>
      </c>
      <c r="AL72" s="3">
        <f t="shared" si="484"/>
        <v>33</v>
      </c>
      <c r="AM72" s="16">
        <f t="shared" si="64"/>
        <v>827</v>
      </c>
      <c r="AN72" s="16">
        <f>AF72+AG72+AH72*1.5+AI72*2.3+AJ72*2+AK72*0.4+AL72*0.2</f>
        <v>824.9</v>
      </c>
      <c r="AO72" s="35" t="s">
        <v>5</v>
      </c>
      <c r="AP72" s="3">
        <f t="shared" ref="AP72:AV72" si="485">SUM(AP68:AP71)</f>
        <v>313</v>
      </c>
      <c r="AQ72" s="3">
        <f t="shared" si="485"/>
        <v>29</v>
      </c>
      <c r="AR72" s="3">
        <f t="shared" si="485"/>
        <v>7</v>
      </c>
      <c r="AS72" s="3">
        <f t="shared" si="485"/>
        <v>0</v>
      </c>
      <c r="AT72" s="3">
        <f t="shared" si="485"/>
        <v>0</v>
      </c>
      <c r="AU72" s="3">
        <f t="shared" si="485"/>
        <v>14</v>
      </c>
      <c r="AV72" s="3">
        <f t="shared" si="485"/>
        <v>2</v>
      </c>
      <c r="AW72" s="16">
        <f t="shared" si="66"/>
        <v>365</v>
      </c>
      <c r="AX72" s="16">
        <f>AP72+AQ72+AR72*1.5+AS72*2.3+AT72*2+AU72*0.4+AV72*0.2</f>
        <v>358.5</v>
      </c>
      <c r="AY72" s="35" t="s">
        <v>5</v>
      </c>
      <c r="AZ72" s="3">
        <f t="shared" ref="AZ72:BF72" si="486">SUM(AZ68:AZ71)</f>
        <v>0</v>
      </c>
      <c r="BA72" s="3">
        <f t="shared" si="486"/>
        <v>0</v>
      </c>
      <c r="BB72" s="3">
        <f t="shared" si="486"/>
        <v>0</v>
      </c>
      <c r="BC72" s="3">
        <f t="shared" si="486"/>
        <v>0</v>
      </c>
      <c r="BD72" s="3">
        <f t="shared" si="486"/>
        <v>0</v>
      </c>
      <c r="BE72" s="3">
        <f t="shared" si="486"/>
        <v>1</v>
      </c>
      <c r="BF72" s="3">
        <f t="shared" si="486"/>
        <v>0</v>
      </c>
      <c r="BG72" s="16">
        <f t="shared" si="68"/>
        <v>1</v>
      </c>
      <c r="BH72" s="16">
        <f>AZ72+BA72+BB72*1.5+BC72*2.3+BD72*2+BE72*0.4+BF72*0.2</f>
        <v>0.4</v>
      </c>
      <c r="BI72" s="35" t="s">
        <v>5</v>
      </c>
      <c r="BJ72" s="3">
        <f t="shared" ref="BJ72:BP72" si="487">SUM(BJ68:BJ71)</f>
        <v>300</v>
      </c>
      <c r="BK72" s="3">
        <f t="shared" si="487"/>
        <v>33</v>
      </c>
      <c r="BL72" s="3">
        <f t="shared" si="487"/>
        <v>9</v>
      </c>
      <c r="BM72" s="3">
        <f t="shared" si="487"/>
        <v>0</v>
      </c>
      <c r="BN72" s="3">
        <f t="shared" si="487"/>
        <v>0</v>
      </c>
      <c r="BO72" s="3">
        <f t="shared" si="487"/>
        <v>10</v>
      </c>
      <c r="BP72" s="3">
        <f t="shared" si="487"/>
        <v>3</v>
      </c>
      <c r="BQ72" s="16">
        <f t="shared" si="70"/>
        <v>355</v>
      </c>
      <c r="BR72" s="16">
        <f>BJ72+BK72+BL72*1.5+BM72*2.3+BN72*2+BO72*0.4+BP72*0.2</f>
        <v>351.1</v>
      </c>
      <c r="BS72" s="35" t="s">
        <v>5</v>
      </c>
      <c r="BT72" s="3">
        <f t="shared" ref="BT72:BZ72" si="488">SUM(BT68:BT71)</f>
        <v>194</v>
      </c>
      <c r="BU72" s="3">
        <f t="shared" si="488"/>
        <v>18</v>
      </c>
      <c r="BV72" s="3">
        <f t="shared" si="488"/>
        <v>7</v>
      </c>
      <c r="BW72" s="3">
        <f t="shared" si="488"/>
        <v>0</v>
      </c>
      <c r="BX72" s="3">
        <f t="shared" si="488"/>
        <v>6</v>
      </c>
      <c r="BY72" s="3">
        <f t="shared" si="488"/>
        <v>12</v>
      </c>
      <c r="BZ72" s="3">
        <f t="shared" si="488"/>
        <v>11</v>
      </c>
      <c r="CA72" s="16">
        <f t="shared" si="72"/>
        <v>248</v>
      </c>
      <c r="CB72" s="16">
        <f>BT72+BU72+BV72*1.5+BW72*2.3+BX72*2+BY72*0.4+BZ72*0.2</f>
        <v>241.5</v>
      </c>
      <c r="CC72" s="35" t="s">
        <v>5</v>
      </c>
      <c r="CD72" s="3">
        <f t="shared" ref="CD72:CJ72" si="489">SUM(CD68:CD71)</f>
        <v>0</v>
      </c>
      <c r="CE72" s="3">
        <f t="shared" si="489"/>
        <v>0</v>
      </c>
      <c r="CF72" s="3">
        <f t="shared" si="489"/>
        <v>0</v>
      </c>
      <c r="CG72" s="3">
        <f t="shared" si="489"/>
        <v>0</v>
      </c>
      <c r="CH72" s="3">
        <f t="shared" si="489"/>
        <v>0</v>
      </c>
      <c r="CI72" s="3">
        <f t="shared" si="489"/>
        <v>0</v>
      </c>
      <c r="CJ72" s="3">
        <f t="shared" si="489"/>
        <v>0</v>
      </c>
      <c r="CK72" s="16">
        <f t="shared" si="74"/>
        <v>0</v>
      </c>
      <c r="CL72" s="16">
        <f>CD72+CE72+CF72*1.5+CG72*2.3+CH72*2+CI72*0.4+CJ72*0.2</f>
        <v>0</v>
      </c>
      <c r="CM72" s="35" t="s">
        <v>5</v>
      </c>
      <c r="CN72" s="3">
        <f t="shared" si="280"/>
        <v>784</v>
      </c>
      <c r="CO72" s="3">
        <f t="shared" si="280"/>
        <v>112</v>
      </c>
      <c r="CP72" s="3">
        <f t="shared" si="280"/>
        <v>19</v>
      </c>
      <c r="CQ72" s="3">
        <f t="shared" si="280"/>
        <v>1</v>
      </c>
      <c r="CR72" s="3">
        <f t="shared" si="280"/>
        <v>53</v>
      </c>
      <c r="CS72" s="3">
        <f t="shared" si="280"/>
        <v>62</v>
      </c>
      <c r="CT72" s="3">
        <f t="shared" si="280"/>
        <v>44</v>
      </c>
      <c r="CU72" s="16">
        <f t="shared" si="280"/>
        <v>1075</v>
      </c>
      <c r="CV72" s="16">
        <f>CN72+CO72+CP72*1.5+CQ72*2.3+CR72*2+CS72*0.4+CT72*0.2</f>
        <v>1066.3999999999999</v>
      </c>
      <c r="CW72" s="35" t="s">
        <v>5</v>
      </c>
      <c r="CX72" s="3">
        <f t="shared" si="381"/>
        <v>715</v>
      </c>
      <c r="CY72" s="3">
        <f t="shared" si="381"/>
        <v>78</v>
      </c>
      <c r="CZ72" s="3">
        <f t="shared" si="381"/>
        <v>21</v>
      </c>
      <c r="DA72" s="3">
        <f t="shared" si="381"/>
        <v>0</v>
      </c>
      <c r="DB72" s="3">
        <f t="shared" si="381"/>
        <v>52</v>
      </c>
      <c r="DC72" s="3">
        <f t="shared" si="381"/>
        <v>43</v>
      </c>
      <c r="DD72" s="3">
        <f t="shared" si="381"/>
        <v>18</v>
      </c>
      <c r="DE72" s="16">
        <f t="shared" si="381"/>
        <v>927</v>
      </c>
      <c r="DF72" s="16">
        <f>CX72+CY72+CZ72*1.5+DA72*2.3+DB72*2+DC72*0.4+DD72*0.2</f>
        <v>949.30000000000007</v>
      </c>
      <c r="DG72" s="35" t="s">
        <v>5</v>
      </c>
      <c r="DH72" s="3">
        <f t="shared" si="383"/>
        <v>814</v>
      </c>
      <c r="DI72" s="3">
        <f t="shared" si="383"/>
        <v>95</v>
      </c>
      <c r="DJ72" s="3">
        <f t="shared" si="383"/>
        <v>26</v>
      </c>
      <c r="DK72" s="3">
        <f t="shared" si="383"/>
        <v>0</v>
      </c>
      <c r="DL72" s="3">
        <f t="shared" si="383"/>
        <v>47</v>
      </c>
      <c r="DM72" s="3">
        <f t="shared" si="383"/>
        <v>41</v>
      </c>
      <c r="DN72" s="3">
        <f t="shared" si="383"/>
        <v>13</v>
      </c>
      <c r="DO72" s="16">
        <f t="shared" si="383"/>
        <v>1036</v>
      </c>
      <c r="DP72" s="16">
        <f>DH72+DI72+DJ72*1.5+DK72*2.3+DL72*2+DM72*0.4+DN72*0.2</f>
        <v>1061</v>
      </c>
      <c r="DQ72" s="35" t="s">
        <v>5</v>
      </c>
      <c r="DR72" s="3">
        <f t="shared" si="281"/>
        <v>903</v>
      </c>
      <c r="DS72" s="3">
        <f t="shared" si="281"/>
        <v>123</v>
      </c>
      <c r="DT72" s="3">
        <f t="shared" si="281"/>
        <v>19</v>
      </c>
      <c r="DU72" s="3">
        <f t="shared" si="281"/>
        <v>1</v>
      </c>
      <c r="DV72" s="3">
        <f t="shared" si="281"/>
        <v>47</v>
      </c>
      <c r="DW72" s="3">
        <f t="shared" si="281"/>
        <v>65</v>
      </c>
      <c r="DX72" s="3">
        <f t="shared" si="281"/>
        <v>35</v>
      </c>
      <c r="DY72" s="16">
        <f t="shared" si="281"/>
        <v>1193</v>
      </c>
      <c r="DZ72" s="16">
        <f>DR72+DS72+DT72*1.5+DU72*2.3+DV72*2+DW72*0.4+DX72*0.2</f>
        <v>1183.8</v>
      </c>
      <c r="EA72" s="35" t="s">
        <v>5</v>
      </c>
      <c r="EB72" s="3">
        <f t="shared" si="282"/>
        <v>514</v>
      </c>
      <c r="EC72" s="3">
        <f t="shared" si="282"/>
        <v>45</v>
      </c>
      <c r="ED72" s="3">
        <f t="shared" si="282"/>
        <v>11</v>
      </c>
      <c r="EE72" s="3">
        <f t="shared" si="282"/>
        <v>0</v>
      </c>
      <c r="EF72" s="3">
        <f t="shared" si="282"/>
        <v>5</v>
      </c>
      <c r="EG72" s="3">
        <f t="shared" si="282"/>
        <v>27</v>
      </c>
      <c r="EH72" s="3">
        <f t="shared" si="282"/>
        <v>10</v>
      </c>
      <c r="EI72" s="16">
        <f t="shared" si="282"/>
        <v>612</v>
      </c>
      <c r="EJ72" s="16">
        <f>EB72+EC72+ED72*1.5+EE72*2.3+EF72*2+EG72*0.4+EH72*0.2</f>
        <v>598.29999999999995</v>
      </c>
      <c r="EK72" s="35" t="s">
        <v>5</v>
      </c>
      <c r="EL72" s="3">
        <f t="shared" si="283"/>
        <v>494</v>
      </c>
      <c r="EM72" s="3">
        <f t="shared" si="283"/>
        <v>51</v>
      </c>
      <c r="EN72" s="3">
        <f t="shared" si="283"/>
        <v>16</v>
      </c>
      <c r="EO72" s="3">
        <f t="shared" si="283"/>
        <v>0</v>
      </c>
      <c r="EP72" s="3">
        <f t="shared" si="283"/>
        <v>6</v>
      </c>
      <c r="EQ72" s="3">
        <f t="shared" si="283"/>
        <v>22</v>
      </c>
      <c r="ER72" s="3">
        <f t="shared" si="283"/>
        <v>14</v>
      </c>
      <c r="ES72" s="16">
        <f t="shared" si="283"/>
        <v>603</v>
      </c>
      <c r="ET72" s="16">
        <f>EL72+EM72+EN72*1.5+EO72*2.3+EP72*2+EQ72*0.4+ER72*0.2</f>
        <v>592.59999999999991</v>
      </c>
    </row>
    <row r="73" spans="1:150" ht="13.8" thickTop="1" x14ac:dyDescent="0.25">
      <c r="A73" s="32">
        <f>A71+"00:15"</f>
        <v>0.50000000000000033</v>
      </c>
      <c r="B73" s="65">
        <v>57</v>
      </c>
      <c r="C73" s="65">
        <v>6</v>
      </c>
      <c r="D73" s="65">
        <v>1</v>
      </c>
      <c r="E73" s="65">
        <v>0</v>
      </c>
      <c r="F73" s="65">
        <v>1</v>
      </c>
      <c r="G73" s="65">
        <v>2</v>
      </c>
      <c r="H73" s="65">
        <v>0</v>
      </c>
      <c r="I73" s="15">
        <f>SUM(B73:H73)</f>
        <v>67</v>
      </c>
      <c r="J73" s="15">
        <f t="shared" ref="J73:J76" si="490">B73+C73+D73*1.5+E73*2.3+F73*2+G73*0.4+H73*0.2</f>
        <v>67.3</v>
      </c>
      <c r="K73" s="32">
        <f>K71+"00:15"</f>
        <v>0.50000000000000033</v>
      </c>
      <c r="L73" s="65">
        <v>111</v>
      </c>
      <c r="M73" s="65">
        <v>11</v>
      </c>
      <c r="N73" s="65">
        <v>2</v>
      </c>
      <c r="O73" s="65">
        <v>0</v>
      </c>
      <c r="P73" s="65">
        <v>8</v>
      </c>
      <c r="Q73" s="65">
        <v>8</v>
      </c>
      <c r="R73" s="65">
        <v>4</v>
      </c>
      <c r="S73" s="15">
        <f>SUM(L73:R73)</f>
        <v>144</v>
      </c>
      <c r="T73" s="15">
        <f t="shared" ref="T73:T76" si="491">L73+M73+N73*1.5+O73*2.3+P73*2+Q73*0.4+R73*0.2</f>
        <v>145</v>
      </c>
      <c r="U73" s="32">
        <f>U71+"00:15"</f>
        <v>130.49999999999955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15">
        <f>SUM(V73:AB73)</f>
        <v>0</v>
      </c>
      <c r="AD73" s="15">
        <f t="shared" ref="AD73:AD76" si="492">V73+W73+X73*1.5+Y73*2.3+Z73*2+AA73*0.4+AB73*0.2</f>
        <v>0</v>
      </c>
      <c r="AE73" s="32">
        <f>AE71+"00:15"</f>
        <v>130.49999999999955</v>
      </c>
      <c r="AF73" s="65">
        <v>141</v>
      </c>
      <c r="AG73" s="65">
        <v>10</v>
      </c>
      <c r="AH73" s="65">
        <v>3</v>
      </c>
      <c r="AI73" s="65">
        <v>0</v>
      </c>
      <c r="AJ73" s="65">
        <v>14</v>
      </c>
      <c r="AK73" s="65">
        <v>13</v>
      </c>
      <c r="AL73" s="65">
        <v>4</v>
      </c>
      <c r="AM73" s="15">
        <f>SUM(AF73:AL73)</f>
        <v>185</v>
      </c>
      <c r="AN73" s="15">
        <f t="shared" ref="AN73:AN76" si="493">AF73+AG73+AH73*1.5+AI73*2.3+AJ73*2+AK73*0.4+AL73*0.2</f>
        <v>189.5</v>
      </c>
      <c r="AO73" s="32">
        <f>AO71+"00:15"</f>
        <v>130.49999999999955</v>
      </c>
      <c r="AP73" s="65">
        <v>100</v>
      </c>
      <c r="AQ73" s="65">
        <v>9</v>
      </c>
      <c r="AR73" s="65">
        <v>2</v>
      </c>
      <c r="AS73" s="65">
        <v>0</v>
      </c>
      <c r="AT73" s="65">
        <v>2</v>
      </c>
      <c r="AU73" s="65">
        <v>5</v>
      </c>
      <c r="AV73" s="65">
        <v>1</v>
      </c>
      <c r="AW73" s="15">
        <f>SUM(AP73:AV73)</f>
        <v>119</v>
      </c>
      <c r="AX73" s="15">
        <f t="shared" ref="AX73:AX76" si="494">AP73+AQ73+AR73*1.5+AS73*2.3+AT73*2+AU73*0.4+AV73*0.2</f>
        <v>118.2</v>
      </c>
      <c r="AY73" s="32">
        <f>AY71+"00:15"</f>
        <v>130.49999999999955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495">AZ73+BA73+BB73*1.5+BC73*2.3+BD73*2+BE73*0.4+BF73*0.2</f>
        <v>0</v>
      </c>
      <c r="BI73" s="32">
        <f>BI71+"00:15"</f>
        <v>130.49999999999955</v>
      </c>
      <c r="BJ73" s="65">
        <v>95</v>
      </c>
      <c r="BK73" s="65">
        <v>9</v>
      </c>
      <c r="BL73" s="65">
        <v>2</v>
      </c>
      <c r="BM73" s="65">
        <v>0</v>
      </c>
      <c r="BN73" s="65">
        <v>0</v>
      </c>
      <c r="BO73" s="65">
        <v>3</v>
      </c>
      <c r="BP73" s="65">
        <v>2</v>
      </c>
      <c r="BQ73" s="15">
        <f>SUM(BJ73:BP73)</f>
        <v>111</v>
      </c>
      <c r="BR73" s="15">
        <f t="shared" ref="BR73:BR76" si="496">BJ73+BK73+BL73*1.5+BM73*2.3+BN73*2+BO73*0.4+BP73*0.2</f>
        <v>108.60000000000001</v>
      </c>
      <c r="BS73" s="32">
        <f>BS71+"00:15"</f>
        <v>130.49999999999955</v>
      </c>
      <c r="BT73" s="65">
        <v>64</v>
      </c>
      <c r="BU73" s="65">
        <v>5</v>
      </c>
      <c r="BV73" s="65">
        <v>0</v>
      </c>
      <c r="BW73" s="65">
        <v>0</v>
      </c>
      <c r="BX73" s="65">
        <v>3</v>
      </c>
      <c r="BY73" s="65">
        <v>1</v>
      </c>
      <c r="BZ73" s="65">
        <v>2</v>
      </c>
      <c r="CA73" s="15">
        <f>SUM(BT73:BZ73)</f>
        <v>75</v>
      </c>
      <c r="CB73" s="15">
        <f t="shared" ref="CB73:CB76" si="497">BT73+BU73+BV73*1.5+BW73*2.3+BX73*2+BY73*0.4+BZ73*0.2</f>
        <v>75.800000000000011</v>
      </c>
      <c r="CC73" s="32">
        <f>CC71+"00:15"</f>
        <v>130.49999999999955</v>
      </c>
      <c r="CD73" s="65">
        <v>0</v>
      </c>
      <c r="CE73" s="65">
        <v>0</v>
      </c>
      <c r="CF73" s="65">
        <v>0</v>
      </c>
      <c r="CG73" s="65">
        <v>0</v>
      </c>
      <c r="CH73" s="65">
        <v>0</v>
      </c>
      <c r="CI73" s="65">
        <v>0</v>
      </c>
      <c r="CJ73" s="65">
        <v>0</v>
      </c>
      <c r="CK73" s="15">
        <f>SUM(CD73:CJ73)</f>
        <v>0</v>
      </c>
      <c r="CL73" s="15">
        <f t="shared" ref="CL73:CL76" si="498">CD73+CE73+CF73*1.5+CG73*2.3+CH73*2+CI73*0.4+CJ73*0.2</f>
        <v>0</v>
      </c>
      <c r="CM73" s="32">
        <f>CM71+"00:15"</f>
        <v>130.49999999999955</v>
      </c>
      <c r="CN73" s="2">
        <f>SUM(V73,AF73,BT73)</f>
        <v>205</v>
      </c>
      <c r="CO73" s="2">
        <f t="shared" ref="CO73:CU109" si="499">SUM(W73,AG73,BU73)</f>
        <v>15</v>
      </c>
      <c r="CP73" s="2">
        <f t="shared" si="499"/>
        <v>3</v>
      </c>
      <c r="CQ73" s="2">
        <f t="shared" si="499"/>
        <v>0</v>
      </c>
      <c r="CR73" s="2">
        <f t="shared" si="499"/>
        <v>17</v>
      </c>
      <c r="CS73" s="2">
        <f t="shared" si="499"/>
        <v>14</v>
      </c>
      <c r="CT73" s="2">
        <f t="shared" si="499"/>
        <v>6</v>
      </c>
      <c r="CU73" s="15">
        <f t="shared" si="499"/>
        <v>260</v>
      </c>
      <c r="CV73" s="15">
        <f t="shared" ref="CV73:CV76" si="500">CN73+CO73+CP73*1.5+CQ73*2.3+CR73*2+CS73*0.4+CT73*0.2</f>
        <v>265.3</v>
      </c>
      <c r="CW73" s="32">
        <f>CW71+"00:15"</f>
        <v>130.49999999999955</v>
      </c>
      <c r="CX73" s="2">
        <f>SUM(B73,L73,V73)</f>
        <v>168</v>
      </c>
      <c r="CY73" s="2">
        <f t="shared" si="381"/>
        <v>17</v>
      </c>
      <c r="CZ73" s="2">
        <f t="shared" si="381"/>
        <v>3</v>
      </c>
      <c r="DA73" s="2">
        <f t="shared" si="381"/>
        <v>0</v>
      </c>
      <c r="DB73" s="2">
        <f t="shared" si="381"/>
        <v>9</v>
      </c>
      <c r="DC73" s="2">
        <f t="shared" si="381"/>
        <v>10</v>
      </c>
      <c r="DD73" s="2">
        <f t="shared" si="381"/>
        <v>4</v>
      </c>
      <c r="DE73" s="15">
        <f t="shared" si="381"/>
        <v>211</v>
      </c>
      <c r="DF73" s="15">
        <f t="shared" ref="DF73:DF76" si="501">CX73+CY73+CZ73*1.5+DA73*2.3+DB73*2+DC73*0.4+DD73*0.2</f>
        <v>212.3</v>
      </c>
      <c r="DG73" s="32">
        <f>DG71+"00:15"</f>
        <v>130.49999999999955</v>
      </c>
      <c r="DH73" s="2">
        <f>SUM(L73,AZ73,BJ73)</f>
        <v>206</v>
      </c>
      <c r="DI73" s="2">
        <f t="shared" si="383"/>
        <v>20</v>
      </c>
      <c r="DJ73" s="2">
        <f t="shared" si="383"/>
        <v>4</v>
      </c>
      <c r="DK73" s="2">
        <f t="shared" si="383"/>
        <v>0</v>
      </c>
      <c r="DL73" s="2">
        <f t="shared" si="383"/>
        <v>8</v>
      </c>
      <c r="DM73" s="2">
        <f t="shared" si="383"/>
        <v>11</v>
      </c>
      <c r="DN73" s="2">
        <f t="shared" si="383"/>
        <v>6</v>
      </c>
      <c r="DO73" s="15">
        <f t="shared" si="383"/>
        <v>255</v>
      </c>
      <c r="DP73" s="15">
        <f t="shared" ref="DP73:DP76" si="502">DH73+DI73+DJ73*1.5+DK73*2.3+DL73*2+DM73*0.4+DN73*0.2</f>
        <v>253.6</v>
      </c>
      <c r="DQ73" s="32">
        <f>DQ71+"00:15"</f>
        <v>130.49999999999955</v>
      </c>
      <c r="DR73" s="2">
        <f>SUM(AF73,AP73,AZ73)</f>
        <v>241</v>
      </c>
      <c r="DS73" s="2">
        <f t="shared" ref="DS73:DY109" si="503">SUM(AG73,AQ73,BA73)</f>
        <v>19</v>
      </c>
      <c r="DT73" s="2">
        <f t="shared" si="503"/>
        <v>5</v>
      </c>
      <c r="DU73" s="2">
        <f t="shared" si="503"/>
        <v>0</v>
      </c>
      <c r="DV73" s="2">
        <f t="shared" si="503"/>
        <v>16</v>
      </c>
      <c r="DW73" s="2">
        <f t="shared" si="503"/>
        <v>18</v>
      </c>
      <c r="DX73" s="2">
        <f t="shared" si="503"/>
        <v>5</v>
      </c>
      <c r="DY73" s="15">
        <f t="shared" si="503"/>
        <v>304</v>
      </c>
      <c r="DZ73" s="15">
        <f t="shared" ref="DZ73:DZ76" si="504">DR73+DS73+DT73*1.5+DU73*2.3+DV73*2+DW73*0.4+DX73*0.2</f>
        <v>307.7</v>
      </c>
      <c r="EA73" s="32">
        <f>EA71+"00:15"</f>
        <v>130.49999999999955</v>
      </c>
      <c r="EB73" s="2">
        <f>SUM(B73,AP73,CD73)</f>
        <v>157</v>
      </c>
      <c r="EC73" s="2">
        <f t="shared" ref="EC73:EI109" si="505">SUM(C73,AQ73,CE73)</f>
        <v>15</v>
      </c>
      <c r="ED73" s="2">
        <f t="shared" si="505"/>
        <v>3</v>
      </c>
      <c r="EE73" s="2">
        <f t="shared" si="505"/>
        <v>0</v>
      </c>
      <c r="EF73" s="2">
        <f t="shared" si="505"/>
        <v>3</v>
      </c>
      <c r="EG73" s="2">
        <f t="shared" si="505"/>
        <v>7</v>
      </c>
      <c r="EH73" s="2">
        <f t="shared" si="505"/>
        <v>1</v>
      </c>
      <c r="EI73" s="15">
        <f t="shared" si="505"/>
        <v>186</v>
      </c>
      <c r="EJ73" s="15">
        <f t="shared" ref="EJ73:EJ76" si="506">EB73+EC73+ED73*1.5+EE73*2.3+EF73*2+EG73*0.4+EH73*0.2</f>
        <v>185.5</v>
      </c>
      <c r="EK73" s="32">
        <f>EK71+"00:15"</f>
        <v>130.49999999999955</v>
      </c>
      <c r="EL73" s="2">
        <f>SUM(BJ73,BT73,CD73)</f>
        <v>159</v>
      </c>
      <c r="EM73" s="2">
        <f t="shared" ref="EM73:ES109" si="507">SUM(BK73,BU73,CE73)</f>
        <v>14</v>
      </c>
      <c r="EN73" s="2">
        <f t="shared" si="507"/>
        <v>2</v>
      </c>
      <c r="EO73" s="2">
        <f t="shared" si="507"/>
        <v>0</v>
      </c>
      <c r="EP73" s="2">
        <f t="shared" si="507"/>
        <v>3</v>
      </c>
      <c r="EQ73" s="2">
        <f t="shared" si="507"/>
        <v>4</v>
      </c>
      <c r="ER73" s="2">
        <f t="shared" si="507"/>
        <v>4</v>
      </c>
      <c r="ES73" s="15">
        <f t="shared" si="507"/>
        <v>186</v>
      </c>
      <c r="ET73" s="15">
        <f t="shared" ref="ET73:ET76" si="508">EL73+EM73+EN73*1.5+EO73*2.3+EP73*2+EQ73*0.4+ER73*0.2</f>
        <v>184.4</v>
      </c>
    </row>
    <row r="74" spans="1:150" x14ac:dyDescent="0.25">
      <c r="A74" s="32">
        <f>A73+"00:15"</f>
        <v>0.51041666666666696</v>
      </c>
      <c r="B74" s="65">
        <v>52</v>
      </c>
      <c r="C74" s="65">
        <v>2</v>
      </c>
      <c r="D74" s="65">
        <v>1</v>
      </c>
      <c r="E74" s="65">
        <v>0</v>
      </c>
      <c r="F74" s="65">
        <v>1</v>
      </c>
      <c r="G74" s="65">
        <v>0</v>
      </c>
      <c r="H74" s="65">
        <v>5</v>
      </c>
      <c r="I74" s="15">
        <f>SUM(B74:H74)</f>
        <v>61</v>
      </c>
      <c r="J74" s="15">
        <f t="shared" si="490"/>
        <v>58.5</v>
      </c>
      <c r="K74" s="32">
        <f>K73+"00:15"</f>
        <v>0.51041666666666696</v>
      </c>
      <c r="L74" s="65">
        <v>156</v>
      </c>
      <c r="M74" s="65">
        <v>18</v>
      </c>
      <c r="N74" s="65">
        <v>0</v>
      </c>
      <c r="O74" s="65">
        <v>0</v>
      </c>
      <c r="P74" s="65">
        <v>16</v>
      </c>
      <c r="Q74" s="65">
        <v>10</v>
      </c>
      <c r="R74" s="65">
        <v>4</v>
      </c>
      <c r="S74" s="15">
        <f>SUM(L74:R74)</f>
        <v>204</v>
      </c>
      <c r="T74" s="15">
        <f t="shared" si="491"/>
        <v>210.8</v>
      </c>
      <c r="U74" s="32">
        <f>U73+"00:15"</f>
        <v>130.5104166666662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15">
        <f>SUM(V74:AB74)</f>
        <v>0</v>
      </c>
      <c r="AD74" s="15">
        <f t="shared" si="492"/>
        <v>0</v>
      </c>
      <c r="AE74" s="32">
        <f>AE73+"00:15"</f>
        <v>130.5104166666662</v>
      </c>
      <c r="AF74" s="65">
        <v>158</v>
      </c>
      <c r="AG74" s="65">
        <v>22</v>
      </c>
      <c r="AH74" s="65">
        <v>4</v>
      </c>
      <c r="AI74" s="65">
        <v>0</v>
      </c>
      <c r="AJ74" s="65">
        <v>13</v>
      </c>
      <c r="AK74" s="65">
        <v>17</v>
      </c>
      <c r="AL74" s="65">
        <v>3</v>
      </c>
      <c r="AM74" s="15">
        <f>SUM(AF74:AL74)</f>
        <v>217</v>
      </c>
      <c r="AN74" s="15">
        <f t="shared" si="493"/>
        <v>219.4</v>
      </c>
      <c r="AO74" s="32">
        <f>AO73+"00:15"</f>
        <v>130.5104166666662</v>
      </c>
      <c r="AP74" s="65">
        <v>83</v>
      </c>
      <c r="AQ74" s="65">
        <v>13</v>
      </c>
      <c r="AR74" s="65">
        <v>1</v>
      </c>
      <c r="AS74" s="65">
        <v>0</v>
      </c>
      <c r="AT74" s="65">
        <v>0</v>
      </c>
      <c r="AU74" s="65">
        <v>1</v>
      </c>
      <c r="AV74" s="65">
        <v>1</v>
      </c>
      <c r="AW74" s="15">
        <f>SUM(AP74:AV74)</f>
        <v>99</v>
      </c>
      <c r="AX74" s="15">
        <f t="shared" si="494"/>
        <v>98.100000000000009</v>
      </c>
      <c r="AY74" s="32">
        <f>AY73+"00:15"</f>
        <v>130.5104166666662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495"/>
        <v>0</v>
      </c>
      <c r="BI74" s="32">
        <f>BI73+"00:15"</f>
        <v>130.5104166666662</v>
      </c>
      <c r="BJ74" s="65">
        <v>99</v>
      </c>
      <c r="BK74" s="65">
        <v>12</v>
      </c>
      <c r="BL74" s="65">
        <v>2</v>
      </c>
      <c r="BM74" s="65">
        <v>0</v>
      </c>
      <c r="BN74" s="65">
        <v>1</v>
      </c>
      <c r="BO74" s="65">
        <v>1</v>
      </c>
      <c r="BP74" s="65">
        <v>0</v>
      </c>
      <c r="BQ74" s="15">
        <f>SUM(BJ74:BP74)</f>
        <v>115</v>
      </c>
      <c r="BR74" s="15">
        <f t="shared" si="496"/>
        <v>116.4</v>
      </c>
      <c r="BS74" s="32">
        <f>BS73+"00:15"</f>
        <v>130.5104166666662</v>
      </c>
      <c r="BT74" s="65">
        <v>57</v>
      </c>
      <c r="BU74" s="65">
        <v>5</v>
      </c>
      <c r="BV74" s="65">
        <v>1</v>
      </c>
      <c r="BW74" s="65">
        <v>0</v>
      </c>
      <c r="BX74" s="65">
        <v>1</v>
      </c>
      <c r="BY74" s="65">
        <v>3</v>
      </c>
      <c r="BZ74" s="65">
        <v>3</v>
      </c>
      <c r="CA74" s="15">
        <f>SUM(BT74:BZ74)</f>
        <v>70</v>
      </c>
      <c r="CB74" s="15">
        <f t="shared" si="497"/>
        <v>67.3</v>
      </c>
      <c r="CC74" s="32">
        <f>CC73+"00:15"</f>
        <v>130.5104166666662</v>
      </c>
      <c r="CD74" s="65">
        <v>0</v>
      </c>
      <c r="CE74" s="65">
        <v>0</v>
      </c>
      <c r="CF74" s="65">
        <v>0</v>
      </c>
      <c r="CG74" s="65">
        <v>0</v>
      </c>
      <c r="CH74" s="65">
        <v>0</v>
      </c>
      <c r="CI74" s="65">
        <v>0</v>
      </c>
      <c r="CJ74" s="65">
        <v>0</v>
      </c>
      <c r="CK74" s="15">
        <f>SUM(CD74:CJ74)</f>
        <v>0</v>
      </c>
      <c r="CL74" s="15">
        <f t="shared" si="498"/>
        <v>0</v>
      </c>
      <c r="CM74" s="32">
        <f>CM73+"00:15"</f>
        <v>130.5104166666662</v>
      </c>
      <c r="CN74" s="2">
        <f t="shared" ref="CN74:CQ132" si="509">SUM(V74,AF74,BT74)</f>
        <v>215</v>
      </c>
      <c r="CO74" s="2">
        <f t="shared" si="499"/>
        <v>27</v>
      </c>
      <c r="CP74" s="2">
        <f t="shared" si="499"/>
        <v>5</v>
      </c>
      <c r="CQ74" s="2">
        <f t="shared" si="499"/>
        <v>0</v>
      </c>
      <c r="CR74" s="2">
        <f t="shared" si="499"/>
        <v>14</v>
      </c>
      <c r="CS74" s="2">
        <f t="shared" si="499"/>
        <v>20</v>
      </c>
      <c r="CT74" s="2">
        <f t="shared" si="499"/>
        <v>6</v>
      </c>
      <c r="CU74" s="15">
        <f t="shared" si="499"/>
        <v>287</v>
      </c>
      <c r="CV74" s="15">
        <f t="shared" si="500"/>
        <v>286.7</v>
      </c>
      <c r="CW74" s="32">
        <f>CW73+"00:15"</f>
        <v>130.5104166666662</v>
      </c>
      <c r="CX74" s="2">
        <f t="shared" ref="CX74:DE115" si="510">SUM(B74,L74,V74)</f>
        <v>208</v>
      </c>
      <c r="CY74" s="2">
        <f t="shared" si="381"/>
        <v>20</v>
      </c>
      <c r="CZ74" s="2">
        <f t="shared" si="381"/>
        <v>1</v>
      </c>
      <c r="DA74" s="2">
        <f t="shared" si="381"/>
        <v>0</v>
      </c>
      <c r="DB74" s="2">
        <f t="shared" si="381"/>
        <v>17</v>
      </c>
      <c r="DC74" s="2">
        <f t="shared" si="381"/>
        <v>10</v>
      </c>
      <c r="DD74" s="2">
        <f t="shared" si="381"/>
        <v>9</v>
      </c>
      <c r="DE74" s="15">
        <f t="shared" si="381"/>
        <v>265</v>
      </c>
      <c r="DF74" s="15">
        <f t="shared" si="501"/>
        <v>269.3</v>
      </c>
      <c r="DG74" s="32">
        <f>DG73+"00:15"</f>
        <v>130.5104166666662</v>
      </c>
      <c r="DH74" s="2">
        <f t="shared" ref="DH74:DO115" si="511">SUM(L74,AZ74,BJ74)</f>
        <v>255</v>
      </c>
      <c r="DI74" s="2">
        <f t="shared" si="383"/>
        <v>30</v>
      </c>
      <c r="DJ74" s="2">
        <f t="shared" si="383"/>
        <v>2</v>
      </c>
      <c r="DK74" s="2">
        <f t="shared" si="383"/>
        <v>0</v>
      </c>
      <c r="DL74" s="2">
        <f t="shared" si="383"/>
        <v>17</v>
      </c>
      <c r="DM74" s="2">
        <f t="shared" si="383"/>
        <v>11</v>
      </c>
      <c r="DN74" s="2">
        <f t="shared" si="383"/>
        <v>4</v>
      </c>
      <c r="DO74" s="15">
        <f t="shared" si="383"/>
        <v>319</v>
      </c>
      <c r="DP74" s="15">
        <f t="shared" si="502"/>
        <v>327.2</v>
      </c>
      <c r="DQ74" s="32">
        <f>DQ73+"00:15"</f>
        <v>130.5104166666662</v>
      </c>
      <c r="DR74" s="2">
        <f t="shared" ref="DR74:DU132" si="512">SUM(AF74,AP74,AZ74)</f>
        <v>241</v>
      </c>
      <c r="DS74" s="2">
        <f t="shared" si="503"/>
        <v>35</v>
      </c>
      <c r="DT74" s="2">
        <f t="shared" si="503"/>
        <v>5</v>
      </c>
      <c r="DU74" s="2">
        <f t="shared" si="503"/>
        <v>0</v>
      </c>
      <c r="DV74" s="2">
        <f t="shared" si="503"/>
        <v>13</v>
      </c>
      <c r="DW74" s="2">
        <f t="shared" si="503"/>
        <v>18</v>
      </c>
      <c r="DX74" s="2">
        <f t="shared" si="503"/>
        <v>4</v>
      </c>
      <c r="DY74" s="15">
        <f t="shared" si="503"/>
        <v>316</v>
      </c>
      <c r="DZ74" s="15">
        <f t="shared" si="504"/>
        <v>317.5</v>
      </c>
      <c r="EA74" s="32">
        <f>EA73+"00:15"</f>
        <v>130.5104166666662</v>
      </c>
      <c r="EB74" s="2">
        <f t="shared" ref="EB74:EE132" si="513">SUM(B74,AP74,CD74)</f>
        <v>135</v>
      </c>
      <c r="EC74" s="2">
        <f t="shared" si="505"/>
        <v>15</v>
      </c>
      <c r="ED74" s="2">
        <f t="shared" si="505"/>
        <v>2</v>
      </c>
      <c r="EE74" s="2">
        <f t="shared" si="505"/>
        <v>0</v>
      </c>
      <c r="EF74" s="2">
        <f t="shared" si="505"/>
        <v>1</v>
      </c>
      <c r="EG74" s="2">
        <f t="shared" si="505"/>
        <v>1</v>
      </c>
      <c r="EH74" s="2">
        <f t="shared" si="505"/>
        <v>6</v>
      </c>
      <c r="EI74" s="15">
        <f t="shared" si="505"/>
        <v>160</v>
      </c>
      <c r="EJ74" s="15">
        <f t="shared" si="506"/>
        <v>156.6</v>
      </c>
      <c r="EK74" s="32">
        <f>EK73+"00:15"</f>
        <v>130.5104166666662</v>
      </c>
      <c r="EL74" s="2">
        <f t="shared" ref="EL74:EO132" si="514">SUM(BJ74,BT74,CD74)</f>
        <v>156</v>
      </c>
      <c r="EM74" s="2">
        <f t="shared" si="507"/>
        <v>17</v>
      </c>
      <c r="EN74" s="2">
        <f t="shared" si="507"/>
        <v>3</v>
      </c>
      <c r="EO74" s="2">
        <f t="shared" si="507"/>
        <v>0</v>
      </c>
      <c r="EP74" s="2">
        <f t="shared" si="507"/>
        <v>2</v>
      </c>
      <c r="EQ74" s="2">
        <f t="shared" si="507"/>
        <v>4</v>
      </c>
      <c r="ER74" s="2">
        <f t="shared" si="507"/>
        <v>3</v>
      </c>
      <c r="ES74" s="15">
        <f t="shared" si="507"/>
        <v>185</v>
      </c>
      <c r="ET74" s="15">
        <f t="shared" si="508"/>
        <v>183.7</v>
      </c>
    </row>
    <row r="75" spans="1:150" x14ac:dyDescent="0.25">
      <c r="A75" s="32">
        <f t="shared" ref="A75:A76" si="515">A74+"00:15"</f>
        <v>0.52083333333333359</v>
      </c>
      <c r="B75" s="65">
        <v>48</v>
      </c>
      <c r="C75" s="65">
        <v>7</v>
      </c>
      <c r="D75" s="65">
        <v>0</v>
      </c>
      <c r="E75" s="65">
        <v>0</v>
      </c>
      <c r="F75" s="65">
        <v>3</v>
      </c>
      <c r="G75" s="65">
        <v>1</v>
      </c>
      <c r="H75" s="65">
        <v>6</v>
      </c>
      <c r="I75" s="15">
        <f>SUM(B75:H75)</f>
        <v>65</v>
      </c>
      <c r="J75" s="15">
        <f t="shared" si="490"/>
        <v>62.6</v>
      </c>
      <c r="K75" s="32">
        <f t="shared" ref="K75:K76" si="516">K74+"00:15"</f>
        <v>0.52083333333333359</v>
      </c>
      <c r="L75" s="65">
        <v>145</v>
      </c>
      <c r="M75" s="65">
        <v>12</v>
      </c>
      <c r="N75" s="65">
        <v>3</v>
      </c>
      <c r="O75" s="65">
        <v>0</v>
      </c>
      <c r="P75" s="65">
        <v>9</v>
      </c>
      <c r="Q75" s="65">
        <v>6</v>
      </c>
      <c r="R75" s="65">
        <v>7</v>
      </c>
      <c r="S75" s="15">
        <f>SUM(L75:R75)</f>
        <v>182</v>
      </c>
      <c r="T75" s="15">
        <f t="shared" si="491"/>
        <v>183.3</v>
      </c>
      <c r="U75" s="32">
        <f t="shared" ref="U75:U76" si="517">U74+"00:15"</f>
        <v>130.52083333333286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15">
        <f>SUM(V75:AB75)</f>
        <v>0</v>
      </c>
      <c r="AD75" s="15">
        <f t="shared" si="492"/>
        <v>0</v>
      </c>
      <c r="AE75" s="32">
        <f t="shared" ref="AE75:AE76" si="518">AE74+"00:15"</f>
        <v>130.52083333333286</v>
      </c>
      <c r="AF75" s="65">
        <v>144</v>
      </c>
      <c r="AG75" s="65">
        <v>15</v>
      </c>
      <c r="AH75" s="65">
        <v>3</v>
      </c>
      <c r="AI75" s="65">
        <v>0</v>
      </c>
      <c r="AJ75" s="65">
        <v>10</v>
      </c>
      <c r="AK75" s="65">
        <v>25</v>
      </c>
      <c r="AL75" s="65">
        <v>4</v>
      </c>
      <c r="AM75" s="15">
        <f>SUM(AF75:AL75)</f>
        <v>201</v>
      </c>
      <c r="AN75" s="15">
        <f t="shared" si="493"/>
        <v>194.3</v>
      </c>
      <c r="AO75" s="32">
        <f t="shared" ref="AO75:AO76" si="519">AO74+"00:15"</f>
        <v>130.52083333333286</v>
      </c>
      <c r="AP75" s="65">
        <v>81</v>
      </c>
      <c r="AQ75" s="65">
        <v>9</v>
      </c>
      <c r="AR75" s="65">
        <v>1</v>
      </c>
      <c r="AS75" s="65">
        <v>0</v>
      </c>
      <c r="AT75" s="65">
        <v>0</v>
      </c>
      <c r="AU75" s="65">
        <v>2</v>
      </c>
      <c r="AV75" s="65">
        <v>1</v>
      </c>
      <c r="AW75" s="15">
        <f>SUM(AP75:AV75)</f>
        <v>94</v>
      </c>
      <c r="AX75" s="15">
        <f t="shared" si="494"/>
        <v>92.5</v>
      </c>
      <c r="AY75" s="32">
        <f t="shared" ref="AY75:AY76" si="520">AY74+"00:15"</f>
        <v>130.52083333333286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495"/>
        <v>0</v>
      </c>
      <c r="BI75" s="32">
        <f t="shared" ref="BI75:BI76" si="521">BI74+"00:15"</f>
        <v>130.52083333333286</v>
      </c>
      <c r="BJ75" s="65">
        <v>96</v>
      </c>
      <c r="BK75" s="65">
        <v>11</v>
      </c>
      <c r="BL75" s="65">
        <v>1</v>
      </c>
      <c r="BM75" s="65">
        <v>0</v>
      </c>
      <c r="BN75" s="65">
        <v>1</v>
      </c>
      <c r="BO75" s="65">
        <v>4</v>
      </c>
      <c r="BP75" s="65">
        <v>2</v>
      </c>
      <c r="BQ75" s="15">
        <f>SUM(BJ75:BP75)</f>
        <v>115</v>
      </c>
      <c r="BR75" s="15">
        <f t="shared" si="496"/>
        <v>112.5</v>
      </c>
      <c r="BS75" s="32">
        <f t="shared" ref="BS75:BS76" si="522">BS74+"00:15"</f>
        <v>130.52083333333286</v>
      </c>
      <c r="BT75" s="65">
        <v>58</v>
      </c>
      <c r="BU75" s="65">
        <v>4</v>
      </c>
      <c r="BV75" s="65">
        <v>2</v>
      </c>
      <c r="BW75" s="65">
        <v>0</v>
      </c>
      <c r="BX75" s="65">
        <v>1</v>
      </c>
      <c r="BY75" s="65">
        <v>2</v>
      </c>
      <c r="BZ75" s="65">
        <v>2</v>
      </c>
      <c r="CA75" s="15">
        <f>SUM(BT75:BZ75)</f>
        <v>69</v>
      </c>
      <c r="CB75" s="15">
        <f t="shared" si="497"/>
        <v>68.2</v>
      </c>
      <c r="CC75" s="32">
        <f t="shared" ref="CC75:CC76" si="523">CC74+"00:15"</f>
        <v>130.52083333333286</v>
      </c>
      <c r="CD75" s="65">
        <v>0</v>
      </c>
      <c r="CE75" s="65">
        <v>0</v>
      </c>
      <c r="CF75" s="65">
        <v>0</v>
      </c>
      <c r="CG75" s="65">
        <v>0</v>
      </c>
      <c r="CH75" s="65">
        <v>0</v>
      </c>
      <c r="CI75" s="65">
        <v>0</v>
      </c>
      <c r="CJ75" s="65">
        <v>0</v>
      </c>
      <c r="CK75" s="15">
        <f>SUM(CD75:CJ75)</f>
        <v>0</v>
      </c>
      <c r="CL75" s="15">
        <f t="shared" si="498"/>
        <v>0</v>
      </c>
      <c r="CM75" s="32">
        <f t="shared" ref="CM75:CM76" si="524">CM74+"00:15"</f>
        <v>130.52083333333286</v>
      </c>
      <c r="CN75" s="2">
        <f t="shared" si="509"/>
        <v>202</v>
      </c>
      <c r="CO75" s="2">
        <f t="shared" si="499"/>
        <v>19</v>
      </c>
      <c r="CP75" s="2">
        <f t="shared" si="499"/>
        <v>5</v>
      </c>
      <c r="CQ75" s="2">
        <f t="shared" si="499"/>
        <v>0</v>
      </c>
      <c r="CR75" s="2">
        <f t="shared" si="499"/>
        <v>11</v>
      </c>
      <c r="CS75" s="2">
        <f t="shared" si="499"/>
        <v>27</v>
      </c>
      <c r="CT75" s="2">
        <f t="shared" si="499"/>
        <v>6</v>
      </c>
      <c r="CU75" s="15">
        <f t="shared" si="499"/>
        <v>270</v>
      </c>
      <c r="CV75" s="15">
        <f t="shared" si="500"/>
        <v>262.5</v>
      </c>
      <c r="CW75" s="32">
        <f t="shared" ref="CW75:CW76" si="525">CW74+"00:15"</f>
        <v>130.52083333333286</v>
      </c>
      <c r="CX75" s="2">
        <f t="shared" si="510"/>
        <v>193</v>
      </c>
      <c r="CY75" s="2">
        <f t="shared" si="381"/>
        <v>19</v>
      </c>
      <c r="CZ75" s="2">
        <f t="shared" si="381"/>
        <v>3</v>
      </c>
      <c r="DA75" s="2">
        <f t="shared" si="381"/>
        <v>0</v>
      </c>
      <c r="DB75" s="2">
        <f t="shared" si="381"/>
        <v>12</v>
      </c>
      <c r="DC75" s="2">
        <f t="shared" si="381"/>
        <v>7</v>
      </c>
      <c r="DD75" s="2">
        <f t="shared" si="381"/>
        <v>13</v>
      </c>
      <c r="DE75" s="15">
        <f t="shared" si="381"/>
        <v>247</v>
      </c>
      <c r="DF75" s="15">
        <f t="shared" si="501"/>
        <v>245.9</v>
      </c>
      <c r="DG75" s="32">
        <f t="shared" ref="DG75:DG76" si="526">DG74+"00:15"</f>
        <v>130.52083333333286</v>
      </c>
      <c r="DH75" s="2">
        <f t="shared" si="511"/>
        <v>241</v>
      </c>
      <c r="DI75" s="2">
        <f t="shared" si="383"/>
        <v>23</v>
      </c>
      <c r="DJ75" s="2">
        <f t="shared" si="383"/>
        <v>4</v>
      </c>
      <c r="DK75" s="2">
        <f t="shared" si="383"/>
        <v>0</v>
      </c>
      <c r="DL75" s="2">
        <f t="shared" si="383"/>
        <v>10</v>
      </c>
      <c r="DM75" s="2">
        <f t="shared" si="383"/>
        <v>10</v>
      </c>
      <c r="DN75" s="2">
        <f t="shared" si="383"/>
        <v>9</v>
      </c>
      <c r="DO75" s="15">
        <f t="shared" si="383"/>
        <v>297</v>
      </c>
      <c r="DP75" s="15">
        <f t="shared" si="502"/>
        <v>295.8</v>
      </c>
      <c r="DQ75" s="32">
        <f t="shared" ref="DQ75:DQ76" si="527">DQ74+"00:15"</f>
        <v>130.52083333333286</v>
      </c>
      <c r="DR75" s="2">
        <f t="shared" si="512"/>
        <v>225</v>
      </c>
      <c r="DS75" s="2">
        <f t="shared" si="503"/>
        <v>24</v>
      </c>
      <c r="DT75" s="2">
        <f t="shared" si="503"/>
        <v>4</v>
      </c>
      <c r="DU75" s="2">
        <f t="shared" si="503"/>
        <v>0</v>
      </c>
      <c r="DV75" s="2">
        <f t="shared" si="503"/>
        <v>10</v>
      </c>
      <c r="DW75" s="2">
        <f t="shared" si="503"/>
        <v>27</v>
      </c>
      <c r="DX75" s="2">
        <f t="shared" si="503"/>
        <v>5</v>
      </c>
      <c r="DY75" s="15">
        <f t="shared" si="503"/>
        <v>295</v>
      </c>
      <c r="DZ75" s="15">
        <f t="shared" si="504"/>
        <v>286.8</v>
      </c>
      <c r="EA75" s="32">
        <f t="shared" ref="EA75:EA76" si="528">EA74+"00:15"</f>
        <v>130.52083333333286</v>
      </c>
      <c r="EB75" s="2">
        <f t="shared" si="513"/>
        <v>129</v>
      </c>
      <c r="EC75" s="2">
        <f t="shared" si="505"/>
        <v>16</v>
      </c>
      <c r="ED75" s="2">
        <f t="shared" si="505"/>
        <v>1</v>
      </c>
      <c r="EE75" s="2">
        <f t="shared" si="505"/>
        <v>0</v>
      </c>
      <c r="EF75" s="2">
        <f t="shared" si="505"/>
        <v>3</v>
      </c>
      <c r="EG75" s="2">
        <f t="shared" si="505"/>
        <v>3</v>
      </c>
      <c r="EH75" s="2">
        <f t="shared" si="505"/>
        <v>7</v>
      </c>
      <c r="EI75" s="15">
        <f t="shared" si="505"/>
        <v>159</v>
      </c>
      <c r="EJ75" s="15">
        <f t="shared" si="506"/>
        <v>155.1</v>
      </c>
      <c r="EK75" s="32">
        <f t="shared" ref="EK75:EK76" si="529">EK74+"00:15"</f>
        <v>130.52083333333286</v>
      </c>
      <c r="EL75" s="2">
        <f t="shared" si="514"/>
        <v>154</v>
      </c>
      <c r="EM75" s="2">
        <f t="shared" si="507"/>
        <v>15</v>
      </c>
      <c r="EN75" s="2">
        <f t="shared" si="507"/>
        <v>3</v>
      </c>
      <c r="EO75" s="2">
        <f t="shared" si="507"/>
        <v>0</v>
      </c>
      <c r="EP75" s="2">
        <f t="shared" si="507"/>
        <v>2</v>
      </c>
      <c r="EQ75" s="2">
        <f t="shared" si="507"/>
        <v>6</v>
      </c>
      <c r="ER75" s="2">
        <f t="shared" si="507"/>
        <v>4</v>
      </c>
      <c r="ES75" s="15">
        <f t="shared" si="507"/>
        <v>184</v>
      </c>
      <c r="ET75" s="15">
        <f t="shared" si="508"/>
        <v>180.70000000000002</v>
      </c>
    </row>
    <row r="76" spans="1:150" ht="13.8" thickBot="1" x14ac:dyDescent="0.3">
      <c r="A76" s="32">
        <f t="shared" si="515"/>
        <v>0.53125000000000022</v>
      </c>
      <c r="B76" s="65">
        <v>63</v>
      </c>
      <c r="C76" s="65">
        <v>6</v>
      </c>
      <c r="D76" s="65">
        <v>0</v>
      </c>
      <c r="E76" s="65">
        <v>0</v>
      </c>
      <c r="F76" s="65">
        <v>2</v>
      </c>
      <c r="G76" s="65">
        <v>4</v>
      </c>
      <c r="H76" s="65">
        <v>1</v>
      </c>
      <c r="I76" s="15">
        <f>SUM(B76:H76)</f>
        <v>76</v>
      </c>
      <c r="J76" s="15">
        <f t="shared" si="490"/>
        <v>74.8</v>
      </c>
      <c r="K76" s="32">
        <f t="shared" si="516"/>
        <v>0.53125000000000022</v>
      </c>
      <c r="L76" s="65">
        <v>124</v>
      </c>
      <c r="M76" s="65">
        <v>14</v>
      </c>
      <c r="N76" s="65">
        <v>5</v>
      </c>
      <c r="O76" s="65">
        <v>0</v>
      </c>
      <c r="P76" s="65">
        <v>11</v>
      </c>
      <c r="Q76" s="65">
        <v>12</v>
      </c>
      <c r="R76" s="65">
        <v>5</v>
      </c>
      <c r="S76" s="15">
        <f>SUM(L76:R76)</f>
        <v>171</v>
      </c>
      <c r="T76" s="15">
        <f t="shared" si="491"/>
        <v>173.3</v>
      </c>
      <c r="U76" s="32">
        <f t="shared" si="517"/>
        <v>130.53124999999952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1</v>
      </c>
      <c r="AC76" s="15">
        <f>SUM(V76:AB76)</f>
        <v>1</v>
      </c>
      <c r="AD76" s="15">
        <f t="shared" si="492"/>
        <v>0.2</v>
      </c>
      <c r="AE76" s="32">
        <f t="shared" si="518"/>
        <v>130.53124999999952</v>
      </c>
      <c r="AF76" s="65">
        <v>172</v>
      </c>
      <c r="AG76" s="65">
        <v>10</v>
      </c>
      <c r="AH76" s="65">
        <v>2</v>
      </c>
      <c r="AI76" s="65">
        <v>0</v>
      </c>
      <c r="AJ76" s="65">
        <v>12</v>
      </c>
      <c r="AK76" s="65">
        <v>15</v>
      </c>
      <c r="AL76" s="65">
        <v>10</v>
      </c>
      <c r="AM76" s="15">
        <f>SUM(AF76:AL76)</f>
        <v>221</v>
      </c>
      <c r="AN76" s="15">
        <f t="shared" si="493"/>
        <v>217</v>
      </c>
      <c r="AO76" s="32">
        <f t="shared" si="519"/>
        <v>130.53124999999952</v>
      </c>
      <c r="AP76" s="65">
        <v>88</v>
      </c>
      <c r="AQ76" s="65">
        <v>13</v>
      </c>
      <c r="AR76" s="65">
        <v>2</v>
      </c>
      <c r="AS76" s="65">
        <v>0</v>
      </c>
      <c r="AT76" s="65">
        <v>0</v>
      </c>
      <c r="AU76" s="65">
        <v>6</v>
      </c>
      <c r="AV76" s="65">
        <v>2</v>
      </c>
      <c r="AW76" s="15">
        <f>SUM(AP76:AV76)</f>
        <v>111</v>
      </c>
      <c r="AX76" s="15">
        <f t="shared" si="494"/>
        <v>106.80000000000001</v>
      </c>
      <c r="AY76" s="32">
        <f t="shared" si="520"/>
        <v>130.53124999999952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495"/>
        <v>0</v>
      </c>
      <c r="BI76" s="32">
        <f t="shared" si="521"/>
        <v>130.53124999999952</v>
      </c>
      <c r="BJ76" s="65">
        <v>82</v>
      </c>
      <c r="BK76" s="65">
        <v>13</v>
      </c>
      <c r="BL76" s="65">
        <v>6</v>
      </c>
      <c r="BM76" s="65">
        <v>0</v>
      </c>
      <c r="BN76" s="65">
        <v>1</v>
      </c>
      <c r="BO76" s="65">
        <v>2</v>
      </c>
      <c r="BP76" s="65">
        <v>0</v>
      </c>
      <c r="BQ76" s="15">
        <f>SUM(BJ76:BP76)</f>
        <v>104</v>
      </c>
      <c r="BR76" s="15">
        <f t="shared" si="496"/>
        <v>106.8</v>
      </c>
      <c r="BS76" s="32">
        <f t="shared" si="522"/>
        <v>130.53124999999952</v>
      </c>
      <c r="BT76" s="65">
        <v>57</v>
      </c>
      <c r="BU76" s="65">
        <v>4</v>
      </c>
      <c r="BV76" s="65">
        <v>0</v>
      </c>
      <c r="BW76" s="65">
        <v>0</v>
      </c>
      <c r="BX76" s="65">
        <v>2</v>
      </c>
      <c r="BY76" s="65">
        <v>3</v>
      </c>
      <c r="BZ76" s="65">
        <v>4</v>
      </c>
      <c r="CA76" s="15">
        <f>SUM(BT76:BZ76)</f>
        <v>70</v>
      </c>
      <c r="CB76" s="15">
        <f t="shared" si="497"/>
        <v>67</v>
      </c>
      <c r="CC76" s="32">
        <f t="shared" si="523"/>
        <v>130.53124999999952</v>
      </c>
      <c r="CD76" s="65">
        <v>0</v>
      </c>
      <c r="CE76" s="65">
        <v>0</v>
      </c>
      <c r="CF76" s="65">
        <v>0</v>
      </c>
      <c r="CG76" s="65">
        <v>0</v>
      </c>
      <c r="CH76" s="65">
        <v>0</v>
      </c>
      <c r="CI76" s="65">
        <v>0</v>
      </c>
      <c r="CJ76" s="65">
        <v>0</v>
      </c>
      <c r="CK76" s="15">
        <f>SUM(CD76:CJ76)</f>
        <v>0</v>
      </c>
      <c r="CL76" s="15">
        <f t="shared" si="498"/>
        <v>0</v>
      </c>
      <c r="CM76" s="32">
        <f t="shared" si="524"/>
        <v>130.53124999999952</v>
      </c>
      <c r="CN76" s="2">
        <f t="shared" si="509"/>
        <v>229</v>
      </c>
      <c r="CO76" s="2">
        <f t="shared" si="499"/>
        <v>14</v>
      </c>
      <c r="CP76" s="2">
        <f t="shared" si="499"/>
        <v>2</v>
      </c>
      <c r="CQ76" s="2">
        <f t="shared" si="499"/>
        <v>0</v>
      </c>
      <c r="CR76" s="2">
        <f t="shared" si="499"/>
        <v>14</v>
      </c>
      <c r="CS76" s="2">
        <f t="shared" si="499"/>
        <v>18</v>
      </c>
      <c r="CT76" s="2">
        <f t="shared" si="499"/>
        <v>15</v>
      </c>
      <c r="CU76" s="15">
        <f t="shared" si="499"/>
        <v>292</v>
      </c>
      <c r="CV76" s="15">
        <f t="shared" si="500"/>
        <v>284.2</v>
      </c>
      <c r="CW76" s="32">
        <f t="shared" si="525"/>
        <v>130.53124999999952</v>
      </c>
      <c r="CX76" s="2">
        <f t="shared" si="510"/>
        <v>187</v>
      </c>
      <c r="CY76" s="2">
        <f t="shared" si="381"/>
        <v>20</v>
      </c>
      <c r="CZ76" s="2">
        <f t="shared" si="381"/>
        <v>5</v>
      </c>
      <c r="DA76" s="2">
        <f t="shared" si="381"/>
        <v>0</v>
      </c>
      <c r="DB76" s="2">
        <f t="shared" si="381"/>
        <v>13</v>
      </c>
      <c r="DC76" s="2">
        <f t="shared" si="381"/>
        <v>16</v>
      </c>
      <c r="DD76" s="2">
        <f t="shared" si="381"/>
        <v>7</v>
      </c>
      <c r="DE76" s="15">
        <f t="shared" si="381"/>
        <v>248</v>
      </c>
      <c r="DF76" s="15">
        <f t="shared" si="501"/>
        <v>248.3</v>
      </c>
      <c r="DG76" s="32">
        <f t="shared" si="526"/>
        <v>130.53124999999952</v>
      </c>
      <c r="DH76" s="2">
        <f t="shared" si="511"/>
        <v>206</v>
      </c>
      <c r="DI76" s="2">
        <f t="shared" si="383"/>
        <v>27</v>
      </c>
      <c r="DJ76" s="2">
        <f t="shared" si="383"/>
        <v>11</v>
      </c>
      <c r="DK76" s="2">
        <f t="shared" si="383"/>
        <v>0</v>
      </c>
      <c r="DL76" s="2">
        <f t="shared" si="383"/>
        <v>12</v>
      </c>
      <c r="DM76" s="2">
        <f t="shared" si="383"/>
        <v>14</v>
      </c>
      <c r="DN76" s="2">
        <f t="shared" si="383"/>
        <v>5</v>
      </c>
      <c r="DO76" s="15">
        <f t="shared" si="383"/>
        <v>275</v>
      </c>
      <c r="DP76" s="15">
        <f t="shared" si="502"/>
        <v>280.10000000000002</v>
      </c>
      <c r="DQ76" s="32">
        <f t="shared" si="527"/>
        <v>130.53124999999952</v>
      </c>
      <c r="DR76" s="2">
        <f t="shared" si="512"/>
        <v>260</v>
      </c>
      <c r="DS76" s="2">
        <f t="shared" si="503"/>
        <v>23</v>
      </c>
      <c r="DT76" s="2">
        <f t="shared" si="503"/>
        <v>4</v>
      </c>
      <c r="DU76" s="2">
        <f t="shared" si="503"/>
        <v>0</v>
      </c>
      <c r="DV76" s="2">
        <f t="shared" si="503"/>
        <v>12</v>
      </c>
      <c r="DW76" s="2">
        <f t="shared" si="503"/>
        <v>21</v>
      </c>
      <c r="DX76" s="2">
        <f t="shared" si="503"/>
        <v>12</v>
      </c>
      <c r="DY76" s="15">
        <f t="shared" si="503"/>
        <v>332</v>
      </c>
      <c r="DZ76" s="15">
        <f t="shared" si="504"/>
        <v>323.79999999999995</v>
      </c>
      <c r="EA76" s="32">
        <f t="shared" si="528"/>
        <v>130.53124999999952</v>
      </c>
      <c r="EB76" s="2">
        <f t="shared" si="513"/>
        <v>151</v>
      </c>
      <c r="EC76" s="2">
        <f t="shared" si="505"/>
        <v>19</v>
      </c>
      <c r="ED76" s="2">
        <f t="shared" si="505"/>
        <v>2</v>
      </c>
      <c r="EE76" s="2">
        <f t="shared" si="505"/>
        <v>0</v>
      </c>
      <c r="EF76" s="2">
        <f t="shared" si="505"/>
        <v>2</v>
      </c>
      <c r="EG76" s="2">
        <f t="shared" si="505"/>
        <v>10</v>
      </c>
      <c r="EH76" s="2">
        <f t="shared" si="505"/>
        <v>3</v>
      </c>
      <c r="EI76" s="15">
        <f t="shared" si="505"/>
        <v>187</v>
      </c>
      <c r="EJ76" s="15">
        <f t="shared" si="506"/>
        <v>181.6</v>
      </c>
      <c r="EK76" s="32">
        <f t="shared" si="529"/>
        <v>130.53124999999952</v>
      </c>
      <c r="EL76" s="2">
        <f t="shared" si="514"/>
        <v>139</v>
      </c>
      <c r="EM76" s="2">
        <f t="shared" si="507"/>
        <v>17</v>
      </c>
      <c r="EN76" s="2">
        <f t="shared" si="507"/>
        <v>6</v>
      </c>
      <c r="EO76" s="2">
        <f t="shared" si="507"/>
        <v>0</v>
      </c>
      <c r="EP76" s="2">
        <f t="shared" si="507"/>
        <v>3</v>
      </c>
      <c r="EQ76" s="2">
        <f t="shared" si="507"/>
        <v>5</v>
      </c>
      <c r="ER76" s="2">
        <f t="shared" si="507"/>
        <v>4</v>
      </c>
      <c r="ES76" s="15">
        <f t="shared" si="507"/>
        <v>174</v>
      </c>
      <c r="ET76" s="15">
        <f t="shared" si="508"/>
        <v>173.8</v>
      </c>
    </row>
    <row r="77" spans="1:150" ht="14.4" thickTop="1" thickBot="1" x14ac:dyDescent="0.3">
      <c r="A77" s="35" t="s">
        <v>5</v>
      </c>
      <c r="B77" s="3">
        <f t="shared" ref="B77:H77" si="530">SUM(B73:B76)</f>
        <v>220</v>
      </c>
      <c r="C77" s="3">
        <f t="shared" si="530"/>
        <v>21</v>
      </c>
      <c r="D77" s="3">
        <f t="shared" si="530"/>
        <v>2</v>
      </c>
      <c r="E77" s="3">
        <f t="shared" si="530"/>
        <v>0</v>
      </c>
      <c r="F77" s="3">
        <f t="shared" si="530"/>
        <v>7</v>
      </c>
      <c r="G77" s="3">
        <f t="shared" si="530"/>
        <v>7</v>
      </c>
      <c r="H77" s="3">
        <f t="shared" si="530"/>
        <v>12</v>
      </c>
      <c r="I77" s="16">
        <f t="shared" ref="I77" si="531">SUM(B77:H77)</f>
        <v>269</v>
      </c>
      <c r="J77" s="16">
        <f>B77+C77+D77*1.5+E77*2.3+F77*2+G77*0.4+H77*0.2</f>
        <v>263.2</v>
      </c>
      <c r="K77" s="35" t="s">
        <v>5</v>
      </c>
      <c r="L77" s="3">
        <f t="shared" ref="L77:R77" si="532">SUM(L73:L76)</f>
        <v>536</v>
      </c>
      <c r="M77" s="3">
        <f t="shared" si="532"/>
        <v>55</v>
      </c>
      <c r="N77" s="3">
        <f t="shared" si="532"/>
        <v>10</v>
      </c>
      <c r="O77" s="3">
        <f t="shared" si="532"/>
        <v>0</v>
      </c>
      <c r="P77" s="3">
        <f t="shared" si="532"/>
        <v>44</v>
      </c>
      <c r="Q77" s="3">
        <f t="shared" si="532"/>
        <v>36</v>
      </c>
      <c r="R77" s="3">
        <f t="shared" si="532"/>
        <v>20</v>
      </c>
      <c r="S77" s="16">
        <f t="shared" ref="S77" si="533">SUM(L77:R77)</f>
        <v>701</v>
      </c>
      <c r="T77" s="16">
        <f>L77+M77+N77*1.5+O77*2.3+P77*2+Q77*0.4+R77*0.2</f>
        <v>712.4</v>
      </c>
      <c r="U77" s="35" t="s">
        <v>5</v>
      </c>
      <c r="V77" s="3">
        <f t="shared" ref="V77:AB77" si="534">SUM(V73:V76)</f>
        <v>0</v>
      </c>
      <c r="W77" s="3">
        <f t="shared" si="534"/>
        <v>0</v>
      </c>
      <c r="X77" s="3">
        <f t="shared" si="534"/>
        <v>0</v>
      </c>
      <c r="Y77" s="3">
        <f t="shared" si="534"/>
        <v>0</v>
      </c>
      <c r="Z77" s="3">
        <f t="shared" si="534"/>
        <v>0</v>
      </c>
      <c r="AA77" s="3">
        <f t="shared" si="534"/>
        <v>0</v>
      </c>
      <c r="AB77" s="3">
        <f t="shared" si="534"/>
        <v>1</v>
      </c>
      <c r="AC77" s="16">
        <f t="shared" ref="AC77" si="535">SUM(V77:AB77)</f>
        <v>1</v>
      </c>
      <c r="AD77" s="16">
        <f>V77+W77+X77*1.5+Y77*2.3+Z77*2+AA77*0.4+AB77*0.2</f>
        <v>0.2</v>
      </c>
      <c r="AE77" s="35" t="s">
        <v>5</v>
      </c>
      <c r="AF77" s="3">
        <f t="shared" ref="AF77:AL77" si="536">SUM(AF73:AF76)</f>
        <v>615</v>
      </c>
      <c r="AG77" s="3">
        <f t="shared" si="536"/>
        <v>57</v>
      </c>
      <c r="AH77" s="3">
        <f t="shared" si="536"/>
        <v>12</v>
      </c>
      <c r="AI77" s="3">
        <f t="shared" si="536"/>
        <v>0</v>
      </c>
      <c r="AJ77" s="3">
        <f t="shared" si="536"/>
        <v>49</v>
      </c>
      <c r="AK77" s="3">
        <f t="shared" si="536"/>
        <v>70</v>
      </c>
      <c r="AL77" s="3">
        <f t="shared" si="536"/>
        <v>21</v>
      </c>
      <c r="AM77" s="16">
        <f t="shared" ref="AM77" si="537">SUM(AF77:AL77)</f>
        <v>824</v>
      </c>
      <c r="AN77" s="16">
        <f>AF77+AG77+AH77*1.5+AI77*2.3+AJ77*2+AK77*0.4+AL77*0.2</f>
        <v>820.2</v>
      </c>
      <c r="AO77" s="35" t="s">
        <v>5</v>
      </c>
      <c r="AP77" s="3">
        <f t="shared" ref="AP77:AV77" si="538">SUM(AP73:AP76)</f>
        <v>352</v>
      </c>
      <c r="AQ77" s="3">
        <f t="shared" si="538"/>
        <v>44</v>
      </c>
      <c r="AR77" s="3">
        <f t="shared" si="538"/>
        <v>6</v>
      </c>
      <c r="AS77" s="3">
        <f t="shared" si="538"/>
        <v>0</v>
      </c>
      <c r="AT77" s="3">
        <f t="shared" si="538"/>
        <v>2</v>
      </c>
      <c r="AU77" s="3">
        <f t="shared" si="538"/>
        <v>14</v>
      </c>
      <c r="AV77" s="3">
        <f t="shared" si="538"/>
        <v>5</v>
      </c>
      <c r="AW77" s="16">
        <f t="shared" ref="AW77" si="539">SUM(AP77:AV77)</f>
        <v>423</v>
      </c>
      <c r="AX77" s="16">
        <f>AP77+AQ77+AR77*1.5+AS77*2.3+AT77*2+AU77*0.4+AV77*0.2</f>
        <v>415.6</v>
      </c>
      <c r="AY77" s="35" t="s">
        <v>5</v>
      </c>
      <c r="AZ77" s="3">
        <f t="shared" ref="AZ77:BF77" si="540">SUM(AZ73:AZ76)</f>
        <v>0</v>
      </c>
      <c r="BA77" s="3">
        <f t="shared" si="540"/>
        <v>0</v>
      </c>
      <c r="BB77" s="3">
        <f t="shared" si="540"/>
        <v>0</v>
      </c>
      <c r="BC77" s="3">
        <f t="shared" si="540"/>
        <v>0</v>
      </c>
      <c r="BD77" s="3">
        <f t="shared" si="540"/>
        <v>0</v>
      </c>
      <c r="BE77" s="3">
        <f t="shared" si="540"/>
        <v>0</v>
      </c>
      <c r="BF77" s="3">
        <f t="shared" si="540"/>
        <v>0</v>
      </c>
      <c r="BG77" s="16">
        <f t="shared" ref="BG77" si="541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542">SUM(BJ73:BJ76)</f>
        <v>372</v>
      </c>
      <c r="BK77" s="3">
        <f t="shared" si="542"/>
        <v>45</v>
      </c>
      <c r="BL77" s="3">
        <f t="shared" si="542"/>
        <v>11</v>
      </c>
      <c r="BM77" s="3">
        <f t="shared" si="542"/>
        <v>0</v>
      </c>
      <c r="BN77" s="3">
        <f t="shared" si="542"/>
        <v>3</v>
      </c>
      <c r="BO77" s="3">
        <f t="shared" si="542"/>
        <v>10</v>
      </c>
      <c r="BP77" s="3">
        <f t="shared" si="542"/>
        <v>4</v>
      </c>
      <c r="BQ77" s="16">
        <f t="shared" ref="BQ77" si="543">SUM(BJ77:BP77)</f>
        <v>445</v>
      </c>
      <c r="BR77" s="16">
        <f>BJ77+BK77+BL77*1.5+BM77*2.3+BN77*2+BO77*0.4+BP77*0.2</f>
        <v>444.3</v>
      </c>
      <c r="BS77" s="35" t="s">
        <v>5</v>
      </c>
      <c r="BT77" s="3">
        <f t="shared" ref="BT77:BZ77" si="544">SUM(BT73:BT76)</f>
        <v>236</v>
      </c>
      <c r="BU77" s="3">
        <f t="shared" si="544"/>
        <v>18</v>
      </c>
      <c r="BV77" s="3">
        <f t="shared" si="544"/>
        <v>3</v>
      </c>
      <c r="BW77" s="3">
        <f t="shared" si="544"/>
        <v>0</v>
      </c>
      <c r="BX77" s="3">
        <f t="shared" si="544"/>
        <v>7</v>
      </c>
      <c r="BY77" s="3">
        <f t="shared" si="544"/>
        <v>9</v>
      </c>
      <c r="BZ77" s="3">
        <f t="shared" si="544"/>
        <v>11</v>
      </c>
      <c r="CA77" s="16">
        <f t="shared" ref="CA77" si="545">SUM(BT77:BZ77)</f>
        <v>284</v>
      </c>
      <c r="CB77" s="16">
        <f>BT77+BU77+BV77*1.5+BW77*2.3+BX77*2+BY77*0.4+BZ77*0.2</f>
        <v>278.3</v>
      </c>
      <c r="CC77" s="35" t="s">
        <v>5</v>
      </c>
      <c r="CD77" s="3">
        <f t="shared" ref="CD77:CJ77" si="546">SUM(CD73:CD76)</f>
        <v>0</v>
      </c>
      <c r="CE77" s="3">
        <f t="shared" si="546"/>
        <v>0</v>
      </c>
      <c r="CF77" s="3">
        <f t="shared" si="546"/>
        <v>0</v>
      </c>
      <c r="CG77" s="3">
        <f t="shared" si="546"/>
        <v>0</v>
      </c>
      <c r="CH77" s="3">
        <f t="shared" si="546"/>
        <v>0</v>
      </c>
      <c r="CI77" s="3">
        <f t="shared" si="546"/>
        <v>0</v>
      </c>
      <c r="CJ77" s="3">
        <f t="shared" si="546"/>
        <v>0</v>
      </c>
      <c r="CK77" s="16">
        <f t="shared" ref="CK77" si="547">SUM(CD77:CJ77)</f>
        <v>0</v>
      </c>
      <c r="CL77" s="34">
        <f>CD77+CE77+CF77*1.5+CG77*2.3+CH77*2+CI77*0.4+CJ77*0.2</f>
        <v>0</v>
      </c>
      <c r="CM77" s="33" t="s">
        <v>5</v>
      </c>
      <c r="CN77" s="3">
        <f t="shared" si="509"/>
        <v>851</v>
      </c>
      <c r="CO77" s="3">
        <f t="shared" si="499"/>
        <v>75</v>
      </c>
      <c r="CP77" s="3">
        <f t="shared" si="499"/>
        <v>15</v>
      </c>
      <c r="CQ77" s="3">
        <f t="shared" si="499"/>
        <v>0</v>
      </c>
      <c r="CR77" s="3">
        <f t="shared" si="499"/>
        <v>56</v>
      </c>
      <c r="CS77" s="3">
        <f t="shared" si="499"/>
        <v>79</v>
      </c>
      <c r="CT77" s="3">
        <f t="shared" si="499"/>
        <v>33</v>
      </c>
      <c r="CU77" s="16">
        <f t="shared" si="499"/>
        <v>1109</v>
      </c>
      <c r="CV77" s="34">
        <f>CN77+CO77+CP77*1.5+CQ77*2.3+CR77*2+CS77*0.4+CT77*0.2</f>
        <v>1098.6999999999998</v>
      </c>
      <c r="CW77" s="33" t="s">
        <v>5</v>
      </c>
      <c r="CX77" s="3">
        <f t="shared" si="510"/>
        <v>756</v>
      </c>
      <c r="CY77" s="3">
        <f t="shared" si="381"/>
        <v>76</v>
      </c>
      <c r="CZ77" s="3">
        <f t="shared" si="381"/>
        <v>12</v>
      </c>
      <c r="DA77" s="3">
        <f t="shared" si="381"/>
        <v>0</v>
      </c>
      <c r="DB77" s="3">
        <f t="shared" si="381"/>
        <v>51</v>
      </c>
      <c r="DC77" s="3">
        <f t="shared" si="381"/>
        <v>43</v>
      </c>
      <c r="DD77" s="3">
        <f t="shared" si="381"/>
        <v>33</v>
      </c>
      <c r="DE77" s="16">
        <f t="shared" si="381"/>
        <v>971</v>
      </c>
      <c r="DF77" s="34">
        <f>CX77+CY77+CZ77*1.5+DA77*2.3+DB77*2+DC77*0.4+DD77*0.2</f>
        <v>975.80000000000007</v>
      </c>
      <c r="DG77" s="33" t="s">
        <v>5</v>
      </c>
      <c r="DH77" s="3">
        <f t="shared" si="511"/>
        <v>908</v>
      </c>
      <c r="DI77" s="3">
        <f t="shared" si="383"/>
        <v>100</v>
      </c>
      <c r="DJ77" s="3">
        <f t="shared" si="383"/>
        <v>21</v>
      </c>
      <c r="DK77" s="3">
        <f t="shared" si="383"/>
        <v>0</v>
      </c>
      <c r="DL77" s="3">
        <f t="shared" si="383"/>
        <v>47</v>
      </c>
      <c r="DM77" s="3">
        <f t="shared" si="383"/>
        <v>46</v>
      </c>
      <c r="DN77" s="3">
        <f t="shared" si="383"/>
        <v>24</v>
      </c>
      <c r="DO77" s="16">
        <f t="shared" si="383"/>
        <v>1146</v>
      </c>
      <c r="DP77" s="34">
        <f>DH77+DI77+DJ77*1.5+DK77*2.3+DL77*2+DM77*0.4+DN77*0.2</f>
        <v>1156.7</v>
      </c>
      <c r="DQ77" s="33" t="s">
        <v>5</v>
      </c>
      <c r="DR77" s="3">
        <f t="shared" si="512"/>
        <v>967</v>
      </c>
      <c r="DS77" s="3">
        <f t="shared" si="503"/>
        <v>101</v>
      </c>
      <c r="DT77" s="3">
        <f t="shared" si="503"/>
        <v>18</v>
      </c>
      <c r="DU77" s="3">
        <f t="shared" si="503"/>
        <v>0</v>
      </c>
      <c r="DV77" s="3">
        <f t="shared" si="503"/>
        <v>51</v>
      </c>
      <c r="DW77" s="3">
        <f t="shared" si="503"/>
        <v>84</v>
      </c>
      <c r="DX77" s="3">
        <f t="shared" si="503"/>
        <v>26</v>
      </c>
      <c r="DY77" s="16">
        <f t="shared" si="503"/>
        <v>1247</v>
      </c>
      <c r="DZ77" s="34">
        <f>DR77+DS77+DT77*1.5+DU77*2.3+DV77*2+DW77*0.4+DX77*0.2</f>
        <v>1235.8</v>
      </c>
      <c r="EA77" s="33" t="s">
        <v>5</v>
      </c>
      <c r="EB77" s="3">
        <f t="shared" si="513"/>
        <v>572</v>
      </c>
      <c r="EC77" s="3">
        <f t="shared" si="505"/>
        <v>65</v>
      </c>
      <c r="ED77" s="3">
        <f t="shared" si="505"/>
        <v>8</v>
      </c>
      <c r="EE77" s="3">
        <f t="shared" si="505"/>
        <v>0</v>
      </c>
      <c r="EF77" s="3">
        <f t="shared" si="505"/>
        <v>9</v>
      </c>
      <c r="EG77" s="3">
        <f t="shared" si="505"/>
        <v>21</v>
      </c>
      <c r="EH77" s="3">
        <f t="shared" si="505"/>
        <v>17</v>
      </c>
      <c r="EI77" s="16">
        <f t="shared" si="505"/>
        <v>692</v>
      </c>
      <c r="EJ77" s="34">
        <f>EB77+EC77+ED77*1.5+EE77*2.3+EF77*2+EG77*0.4+EH77*0.2</f>
        <v>678.8</v>
      </c>
      <c r="EK77" s="33" t="s">
        <v>5</v>
      </c>
      <c r="EL77" s="3">
        <f t="shared" si="514"/>
        <v>608</v>
      </c>
      <c r="EM77" s="3">
        <f t="shared" si="507"/>
        <v>63</v>
      </c>
      <c r="EN77" s="3">
        <f t="shared" si="507"/>
        <v>14</v>
      </c>
      <c r="EO77" s="3">
        <f t="shared" si="507"/>
        <v>0</v>
      </c>
      <c r="EP77" s="3">
        <f t="shared" si="507"/>
        <v>10</v>
      </c>
      <c r="EQ77" s="3">
        <f t="shared" si="507"/>
        <v>19</v>
      </c>
      <c r="ER77" s="3">
        <f t="shared" si="507"/>
        <v>15</v>
      </c>
      <c r="ES77" s="16">
        <f t="shared" si="507"/>
        <v>729</v>
      </c>
      <c r="ET77" s="34">
        <f>EL77+EM77+EN77*1.5+EO77*2.3+EP77*2+EQ77*0.4+ER77*0.2</f>
        <v>722.6</v>
      </c>
    </row>
    <row r="78" spans="1:150" ht="13.8" thickTop="1" x14ac:dyDescent="0.25">
      <c r="A78" s="32">
        <f>A76+"00:15"</f>
        <v>0.54166666666666685</v>
      </c>
      <c r="B78" s="65">
        <v>39</v>
      </c>
      <c r="C78" s="65">
        <v>5</v>
      </c>
      <c r="D78" s="65">
        <v>1</v>
      </c>
      <c r="E78" s="65">
        <v>0</v>
      </c>
      <c r="F78" s="65">
        <v>1</v>
      </c>
      <c r="G78" s="65">
        <v>3</v>
      </c>
      <c r="H78" s="65">
        <v>0</v>
      </c>
      <c r="I78" s="15">
        <f t="shared" ref="I78:I132" si="548">SUM(B78:H78)</f>
        <v>49</v>
      </c>
      <c r="J78" s="15">
        <f t="shared" ref="J78:J81" si="549">B78+C78+D78*1.5+E78*2.3+F78*2+G78*0.4+H78*0.2</f>
        <v>48.7</v>
      </c>
      <c r="K78" s="32">
        <f>K76+"00:15"</f>
        <v>0.54166666666666685</v>
      </c>
      <c r="L78" s="65">
        <v>148</v>
      </c>
      <c r="M78" s="65">
        <v>13</v>
      </c>
      <c r="N78" s="65">
        <v>4</v>
      </c>
      <c r="O78" s="65">
        <v>0</v>
      </c>
      <c r="P78" s="65">
        <v>13</v>
      </c>
      <c r="Q78" s="65">
        <v>16</v>
      </c>
      <c r="R78" s="65">
        <v>3</v>
      </c>
      <c r="S78" s="15">
        <f t="shared" ref="S78:S132" si="550">SUM(L78:R78)</f>
        <v>197</v>
      </c>
      <c r="T78" s="15">
        <f t="shared" ref="T78:T81" si="551">L78+M78+N78*1.5+O78*2.3+P78*2+Q78*0.4+R78*0.2</f>
        <v>200</v>
      </c>
      <c r="U78" s="32">
        <f>U76+"00:15"</f>
        <v>130.54166666666617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15">
        <f t="shared" ref="AC78:AC132" si="552">SUM(V78:AB78)</f>
        <v>0</v>
      </c>
      <c r="AD78" s="15">
        <f t="shared" ref="AD78:AD81" si="553">V78+W78+X78*1.5+Y78*2.3+Z78*2+AA78*0.4+AB78*0.2</f>
        <v>0</v>
      </c>
      <c r="AE78" s="32">
        <f>AE76+"00:15"</f>
        <v>130.54166666666617</v>
      </c>
      <c r="AF78" s="65">
        <v>172</v>
      </c>
      <c r="AG78" s="65">
        <v>14</v>
      </c>
      <c r="AH78" s="65">
        <v>2</v>
      </c>
      <c r="AI78" s="65">
        <v>0</v>
      </c>
      <c r="AJ78" s="65">
        <v>9</v>
      </c>
      <c r="AK78" s="65">
        <v>19</v>
      </c>
      <c r="AL78" s="65">
        <v>6</v>
      </c>
      <c r="AM78" s="15">
        <f t="shared" ref="AM78:AM132" si="554">SUM(AF78:AL78)</f>
        <v>222</v>
      </c>
      <c r="AN78" s="15">
        <f t="shared" ref="AN78:AN81" si="555">AF78+AG78+AH78*1.5+AI78*2.3+AJ78*2+AK78*0.4+AL78*0.2</f>
        <v>215.79999999999998</v>
      </c>
      <c r="AO78" s="32">
        <f>AO76+"00:15"</f>
        <v>130.54166666666617</v>
      </c>
      <c r="AP78" s="65">
        <v>89</v>
      </c>
      <c r="AQ78" s="65">
        <v>7</v>
      </c>
      <c r="AR78" s="65">
        <v>3</v>
      </c>
      <c r="AS78" s="65">
        <v>0</v>
      </c>
      <c r="AT78" s="65">
        <v>1</v>
      </c>
      <c r="AU78" s="65">
        <v>6</v>
      </c>
      <c r="AV78" s="65">
        <v>0</v>
      </c>
      <c r="AW78" s="15">
        <f t="shared" ref="AW78:AW132" si="556">SUM(AP78:AV78)</f>
        <v>106</v>
      </c>
      <c r="AX78" s="15">
        <f t="shared" ref="AX78:AX81" si="557">AP78+AQ78+AR78*1.5+AS78*2.3+AT78*2+AU78*0.4+AV78*0.2</f>
        <v>104.9</v>
      </c>
      <c r="AY78" s="32">
        <f>AY76+"00:15"</f>
        <v>130.54166666666617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558">SUM(AZ78:BF78)</f>
        <v>0</v>
      </c>
      <c r="BH78" s="15">
        <f t="shared" ref="BH78:BH81" si="559">AZ78+BA78+BB78*1.5+BC78*2.3+BD78*2+BE78*0.4+BF78*0.2</f>
        <v>0</v>
      </c>
      <c r="BI78" s="32">
        <f>BI76+"00:15"</f>
        <v>130.54166666666617</v>
      </c>
      <c r="BJ78" s="65">
        <v>69</v>
      </c>
      <c r="BK78" s="65">
        <v>17</v>
      </c>
      <c r="BL78" s="65">
        <v>2</v>
      </c>
      <c r="BM78" s="65">
        <v>0</v>
      </c>
      <c r="BN78" s="65">
        <v>1</v>
      </c>
      <c r="BO78" s="65">
        <v>2</v>
      </c>
      <c r="BP78" s="65">
        <v>0</v>
      </c>
      <c r="BQ78" s="15">
        <f t="shared" ref="BQ78:BQ132" si="560">SUM(BJ78:BP78)</f>
        <v>91</v>
      </c>
      <c r="BR78" s="15">
        <f t="shared" ref="BR78:BR81" si="561">BJ78+BK78+BL78*1.5+BM78*2.3+BN78*2+BO78*0.4+BP78*0.2</f>
        <v>91.8</v>
      </c>
      <c r="BS78" s="32">
        <f>BS76+"00:15"</f>
        <v>130.54166666666617</v>
      </c>
      <c r="BT78" s="65">
        <v>51</v>
      </c>
      <c r="BU78" s="65">
        <v>2</v>
      </c>
      <c r="BV78" s="65">
        <v>3</v>
      </c>
      <c r="BW78" s="65">
        <v>0</v>
      </c>
      <c r="BX78" s="65">
        <v>1</v>
      </c>
      <c r="BY78" s="65">
        <v>6</v>
      </c>
      <c r="BZ78" s="65">
        <v>2</v>
      </c>
      <c r="CA78" s="15">
        <f t="shared" ref="CA78:CA132" si="562">SUM(BT78:BZ78)</f>
        <v>65</v>
      </c>
      <c r="CB78" s="15">
        <f t="shared" ref="CB78:CB81" si="563">BT78+BU78+BV78*1.5+BW78*2.3+BX78*2+BY78*0.4+BZ78*0.2</f>
        <v>62.3</v>
      </c>
      <c r="CC78" s="32">
        <f>CC76+"00:15"</f>
        <v>130.54166666666617</v>
      </c>
      <c r="CD78" s="65">
        <v>0</v>
      </c>
      <c r="CE78" s="65">
        <v>0</v>
      </c>
      <c r="CF78" s="65">
        <v>0</v>
      </c>
      <c r="CG78" s="65">
        <v>0</v>
      </c>
      <c r="CH78" s="65">
        <v>0</v>
      </c>
      <c r="CI78" s="65">
        <v>0</v>
      </c>
      <c r="CJ78" s="65">
        <v>0</v>
      </c>
      <c r="CK78" s="15">
        <f t="shared" ref="CK78:CK132" si="564">SUM(CD78:CJ78)</f>
        <v>0</v>
      </c>
      <c r="CL78" s="15">
        <f t="shared" ref="CL78:CL81" si="565">CD78+CE78+CF78*1.5+CG78*2.3+CH78*2+CI78*0.4+CJ78*0.2</f>
        <v>0</v>
      </c>
      <c r="CM78" s="32">
        <f>CM76+"00:15"</f>
        <v>130.54166666666617</v>
      </c>
      <c r="CN78" s="2">
        <f t="shared" si="509"/>
        <v>223</v>
      </c>
      <c r="CO78" s="2">
        <f t="shared" si="499"/>
        <v>16</v>
      </c>
      <c r="CP78" s="2">
        <f t="shared" si="499"/>
        <v>5</v>
      </c>
      <c r="CQ78" s="2">
        <f t="shared" si="499"/>
        <v>0</v>
      </c>
      <c r="CR78" s="2">
        <f t="shared" si="499"/>
        <v>10</v>
      </c>
      <c r="CS78" s="2">
        <f t="shared" si="499"/>
        <v>25</v>
      </c>
      <c r="CT78" s="2">
        <f t="shared" si="499"/>
        <v>8</v>
      </c>
      <c r="CU78" s="15">
        <f t="shared" si="499"/>
        <v>287</v>
      </c>
      <c r="CV78" s="15">
        <f t="shared" ref="CV78:CV81" si="566">CN78+CO78+CP78*1.5+CQ78*2.3+CR78*2+CS78*0.4+CT78*0.2</f>
        <v>278.10000000000002</v>
      </c>
      <c r="CW78" s="32">
        <f>CW76+"00:15"</f>
        <v>130.54166666666617</v>
      </c>
      <c r="CX78" s="2">
        <f t="shared" si="510"/>
        <v>187</v>
      </c>
      <c r="CY78" s="2">
        <f t="shared" si="381"/>
        <v>18</v>
      </c>
      <c r="CZ78" s="2">
        <f t="shared" si="381"/>
        <v>5</v>
      </c>
      <c r="DA78" s="2">
        <f t="shared" si="381"/>
        <v>0</v>
      </c>
      <c r="DB78" s="2">
        <f t="shared" si="381"/>
        <v>14</v>
      </c>
      <c r="DC78" s="2">
        <f t="shared" si="381"/>
        <v>19</v>
      </c>
      <c r="DD78" s="2">
        <f t="shared" si="381"/>
        <v>3</v>
      </c>
      <c r="DE78" s="15">
        <f t="shared" si="381"/>
        <v>246</v>
      </c>
      <c r="DF78" s="15">
        <f t="shared" ref="DF78:DF81" si="567">CX78+CY78+CZ78*1.5+DA78*2.3+DB78*2+DC78*0.4+DD78*0.2</f>
        <v>248.7</v>
      </c>
      <c r="DG78" s="32">
        <f>DG76+"00:15"</f>
        <v>130.54166666666617</v>
      </c>
      <c r="DH78" s="2">
        <f t="shared" si="511"/>
        <v>217</v>
      </c>
      <c r="DI78" s="2">
        <f t="shared" si="383"/>
        <v>30</v>
      </c>
      <c r="DJ78" s="2">
        <f t="shared" si="383"/>
        <v>6</v>
      </c>
      <c r="DK78" s="2">
        <f t="shared" si="383"/>
        <v>0</v>
      </c>
      <c r="DL78" s="2">
        <f t="shared" si="383"/>
        <v>14</v>
      </c>
      <c r="DM78" s="2">
        <f t="shared" si="383"/>
        <v>18</v>
      </c>
      <c r="DN78" s="2">
        <f t="shared" si="383"/>
        <v>3</v>
      </c>
      <c r="DO78" s="15">
        <f t="shared" si="383"/>
        <v>288</v>
      </c>
      <c r="DP78" s="15">
        <f t="shared" ref="DP78:DP81" si="568">DH78+DI78+DJ78*1.5+DK78*2.3+DL78*2+DM78*0.4+DN78*0.2</f>
        <v>291.8</v>
      </c>
      <c r="DQ78" s="32">
        <f>DQ76+"00:15"</f>
        <v>130.54166666666617</v>
      </c>
      <c r="DR78" s="2">
        <f t="shared" si="512"/>
        <v>261</v>
      </c>
      <c r="DS78" s="2">
        <f t="shared" si="503"/>
        <v>21</v>
      </c>
      <c r="DT78" s="2">
        <f t="shared" si="503"/>
        <v>5</v>
      </c>
      <c r="DU78" s="2">
        <f t="shared" si="503"/>
        <v>0</v>
      </c>
      <c r="DV78" s="2">
        <f t="shared" si="503"/>
        <v>10</v>
      </c>
      <c r="DW78" s="2">
        <f t="shared" si="503"/>
        <v>25</v>
      </c>
      <c r="DX78" s="2">
        <f t="shared" si="503"/>
        <v>6</v>
      </c>
      <c r="DY78" s="15">
        <f t="shared" si="503"/>
        <v>328</v>
      </c>
      <c r="DZ78" s="15">
        <f t="shared" ref="DZ78:DZ81" si="569">DR78+DS78+DT78*1.5+DU78*2.3+DV78*2+DW78*0.4+DX78*0.2</f>
        <v>320.7</v>
      </c>
      <c r="EA78" s="32">
        <f>EA76+"00:15"</f>
        <v>130.54166666666617</v>
      </c>
      <c r="EB78" s="2">
        <f t="shared" si="513"/>
        <v>128</v>
      </c>
      <c r="EC78" s="2">
        <f t="shared" si="505"/>
        <v>12</v>
      </c>
      <c r="ED78" s="2">
        <f t="shared" si="505"/>
        <v>4</v>
      </c>
      <c r="EE78" s="2">
        <f t="shared" si="505"/>
        <v>0</v>
      </c>
      <c r="EF78" s="2">
        <f t="shared" si="505"/>
        <v>2</v>
      </c>
      <c r="EG78" s="2">
        <f t="shared" si="505"/>
        <v>9</v>
      </c>
      <c r="EH78" s="2">
        <f t="shared" si="505"/>
        <v>0</v>
      </c>
      <c r="EI78" s="15">
        <f t="shared" si="505"/>
        <v>155</v>
      </c>
      <c r="EJ78" s="15">
        <f t="shared" ref="EJ78:EJ81" si="570">EB78+EC78+ED78*1.5+EE78*2.3+EF78*2+EG78*0.4+EH78*0.2</f>
        <v>153.6</v>
      </c>
      <c r="EK78" s="32">
        <f>EK76+"00:15"</f>
        <v>130.54166666666617</v>
      </c>
      <c r="EL78" s="2">
        <f t="shared" si="514"/>
        <v>120</v>
      </c>
      <c r="EM78" s="2">
        <f t="shared" si="507"/>
        <v>19</v>
      </c>
      <c r="EN78" s="2">
        <f t="shared" si="507"/>
        <v>5</v>
      </c>
      <c r="EO78" s="2">
        <f t="shared" si="507"/>
        <v>0</v>
      </c>
      <c r="EP78" s="2">
        <f t="shared" si="507"/>
        <v>2</v>
      </c>
      <c r="EQ78" s="2">
        <f t="shared" si="507"/>
        <v>8</v>
      </c>
      <c r="ER78" s="2">
        <f t="shared" si="507"/>
        <v>2</v>
      </c>
      <c r="ES78" s="15">
        <f t="shared" si="507"/>
        <v>156</v>
      </c>
      <c r="ET78" s="15">
        <f t="shared" ref="ET78:ET81" si="571">EL78+EM78+EN78*1.5+EO78*2.3+EP78*2+EQ78*0.4+ER78*0.2</f>
        <v>154.1</v>
      </c>
    </row>
    <row r="79" spans="1:150" x14ac:dyDescent="0.25">
      <c r="A79" s="32">
        <f>A78+"00:15"</f>
        <v>0.55208333333333348</v>
      </c>
      <c r="B79" s="65">
        <v>50</v>
      </c>
      <c r="C79" s="65">
        <v>5</v>
      </c>
      <c r="D79" s="65">
        <v>2</v>
      </c>
      <c r="E79" s="65">
        <v>0</v>
      </c>
      <c r="F79" s="65">
        <v>1</v>
      </c>
      <c r="G79" s="65">
        <v>3</v>
      </c>
      <c r="H79" s="65">
        <v>2</v>
      </c>
      <c r="I79" s="15">
        <f t="shared" si="548"/>
        <v>63</v>
      </c>
      <c r="J79" s="15">
        <f t="shared" si="549"/>
        <v>61.6</v>
      </c>
      <c r="K79" s="32">
        <f>K78+"00:15"</f>
        <v>0.55208333333333348</v>
      </c>
      <c r="L79" s="65">
        <v>163</v>
      </c>
      <c r="M79" s="65">
        <v>17</v>
      </c>
      <c r="N79" s="65">
        <v>2</v>
      </c>
      <c r="O79" s="65">
        <v>0</v>
      </c>
      <c r="P79" s="65">
        <v>9</v>
      </c>
      <c r="Q79" s="65">
        <v>13</v>
      </c>
      <c r="R79" s="65">
        <v>7</v>
      </c>
      <c r="S79" s="15">
        <f t="shared" si="550"/>
        <v>211</v>
      </c>
      <c r="T79" s="15">
        <f t="shared" si="551"/>
        <v>207.6</v>
      </c>
      <c r="U79" s="32">
        <f>U78+"00:15"</f>
        <v>130.55208333333283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15">
        <f t="shared" si="552"/>
        <v>0</v>
      </c>
      <c r="AD79" s="15">
        <f t="shared" si="553"/>
        <v>0</v>
      </c>
      <c r="AE79" s="32">
        <f>AE78+"00:15"</f>
        <v>130.55208333333283</v>
      </c>
      <c r="AF79" s="65">
        <v>120</v>
      </c>
      <c r="AG79" s="65">
        <v>7</v>
      </c>
      <c r="AH79" s="65">
        <v>2</v>
      </c>
      <c r="AI79" s="65">
        <v>0</v>
      </c>
      <c r="AJ79" s="65">
        <v>13</v>
      </c>
      <c r="AK79" s="65">
        <v>13</v>
      </c>
      <c r="AL79" s="65">
        <v>10</v>
      </c>
      <c r="AM79" s="15">
        <f t="shared" si="554"/>
        <v>165</v>
      </c>
      <c r="AN79" s="15">
        <f t="shared" si="555"/>
        <v>163.19999999999999</v>
      </c>
      <c r="AO79" s="32">
        <f>AO78+"00:15"</f>
        <v>130.55208333333283</v>
      </c>
      <c r="AP79" s="65">
        <v>87</v>
      </c>
      <c r="AQ79" s="65">
        <v>9</v>
      </c>
      <c r="AR79" s="65">
        <v>1</v>
      </c>
      <c r="AS79" s="65">
        <v>0</v>
      </c>
      <c r="AT79" s="65">
        <v>0</v>
      </c>
      <c r="AU79" s="65">
        <v>3</v>
      </c>
      <c r="AV79" s="65">
        <v>1</v>
      </c>
      <c r="AW79" s="15">
        <f t="shared" si="556"/>
        <v>101</v>
      </c>
      <c r="AX79" s="15">
        <f t="shared" si="557"/>
        <v>98.9</v>
      </c>
      <c r="AY79" s="32">
        <f>AY78+"00:15"</f>
        <v>130.55208333333283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558"/>
        <v>0</v>
      </c>
      <c r="BH79" s="15">
        <f t="shared" si="559"/>
        <v>0</v>
      </c>
      <c r="BI79" s="32">
        <f>BI78+"00:15"</f>
        <v>130.55208333333283</v>
      </c>
      <c r="BJ79" s="65">
        <v>100</v>
      </c>
      <c r="BK79" s="65">
        <v>11</v>
      </c>
      <c r="BL79" s="65">
        <v>3</v>
      </c>
      <c r="BM79" s="65">
        <v>0</v>
      </c>
      <c r="BN79" s="65">
        <v>0</v>
      </c>
      <c r="BO79" s="65">
        <v>1</v>
      </c>
      <c r="BP79" s="65">
        <v>0</v>
      </c>
      <c r="BQ79" s="15">
        <f t="shared" si="560"/>
        <v>115</v>
      </c>
      <c r="BR79" s="15">
        <f t="shared" si="561"/>
        <v>115.9</v>
      </c>
      <c r="BS79" s="32">
        <f>BS78+"00:15"</f>
        <v>130.55208333333283</v>
      </c>
      <c r="BT79" s="65">
        <v>54</v>
      </c>
      <c r="BU79" s="65">
        <v>5</v>
      </c>
      <c r="BV79" s="65">
        <v>3</v>
      </c>
      <c r="BW79" s="65">
        <v>0</v>
      </c>
      <c r="BX79" s="65">
        <v>1</v>
      </c>
      <c r="BY79" s="65">
        <v>2</v>
      </c>
      <c r="BZ79" s="65">
        <v>3</v>
      </c>
      <c r="CA79" s="15">
        <f t="shared" si="562"/>
        <v>68</v>
      </c>
      <c r="CB79" s="15">
        <f t="shared" si="563"/>
        <v>66.899999999999991</v>
      </c>
      <c r="CC79" s="32">
        <f>CC78+"00:15"</f>
        <v>130.55208333333283</v>
      </c>
      <c r="CD79" s="65">
        <v>0</v>
      </c>
      <c r="CE79" s="65">
        <v>0</v>
      </c>
      <c r="CF79" s="65">
        <v>0</v>
      </c>
      <c r="CG79" s="65">
        <v>0</v>
      </c>
      <c r="CH79" s="65">
        <v>0</v>
      </c>
      <c r="CI79" s="65">
        <v>0</v>
      </c>
      <c r="CJ79" s="65">
        <v>0</v>
      </c>
      <c r="CK79" s="15">
        <f t="shared" si="564"/>
        <v>0</v>
      </c>
      <c r="CL79" s="15">
        <f t="shared" si="565"/>
        <v>0</v>
      </c>
      <c r="CM79" s="32">
        <f>CM78+"00:15"</f>
        <v>130.55208333333283</v>
      </c>
      <c r="CN79" s="2">
        <f t="shared" si="509"/>
        <v>174</v>
      </c>
      <c r="CO79" s="2">
        <f t="shared" si="499"/>
        <v>12</v>
      </c>
      <c r="CP79" s="2">
        <f t="shared" si="499"/>
        <v>5</v>
      </c>
      <c r="CQ79" s="2">
        <f t="shared" si="499"/>
        <v>0</v>
      </c>
      <c r="CR79" s="2">
        <f t="shared" si="499"/>
        <v>14</v>
      </c>
      <c r="CS79" s="2">
        <f t="shared" si="499"/>
        <v>15</v>
      </c>
      <c r="CT79" s="2">
        <f t="shared" si="499"/>
        <v>13</v>
      </c>
      <c r="CU79" s="15">
        <f t="shared" si="499"/>
        <v>233</v>
      </c>
      <c r="CV79" s="15">
        <f t="shared" si="566"/>
        <v>230.1</v>
      </c>
      <c r="CW79" s="32">
        <f>CW78+"00:15"</f>
        <v>130.55208333333283</v>
      </c>
      <c r="CX79" s="2">
        <f t="shared" si="510"/>
        <v>213</v>
      </c>
      <c r="CY79" s="2">
        <f t="shared" si="381"/>
        <v>22</v>
      </c>
      <c r="CZ79" s="2">
        <f t="shared" si="381"/>
        <v>4</v>
      </c>
      <c r="DA79" s="2">
        <f t="shared" si="381"/>
        <v>0</v>
      </c>
      <c r="DB79" s="2">
        <f t="shared" si="381"/>
        <v>10</v>
      </c>
      <c r="DC79" s="2">
        <f t="shared" si="381"/>
        <v>16</v>
      </c>
      <c r="DD79" s="2">
        <f t="shared" si="381"/>
        <v>9</v>
      </c>
      <c r="DE79" s="15">
        <f t="shared" si="381"/>
        <v>274</v>
      </c>
      <c r="DF79" s="15">
        <f t="shared" si="567"/>
        <v>269.2</v>
      </c>
      <c r="DG79" s="32">
        <f>DG78+"00:15"</f>
        <v>130.55208333333283</v>
      </c>
      <c r="DH79" s="2">
        <f t="shared" si="511"/>
        <v>263</v>
      </c>
      <c r="DI79" s="2">
        <f t="shared" si="383"/>
        <v>28</v>
      </c>
      <c r="DJ79" s="2">
        <f t="shared" si="383"/>
        <v>5</v>
      </c>
      <c r="DK79" s="2">
        <f t="shared" si="383"/>
        <v>0</v>
      </c>
      <c r="DL79" s="2">
        <f t="shared" si="383"/>
        <v>9</v>
      </c>
      <c r="DM79" s="2">
        <f t="shared" si="383"/>
        <v>14</v>
      </c>
      <c r="DN79" s="2">
        <f t="shared" si="383"/>
        <v>7</v>
      </c>
      <c r="DO79" s="15">
        <f t="shared" si="383"/>
        <v>326</v>
      </c>
      <c r="DP79" s="15">
        <f t="shared" si="568"/>
        <v>323.5</v>
      </c>
      <c r="DQ79" s="32">
        <f>DQ78+"00:15"</f>
        <v>130.55208333333283</v>
      </c>
      <c r="DR79" s="2">
        <f t="shared" si="512"/>
        <v>207</v>
      </c>
      <c r="DS79" s="2">
        <f t="shared" si="503"/>
        <v>16</v>
      </c>
      <c r="DT79" s="2">
        <f t="shared" si="503"/>
        <v>3</v>
      </c>
      <c r="DU79" s="2">
        <f t="shared" si="503"/>
        <v>0</v>
      </c>
      <c r="DV79" s="2">
        <f t="shared" si="503"/>
        <v>13</v>
      </c>
      <c r="DW79" s="2">
        <f t="shared" si="503"/>
        <v>16</v>
      </c>
      <c r="DX79" s="2">
        <f t="shared" si="503"/>
        <v>11</v>
      </c>
      <c r="DY79" s="15">
        <f t="shared" si="503"/>
        <v>266</v>
      </c>
      <c r="DZ79" s="15">
        <f t="shared" si="569"/>
        <v>262.09999999999997</v>
      </c>
      <c r="EA79" s="32">
        <f>EA78+"00:15"</f>
        <v>130.55208333333283</v>
      </c>
      <c r="EB79" s="2">
        <f t="shared" si="513"/>
        <v>137</v>
      </c>
      <c r="EC79" s="2">
        <f t="shared" si="505"/>
        <v>14</v>
      </c>
      <c r="ED79" s="2">
        <f t="shared" si="505"/>
        <v>3</v>
      </c>
      <c r="EE79" s="2">
        <f t="shared" si="505"/>
        <v>0</v>
      </c>
      <c r="EF79" s="2">
        <f t="shared" si="505"/>
        <v>1</v>
      </c>
      <c r="EG79" s="2">
        <f t="shared" si="505"/>
        <v>6</v>
      </c>
      <c r="EH79" s="2">
        <f t="shared" si="505"/>
        <v>3</v>
      </c>
      <c r="EI79" s="15">
        <f t="shared" si="505"/>
        <v>164</v>
      </c>
      <c r="EJ79" s="15">
        <f t="shared" si="570"/>
        <v>160.5</v>
      </c>
      <c r="EK79" s="32">
        <f>EK78+"00:15"</f>
        <v>130.55208333333283</v>
      </c>
      <c r="EL79" s="2">
        <f t="shared" si="514"/>
        <v>154</v>
      </c>
      <c r="EM79" s="2">
        <f t="shared" si="507"/>
        <v>16</v>
      </c>
      <c r="EN79" s="2">
        <f t="shared" si="507"/>
        <v>6</v>
      </c>
      <c r="EO79" s="2">
        <f t="shared" si="507"/>
        <v>0</v>
      </c>
      <c r="EP79" s="2">
        <f t="shared" si="507"/>
        <v>1</v>
      </c>
      <c r="EQ79" s="2">
        <f t="shared" si="507"/>
        <v>3</v>
      </c>
      <c r="ER79" s="2">
        <f t="shared" si="507"/>
        <v>3</v>
      </c>
      <c r="ES79" s="15">
        <f t="shared" si="507"/>
        <v>183</v>
      </c>
      <c r="ET79" s="15">
        <f t="shared" si="571"/>
        <v>182.79999999999998</v>
      </c>
    </row>
    <row r="80" spans="1:150" x14ac:dyDescent="0.25">
      <c r="A80" s="32">
        <f t="shared" ref="A80:A81" si="572">A79+"00:15"</f>
        <v>0.56250000000000011</v>
      </c>
      <c r="B80" s="65">
        <v>49</v>
      </c>
      <c r="C80" s="65">
        <v>6</v>
      </c>
      <c r="D80" s="65">
        <v>1</v>
      </c>
      <c r="E80" s="65">
        <v>0</v>
      </c>
      <c r="F80" s="65">
        <v>3</v>
      </c>
      <c r="G80" s="65">
        <v>8</v>
      </c>
      <c r="H80" s="65">
        <v>2</v>
      </c>
      <c r="I80" s="15">
        <f t="shared" si="548"/>
        <v>69</v>
      </c>
      <c r="J80" s="15">
        <f t="shared" si="549"/>
        <v>66.100000000000009</v>
      </c>
      <c r="K80" s="32">
        <f t="shared" ref="K80:K81" si="573">K79+"00:15"</f>
        <v>0.56250000000000011</v>
      </c>
      <c r="L80" s="65">
        <v>136</v>
      </c>
      <c r="M80" s="65">
        <v>18</v>
      </c>
      <c r="N80" s="65">
        <v>3</v>
      </c>
      <c r="O80" s="65">
        <v>1</v>
      </c>
      <c r="P80" s="65">
        <v>8</v>
      </c>
      <c r="Q80" s="65">
        <v>13</v>
      </c>
      <c r="R80" s="65">
        <v>2</v>
      </c>
      <c r="S80" s="15">
        <f t="shared" si="550"/>
        <v>181</v>
      </c>
      <c r="T80" s="15">
        <f t="shared" si="551"/>
        <v>182.4</v>
      </c>
      <c r="U80" s="32">
        <f t="shared" ref="U80:U81" si="574">U79+"00:15"</f>
        <v>130.56249999999949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15">
        <f t="shared" si="552"/>
        <v>0</v>
      </c>
      <c r="AD80" s="15">
        <f t="shared" si="553"/>
        <v>0</v>
      </c>
      <c r="AE80" s="32">
        <f t="shared" ref="AE80:AE81" si="575">AE79+"00:15"</f>
        <v>130.56249999999949</v>
      </c>
      <c r="AF80" s="65">
        <v>139</v>
      </c>
      <c r="AG80" s="65">
        <v>9</v>
      </c>
      <c r="AH80" s="65">
        <v>3</v>
      </c>
      <c r="AI80" s="65">
        <v>1</v>
      </c>
      <c r="AJ80" s="65">
        <v>9</v>
      </c>
      <c r="AK80" s="65">
        <v>14</v>
      </c>
      <c r="AL80" s="65">
        <v>7</v>
      </c>
      <c r="AM80" s="15">
        <f t="shared" si="554"/>
        <v>182</v>
      </c>
      <c r="AN80" s="15">
        <f t="shared" si="555"/>
        <v>179.8</v>
      </c>
      <c r="AO80" s="32">
        <f t="shared" ref="AO80:AO81" si="576">AO79+"00:15"</f>
        <v>130.56249999999949</v>
      </c>
      <c r="AP80" s="65">
        <v>75</v>
      </c>
      <c r="AQ80" s="65">
        <v>4</v>
      </c>
      <c r="AR80" s="65">
        <v>4</v>
      </c>
      <c r="AS80" s="65">
        <v>0</v>
      </c>
      <c r="AT80" s="65">
        <v>0</v>
      </c>
      <c r="AU80" s="65">
        <v>3</v>
      </c>
      <c r="AV80" s="65">
        <v>1</v>
      </c>
      <c r="AW80" s="15">
        <f t="shared" si="556"/>
        <v>87</v>
      </c>
      <c r="AX80" s="15">
        <f t="shared" si="557"/>
        <v>86.4</v>
      </c>
      <c r="AY80" s="32">
        <f t="shared" ref="AY80:AY81" si="577">AY79+"00:15"</f>
        <v>130.56249999999949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558"/>
        <v>0</v>
      </c>
      <c r="BH80" s="15">
        <f t="shared" si="559"/>
        <v>0</v>
      </c>
      <c r="BI80" s="32">
        <f t="shared" ref="BI80:BI81" si="578">BI79+"00:15"</f>
        <v>130.56249999999949</v>
      </c>
      <c r="BJ80" s="65">
        <v>99</v>
      </c>
      <c r="BK80" s="65">
        <v>18</v>
      </c>
      <c r="BL80" s="65">
        <v>1</v>
      </c>
      <c r="BM80" s="65">
        <v>0</v>
      </c>
      <c r="BN80" s="65">
        <v>0</v>
      </c>
      <c r="BO80" s="65">
        <v>3</v>
      </c>
      <c r="BP80" s="65">
        <v>0</v>
      </c>
      <c r="BQ80" s="15">
        <f t="shared" si="560"/>
        <v>121</v>
      </c>
      <c r="BR80" s="15">
        <f t="shared" si="561"/>
        <v>119.7</v>
      </c>
      <c r="BS80" s="32">
        <f t="shared" ref="BS80:BS81" si="579">BS79+"00:15"</f>
        <v>130.56249999999949</v>
      </c>
      <c r="BT80" s="65">
        <v>52</v>
      </c>
      <c r="BU80" s="65">
        <v>3</v>
      </c>
      <c r="BV80" s="65">
        <v>0</v>
      </c>
      <c r="BW80" s="65">
        <v>0</v>
      </c>
      <c r="BX80" s="65">
        <v>2</v>
      </c>
      <c r="BY80" s="65">
        <v>4</v>
      </c>
      <c r="BZ80" s="65">
        <v>2</v>
      </c>
      <c r="CA80" s="15">
        <f t="shared" si="562"/>
        <v>63</v>
      </c>
      <c r="CB80" s="15">
        <f t="shared" si="563"/>
        <v>61</v>
      </c>
      <c r="CC80" s="32">
        <f t="shared" ref="CC80:CC81" si="580">CC79+"00:15"</f>
        <v>130.56249999999949</v>
      </c>
      <c r="CD80" s="65">
        <v>0</v>
      </c>
      <c r="CE80" s="65">
        <v>0</v>
      </c>
      <c r="CF80" s="65">
        <v>0</v>
      </c>
      <c r="CG80" s="65">
        <v>0</v>
      </c>
      <c r="CH80" s="65">
        <v>0</v>
      </c>
      <c r="CI80" s="65">
        <v>0</v>
      </c>
      <c r="CJ80" s="65">
        <v>0</v>
      </c>
      <c r="CK80" s="15">
        <f t="shared" si="564"/>
        <v>0</v>
      </c>
      <c r="CL80" s="15">
        <f t="shared" si="565"/>
        <v>0</v>
      </c>
      <c r="CM80" s="32">
        <f t="shared" ref="CM80:CM81" si="581">CM79+"00:15"</f>
        <v>130.56249999999949</v>
      </c>
      <c r="CN80" s="2">
        <f t="shared" si="509"/>
        <v>191</v>
      </c>
      <c r="CO80" s="2">
        <f t="shared" si="499"/>
        <v>12</v>
      </c>
      <c r="CP80" s="2">
        <f t="shared" si="499"/>
        <v>3</v>
      </c>
      <c r="CQ80" s="2">
        <f t="shared" si="499"/>
        <v>1</v>
      </c>
      <c r="CR80" s="2">
        <f t="shared" si="499"/>
        <v>11</v>
      </c>
      <c r="CS80" s="2">
        <f t="shared" si="499"/>
        <v>18</v>
      </c>
      <c r="CT80" s="2">
        <f t="shared" si="499"/>
        <v>9</v>
      </c>
      <c r="CU80" s="15">
        <f t="shared" si="499"/>
        <v>245</v>
      </c>
      <c r="CV80" s="15">
        <f t="shared" si="566"/>
        <v>240.8</v>
      </c>
      <c r="CW80" s="32">
        <f t="shared" ref="CW80:CW81" si="582">CW79+"00:15"</f>
        <v>130.56249999999949</v>
      </c>
      <c r="CX80" s="2">
        <f t="shared" si="510"/>
        <v>185</v>
      </c>
      <c r="CY80" s="2">
        <f t="shared" si="381"/>
        <v>24</v>
      </c>
      <c r="CZ80" s="2">
        <f t="shared" si="381"/>
        <v>4</v>
      </c>
      <c r="DA80" s="2">
        <f t="shared" si="381"/>
        <v>1</v>
      </c>
      <c r="DB80" s="2">
        <f t="shared" si="381"/>
        <v>11</v>
      </c>
      <c r="DC80" s="2">
        <f t="shared" si="381"/>
        <v>21</v>
      </c>
      <c r="DD80" s="2">
        <f t="shared" si="381"/>
        <v>4</v>
      </c>
      <c r="DE80" s="15">
        <f t="shared" si="381"/>
        <v>250</v>
      </c>
      <c r="DF80" s="15">
        <f t="shared" si="567"/>
        <v>248.50000000000003</v>
      </c>
      <c r="DG80" s="32">
        <f t="shared" ref="DG80:DG81" si="583">DG79+"00:15"</f>
        <v>130.56249999999949</v>
      </c>
      <c r="DH80" s="2">
        <f t="shared" si="511"/>
        <v>235</v>
      </c>
      <c r="DI80" s="2">
        <f t="shared" si="383"/>
        <v>36</v>
      </c>
      <c r="DJ80" s="2">
        <f t="shared" si="383"/>
        <v>4</v>
      </c>
      <c r="DK80" s="2">
        <f t="shared" si="383"/>
        <v>1</v>
      </c>
      <c r="DL80" s="2">
        <f t="shared" si="383"/>
        <v>8</v>
      </c>
      <c r="DM80" s="2">
        <f t="shared" si="383"/>
        <v>16</v>
      </c>
      <c r="DN80" s="2">
        <f t="shared" si="383"/>
        <v>2</v>
      </c>
      <c r="DO80" s="15">
        <f t="shared" si="383"/>
        <v>302</v>
      </c>
      <c r="DP80" s="15">
        <f t="shared" si="568"/>
        <v>302.09999999999997</v>
      </c>
      <c r="DQ80" s="32">
        <f t="shared" ref="DQ80:DQ81" si="584">DQ79+"00:15"</f>
        <v>130.56249999999949</v>
      </c>
      <c r="DR80" s="2">
        <f t="shared" si="512"/>
        <v>214</v>
      </c>
      <c r="DS80" s="2">
        <f t="shared" si="503"/>
        <v>13</v>
      </c>
      <c r="DT80" s="2">
        <f t="shared" si="503"/>
        <v>7</v>
      </c>
      <c r="DU80" s="2">
        <f t="shared" si="503"/>
        <v>1</v>
      </c>
      <c r="DV80" s="2">
        <f t="shared" si="503"/>
        <v>9</v>
      </c>
      <c r="DW80" s="2">
        <f t="shared" si="503"/>
        <v>17</v>
      </c>
      <c r="DX80" s="2">
        <f t="shared" si="503"/>
        <v>8</v>
      </c>
      <c r="DY80" s="15">
        <f t="shared" si="503"/>
        <v>269</v>
      </c>
      <c r="DZ80" s="15">
        <f t="shared" si="569"/>
        <v>266.20000000000005</v>
      </c>
      <c r="EA80" s="32">
        <f t="shared" ref="EA80:EA81" si="585">EA79+"00:15"</f>
        <v>130.56249999999949</v>
      </c>
      <c r="EB80" s="2">
        <f t="shared" si="513"/>
        <v>124</v>
      </c>
      <c r="EC80" s="2">
        <f t="shared" si="505"/>
        <v>10</v>
      </c>
      <c r="ED80" s="2">
        <f t="shared" si="505"/>
        <v>5</v>
      </c>
      <c r="EE80" s="2">
        <f t="shared" si="505"/>
        <v>0</v>
      </c>
      <c r="EF80" s="2">
        <f t="shared" si="505"/>
        <v>3</v>
      </c>
      <c r="EG80" s="2">
        <f t="shared" si="505"/>
        <v>11</v>
      </c>
      <c r="EH80" s="2">
        <f t="shared" si="505"/>
        <v>3</v>
      </c>
      <c r="EI80" s="15">
        <f t="shared" si="505"/>
        <v>156</v>
      </c>
      <c r="EJ80" s="15">
        <f t="shared" si="570"/>
        <v>152.5</v>
      </c>
      <c r="EK80" s="32">
        <f t="shared" ref="EK80:EK81" si="586">EK79+"00:15"</f>
        <v>130.56249999999949</v>
      </c>
      <c r="EL80" s="2">
        <f t="shared" si="514"/>
        <v>151</v>
      </c>
      <c r="EM80" s="2">
        <f t="shared" si="507"/>
        <v>21</v>
      </c>
      <c r="EN80" s="2">
        <f t="shared" si="507"/>
        <v>1</v>
      </c>
      <c r="EO80" s="2">
        <f t="shared" si="507"/>
        <v>0</v>
      </c>
      <c r="EP80" s="2">
        <f t="shared" si="507"/>
        <v>2</v>
      </c>
      <c r="EQ80" s="2">
        <f t="shared" si="507"/>
        <v>7</v>
      </c>
      <c r="ER80" s="2">
        <f t="shared" si="507"/>
        <v>2</v>
      </c>
      <c r="ES80" s="15">
        <f t="shared" si="507"/>
        <v>184</v>
      </c>
      <c r="ET80" s="15">
        <f t="shared" si="571"/>
        <v>180.70000000000002</v>
      </c>
    </row>
    <row r="81" spans="1:150" ht="13.8" thickBot="1" x14ac:dyDescent="0.3">
      <c r="A81" s="32">
        <f t="shared" si="572"/>
        <v>0.57291666666666674</v>
      </c>
      <c r="B81" s="65">
        <v>46</v>
      </c>
      <c r="C81" s="65">
        <v>6</v>
      </c>
      <c r="D81" s="65">
        <v>3</v>
      </c>
      <c r="E81" s="65">
        <v>0</v>
      </c>
      <c r="F81" s="65">
        <v>2</v>
      </c>
      <c r="G81" s="65">
        <v>3</v>
      </c>
      <c r="H81" s="65">
        <v>0</v>
      </c>
      <c r="I81" s="15">
        <f t="shared" si="548"/>
        <v>60</v>
      </c>
      <c r="J81" s="15">
        <f t="shared" si="549"/>
        <v>61.7</v>
      </c>
      <c r="K81" s="32">
        <f t="shared" si="573"/>
        <v>0.57291666666666674</v>
      </c>
      <c r="L81" s="65">
        <v>154</v>
      </c>
      <c r="M81" s="65">
        <v>16</v>
      </c>
      <c r="N81" s="65">
        <v>3</v>
      </c>
      <c r="O81" s="65">
        <v>0</v>
      </c>
      <c r="P81" s="65">
        <v>10</v>
      </c>
      <c r="Q81" s="65">
        <v>6</v>
      </c>
      <c r="R81" s="65">
        <v>6</v>
      </c>
      <c r="S81" s="15">
        <f t="shared" si="550"/>
        <v>195</v>
      </c>
      <c r="T81" s="15">
        <f t="shared" si="551"/>
        <v>198.1</v>
      </c>
      <c r="U81" s="32">
        <f t="shared" si="574"/>
        <v>130.57291666666615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15">
        <f t="shared" si="552"/>
        <v>0</v>
      </c>
      <c r="AD81" s="15">
        <f t="shared" si="553"/>
        <v>0</v>
      </c>
      <c r="AE81" s="32">
        <f t="shared" si="575"/>
        <v>130.57291666666615</v>
      </c>
      <c r="AF81" s="65">
        <v>163</v>
      </c>
      <c r="AG81" s="65">
        <v>10</v>
      </c>
      <c r="AH81" s="65">
        <v>3</v>
      </c>
      <c r="AI81" s="65">
        <v>0</v>
      </c>
      <c r="AJ81" s="65">
        <v>14</v>
      </c>
      <c r="AK81" s="65">
        <v>29</v>
      </c>
      <c r="AL81" s="65">
        <v>10</v>
      </c>
      <c r="AM81" s="15">
        <f t="shared" si="554"/>
        <v>229</v>
      </c>
      <c r="AN81" s="15">
        <f t="shared" si="555"/>
        <v>219.1</v>
      </c>
      <c r="AO81" s="32">
        <f t="shared" si="576"/>
        <v>130.57291666666615</v>
      </c>
      <c r="AP81" s="65">
        <v>94</v>
      </c>
      <c r="AQ81" s="65">
        <v>6</v>
      </c>
      <c r="AR81" s="65">
        <v>2</v>
      </c>
      <c r="AS81" s="65">
        <v>0</v>
      </c>
      <c r="AT81" s="65">
        <v>0</v>
      </c>
      <c r="AU81" s="65">
        <v>5</v>
      </c>
      <c r="AV81" s="65">
        <v>1</v>
      </c>
      <c r="AW81" s="15">
        <f t="shared" si="556"/>
        <v>108</v>
      </c>
      <c r="AX81" s="15">
        <f t="shared" si="557"/>
        <v>105.2</v>
      </c>
      <c r="AY81" s="32">
        <f t="shared" si="577"/>
        <v>130.57291666666615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558"/>
        <v>0</v>
      </c>
      <c r="BH81" s="15">
        <f t="shared" si="559"/>
        <v>0</v>
      </c>
      <c r="BI81" s="32">
        <f t="shared" si="578"/>
        <v>130.57291666666615</v>
      </c>
      <c r="BJ81" s="65">
        <v>83</v>
      </c>
      <c r="BK81" s="65">
        <v>19</v>
      </c>
      <c r="BL81" s="65">
        <v>3</v>
      </c>
      <c r="BM81" s="65">
        <v>0</v>
      </c>
      <c r="BN81" s="65">
        <v>0</v>
      </c>
      <c r="BO81" s="65">
        <v>2</v>
      </c>
      <c r="BP81" s="65">
        <v>0</v>
      </c>
      <c r="BQ81" s="15">
        <f t="shared" si="560"/>
        <v>107</v>
      </c>
      <c r="BR81" s="15">
        <f t="shared" si="561"/>
        <v>107.3</v>
      </c>
      <c r="BS81" s="32">
        <f t="shared" si="579"/>
        <v>130.57291666666615</v>
      </c>
      <c r="BT81" s="65">
        <v>57</v>
      </c>
      <c r="BU81" s="65">
        <v>2</v>
      </c>
      <c r="BV81" s="65">
        <v>4</v>
      </c>
      <c r="BW81" s="65">
        <v>0</v>
      </c>
      <c r="BX81" s="65">
        <v>1</v>
      </c>
      <c r="BY81" s="65">
        <v>1</v>
      </c>
      <c r="BZ81" s="65">
        <v>1</v>
      </c>
      <c r="CA81" s="15">
        <f t="shared" si="562"/>
        <v>66</v>
      </c>
      <c r="CB81" s="15">
        <f t="shared" si="563"/>
        <v>67.600000000000009</v>
      </c>
      <c r="CC81" s="32">
        <f t="shared" si="580"/>
        <v>130.57291666666615</v>
      </c>
      <c r="CD81" s="65">
        <v>0</v>
      </c>
      <c r="CE81" s="65">
        <v>0</v>
      </c>
      <c r="CF81" s="65">
        <v>0</v>
      </c>
      <c r="CG81" s="65">
        <v>0</v>
      </c>
      <c r="CH81" s="65">
        <v>0</v>
      </c>
      <c r="CI81" s="65">
        <v>0</v>
      </c>
      <c r="CJ81" s="65">
        <v>0</v>
      </c>
      <c r="CK81" s="15">
        <f t="shared" si="564"/>
        <v>0</v>
      </c>
      <c r="CL81" s="15">
        <f t="shared" si="565"/>
        <v>0</v>
      </c>
      <c r="CM81" s="32">
        <f t="shared" si="581"/>
        <v>130.57291666666615</v>
      </c>
      <c r="CN81" s="2">
        <f t="shared" si="509"/>
        <v>220</v>
      </c>
      <c r="CO81" s="2">
        <f t="shared" si="499"/>
        <v>12</v>
      </c>
      <c r="CP81" s="2">
        <f t="shared" si="499"/>
        <v>7</v>
      </c>
      <c r="CQ81" s="2">
        <f t="shared" si="499"/>
        <v>0</v>
      </c>
      <c r="CR81" s="2">
        <f t="shared" si="499"/>
        <v>15</v>
      </c>
      <c r="CS81" s="2">
        <f t="shared" si="499"/>
        <v>30</v>
      </c>
      <c r="CT81" s="2">
        <f t="shared" si="499"/>
        <v>11</v>
      </c>
      <c r="CU81" s="15">
        <f t="shared" si="499"/>
        <v>295</v>
      </c>
      <c r="CV81" s="15">
        <f t="shared" si="566"/>
        <v>286.7</v>
      </c>
      <c r="CW81" s="32">
        <f t="shared" si="582"/>
        <v>130.57291666666615</v>
      </c>
      <c r="CX81" s="2">
        <f t="shared" si="510"/>
        <v>200</v>
      </c>
      <c r="CY81" s="2">
        <f t="shared" si="381"/>
        <v>22</v>
      </c>
      <c r="CZ81" s="2">
        <f t="shared" si="381"/>
        <v>6</v>
      </c>
      <c r="DA81" s="2">
        <f t="shared" si="381"/>
        <v>0</v>
      </c>
      <c r="DB81" s="2">
        <f t="shared" si="381"/>
        <v>12</v>
      </c>
      <c r="DC81" s="2">
        <f t="shared" si="381"/>
        <v>9</v>
      </c>
      <c r="DD81" s="2">
        <f t="shared" si="381"/>
        <v>6</v>
      </c>
      <c r="DE81" s="15">
        <f t="shared" si="381"/>
        <v>255</v>
      </c>
      <c r="DF81" s="15">
        <f t="shared" si="567"/>
        <v>259.8</v>
      </c>
      <c r="DG81" s="32">
        <f t="shared" si="583"/>
        <v>130.57291666666615</v>
      </c>
      <c r="DH81" s="2">
        <f t="shared" si="511"/>
        <v>237</v>
      </c>
      <c r="DI81" s="2">
        <f t="shared" si="383"/>
        <v>35</v>
      </c>
      <c r="DJ81" s="2">
        <f t="shared" si="383"/>
        <v>6</v>
      </c>
      <c r="DK81" s="2">
        <f t="shared" si="383"/>
        <v>0</v>
      </c>
      <c r="DL81" s="2">
        <f t="shared" si="383"/>
        <v>10</v>
      </c>
      <c r="DM81" s="2">
        <f t="shared" si="383"/>
        <v>8</v>
      </c>
      <c r="DN81" s="2">
        <f t="shared" si="383"/>
        <v>6</v>
      </c>
      <c r="DO81" s="15">
        <f t="shared" si="383"/>
        <v>302</v>
      </c>
      <c r="DP81" s="15">
        <f t="shared" si="568"/>
        <v>305.39999999999998</v>
      </c>
      <c r="DQ81" s="32">
        <f t="shared" si="584"/>
        <v>130.57291666666615</v>
      </c>
      <c r="DR81" s="2">
        <f t="shared" si="512"/>
        <v>257</v>
      </c>
      <c r="DS81" s="2">
        <f t="shared" si="503"/>
        <v>16</v>
      </c>
      <c r="DT81" s="2">
        <f t="shared" si="503"/>
        <v>5</v>
      </c>
      <c r="DU81" s="2">
        <f t="shared" si="503"/>
        <v>0</v>
      </c>
      <c r="DV81" s="2">
        <f t="shared" si="503"/>
        <v>14</v>
      </c>
      <c r="DW81" s="2">
        <f t="shared" si="503"/>
        <v>34</v>
      </c>
      <c r="DX81" s="2">
        <f t="shared" si="503"/>
        <v>11</v>
      </c>
      <c r="DY81" s="15">
        <f t="shared" si="503"/>
        <v>337</v>
      </c>
      <c r="DZ81" s="15">
        <f t="shared" si="569"/>
        <v>324.3</v>
      </c>
      <c r="EA81" s="32">
        <f t="shared" si="585"/>
        <v>130.57291666666615</v>
      </c>
      <c r="EB81" s="2">
        <f t="shared" si="513"/>
        <v>140</v>
      </c>
      <c r="EC81" s="2">
        <f t="shared" si="505"/>
        <v>12</v>
      </c>
      <c r="ED81" s="2">
        <f t="shared" si="505"/>
        <v>5</v>
      </c>
      <c r="EE81" s="2">
        <f t="shared" si="505"/>
        <v>0</v>
      </c>
      <c r="EF81" s="2">
        <f t="shared" si="505"/>
        <v>2</v>
      </c>
      <c r="EG81" s="2">
        <f t="shared" si="505"/>
        <v>8</v>
      </c>
      <c r="EH81" s="2">
        <f t="shared" si="505"/>
        <v>1</v>
      </c>
      <c r="EI81" s="15">
        <f t="shared" si="505"/>
        <v>168</v>
      </c>
      <c r="EJ81" s="15">
        <f t="shared" si="570"/>
        <v>166.89999999999998</v>
      </c>
      <c r="EK81" s="32">
        <f t="shared" si="586"/>
        <v>130.57291666666615</v>
      </c>
      <c r="EL81" s="2">
        <f t="shared" si="514"/>
        <v>140</v>
      </c>
      <c r="EM81" s="2">
        <f t="shared" si="507"/>
        <v>21</v>
      </c>
      <c r="EN81" s="2">
        <f t="shared" si="507"/>
        <v>7</v>
      </c>
      <c r="EO81" s="2">
        <f t="shared" si="507"/>
        <v>0</v>
      </c>
      <c r="EP81" s="2">
        <f t="shared" si="507"/>
        <v>1</v>
      </c>
      <c r="EQ81" s="2">
        <f t="shared" si="507"/>
        <v>3</v>
      </c>
      <c r="ER81" s="2">
        <f t="shared" si="507"/>
        <v>1</v>
      </c>
      <c r="ES81" s="15">
        <f t="shared" si="507"/>
        <v>173</v>
      </c>
      <c r="ET81" s="15">
        <f t="shared" si="571"/>
        <v>174.89999999999998</v>
      </c>
    </row>
    <row r="82" spans="1:150" ht="14.4" thickTop="1" thickBot="1" x14ac:dyDescent="0.3">
      <c r="A82" s="35" t="s">
        <v>5</v>
      </c>
      <c r="B82" s="3">
        <f t="shared" ref="B82:H82" si="587">SUM(B78:B81)</f>
        <v>184</v>
      </c>
      <c r="C82" s="3">
        <f t="shared" si="587"/>
        <v>22</v>
      </c>
      <c r="D82" s="3">
        <f t="shared" si="587"/>
        <v>7</v>
      </c>
      <c r="E82" s="3">
        <f t="shared" si="587"/>
        <v>0</v>
      </c>
      <c r="F82" s="3">
        <f t="shared" si="587"/>
        <v>7</v>
      </c>
      <c r="G82" s="3">
        <f t="shared" si="587"/>
        <v>17</v>
      </c>
      <c r="H82" s="3">
        <f t="shared" si="587"/>
        <v>4</v>
      </c>
      <c r="I82" s="16">
        <f t="shared" ref="I82" si="588">SUM(B82:H82)</f>
        <v>241</v>
      </c>
      <c r="J82" s="16">
        <f>B82+C82+D82*1.5+E82*2.3+F82*2+G82*0.4+H82*0.2</f>
        <v>238.10000000000002</v>
      </c>
      <c r="K82" s="35" t="s">
        <v>5</v>
      </c>
      <c r="L82" s="3">
        <f t="shared" ref="L82:R82" si="589">SUM(L78:L81)</f>
        <v>601</v>
      </c>
      <c r="M82" s="3">
        <f t="shared" si="589"/>
        <v>64</v>
      </c>
      <c r="N82" s="3">
        <f t="shared" si="589"/>
        <v>12</v>
      </c>
      <c r="O82" s="3">
        <f t="shared" si="589"/>
        <v>1</v>
      </c>
      <c r="P82" s="3">
        <f t="shared" si="589"/>
        <v>40</v>
      </c>
      <c r="Q82" s="3">
        <f t="shared" si="589"/>
        <v>48</v>
      </c>
      <c r="R82" s="3">
        <f t="shared" si="589"/>
        <v>18</v>
      </c>
      <c r="S82" s="16">
        <f t="shared" ref="S82" si="590">SUM(L82:R82)</f>
        <v>784</v>
      </c>
      <c r="T82" s="16">
        <f>L82+M82+N82*1.5+O82*2.3+P82*2+Q82*0.4+R82*0.2</f>
        <v>788.1</v>
      </c>
      <c r="U82" s="35" t="s">
        <v>5</v>
      </c>
      <c r="V82" s="3">
        <f t="shared" ref="V82:AB82" si="591">SUM(V78:V81)</f>
        <v>0</v>
      </c>
      <c r="W82" s="3">
        <f t="shared" si="591"/>
        <v>0</v>
      </c>
      <c r="X82" s="3">
        <f t="shared" si="591"/>
        <v>0</v>
      </c>
      <c r="Y82" s="3">
        <f t="shared" si="591"/>
        <v>0</v>
      </c>
      <c r="Z82" s="3">
        <f t="shared" si="591"/>
        <v>0</v>
      </c>
      <c r="AA82" s="3">
        <f t="shared" si="591"/>
        <v>0</v>
      </c>
      <c r="AB82" s="3">
        <f t="shared" si="591"/>
        <v>0</v>
      </c>
      <c r="AC82" s="16">
        <f t="shared" ref="AC82" si="592">SUM(V82:AB82)</f>
        <v>0</v>
      </c>
      <c r="AD82" s="16">
        <f>V82+W82+X82*1.5+Y82*2.3+Z82*2+AA82*0.4+AB82*0.2</f>
        <v>0</v>
      </c>
      <c r="AE82" s="35" t="s">
        <v>5</v>
      </c>
      <c r="AF82" s="3">
        <f t="shared" ref="AF82:AL82" si="593">SUM(AF78:AF81)</f>
        <v>594</v>
      </c>
      <c r="AG82" s="3">
        <f t="shared" si="593"/>
        <v>40</v>
      </c>
      <c r="AH82" s="3">
        <f t="shared" si="593"/>
        <v>10</v>
      </c>
      <c r="AI82" s="3">
        <f t="shared" si="593"/>
        <v>1</v>
      </c>
      <c r="AJ82" s="3">
        <f t="shared" si="593"/>
        <v>45</v>
      </c>
      <c r="AK82" s="3">
        <f t="shared" si="593"/>
        <v>75</v>
      </c>
      <c r="AL82" s="3">
        <f t="shared" si="593"/>
        <v>33</v>
      </c>
      <c r="AM82" s="16">
        <f t="shared" ref="AM82" si="594">SUM(AF82:AL82)</f>
        <v>798</v>
      </c>
      <c r="AN82" s="16">
        <f>AF82+AG82+AH82*1.5+AI82*2.3+AJ82*2+AK82*0.4+AL82*0.2</f>
        <v>777.9</v>
      </c>
      <c r="AO82" s="35" t="s">
        <v>5</v>
      </c>
      <c r="AP82" s="3">
        <f t="shared" ref="AP82:AV82" si="595">SUM(AP78:AP81)</f>
        <v>345</v>
      </c>
      <c r="AQ82" s="3">
        <f t="shared" si="595"/>
        <v>26</v>
      </c>
      <c r="AR82" s="3">
        <f t="shared" si="595"/>
        <v>10</v>
      </c>
      <c r="AS82" s="3">
        <f t="shared" si="595"/>
        <v>0</v>
      </c>
      <c r="AT82" s="3">
        <f t="shared" si="595"/>
        <v>1</v>
      </c>
      <c r="AU82" s="3">
        <f t="shared" si="595"/>
        <v>17</v>
      </c>
      <c r="AV82" s="3">
        <f t="shared" si="595"/>
        <v>3</v>
      </c>
      <c r="AW82" s="16">
        <f t="shared" ref="AW82" si="596">SUM(AP82:AV82)</f>
        <v>402</v>
      </c>
      <c r="AX82" s="16">
        <f>AP82+AQ82+AR82*1.5+AS82*2.3+AT82*2+AU82*0.4+AV82*0.2</f>
        <v>395.40000000000003</v>
      </c>
      <c r="AY82" s="35" t="s">
        <v>5</v>
      </c>
      <c r="AZ82" s="3">
        <f t="shared" ref="AZ82:BF82" si="597">SUM(AZ78:AZ81)</f>
        <v>0</v>
      </c>
      <c r="BA82" s="3">
        <f t="shared" si="597"/>
        <v>0</v>
      </c>
      <c r="BB82" s="3">
        <f t="shared" si="597"/>
        <v>0</v>
      </c>
      <c r="BC82" s="3">
        <f t="shared" si="597"/>
        <v>0</v>
      </c>
      <c r="BD82" s="3">
        <f t="shared" si="597"/>
        <v>0</v>
      </c>
      <c r="BE82" s="3">
        <f t="shared" si="597"/>
        <v>0</v>
      </c>
      <c r="BF82" s="3">
        <f t="shared" si="597"/>
        <v>0</v>
      </c>
      <c r="BG82" s="16">
        <f t="shared" ref="BG82" si="598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599">SUM(BJ78:BJ81)</f>
        <v>351</v>
      </c>
      <c r="BK82" s="3">
        <f t="shared" si="599"/>
        <v>65</v>
      </c>
      <c r="BL82" s="3">
        <f t="shared" si="599"/>
        <v>9</v>
      </c>
      <c r="BM82" s="3">
        <f t="shared" si="599"/>
        <v>0</v>
      </c>
      <c r="BN82" s="3">
        <f t="shared" si="599"/>
        <v>1</v>
      </c>
      <c r="BO82" s="3">
        <f t="shared" si="599"/>
        <v>8</v>
      </c>
      <c r="BP82" s="3">
        <f t="shared" si="599"/>
        <v>0</v>
      </c>
      <c r="BQ82" s="16">
        <f t="shared" ref="BQ82" si="600">SUM(BJ82:BP82)</f>
        <v>434</v>
      </c>
      <c r="BR82" s="16">
        <f>BJ82+BK82+BL82*1.5+BM82*2.3+BN82*2+BO82*0.4+BP82*0.2</f>
        <v>434.7</v>
      </c>
      <c r="BS82" s="35" t="s">
        <v>5</v>
      </c>
      <c r="BT82" s="3">
        <f t="shared" ref="BT82:BZ82" si="601">SUM(BT78:BT81)</f>
        <v>214</v>
      </c>
      <c r="BU82" s="3">
        <f t="shared" si="601"/>
        <v>12</v>
      </c>
      <c r="BV82" s="3">
        <f t="shared" si="601"/>
        <v>10</v>
      </c>
      <c r="BW82" s="3">
        <f t="shared" si="601"/>
        <v>0</v>
      </c>
      <c r="BX82" s="3">
        <f t="shared" si="601"/>
        <v>5</v>
      </c>
      <c r="BY82" s="3">
        <f t="shared" si="601"/>
        <v>13</v>
      </c>
      <c r="BZ82" s="3">
        <f t="shared" si="601"/>
        <v>8</v>
      </c>
      <c r="CA82" s="16">
        <f t="shared" ref="CA82" si="602">SUM(BT82:BZ82)</f>
        <v>262</v>
      </c>
      <c r="CB82" s="16">
        <f>BT82+BU82+BV82*1.5+BW82*2.3+BX82*2+BY82*0.4+BZ82*0.2</f>
        <v>257.8</v>
      </c>
      <c r="CC82" s="35" t="s">
        <v>5</v>
      </c>
      <c r="CD82" s="3">
        <f t="shared" ref="CD82:CJ82" si="603">SUM(CD78:CD81)</f>
        <v>0</v>
      </c>
      <c r="CE82" s="3">
        <f t="shared" si="603"/>
        <v>0</v>
      </c>
      <c r="CF82" s="3">
        <f t="shared" si="603"/>
        <v>0</v>
      </c>
      <c r="CG82" s="3">
        <f t="shared" si="603"/>
        <v>0</v>
      </c>
      <c r="CH82" s="3">
        <f t="shared" si="603"/>
        <v>0</v>
      </c>
      <c r="CI82" s="3">
        <f t="shared" si="603"/>
        <v>0</v>
      </c>
      <c r="CJ82" s="3">
        <f t="shared" si="603"/>
        <v>0</v>
      </c>
      <c r="CK82" s="16">
        <f t="shared" ref="CK82" si="604">SUM(CD82:CJ82)</f>
        <v>0</v>
      </c>
      <c r="CL82" s="34">
        <f>CD82+CE82+CF82*1.5+CG82*2.3+CH82*2+CI82*0.4+CJ82*0.2</f>
        <v>0</v>
      </c>
      <c r="CM82" s="33" t="s">
        <v>5</v>
      </c>
      <c r="CN82" s="3">
        <f t="shared" si="509"/>
        <v>808</v>
      </c>
      <c r="CO82" s="3">
        <f t="shared" si="499"/>
        <v>52</v>
      </c>
      <c r="CP82" s="3">
        <f t="shared" si="499"/>
        <v>20</v>
      </c>
      <c r="CQ82" s="3">
        <f t="shared" si="499"/>
        <v>1</v>
      </c>
      <c r="CR82" s="3">
        <f t="shared" si="499"/>
        <v>50</v>
      </c>
      <c r="CS82" s="3">
        <f t="shared" si="499"/>
        <v>88</v>
      </c>
      <c r="CT82" s="3">
        <f t="shared" si="499"/>
        <v>41</v>
      </c>
      <c r="CU82" s="16">
        <f t="shared" si="499"/>
        <v>1060</v>
      </c>
      <c r="CV82" s="34">
        <f>CN82+CO82+CP82*1.5+CQ82*2.3+CR82*2+CS82*0.4+CT82*0.2</f>
        <v>1035.7</v>
      </c>
      <c r="CW82" s="33" t="s">
        <v>5</v>
      </c>
      <c r="CX82" s="3">
        <f t="shared" si="510"/>
        <v>785</v>
      </c>
      <c r="CY82" s="3">
        <f t="shared" si="381"/>
        <v>86</v>
      </c>
      <c r="CZ82" s="3">
        <f t="shared" si="381"/>
        <v>19</v>
      </c>
      <c r="DA82" s="3">
        <f t="shared" si="381"/>
        <v>1</v>
      </c>
      <c r="DB82" s="3">
        <f t="shared" si="381"/>
        <v>47</v>
      </c>
      <c r="DC82" s="3">
        <f t="shared" si="381"/>
        <v>65</v>
      </c>
      <c r="DD82" s="3">
        <f t="shared" si="381"/>
        <v>22</v>
      </c>
      <c r="DE82" s="16">
        <f t="shared" si="381"/>
        <v>1025</v>
      </c>
      <c r="DF82" s="34">
        <f>CX82+CY82+CZ82*1.5+DA82*2.3+DB82*2+DC82*0.4+DD82*0.2</f>
        <v>1026.2</v>
      </c>
      <c r="DG82" s="33" t="s">
        <v>5</v>
      </c>
      <c r="DH82" s="3">
        <f t="shared" si="511"/>
        <v>952</v>
      </c>
      <c r="DI82" s="3">
        <f t="shared" si="383"/>
        <v>129</v>
      </c>
      <c r="DJ82" s="3">
        <f t="shared" si="383"/>
        <v>21</v>
      </c>
      <c r="DK82" s="3">
        <f t="shared" si="383"/>
        <v>1</v>
      </c>
      <c r="DL82" s="3">
        <f t="shared" si="383"/>
        <v>41</v>
      </c>
      <c r="DM82" s="3">
        <f t="shared" si="383"/>
        <v>56</v>
      </c>
      <c r="DN82" s="3">
        <f t="shared" si="383"/>
        <v>18</v>
      </c>
      <c r="DO82" s="16">
        <f t="shared" si="383"/>
        <v>1218</v>
      </c>
      <c r="DP82" s="34">
        <f>DH82+DI82+DJ82*1.5+DK82*2.3+DL82*2+DM82*0.4+DN82*0.2</f>
        <v>1222.8</v>
      </c>
      <c r="DQ82" s="33" t="s">
        <v>5</v>
      </c>
      <c r="DR82" s="3">
        <f t="shared" si="512"/>
        <v>939</v>
      </c>
      <c r="DS82" s="3">
        <f t="shared" si="503"/>
        <v>66</v>
      </c>
      <c r="DT82" s="3">
        <f t="shared" si="503"/>
        <v>20</v>
      </c>
      <c r="DU82" s="3">
        <f t="shared" si="503"/>
        <v>1</v>
      </c>
      <c r="DV82" s="3">
        <f t="shared" si="503"/>
        <v>46</v>
      </c>
      <c r="DW82" s="3">
        <f t="shared" si="503"/>
        <v>92</v>
      </c>
      <c r="DX82" s="3">
        <f t="shared" si="503"/>
        <v>36</v>
      </c>
      <c r="DY82" s="16">
        <f t="shared" si="503"/>
        <v>1200</v>
      </c>
      <c r="DZ82" s="34">
        <f>DR82+DS82+DT82*1.5+DU82*2.3+DV82*2+DW82*0.4+DX82*0.2</f>
        <v>1173.3</v>
      </c>
      <c r="EA82" s="33" t="s">
        <v>5</v>
      </c>
      <c r="EB82" s="3">
        <f t="shared" si="513"/>
        <v>529</v>
      </c>
      <c r="EC82" s="3">
        <f t="shared" si="505"/>
        <v>48</v>
      </c>
      <c r="ED82" s="3">
        <f t="shared" si="505"/>
        <v>17</v>
      </c>
      <c r="EE82" s="3">
        <f t="shared" si="505"/>
        <v>0</v>
      </c>
      <c r="EF82" s="3">
        <f t="shared" si="505"/>
        <v>8</v>
      </c>
      <c r="EG82" s="3">
        <f t="shared" si="505"/>
        <v>34</v>
      </c>
      <c r="EH82" s="3">
        <f t="shared" si="505"/>
        <v>7</v>
      </c>
      <c r="EI82" s="16">
        <f t="shared" si="505"/>
        <v>643</v>
      </c>
      <c r="EJ82" s="34">
        <f>EB82+EC82+ED82*1.5+EE82*2.3+EF82*2+EG82*0.4+EH82*0.2</f>
        <v>633.5</v>
      </c>
      <c r="EK82" s="33" t="s">
        <v>5</v>
      </c>
      <c r="EL82" s="3">
        <f t="shared" si="514"/>
        <v>565</v>
      </c>
      <c r="EM82" s="3">
        <f t="shared" si="507"/>
        <v>77</v>
      </c>
      <c r="EN82" s="3">
        <f t="shared" si="507"/>
        <v>19</v>
      </c>
      <c r="EO82" s="3">
        <f t="shared" si="507"/>
        <v>0</v>
      </c>
      <c r="EP82" s="3">
        <f t="shared" si="507"/>
        <v>6</v>
      </c>
      <c r="EQ82" s="3">
        <f t="shared" si="507"/>
        <v>21</v>
      </c>
      <c r="ER82" s="3">
        <f t="shared" si="507"/>
        <v>8</v>
      </c>
      <c r="ES82" s="16">
        <f t="shared" si="507"/>
        <v>696</v>
      </c>
      <c r="ET82" s="34">
        <f>EL82+EM82+EN82*1.5+EO82*2.3+EP82*2+EQ82*0.4+ER82*0.2</f>
        <v>692.5</v>
      </c>
    </row>
    <row r="83" spans="1:150" ht="13.8" thickTop="1" x14ac:dyDescent="0.25">
      <c r="A83" s="32">
        <f>A81+"00:15"</f>
        <v>0.58333333333333337</v>
      </c>
      <c r="B83" s="65">
        <v>44</v>
      </c>
      <c r="C83" s="65">
        <v>4</v>
      </c>
      <c r="D83" s="65">
        <v>2</v>
      </c>
      <c r="E83" s="65">
        <v>0</v>
      </c>
      <c r="F83" s="65">
        <v>2</v>
      </c>
      <c r="G83" s="65">
        <v>4</v>
      </c>
      <c r="H83" s="65">
        <v>1</v>
      </c>
      <c r="I83" s="15">
        <f t="shared" si="548"/>
        <v>57</v>
      </c>
      <c r="J83" s="15">
        <f t="shared" ref="J83:J86" si="605">B83+C83+D83*1.5+E83*2.3+F83*2+G83*0.4+H83*0.2</f>
        <v>56.800000000000004</v>
      </c>
      <c r="K83" s="32">
        <f>K81+"00:15"</f>
        <v>0.58333333333333337</v>
      </c>
      <c r="L83" s="65">
        <v>144</v>
      </c>
      <c r="M83" s="65">
        <v>8</v>
      </c>
      <c r="N83" s="65">
        <v>4</v>
      </c>
      <c r="O83" s="65">
        <v>1</v>
      </c>
      <c r="P83" s="65">
        <v>11</v>
      </c>
      <c r="Q83" s="65">
        <v>11</v>
      </c>
      <c r="R83" s="65">
        <v>4</v>
      </c>
      <c r="S83" s="15">
        <f t="shared" si="550"/>
        <v>183</v>
      </c>
      <c r="T83" s="15">
        <f t="shared" ref="T83:T86" si="606">L83+M83+N83*1.5+O83*2.3+P83*2+Q83*0.4+R83*0.2</f>
        <v>187.50000000000003</v>
      </c>
      <c r="U83" s="32">
        <f>U81+"00:15"</f>
        <v>130.5833333333328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15">
        <f t="shared" si="552"/>
        <v>0</v>
      </c>
      <c r="AD83" s="15">
        <f t="shared" ref="AD83:AD86" si="607">V83+W83+X83*1.5+Y83*2.3+Z83*2+AA83*0.4+AB83*0.2</f>
        <v>0</v>
      </c>
      <c r="AE83" s="32">
        <f>AE81+"00:15"</f>
        <v>130.5833333333328</v>
      </c>
      <c r="AF83" s="65">
        <v>132</v>
      </c>
      <c r="AG83" s="65">
        <v>12</v>
      </c>
      <c r="AH83" s="65">
        <v>3</v>
      </c>
      <c r="AI83" s="65">
        <v>0</v>
      </c>
      <c r="AJ83" s="65">
        <v>9</v>
      </c>
      <c r="AK83" s="65">
        <v>12</v>
      </c>
      <c r="AL83" s="65">
        <v>10</v>
      </c>
      <c r="AM83" s="15">
        <f t="shared" si="554"/>
        <v>178</v>
      </c>
      <c r="AN83" s="15">
        <f t="shared" ref="AN83:AN86" si="608">AF83+AG83+AH83*1.5+AI83*2.3+AJ83*2+AK83*0.4+AL83*0.2</f>
        <v>173.3</v>
      </c>
      <c r="AO83" s="32">
        <f>AO81+"00:15"</f>
        <v>130.5833333333328</v>
      </c>
      <c r="AP83" s="65">
        <v>96</v>
      </c>
      <c r="AQ83" s="65">
        <v>8</v>
      </c>
      <c r="AR83" s="65">
        <v>2</v>
      </c>
      <c r="AS83" s="65">
        <v>0</v>
      </c>
      <c r="AT83" s="65">
        <v>0</v>
      </c>
      <c r="AU83" s="65">
        <v>3</v>
      </c>
      <c r="AV83" s="65">
        <v>0</v>
      </c>
      <c r="AW83" s="15">
        <f t="shared" si="556"/>
        <v>109</v>
      </c>
      <c r="AX83" s="15">
        <f t="shared" ref="AX83:AX86" si="609">AP83+AQ83+AR83*1.5+AS83*2.3+AT83*2+AU83*0.4+AV83*0.2</f>
        <v>108.2</v>
      </c>
      <c r="AY83" s="32">
        <f>AY81+"00:15"</f>
        <v>130.5833333333328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558"/>
        <v>0</v>
      </c>
      <c r="BH83" s="15">
        <f t="shared" ref="BH83:BH86" si="610">AZ83+BA83+BB83*1.5+BC83*2.3+BD83*2+BE83*0.4+BF83*0.2</f>
        <v>0</v>
      </c>
      <c r="BI83" s="32">
        <f>BI81+"00:15"</f>
        <v>130.5833333333328</v>
      </c>
      <c r="BJ83" s="65">
        <v>90</v>
      </c>
      <c r="BK83" s="65">
        <v>18</v>
      </c>
      <c r="BL83" s="65">
        <v>3</v>
      </c>
      <c r="BM83" s="65">
        <v>0</v>
      </c>
      <c r="BN83" s="65">
        <v>0</v>
      </c>
      <c r="BO83" s="65">
        <v>5</v>
      </c>
      <c r="BP83" s="65">
        <v>0</v>
      </c>
      <c r="BQ83" s="15">
        <f t="shared" si="560"/>
        <v>116</v>
      </c>
      <c r="BR83" s="15">
        <f t="shared" ref="BR83:BR86" si="611">BJ83+BK83+BL83*1.5+BM83*2.3+BN83*2+BO83*0.4+BP83*0.2</f>
        <v>114.5</v>
      </c>
      <c r="BS83" s="32">
        <f>BS81+"00:15"</f>
        <v>130.5833333333328</v>
      </c>
      <c r="BT83" s="65">
        <v>49</v>
      </c>
      <c r="BU83" s="65">
        <v>1</v>
      </c>
      <c r="BV83" s="65">
        <v>0</v>
      </c>
      <c r="BW83" s="65">
        <v>0</v>
      </c>
      <c r="BX83" s="65">
        <v>1</v>
      </c>
      <c r="BY83" s="65">
        <v>3</v>
      </c>
      <c r="BZ83" s="65">
        <v>2</v>
      </c>
      <c r="CA83" s="15">
        <f t="shared" si="562"/>
        <v>56</v>
      </c>
      <c r="CB83" s="15">
        <f t="shared" ref="CB83:CB86" si="612">BT83+BU83+BV83*1.5+BW83*2.3+BX83*2+BY83*0.4+BZ83*0.2</f>
        <v>53.6</v>
      </c>
      <c r="CC83" s="32">
        <f>CC81+"00:15"</f>
        <v>130.5833333333328</v>
      </c>
      <c r="CD83" s="65">
        <v>0</v>
      </c>
      <c r="CE83" s="65">
        <v>0</v>
      </c>
      <c r="CF83" s="65">
        <v>0</v>
      </c>
      <c r="CG83" s="65">
        <v>0</v>
      </c>
      <c r="CH83" s="65">
        <v>0</v>
      </c>
      <c r="CI83" s="65">
        <v>0</v>
      </c>
      <c r="CJ83" s="65">
        <v>0</v>
      </c>
      <c r="CK83" s="15">
        <f t="shared" si="564"/>
        <v>0</v>
      </c>
      <c r="CL83" s="15">
        <f t="shared" ref="CL83:CL86" si="613">CD83+CE83+CF83*1.5+CG83*2.3+CH83*2+CI83*0.4+CJ83*0.2</f>
        <v>0</v>
      </c>
      <c r="CM83" s="32">
        <f>CM81+"00:15"</f>
        <v>130.5833333333328</v>
      </c>
      <c r="CN83" s="2">
        <f t="shared" si="509"/>
        <v>181</v>
      </c>
      <c r="CO83" s="2">
        <f t="shared" si="499"/>
        <v>13</v>
      </c>
      <c r="CP83" s="2">
        <f t="shared" si="499"/>
        <v>3</v>
      </c>
      <c r="CQ83" s="2">
        <f t="shared" si="499"/>
        <v>0</v>
      </c>
      <c r="CR83" s="2">
        <f t="shared" si="499"/>
        <v>10</v>
      </c>
      <c r="CS83" s="2">
        <f t="shared" si="499"/>
        <v>15</v>
      </c>
      <c r="CT83" s="2">
        <f t="shared" si="499"/>
        <v>12</v>
      </c>
      <c r="CU83" s="15">
        <f t="shared" si="499"/>
        <v>234</v>
      </c>
      <c r="CV83" s="15">
        <f t="shared" ref="CV83:CV86" si="614">CN83+CO83+CP83*1.5+CQ83*2.3+CR83*2+CS83*0.4+CT83*0.2</f>
        <v>226.9</v>
      </c>
      <c r="CW83" s="32">
        <f>CW81+"00:15"</f>
        <v>130.5833333333328</v>
      </c>
      <c r="CX83" s="2">
        <f t="shared" si="510"/>
        <v>188</v>
      </c>
      <c r="CY83" s="2">
        <f t="shared" si="381"/>
        <v>12</v>
      </c>
      <c r="CZ83" s="2">
        <f t="shared" si="381"/>
        <v>6</v>
      </c>
      <c r="DA83" s="2">
        <f t="shared" si="381"/>
        <v>1</v>
      </c>
      <c r="DB83" s="2">
        <f t="shared" si="381"/>
        <v>13</v>
      </c>
      <c r="DC83" s="2">
        <f t="shared" si="381"/>
        <v>15</v>
      </c>
      <c r="DD83" s="2">
        <f t="shared" si="381"/>
        <v>5</v>
      </c>
      <c r="DE83" s="15">
        <f t="shared" si="381"/>
        <v>240</v>
      </c>
      <c r="DF83" s="15">
        <f t="shared" ref="DF83:DF86" si="615">CX83+CY83+CZ83*1.5+DA83*2.3+DB83*2+DC83*0.4+DD83*0.2</f>
        <v>244.3</v>
      </c>
      <c r="DG83" s="32">
        <f>DG81+"00:15"</f>
        <v>130.5833333333328</v>
      </c>
      <c r="DH83" s="2">
        <f t="shared" si="511"/>
        <v>234</v>
      </c>
      <c r="DI83" s="2">
        <f t="shared" si="383"/>
        <v>26</v>
      </c>
      <c r="DJ83" s="2">
        <f t="shared" si="383"/>
        <v>7</v>
      </c>
      <c r="DK83" s="2">
        <f t="shared" si="383"/>
        <v>1</v>
      </c>
      <c r="DL83" s="2">
        <f t="shared" si="383"/>
        <v>11</v>
      </c>
      <c r="DM83" s="2">
        <f t="shared" si="383"/>
        <v>16</v>
      </c>
      <c r="DN83" s="2">
        <f t="shared" si="383"/>
        <v>4</v>
      </c>
      <c r="DO83" s="15">
        <f t="shared" si="383"/>
        <v>299</v>
      </c>
      <c r="DP83" s="15">
        <f t="shared" ref="DP83:DP86" si="616">DH83+DI83+DJ83*1.5+DK83*2.3+DL83*2+DM83*0.4+DN83*0.2</f>
        <v>302</v>
      </c>
      <c r="DQ83" s="32">
        <f>DQ81+"00:15"</f>
        <v>130.5833333333328</v>
      </c>
      <c r="DR83" s="2">
        <f t="shared" si="512"/>
        <v>228</v>
      </c>
      <c r="DS83" s="2">
        <f t="shared" si="503"/>
        <v>20</v>
      </c>
      <c r="DT83" s="2">
        <f t="shared" si="503"/>
        <v>5</v>
      </c>
      <c r="DU83" s="2">
        <f t="shared" si="503"/>
        <v>0</v>
      </c>
      <c r="DV83" s="2">
        <f t="shared" si="503"/>
        <v>9</v>
      </c>
      <c r="DW83" s="2">
        <f t="shared" si="503"/>
        <v>15</v>
      </c>
      <c r="DX83" s="2">
        <f t="shared" si="503"/>
        <v>10</v>
      </c>
      <c r="DY83" s="15">
        <f t="shared" si="503"/>
        <v>287</v>
      </c>
      <c r="DZ83" s="15">
        <f t="shared" ref="DZ83:DZ86" si="617">DR83+DS83+DT83*1.5+DU83*2.3+DV83*2+DW83*0.4+DX83*0.2</f>
        <v>281.5</v>
      </c>
      <c r="EA83" s="32">
        <f>EA81+"00:15"</f>
        <v>130.5833333333328</v>
      </c>
      <c r="EB83" s="2">
        <f t="shared" si="513"/>
        <v>140</v>
      </c>
      <c r="EC83" s="2">
        <f t="shared" si="505"/>
        <v>12</v>
      </c>
      <c r="ED83" s="2">
        <f t="shared" si="505"/>
        <v>4</v>
      </c>
      <c r="EE83" s="2">
        <f t="shared" si="505"/>
        <v>0</v>
      </c>
      <c r="EF83" s="2">
        <f t="shared" si="505"/>
        <v>2</v>
      </c>
      <c r="EG83" s="2">
        <f t="shared" si="505"/>
        <v>7</v>
      </c>
      <c r="EH83" s="2">
        <f t="shared" si="505"/>
        <v>1</v>
      </c>
      <c r="EI83" s="15">
        <f t="shared" si="505"/>
        <v>166</v>
      </c>
      <c r="EJ83" s="15">
        <f t="shared" ref="EJ83:EJ86" si="618">EB83+EC83+ED83*1.5+EE83*2.3+EF83*2+EG83*0.4+EH83*0.2</f>
        <v>165</v>
      </c>
      <c r="EK83" s="32">
        <f>EK81+"00:15"</f>
        <v>130.5833333333328</v>
      </c>
      <c r="EL83" s="2">
        <f t="shared" si="514"/>
        <v>139</v>
      </c>
      <c r="EM83" s="2">
        <f t="shared" si="507"/>
        <v>19</v>
      </c>
      <c r="EN83" s="2">
        <f t="shared" si="507"/>
        <v>3</v>
      </c>
      <c r="EO83" s="2">
        <f t="shared" si="507"/>
        <v>0</v>
      </c>
      <c r="EP83" s="2">
        <f t="shared" si="507"/>
        <v>1</v>
      </c>
      <c r="EQ83" s="2">
        <f t="shared" si="507"/>
        <v>8</v>
      </c>
      <c r="ER83" s="2">
        <f t="shared" si="507"/>
        <v>2</v>
      </c>
      <c r="ES83" s="15">
        <f t="shared" si="507"/>
        <v>172</v>
      </c>
      <c r="ET83" s="15">
        <f t="shared" ref="ET83:ET86" si="619">EL83+EM83+EN83*1.5+EO83*2.3+EP83*2+EQ83*0.4+ER83*0.2</f>
        <v>168.1</v>
      </c>
    </row>
    <row r="84" spans="1:150" ht="14.25" customHeight="1" x14ac:dyDescent="0.25">
      <c r="A84" s="32">
        <f>A83+"00:15"</f>
        <v>0.59375</v>
      </c>
      <c r="B84" s="65">
        <v>35</v>
      </c>
      <c r="C84" s="65">
        <v>6</v>
      </c>
      <c r="D84" s="65">
        <v>2</v>
      </c>
      <c r="E84" s="65">
        <v>0</v>
      </c>
      <c r="F84" s="65">
        <v>0</v>
      </c>
      <c r="G84" s="65">
        <v>1</v>
      </c>
      <c r="H84" s="65">
        <v>3</v>
      </c>
      <c r="I84" s="15">
        <f t="shared" si="548"/>
        <v>47</v>
      </c>
      <c r="J84" s="15">
        <f t="shared" si="605"/>
        <v>45</v>
      </c>
      <c r="K84" s="32">
        <f>K83+"00:15"</f>
        <v>0.59375</v>
      </c>
      <c r="L84" s="65">
        <v>128</v>
      </c>
      <c r="M84" s="65">
        <v>13</v>
      </c>
      <c r="N84" s="65">
        <v>4</v>
      </c>
      <c r="O84" s="65">
        <v>1</v>
      </c>
      <c r="P84" s="65">
        <v>8</v>
      </c>
      <c r="Q84" s="65">
        <v>13</v>
      </c>
      <c r="R84" s="65">
        <v>3</v>
      </c>
      <c r="S84" s="15">
        <f t="shared" si="550"/>
        <v>170</v>
      </c>
      <c r="T84" s="15">
        <f t="shared" si="606"/>
        <v>171.1</v>
      </c>
      <c r="U84" s="32">
        <f>U83+"00:15"</f>
        <v>130.59374999999946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15">
        <f t="shared" si="552"/>
        <v>0</v>
      </c>
      <c r="AD84" s="15">
        <f t="shared" si="607"/>
        <v>0</v>
      </c>
      <c r="AE84" s="32">
        <f>AE83+"00:15"</f>
        <v>130.59374999999946</v>
      </c>
      <c r="AF84" s="65">
        <v>158</v>
      </c>
      <c r="AG84" s="65">
        <v>12</v>
      </c>
      <c r="AH84" s="65">
        <v>3</v>
      </c>
      <c r="AI84" s="65">
        <v>1</v>
      </c>
      <c r="AJ84" s="65">
        <v>10</v>
      </c>
      <c r="AK84" s="65">
        <v>12</v>
      </c>
      <c r="AL84" s="65">
        <v>6</v>
      </c>
      <c r="AM84" s="15">
        <f t="shared" si="554"/>
        <v>202</v>
      </c>
      <c r="AN84" s="15">
        <f t="shared" si="608"/>
        <v>202.8</v>
      </c>
      <c r="AO84" s="32">
        <f>AO83+"00:15"</f>
        <v>130.59374999999946</v>
      </c>
      <c r="AP84" s="65">
        <v>91</v>
      </c>
      <c r="AQ84" s="65">
        <v>4</v>
      </c>
      <c r="AR84" s="65">
        <v>0</v>
      </c>
      <c r="AS84" s="65">
        <v>0</v>
      </c>
      <c r="AT84" s="65">
        <v>0</v>
      </c>
      <c r="AU84" s="65">
        <v>5</v>
      </c>
      <c r="AV84" s="65">
        <v>1</v>
      </c>
      <c r="AW84" s="15">
        <f t="shared" si="556"/>
        <v>101</v>
      </c>
      <c r="AX84" s="15">
        <f t="shared" si="609"/>
        <v>97.2</v>
      </c>
      <c r="AY84" s="32">
        <f>AY83+"00:15"</f>
        <v>130.59374999999946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558"/>
        <v>0</v>
      </c>
      <c r="BH84" s="15">
        <f t="shared" si="610"/>
        <v>0</v>
      </c>
      <c r="BI84" s="32">
        <f>BI83+"00:15"</f>
        <v>130.59374999999946</v>
      </c>
      <c r="BJ84" s="65">
        <v>104</v>
      </c>
      <c r="BK84" s="65">
        <v>17</v>
      </c>
      <c r="BL84" s="65">
        <v>5</v>
      </c>
      <c r="BM84" s="65">
        <v>0</v>
      </c>
      <c r="BN84" s="65">
        <v>1</v>
      </c>
      <c r="BO84" s="65">
        <v>2</v>
      </c>
      <c r="BP84" s="65">
        <v>1</v>
      </c>
      <c r="BQ84" s="15">
        <f t="shared" si="560"/>
        <v>130</v>
      </c>
      <c r="BR84" s="15">
        <f t="shared" si="611"/>
        <v>131.5</v>
      </c>
      <c r="BS84" s="32">
        <f>BS83+"00:15"</f>
        <v>130.59374999999946</v>
      </c>
      <c r="BT84" s="65">
        <v>40</v>
      </c>
      <c r="BU84" s="65">
        <v>3</v>
      </c>
      <c r="BV84" s="65">
        <v>1</v>
      </c>
      <c r="BW84" s="65">
        <v>0</v>
      </c>
      <c r="BX84" s="65">
        <v>2</v>
      </c>
      <c r="BY84" s="65">
        <v>3</v>
      </c>
      <c r="BZ84" s="65">
        <v>0</v>
      </c>
      <c r="CA84" s="15">
        <f t="shared" si="562"/>
        <v>49</v>
      </c>
      <c r="CB84" s="15">
        <f t="shared" si="612"/>
        <v>49.7</v>
      </c>
      <c r="CC84" s="32">
        <f>CC83+"00:15"</f>
        <v>130.59374999999946</v>
      </c>
      <c r="CD84" s="65">
        <v>0</v>
      </c>
      <c r="CE84" s="65">
        <v>0</v>
      </c>
      <c r="CF84" s="65">
        <v>0</v>
      </c>
      <c r="CG84" s="65">
        <v>0</v>
      </c>
      <c r="CH84" s="65">
        <v>0</v>
      </c>
      <c r="CI84" s="65">
        <v>0</v>
      </c>
      <c r="CJ84" s="65">
        <v>0</v>
      </c>
      <c r="CK84" s="15">
        <f t="shared" si="564"/>
        <v>0</v>
      </c>
      <c r="CL84" s="15">
        <f t="shared" si="613"/>
        <v>0</v>
      </c>
      <c r="CM84" s="32">
        <f>CM83+"00:15"</f>
        <v>130.59374999999946</v>
      </c>
      <c r="CN84" s="2">
        <f t="shared" si="509"/>
        <v>198</v>
      </c>
      <c r="CO84" s="2">
        <f t="shared" si="499"/>
        <v>15</v>
      </c>
      <c r="CP84" s="2">
        <f t="shared" si="499"/>
        <v>4</v>
      </c>
      <c r="CQ84" s="2">
        <f t="shared" si="499"/>
        <v>1</v>
      </c>
      <c r="CR84" s="2">
        <f t="shared" si="499"/>
        <v>12</v>
      </c>
      <c r="CS84" s="2">
        <f t="shared" si="499"/>
        <v>15</v>
      </c>
      <c r="CT84" s="2">
        <f t="shared" si="499"/>
        <v>6</v>
      </c>
      <c r="CU84" s="15">
        <f t="shared" si="499"/>
        <v>251</v>
      </c>
      <c r="CV84" s="15">
        <f t="shared" si="614"/>
        <v>252.5</v>
      </c>
      <c r="CW84" s="32">
        <f>CW83+"00:15"</f>
        <v>130.59374999999946</v>
      </c>
      <c r="CX84" s="2">
        <f t="shared" si="510"/>
        <v>163</v>
      </c>
      <c r="CY84" s="2">
        <f t="shared" si="381"/>
        <v>19</v>
      </c>
      <c r="CZ84" s="2">
        <f t="shared" si="381"/>
        <v>6</v>
      </c>
      <c r="DA84" s="2">
        <f t="shared" si="381"/>
        <v>1</v>
      </c>
      <c r="DB84" s="2">
        <f t="shared" si="381"/>
        <v>8</v>
      </c>
      <c r="DC84" s="2">
        <f t="shared" si="381"/>
        <v>14</v>
      </c>
      <c r="DD84" s="2">
        <f t="shared" si="381"/>
        <v>6</v>
      </c>
      <c r="DE84" s="15">
        <f t="shared" si="381"/>
        <v>217</v>
      </c>
      <c r="DF84" s="15">
        <f t="shared" si="615"/>
        <v>216.1</v>
      </c>
      <c r="DG84" s="32">
        <f>DG83+"00:15"</f>
        <v>130.59374999999946</v>
      </c>
      <c r="DH84" s="2">
        <f t="shared" si="511"/>
        <v>232</v>
      </c>
      <c r="DI84" s="2">
        <f t="shared" si="383"/>
        <v>30</v>
      </c>
      <c r="DJ84" s="2">
        <f t="shared" si="383"/>
        <v>9</v>
      </c>
      <c r="DK84" s="2">
        <f t="shared" si="383"/>
        <v>1</v>
      </c>
      <c r="DL84" s="2">
        <f t="shared" si="383"/>
        <v>9</v>
      </c>
      <c r="DM84" s="2">
        <f t="shared" si="383"/>
        <v>15</v>
      </c>
      <c r="DN84" s="2">
        <f t="shared" si="383"/>
        <v>4</v>
      </c>
      <c r="DO84" s="15">
        <f t="shared" si="383"/>
        <v>300</v>
      </c>
      <c r="DP84" s="15">
        <f t="shared" si="616"/>
        <v>302.60000000000002</v>
      </c>
      <c r="DQ84" s="32">
        <f>DQ83+"00:15"</f>
        <v>130.59374999999946</v>
      </c>
      <c r="DR84" s="2">
        <f t="shared" si="512"/>
        <v>249</v>
      </c>
      <c r="DS84" s="2">
        <f t="shared" si="503"/>
        <v>16</v>
      </c>
      <c r="DT84" s="2">
        <f t="shared" si="503"/>
        <v>3</v>
      </c>
      <c r="DU84" s="2">
        <f t="shared" si="503"/>
        <v>1</v>
      </c>
      <c r="DV84" s="2">
        <f t="shared" si="503"/>
        <v>10</v>
      </c>
      <c r="DW84" s="2">
        <f t="shared" si="503"/>
        <v>17</v>
      </c>
      <c r="DX84" s="2">
        <f t="shared" si="503"/>
        <v>7</v>
      </c>
      <c r="DY84" s="15">
        <f t="shared" si="503"/>
        <v>303</v>
      </c>
      <c r="DZ84" s="15">
        <f t="shared" si="617"/>
        <v>300</v>
      </c>
      <c r="EA84" s="32">
        <f>EA83+"00:15"</f>
        <v>130.59374999999946</v>
      </c>
      <c r="EB84" s="2">
        <f t="shared" si="513"/>
        <v>126</v>
      </c>
      <c r="EC84" s="2">
        <f t="shared" si="505"/>
        <v>10</v>
      </c>
      <c r="ED84" s="2">
        <f t="shared" si="505"/>
        <v>2</v>
      </c>
      <c r="EE84" s="2">
        <f t="shared" si="505"/>
        <v>0</v>
      </c>
      <c r="EF84" s="2">
        <f t="shared" si="505"/>
        <v>0</v>
      </c>
      <c r="EG84" s="2">
        <f t="shared" si="505"/>
        <v>6</v>
      </c>
      <c r="EH84" s="2">
        <f t="shared" si="505"/>
        <v>4</v>
      </c>
      <c r="EI84" s="15">
        <f t="shared" si="505"/>
        <v>148</v>
      </c>
      <c r="EJ84" s="15">
        <f t="shared" si="618"/>
        <v>142.20000000000002</v>
      </c>
      <c r="EK84" s="32">
        <f>EK83+"00:15"</f>
        <v>130.59374999999946</v>
      </c>
      <c r="EL84" s="2">
        <f t="shared" si="514"/>
        <v>144</v>
      </c>
      <c r="EM84" s="2">
        <f t="shared" si="507"/>
        <v>20</v>
      </c>
      <c r="EN84" s="2">
        <f t="shared" si="507"/>
        <v>6</v>
      </c>
      <c r="EO84" s="2">
        <f t="shared" si="507"/>
        <v>0</v>
      </c>
      <c r="EP84" s="2">
        <f t="shared" si="507"/>
        <v>3</v>
      </c>
      <c r="EQ84" s="2">
        <f t="shared" si="507"/>
        <v>5</v>
      </c>
      <c r="ER84" s="2">
        <f t="shared" si="507"/>
        <v>1</v>
      </c>
      <c r="ES84" s="15">
        <f t="shared" si="507"/>
        <v>179</v>
      </c>
      <c r="ET84" s="15">
        <f t="shared" si="619"/>
        <v>181.2</v>
      </c>
    </row>
    <row r="85" spans="1:150" x14ac:dyDescent="0.25">
      <c r="A85" s="32">
        <f t="shared" ref="A85:A86" si="620">A84+"00:15"</f>
        <v>0.60416666666666663</v>
      </c>
      <c r="B85" s="65">
        <v>41</v>
      </c>
      <c r="C85" s="65">
        <v>5</v>
      </c>
      <c r="D85" s="65">
        <v>1</v>
      </c>
      <c r="E85" s="65">
        <v>0</v>
      </c>
      <c r="F85" s="65">
        <v>3</v>
      </c>
      <c r="G85" s="65">
        <v>3</v>
      </c>
      <c r="H85" s="65">
        <v>1</v>
      </c>
      <c r="I85" s="15">
        <f t="shared" si="548"/>
        <v>54</v>
      </c>
      <c r="J85" s="15">
        <f t="shared" si="605"/>
        <v>54.900000000000006</v>
      </c>
      <c r="K85" s="32">
        <f t="shared" ref="K85:K86" si="621">K84+"00:15"</f>
        <v>0.60416666666666663</v>
      </c>
      <c r="L85" s="65">
        <v>150</v>
      </c>
      <c r="M85" s="65">
        <v>19</v>
      </c>
      <c r="N85" s="65">
        <v>2</v>
      </c>
      <c r="O85" s="65">
        <v>1</v>
      </c>
      <c r="P85" s="65">
        <v>13</v>
      </c>
      <c r="Q85" s="65">
        <v>6</v>
      </c>
      <c r="R85" s="65">
        <v>4</v>
      </c>
      <c r="S85" s="15">
        <f t="shared" si="550"/>
        <v>195</v>
      </c>
      <c r="T85" s="15">
        <f t="shared" si="606"/>
        <v>203.50000000000003</v>
      </c>
      <c r="U85" s="32">
        <f t="shared" ref="U85:U86" si="622">U84+"00:15"</f>
        <v>130.60416666666612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15">
        <f t="shared" si="552"/>
        <v>0</v>
      </c>
      <c r="AD85" s="15">
        <f t="shared" si="607"/>
        <v>0</v>
      </c>
      <c r="AE85" s="32">
        <f t="shared" ref="AE85:AE86" si="623">AE84+"00:15"</f>
        <v>130.60416666666612</v>
      </c>
      <c r="AF85" s="65">
        <v>151</v>
      </c>
      <c r="AG85" s="65">
        <v>12</v>
      </c>
      <c r="AH85" s="65">
        <v>5</v>
      </c>
      <c r="AI85" s="65">
        <v>0</v>
      </c>
      <c r="AJ85" s="65">
        <v>12</v>
      </c>
      <c r="AK85" s="65">
        <v>5</v>
      </c>
      <c r="AL85" s="65">
        <v>4</v>
      </c>
      <c r="AM85" s="15">
        <f t="shared" si="554"/>
        <v>189</v>
      </c>
      <c r="AN85" s="15">
        <f t="shared" si="608"/>
        <v>197.3</v>
      </c>
      <c r="AO85" s="32">
        <f t="shared" ref="AO85:AO86" si="624">AO84+"00:15"</f>
        <v>130.60416666666612</v>
      </c>
      <c r="AP85" s="65">
        <v>80</v>
      </c>
      <c r="AQ85" s="65">
        <v>9</v>
      </c>
      <c r="AR85" s="65">
        <v>2</v>
      </c>
      <c r="AS85" s="65">
        <v>0</v>
      </c>
      <c r="AT85" s="65">
        <v>0</v>
      </c>
      <c r="AU85" s="65">
        <v>8</v>
      </c>
      <c r="AV85" s="65">
        <v>0</v>
      </c>
      <c r="AW85" s="15">
        <f t="shared" si="556"/>
        <v>99</v>
      </c>
      <c r="AX85" s="15">
        <f t="shared" si="609"/>
        <v>95.2</v>
      </c>
      <c r="AY85" s="32">
        <f t="shared" ref="AY85:AY86" si="625">AY84+"00:15"</f>
        <v>130.60416666666612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558"/>
        <v>0</v>
      </c>
      <c r="BH85" s="15">
        <f t="shared" si="610"/>
        <v>0</v>
      </c>
      <c r="BI85" s="32">
        <f t="shared" ref="BI85:BI86" si="626">BI84+"00:15"</f>
        <v>130.60416666666612</v>
      </c>
      <c r="BJ85" s="65">
        <v>108</v>
      </c>
      <c r="BK85" s="65">
        <v>8</v>
      </c>
      <c r="BL85" s="65">
        <v>2</v>
      </c>
      <c r="BM85" s="65">
        <v>0</v>
      </c>
      <c r="BN85" s="65">
        <v>0</v>
      </c>
      <c r="BO85" s="65">
        <v>5</v>
      </c>
      <c r="BP85" s="65">
        <v>0</v>
      </c>
      <c r="BQ85" s="15">
        <f t="shared" si="560"/>
        <v>123</v>
      </c>
      <c r="BR85" s="15">
        <f t="shared" si="611"/>
        <v>121</v>
      </c>
      <c r="BS85" s="32">
        <f t="shared" ref="BS85:BS86" si="627">BS84+"00:15"</f>
        <v>130.60416666666612</v>
      </c>
      <c r="BT85" s="65">
        <v>58</v>
      </c>
      <c r="BU85" s="65">
        <v>2</v>
      </c>
      <c r="BV85" s="65">
        <v>0</v>
      </c>
      <c r="BW85" s="65">
        <v>0</v>
      </c>
      <c r="BX85" s="65">
        <v>2</v>
      </c>
      <c r="BY85" s="65">
        <v>4</v>
      </c>
      <c r="BZ85" s="65">
        <v>2</v>
      </c>
      <c r="CA85" s="15">
        <f t="shared" si="562"/>
        <v>68</v>
      </c>
      <c r="CB85" s="15">
        <f t="shared" si="612"/>
        <v>66</v>
      </c>
      <c r="CC85" s="32">
        <f t="shared" ref="CC85:CC86" si="628">CC84+"00:15"</f>
        <v>130.60416666666612</v>
      </c>
      <c r="CD85" s="65">
        <v>0</v>
      </c>
      <c r="CE85" s="65">
        <v>0</v>
      </c>
      <c r="CF85" s="65">
        <v>0</v>
      </c>
      <c r="CG85" s="65">
        <v>0</v>
      </c>
      <c r="CH85" s="65">
        <v>0</v>
      </c>
      <c r="CI85" s="65">
        <v>0</v>
      </c>
      <c r="CJ85" s="65">
        <v>0</v>
      </c>
      <c r="CK85" s="15">
        <f t="shared" si="564"/>
        <v>0</v>
      </c>
      <c r="CL85" s="15">
        <f t="shared" si="613"/>
        <v>0</v>
      </c>
      <c r="CM85" s="32">
        <f t="shared" ref="CM85:CM86" si="629">CM84+"00:15"</f>
        <v>130.60416666666612</v>
      </c>
      <c r="CN85" s="2">
        <f t="shared" si="509"/>
        <v>209</v>
      </c>
      <c r="CO85" s="2">
        <f t="shared" si="499"/>
        <v>14</v>
      </c>
      <c r="CP85" s="2">
        <f t="shared" si="499"/>
        <v>5</v>
      </c>
      <c r="CQ85" s="2">
        <f t="shared" si="499"/>
        <v>0</v>
      </c>
      <c r="CR85" s="2">
        <f t="shared" si="499"/>
        <v>14</v>
      </c>
      <c r="CS85" s="2">
        <f t="shared" si="499"/>
        <v>9</v>
      </c>
      <c r="CT85" s="2">
        <f t="shared" si="499"/>
        <v>6</v>
      </c>
      <c r="CU85" s="15">
        <f t="shared" si="499"/>
        <v>257</v>
      </c>
      <c r="CV85" s="15">
        <f t="shared" si="614"/>
        <v>263.3</v>
      </c>
      <c r="CW85" s="32">
        <f t="shared" ref="CW85:CW86" si="630">CW84+"00:15"</f>
        <v>130.60416666666612</v>
      </c>
      <c r="CX85" s="2">
        <f t="shared" si="510"/>
        <v>191</v>
      </c>
      <c r="CY85" s="2">
        <f t="shared" si="510"/>
        <v>24</v>
      </c>
      <c r="CZ85" s="2">
        <f t="shared" si="510"/>
        <v>3</v>
      </c>
      <c r="DA85" s="2">
        <f t="shared" si="510"/>
        <v>1</v>
      </c>
      <c r="DB85" s="2">
        <f t="shared" si="510"/>
        <v>16</v>
      </c>
      <c r="DC85" s="2">
        <f t="shared" si="510"/>
        <v>9</v>
      </c>
      <c r="DD85" s="2">
        <f t="shared" si="510"/>
        <v>5</v>
      </c>
      <c r="DE85" s="15">
        <f t="shared" si="510"/>
        <v>249</v>
      </c>
      <c r="DF85" s="15">
        <f t="shared" si="615"/>
        <v>258.40000000000003</v>
      </c>
      <c r="DG85" s="32">
        <f t="shared" ref="DG85:DG86" si="631">DG84+"00:15"</f>
        <v>130.60416666666612</v>
      </c>
      <c r="DH85" s="2">
        <f t="shared" si="511"/>
        <v>258</v>
      </c>
      <c r="DI85" s="2">
        <f t="shared" si="511"/>
        <v>27</v>
      </c>
      <c r="DJ85" s="2">
        <f t="shared" si="511"/>
        <v>4</v>
      </c>
      <c r="DK85" s="2">
        <f t="shared" si="511"/>
        <v>1</v>
      </c>
      <c r="DL85" s="2">
        <f t="shared" si="511"/>
        <v>13</v>
      </c>
      <c r="DM85" s="2">
        <f t="shared" si="511"/>
        <v>11</v>
      </c>
      <c r="DN85" s="2">
        <f t="shared" si="511"/>
        <v>4</v>
      </c>
      <c r="DO85" s="15">
        <f t="shared" si="511"/>
        <v>318</v>
      </c>
      <c r="DP85" s="15">
        <f t="shared" si="616"/>
        <v>324.5</v>
      </c>
      <c r="DQ85" s="32">
        <f t="shared" ref="DQ85:DQ86" si="632">DQ84+"00:15"</f>
        <v>130.60416666666612</v>
      </c>
      <c r="DR85" s="2">
        <f t="shared" si="512"/>
        <v>231</v>
      </c>
      <c r="DS85" s="2">
        <f t="shared" si="503"/>
        <v>21</v>
      </c>
      <c r="DT85" s="2">
        <f t="shared" si="503"/>
        <v>7</v>
      </c>
      <c r="DU85" s="2">
        <f t="shared" si="503"/>
        <v>0</v>
      </c>
      <c r="DV85" s="2">
        <f t="shared" si="503"/>
        <v>12</v>
      </c>
      <c r="DW85" s="2">
        <f t="shared" si="503"/>
        <v>13</v>
      </c>
      <c r="DX85" s="2">
        <f t="shared" si="503"/>
        <v>4</v>
      </c>
      <c r="DY85" s="15">
        <f t="shared" si="503"/>
        <v>288</v>
      </c>
      <c r="DZ85" s="15">
        <f t="shared" si="617"/>
        <v>292.5</v>
      </c>
      <c r="EA85" s="32">
        <f t="shared" ref="EA85:EA86" si="633">EA84+"00:15"</f>
        <v>130.60416666666612</v>
      </c>
      <c r="EB85" s="2">
        <f t="shared" si="513"/>
        <v>121</v>
      </c>
      <c r="EC85" s="2">
        <f t="shared" si="505"/>
        <v>14</v>
      </c>
      <c r="ED85" s="2">
        <f t="shared" si="505"/>
        <v>3</v>
      </c>
      <c r="EE85" s="2">
        <f t="shared" si="505"/>
        <v>0</v>
      </c>
      <c r="EF85" s="2">
        <f t="shared" si="505"/>
        <v>3</v>
      </c>
      <c r="EG85" s="2">
        <f t="shared" si="505"/>
        <v>11</v>
      </c>
      <c r="EH85" s="2">
        <f t="shared" si="505"/>
        <v>1</v>
      </c>
      <c r="EI85" s="15">
        <f t="shared" si="505"/>
        <v>153</v>
      </c>
      <c r="EJ85" s="15">
        <f t="shared" si="618"/>
        <v>150.1</v>
      </c>
      <c r="EK85" s="32">
        <f t="shared" ref="EK85:EK86" si="634">EK84+"00:15"</f>
        <v>130.60416666666612</v>
      </c>
      <c r="EL85" s="2">
        <f t="shared" si="514"/>
        <v>166</v>
      </c>
      <c r="EM85" s="2">
        <f t="shared" si="507"/>
        <v>10</v>
      </c>
      <c r="EN85" s="2">
        <f t="shared" si="507"/>
        <v>2</v>
      </c>
      <c r="EO85" s="2">
        <f t="shared" si="507"/>
        <v>0</v>
      </c>
      <c r="EP85" s="2">
        <f t="shared" si="507"/>
        <v>2</v>
      </c>
      <c r="EQ85" s="2">
        <f t="shared" si="507"/>
        <v>9</v>
      </c>
      <c r="ER85" s="2">
        <f t="shared" si="507"/>
        <v>2</v>
      </c>
      <c r="ES85" s="15">
        <f t="shared" si="507"/>
        <v>191</v>
      </c>
      <c r="ET85" s="15">
        <f t="shared" si="619"/>
        <v>187</v>
      </c>
    </row>
    <row r="86" spans="1:150" ht="13.8" thickBot="1" x14ac:dyDescent="0.3">
      <c r="A86" s="32">
        <f t="shared" si="620"/>
        <v>0.61458333333333326</v>
      </c>
      <c r="B86" s="65">
        <v>32</v>
      </c>
      <c r="C86" s="65">
        <v>1</v>
      </c>
      <c r="D86" s="65">
        <v>0</v>
      </c>
      <c r="E86" s="65">
        <v>0</v>
      </c>
      <c r="F86" s="65">
        <v>2</v>
      </c>
      <c r="G86" s="65">
        <v>0</v>
      </c>
      <c r="H86" s="65">
        <v>3</v>
      </c>
      <c r="I86" s="15">
        <f t="shared" si="548"/>
        <v>38</v>
      </c>
      <c r="J86" s="15">
        <f t="shared" si="605"/>
        <v>37.6</v>
      </c>
      <c r="K86" s="32">
        <f t="shared" si="621"/>
        <v>0.61458333333333326</v>
      </c>
      <c r="L86" s="65">
        <v>164</v>
      </c>
      <c r="M86" s="65">
        <v>15</v>
      </c>
      <c r="N86" s="65">
        <v>6</v>
      </c>
      <c r="O86" s="65">
        <v>0</v>
      </c>
      <c r="P86" s="65">
        <v>14</v>
      </c>
      <c r="Q86" s="65">
        <v>13</v>
      </c>
      <c r="R86" s="65">
        <v>8</v>
      </c>
      <c r="S86" s="15">
        <f t="shared" si="550"/>
        <v>220</v>
      </c>
      <c r="T86" s="15">
        <f t="shared" si="606"/>
        <v>222.79999999999998</v>
      </c>
      <c r="U86" s="32">
        <f t="shared" si="622"/>
        <v>130.61458333333277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15">
        <f t="shared" si="552"/>
        <v>0</v>
      </c>
      <c r="AD86" s="15">
        <f t="shared" si="607"/>
        <v>0</v>
      </c>
      <c r="AE86" s="32">
        <f t="shared" si="623"/>
        <v>130.61458333333277</v>
      </c>
      <c r="AF86" s="65">
        <v>161</v>
      </c>
      <c r="AG86" s="65">
        <v>13</v>
      </c>
      <c r="AH86" s="65">
        <v>2</v>
      </c>
      <c r="AI86" s="65">
        <v>0</v>
      </c>
      <c r="AJ86" s="65">
        <v>12</v>
      </c>
      <c r="AK86" s="65">
        <v>2</v>
      </c>
      <c r="AL86" s="65">
        <v>5</v>
      </c>
      <c r="AM86" s="15">
        <f t="shared" si="554"/>
        <v>195</v>
      </c>
      <c r="AN86" s="15">
        <f t="shared" si="608"/>
        <v>202.8</v>
      </c>
      <c r="AO86" s="32">
        <f t="shared" si="624"/>
        <v>130.61458333333277</v>
      </c>
      <c r="AP86" s="65">
        <v>89</v>
      </c>
      <c r="AQ86" s="65">
        <v>12</v>
      </c>
      <c r="AR86" s="65">
        <v>0</v>
      </c>
      <c r="AS86" s="65">
        <v>0</v>
      </c>
      <c r="AT86" s="65">
        <v>0</v>
      </c>
      <c r="AU86" s="65">
        <v>8</v>
      </c>
      <c r="AV86" s="65">
        <v>0</v>
      </c>
      <c r="AW86" s="15">
        <f t="shared" si="556"/>
        <v>109</v>
      </c>
      <c r="AX86" s="15">
        <f t="shared" si="609"/>
        <v>104.2</v>
      </c>
      <c r="AY86" s="32">
        <f t="shared" si="625"/>
        <v>130.61458333333277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558"/>
        <v>0</v>
      </c>
      <c r="BH86" s="15">
        <f t="shared" si="610"/>
        <v>0</v>
      </c>
      <c r="BI86" s="32">
        <f t="shared" si="626"/>
        <v>130.61458333333277</v>
      </c>
      <c r="BJ86" s="65">
        <v>87</v>
      </c>
      <c r="BK86" s="65">
        <v>13</v>
      </c>
      <c r="BL86" s="65">
        <v>1</v>
      </c>
      <c r="BM86" s="65">
        <v>0</v>
      </c>
      <c r="BN86" s="65">
        <v>3</v>
      </c>
      <c r="BO86" s="65">
        <v>3</v>
      </c>
      <c r="BP86" s="65">
        <v>2</v>
      </c>
      <c r="BQ86" s="15">
        <f t="shared" si="560"/>
        <v>109</v>
      </c>
      <c r="BR86" s="15">
        <f t="shared" si="611"/>
        <v>109.10000000000001</v>
      </c>
      <c r="BS86" s="32">
        <f t="shared" si="627"/>
        <v>130.61458333333277</v>
      </c>
      <c r="BT86" s="65">
        <v>50</v>
      </c>
      <c r="BU86" s="65">
        <v>2</v>
      </c>
      <c r="BV86" s="65">
        <v>1</v>
      </c>
      <c r="BW86" s="65">
        <v>0</v>
      </c>
      <c r="BX86" s="65">
        <v>0</v>
      </c>
      <c r="BY86" s="65">
        <v>2</v>
      </c>
      <c r="BZ86" s="65">
        <v>3</v>
      </c>
      <c r="CA86" s="15">
        <f t="shared" si="562"/>
        <v>58</v>
      </c>
      <c r="CB86" s="15">
        <f t="shared" si="612"/>
        <v>54.9</v>
      </c>
      <c r="CC86" s="32">
        <f t="shared" si="628"/>
        <v>130.61458333333277</v>
      </c>
      <c r="CD86" s="65">
        <v>0</v>
      </c>
      <c r="CE86" s="65">
        <v>0</v>
      </c>
      <c r="CF86" s="65">
        <v>0</v>
      </c>
      <c r="CG86" s="65">
        <v>0</v>
      </c>
      <c r="CH86" s="65">
        <v>0</v>
      </c>
      <c r="CI86" s="65">
        <v>0</v>
      </c>
      <c r="CJ86" s="65">
        <v>0</v>
      </c>
      <c r="CK86" s="15">
        <f t="shared" si="564"/>
        <v>0</v>
      </c>
      <c r="CL86" s="15">
        <f t="shared" si="613"/>
        <v>0</v>
      </c>
      <c r="CM86" s="32">
        <f t="shared" si="629"/>
        <v>130.61458333333277</v>
      </c>
      <c r="CN86" s="2">
        <f t="shared" si="509"/>
        <v>211</v>
      </c>
      <c r="CO86" s="2">
        <f t="shared" si="499"/>
        <v>15</v>
      </c>
      <c r="CP86" s="2">
        <f t="shared" si="499"/>
        <v>3</v>
      </c>
      <c r="CQ86" s="2">
        <f t="shared" si="499"/>
        <v>0</v>
      </c>
      <c r="CR86" s="2">
        <f t="shared" si="499"/>
        <v>12</v>
      </c>
      <c r="CS86" s="2">
        <f t="shared" si="499"/>
        <v>4</v>
      </c>
      <c r="CT86" s="2">
        <f t="shared" si="499"/>
        <v>8</v>
      </c>
      <c r="CU86" s="15">
        <f t="shared" si="499"/>
        <v>253</v>
      </c>
      <c r="CV86" s="15">
        <f t="shared" si="614"/>
        <v>257.70000000000005</v>
      </c>
      <c r="CW86" s="32">
        <f t="shared" si="630"/>
        <v>130.61458333333277</v>
      </c>
      <c r="CX86" s="2">
        <f t="shared" si="510"/>
        <v>196</v>
      </c>
      <c r="CY86" s="2">
        <f t="shared" si="510"/>
        <v>16</v>
      </c>
      <c r="CZ86" s="2">
        <f t="shared" si="510"/>
        <v>6</v>
      </c>
      <c r="DA86" s="2">
        <f t="shared" si="510"/>
        <v>0</v>
      </c>
      <c r="DB86" s="2">
        <f t="shared" si="510"/>
        <v>16</v>
      </c>
      <c r="DC86" s="2">
        <f t="shared" si="510"/>
        <v>13</v>
      </c>
      <c r="DD86" s="2">
        <f t="shared" si="510"/>
        <v>11</v>
      </c>
      <c r="DE86" s="15">
        <f t="shared" si="510"/>
        <v>258</v>
      </c>
      <c r="DF86" s="15">
        <f t="shared" si="615"/>
        <v>260.39999999999998</v>
      </c>
      <c r="DG86" s="32">
        <f t="shared" si="631"/>
        <v>130.61458333333277</v>
      </c>
      <c r="DH86" s="2">
        <f t="shared" si="511"/>
        <v>251</v>
      </c>
      <c r="DI86" s="2">
        <f t="shared" si="511"/>
        <v>28</v>
      </c>
      <c r="DJ86" s="2">
        <f t="shared" si="511"/>
        <v>7</v>
      </c>
      <c r="DK86" s="2">
        <f t="shared" si="511"/>
        <v>0</v>
      </c>
      <c r="DL86" s="2">
        <f t="shared" si="511"/>
        <v>17</v>
      </c>
      <c r="DM86" s="2">
        <f t="shared" si="511"/>
        <v>16</v>
      </c>
      <c r="DN86" s="2">
        <f t="shared" si="511"/>
        <v>10</v>
      </c>
      <c r="DO86" s="15">
        <f t="shared" si="511"/>
        <v>329</v>
      </c>
      <c r="DP86" s="15">
        <f t="shared" si="616"/>
        <v>331.9</v>
      </c>
      <c r="DQ86" s="32">
        <f t="shared" si="632"/>
        <v>130.61458333333277</v>
      </c>
      <c r="DR86" s="2">
        <f t="shared" si="512"/>
        <v>250</v>
      </c>
      <c r="DS86" s="2">
        <f t="shared" si="503"/>
        <v>25</v>
      </c>
      <c r="DT86" s="2">
        <f t="shared" si="503"/>
        <v>2</v>
      </c>
      <c r="DU86" s="2">
        <f t="shared" si="503"/>
        <v>0</v>
      </c>
      <c r="DV86" s="2">
        <f t="shared" si="503"/>
        <v>12</v>
      </c>
      <c r="DW86" s="2">
        <f t="shared" si="503"/>
        <v>10</v>
      </c>
      <c r="DX86" s="2">
        <f t="shared" si="503"/>
        <v>5</v>
      </c>
      <c r="DY86" s="15">
        <f t="shared" si="503"/>
        <v>304</v>
      </c>
      <c r="DZ86" s="15">
        <f t="shared" si="617"/>
        <v>307</v>
      </c>
      <c r="EA86" s="32">
        <f t="shared" si="633"/>
        <v>130.61458333333277</v>
      </c>
      <c r="EB86" s="2">
        <f t="shared" si="513"/>
        <v>121</v>
      </c>
      <c r="EC86" s="2">
        <f t="shared" si="505"/>
        <v>13</v>
      </c>
      <c r="ED86" s="2">
        <f t="shared" si="505"/>
        <v>0</v>
      </c>
      <c r="EE86" s="2">
        <f t="shared" si="505"/>
        <v>0</v>
      </c>
      <c r="EF86" s="2">
        <f t="shared" si="505"/>
        <v>2</v>
      </c>
      <c r="EG86" s="2">
        <f t="shared" si="505"/>
        <v>8</v>
      </c>
      <c r="EH86" s="2">
        <f t="shared" si="505"/>
        <v>3</v>
      </c>
      <c r="EI86" s="15">
        <f t="shared" si="505"/>
        <v>147</v>
      </c>
      <c r="EJ86" s="15">
        <f t="shared" si="618"/>
        <v>141.79999999999998</v>
      </c>
      <c r="EK86" s="32">
        <f t="shared" si="634"/>
        <v>130.61458333333277</v>
      </c>
      <c r="EL86" s="2">
        <f t="shared" si="514"/>
        <v>137</v>
      </c>
      <c r="EM86" s="2">
        <f t="shared" si="507"/>
        <v>15</v>
      </c>
      <c r="EN86" s="2">
        <f t="shared" si="507"/>
        <v>2</v>
      </c>
      <c r="EO86" s="2">
        <f t="shared" si="507"/>
        <v>0</v>
      </c>
      <c r="EP86" s="2">
        <f t="shared" si="507"/>
        <v>3</v>
      </c>
      <c r="EQ86" s="2">
        <f t="shared" si="507"/>
        <v>5</v>
      </c>
      <c r="ER86" s="2">
        <f t="shared" si="507"/>
        <v>5</v>
      </c>
      <c r="ES86" s="15">
        <f t="shared" si="507"/>
        <v>167</v>
      </c>
      <c r="ET86" s="15">
        <f t="shared" si="619"/>
        <v>164</v>
      </c>
    </row>
    <row r="87" spans="1:150" ht="14.4" thickTop="1" thickBot="1" x14ac:dyDescent="0.3">
      <c r="A87" s="35" t="s">
        <v>5</v>
      </c>
      <c r="B87" s="3">
        <f t="shared" ref="B87:H87" si="635">SUM(B83:B86)</f>
        <v>152</v>
      </c>
      <c r="C87" s="3">
        <f t="shared" si="635"/>
        <v>16</v>
      </c>
      <c r="D87" s="3">
        <f t="shared" si="635"/>
        <v>5</v>
      </c>
      <c r="E87" s="3">
        <f t="shared" si="635"/>
        <v>0</v>
      </c>
      <c r="F87" s="3">
        <f t="shared" si="635"/>
        <v>7</v>
      </c>
      <c r="G87" s="3">
        <f t="shared" si="635"/>
        <v>8</v>
      </c>
      <c r="H87" s="3">
        <f t="shared" si="635"/>
        <v>8</v>
      </c>
      <c r="I87" s="16">
        <f t="shared" ref="I87" si="636">SUM(B87:H87)</f>
        <v>196</v>
      </c>
      <c r="J87" s="16">
        <f>B87+C87+D87*1.5+E87*2.3+F87*2+G87*0.4+H87*0.2</f>
        <v>194.29999999999998</v>
      </c>
      <c r="K87" s="35" t="s">
        <v>5</v>
      </c>
      <c r="L87" s="3">
        <f t="shared" ref="L87:R87" si="637">SUM(L83:L86)</f>
        <v>586</v>
      </c>
      <c r="M87" s="3">
        <f t="shared" si="637"/>
        <v>55</v>
      </c>
      <c r="N87" s="3">
        <f t="shared" si="637"/>
        <v>16</v>
      </c>
      <c r="O87" s="3">
        <f t="shared" si="637"/>
        <v>3</v>
      </c>
      <c r="P87" s="3">
        <f t="shared" si="637"/>
        <v>46</v>
      </c>
      <c r="Q87" s="3">
        <f t="shared" si="637"/>
        <v>43</v>
      </c>
      <c r="R87" s="3">
        <f t="shared" si="637"/>
        <v>19</v>
      </c>
      <c r="S87" s="16">
        <f t="shared" ref="S87" si="638">SUM(L87:R87)</f>
        <v>768</v>
      </c>
      <c r="T87" s="16">
        <f>L87+M87+N87*1.5+O87*2.3+P87*2+Q87*0.4+R87*0.2</f>
        <v>784.9</v>
      </c>
      <c r="U87" s="35" t="s">
        <v>5</v>
      </c>
      <c r="V87" s="3">
        <f t="shared" ref="V87:AB87" si="639">SUM(V83:V86)</f>
        <v>0</v>
      </c>
      <c r="W87" s="3">
        <f t="shared" si="639"/>
        <v>0</v>
      </c>
      <c r="X87" s="3">
        <f t="shared" si="639"/>
        <v>0</v>
      </c>
      <c r="Y87" s="3">
        <f t="shared" si="639"/>
        <v>0</v>
      </c>
      <c r="Z87" s="3">
        <f t="shared" si="639"/>
        <v>0</v>
      </c>
      <c r="AA87" s="3">
        <f t="shared" si="639"/>
        <v>0</v>
      </c>
      <c r="AB87" s="3">
        <f t="shared" si="639"/>
        <v>0</v>
      </c>
      <c r="AC87" s="16">
        <f t="shared" ref="AC87" si="640">SUM(V87:AB87)</f>
        <v>0</v>
      </c>
      <c r="AD87" s="16">
        <f>V87+W87+X87*1.5+Y87*2.3+Z87*2+AA87*0.4+AB87*0.2</f>
        <v>0</v>
      </c>
      <c r="AE87" s="35" t="s">
        <v>5</v>
      </c>
      <c r="AF87" s="3">
        <f t="shared" ref="AF87:AL87" si="641">SUM(AF83:AF86)</f>
        <v>602</v>
      </c>
      <c r="AG87" s="3">
        <f t="shared" si="641"/>
        <v>49</v>
      </c>
      <c r="AH87" s="3">
        <f t="shared" si="641"/>
        <v>13</v>
      </c>
      <c r="AI87" s="3">
        <f t="shared" si="641"/>
        <v>1</v>
      </c>
      <c r="AJ87" s="3">
        <f t="shared" si="641"/>
        <v>43</v>
      </c>
      <c r="AK87" s="3">
        <f t="shared" si="641"/>
        <v>31</v>
      </c>
      <c r="AL87" s="3">
        <f t="shared" si="641"/>
        <v>25</v>
      </c>
      <c r="AM87" s="16">
        <f t="shared" ref="AM87" si="642">SUM(AF87:AL87)</f>
        <v>764</v>
      </c>
      <c r="AN87" s="16">
        <f>AF87+AG87+AH87*1.5+AI87*2.3+AJ87*2+AK87*0.4+AL87*0.2</f>
        <v>776.19999999999993</v>
      </c>
      <c r="AO87" s="35" t="s">
        <v>5</v>
      </c>
      <c r="AP87" s="3">
        <f t="shared" ref="AP87:AV87" si="643">SUM(AP83:AP86)</f>
        <v>356</v>
      </c>
      <c r="AQ87" s="3">
        <f t="shared" si="643"/>
        <v>33</v>
      </c>
      <c r="AR87" s="3">
        <f t="shared" si="643"/>
        <v>4</v>
      </c>
      <c r="AS87" s="3">
        <f t="shared" si="643"/>
        <v>0</v>
      </c>
      <c r="AT87" s="3">
        <f t="shared" si="643"/>
        <v>0</v>
      </c>
      <c r="AU87" s="3">
        <f t="shared" si="643"/>
        <v>24</v>
      </c>
      <c r="AV87" s="3">
        <f t="shared" si="643"/>
        <v>1</v>
      </c>
      <c r="AW87" s="16">
        <f t="shared" ref="AW87" si="644">SUM(AP87:AV87)</f>
        <v>418</v>
      </c>
      <c r="AX87" s="16">
        <f>AP87+AQ87+AR87*1.5+AS87*2.3+AT87*2+AU87*0.4+AV87*0.2</f>
        <v>404.8</v>
      </c>
      <c r="AY87" s="35" t="s">
        <v>5</v>
      </c>
      <c r="AZ87" s="3">
        <f t="shared" ref="AZ87:BF87" si="645">SUM(AZ83:AZ86)</f>
        <v>0</v>
      </c>
      <c r="BA87" s="3">
        <f t="shared" si="645"/>
        <v>0</v>
      </c>
      <c r="BB87" s="3">
        <f t="shared" si="645"/>
        <v>0</v>
      </c>
      <c r="BC87" s="3">
        <f t="shared" si="645"/>
        <v>0</v>
      </c>
      <c r="BD87" s="3">
        <f t="shared" si="645"/>
        <v>0</v>
      </c>
      <c r="BE87" s="3">
        <f t="shared" si="645"/>
        <v>0</v>
      </c>
      <c r="BF87" s="3">
        <f t="shared" si="645"/>
        <v>0</v>
      </c>
      <c r="BG87" s="16">
        <f t="shared" ref="BG87" si="646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647">SUM(BJ83:BJ86)</f>
        <v>389</v>
      </c>
      <c r="BK87" s="3">
        <f t="shared" si="647"/>
        <v>56</v>
      </c>
      <c r="BL87" s="3">
        <f t="shared" si="647"/>
        <v>11</v>
      </c>
      <c r="BM87" s="3">
        <f t="shared" si="647"/>
        <v>0</v>
      </c>
      <c r="BN87" s="3">
        <f t="shared" si="647"/>
        <v>4</v>
      </c>
      <c r="BO87" s="3">
        <f t="shared" si="647"/>
        <v>15</v>
      </c>
      <c r="BP87" s="3">
        <f t="shared" si="647"/>
        <v>3</v>
      </c>
      <c r="BQ87" s="16">
        <f t="shared" ref="BQ87" si="648">SUM(BJ87:BP87)</f>
        <v>478</v>
      </c>
      <c r="BR87" s="16">
        <f>BJ87+BK87+BL87*1.5+BM87*2.3+BN87*2+BO87*0.4+BP87*0.2</f>
        <v>476.1</v>
      </c>
      <c r="BS87" s="35" t="s">
        <v>5</v>
      </c>
      <c r="BT87" s="3">
        <f t="shared" ref="BT87:BZ87" si="649">SUM(BT83:BT86)</f>
        <v>197</v>
      </c>
      <c r="BU87" s="3">
        <f t="shared" si="649"/>
        <v>8</v>
      </c>
      <c r="BV87" s="3">
        <f t="shared" si="649"/>
        <v>2</v>
      </c>
      <c r="BW87" s="3">
        <f t="shared" si="649"/>
        <v>0</v>
      </c>
      <c r="BX87" s="3">
        <f t="shared" si="649"/>
        <v>5</v>
      </c>
      <c r="BY87" s="3">
        <f t="shared" si="649"/>
        <v>12</v>
      </c>
      <c r="BZ87" s="3">
        <f t="shared" si="649"/>
        <v>7</v>
      </c>
      <c r="CA87" s="16">
        <f t="shared" ref="CA87" si="650">SUM(BT87:BZ87)</f>
        <v>231</v>
      </c>
      <c r="CB87" s="16">
        <f>BT87+BU87+BV87*1.5+BW87*2.3+BX87*2+BY87*0.4+BZ87*0.2</f>
        <v>224.20000000000002</v>
      </c>
      <c r="CC87" s="35" t="s">
        <v>5</v>
      </c>
      <c r="CD87" s="3">
        <f t="shared" ref="CD87:CJ87" si="651">SUM(CD83:CD86)</f>
        <v>0</v>
      </c>
      <c r="CE87" s="3">
        <f t="shared" si="651"/>
        <v>0</v>
      </c>
      <c r="CF87" s="3">
        <f t="shared" si="651"/>
        <v>0</v>
      </c>
      <c r="CG87" s="3">
        <f t="shared" si="651"/>
        <v>0</v>
      </c>
      <c r="CH87" s="3">
        <f t="shared" si="651"/>
        <v>0</v>
      </c>
      <c r="CI87" s="3">
        <f t="shared" si="651"/>
        <v>0</v>
      </c>
      <c r="CJ87" s="3">
        <f t="shared" si="651"/>
        <v>0</v>
      </c>
      <c r="CK87" s="16">
        <f t="shared" ref="CK87" si="652">SUM(CD87:CJ87)</f>
        <v>0</v>
      </c>
      <c r="CL87" s="34">
        <f>CD87+CE87+CF87*1.5+CG87*2.3+CH87*2+CI87*0.4+CJ87*0.2</f>
        <v>0</v>
      </c>
      <c r="CM87" s="33" t="s">
        <v>5</v>
      </c>
      <c r="CN87" s="3">
        <f t="shared" si="509"/>
        <v>799</v>
      </c>
      <c r="CO87" s="3">
        <f t="shared" si="499"/>
        <v>57</v>
      </c>
      <c r="CP87" s="3">
        <f t="shared" si="499"/>
        <v>15</v>
      </c>
      <c r="CQ87" s="3">
        <f t="shared" si="499"/>
        <v>1</v>
      </c>
      <c r="CR87" s="3">
        <f t="shared" si="499"/>
        <v>48</v>
      </c>
      <c r="CS87" s="3">
        <f t="shared" si="499"/>
        <v>43</v>
      </c>
      <c r="CT87" s="3">
        <f t="shared" si="499"/>
        <v>32</v>
      </c>
      <c r="CU87" s="16">
        <f t="shared" si="499"/>
        <v>995</v>
      </c>
      <c r="CV87" s="34">
        <f>CN87+CO87+CP87*1.5+CQ87*2.3+CR87*2+CS87*0.4+CT87*0.2</f>
        <v>1000.4</v>
      </c>
      <c r="CW87" s="33" t="s">
        <v>5</v>
      </c>
      <c r="CX87" s="3">
        <f t="shared" si="510"/>
        <v>738</v>
      </c>
      <c r="CY87" s="3">
        <f t="shared" si="510"/>
        <v>71</v>
      </c>
      <c r="CZ87" s="3">
        <f t="shared" si="510"/>
        <v>21</v>
      </c>
      <c r="DA87" s="3">
        <f t="shared" si="510"/>
        <v>3</v>
      </c>
      <c r="DB87" s="3">
        <f t="shared" si="510"/>
        <v>53</v>
      </c>
      <c r="DC87" s="3">
        <f t="shared" si="510"/>
        <v>51</v>
      </c>
      <c r="DD87" s="3">
        <f t="shared" si="510"/>
        <v>27</v>
      </c>
      <c r="DE87" s="16">
        <f t="shared" si="510"/>
        <v>964</v>
      </c>
      <c r="DF87" s="34">
        <f>CX87+CY87+CZ87*1.5+DA87*2.3+DB87*2+DC87*0.4+DD87*0.2</f>
        <v>979.19999999999993</v>
      </c>
      <c r="DG87" s="33" t="s">
        <v>5</v>
      </c>
      <c r="DH87" s="3">
        <f t="shared" si="511"/>
        <v>975</v>
      </c>
      <c r="DI87" s="3">
        <f t="shared" si="511"/>
        <v>111</v>
      </c>
      <c r="DJ87" s="3">
        <f t="shared" si="511"/>
        <v>27</v>
      </c>
      <c r="DK87" s="3">
        <f t="shared" si="511"/>
        <v>3</v>
      </c>
      <c r="DL87" s="3">
        <f t="shared" si="511"/>
        <v>50</v>
      </c>
      <c r="DM87" s="3">
        <f t="shared" si="511"/>
        <v>58</v>
      </c>
      <c r="DN87" s="3">
        <f t="shared" si="511"/>
        <v>22</v>
      </c>
      <c r="DO87" s="16">
        <f t="shared" si="511"/>
        <v>1246</v>
      </c>
      <c r="DP87" s="34">
        <f>DH87+DI87+DJ87*1.5+DK87*2.3+DL87*2+DM87*0.4+DN87*0.2</f>
        <v>1261.0000000000002</v>
      </c>
      <c r="DQ87" s="33" t="s">
        <v>5</v>
      </c>
      <c r="DR87" s="3">
        <f t="shared" si="512"/>
        <v>958</v>
      </c>
      <c r="DS87" s="3">
        <f t="shared" si="503"/>
        <v>82</v>
      </c>
      <c r="DT87" s="3">
        <f t="shared" si="503"/>
        <v>17</v>
      </c>
      <c r="DU87" s="3">
        <f t="shared" si="503"/>
        <v>1</v>
      </c>
      <c r="DV87" s="3">
        <f t="shared" si="503"/>
        <v>43</v>
      </c>
      <c r="DW87" s="3">
        <f t="shared" si="503"/>
        <v>55</v>
      </c>
      <c r="DX87" s="3">
        <f t="shared" si="503"/>
        <v>26</v>
      </c>
      <c r="DY87" s="16">
        <f t="shared" si="503"/>
        <v>1182</v>
      </c>
      <c r="DZ87" s="34">
        <f>DR87+DS87+DT87*1.5+DU87*2.3+DV87*2+DW87*0.4+DX87*0.2</f>
        <v>1181</v>
      </c>
      <c r="EA87" s="33" t="s">
        <v>5</v>
      </c>
      <c r="EB87" s="3">
        <f t="shared" si="513"/>
        <v>508</v>
      </c>
      <c r="EC87" s="3">
        <f t="shared" si="505"/>
        <v>49</v>
      </c>
      <c r="ED87" s="3">
        <f t="shared" si="505"/>
        <v>9</v>
      </c>
      <c r="EE87" s="3">
        <f t="shared" si="505"/>
        <v>0</v>
      </c>
      <c r="EF87" s="3">
        <f t="shared" si="505"/>
        <v>7</v>
      </c>
      <c r="EG87" s="3">
        <f t="shared" si="505"/>
        <v>32</v>
      </c>
      <c r="EH87" s="3">
        <f t="shared" si="505"/>
        <v>9</v>
      </c>
      <c r="EI87" s="16">
        <f t="shared" si="505"/>
        <v>614</v>
      </c>
      <c r="EJ87" s="34">
        <f>EB87+EC87+ED87*1.5+EE87*2.3+EF87*2+EG87*0.4+EH87*0.2</f>
        <v>599.09999999999991</v>
      </c>
      <c r="EK87" s="33" t="s">
        <v>5</v>
      </c>
      <c r="EL87" s="3">
        <f t="shared" si="514"/>
        <v>586</v>
      </c>
      <c r="EM87" s="3">
        <f t="shared" si="507"/>
        <v>64</v>
      </c>
      <c r="EN87" s="3">
        <f t="shared" si="507"/>
        <v>13</v>
      </c>
      <c r="EO87" s="3">
        <f t="shared" si="507"/>
        <v>0</v>
      </c>
      <c r="EP87" s="3">
        <f t="shared" si="507"/>
        <v>9</v>
      </c>
      <c r="EQ87" s="3">
        <f t="shared" si="507"/>
        <v>27</v>
      </c>
      <c r="ER87" s="3">
        <f t="shared" si="507"/>
        <v>10</v>
      </c>
      <c r="ES87" s="16">
        <f t="shared" si="507"/>
        <v>709</v>
      </c>
      <c r="ET87" s="34">
        <f>EL87+EM87+EN87*1.5+EO87*2.3+EP87*2+EQ87*0.4+ER87*0.2</f>
        <v>700.3</v>
      </c>
    </row>
    <row r="88" spans="1:150" ht="13.8" thickTop="1" x14ac:dyDescent="0.25">
      <c r="A88" s="32">
        <f>A86+"00:15"</f>
        <v>0.62499999999999989</v>
      </c>
      <c r="B88" s="65">
        <v>47</v>
      </c>
      <c r="C88" s="65">
        <v>3</v>
      </c>
      <c r="D88" s="65">
        <v>1</v>
      </c>
      <c r="E88" s="65">
        <v>0</v>
      </c>
      <c r="F88" s="65">
        <v>2</v>
      </c>
      <c r="G88" s="65">
        <v>2</v>
      </c>
      <c r="H88" s="65">
        <v>3</v>
      </c>
      <c r="I88" s="15">
        <f t="shared" si="548"/>
        <v>58</v>
      </c>
      <c r="J88" s="15">
        <f t="shared" ref="J88:J91" si="653">B88+C88+D88*1.5+E88*2.3+F88*2+G88*0.4+H88*0.2</f>
        <v>56.9</v>
      </c>
      <c r="K88" s="32">
        <f>K86+"00:15"</f>
        <v>0.62499999999999989</v>
      </c>
      <c r="L88" s="65">
        <v>119</v>
      </c>
      <c r="M88" s="65">
        <v>15</v>
      </c>
      <c r="N88" s="65">
        <v>7</v>
      </c>
      <c r="O88" s="65">
        <v>1</v>
      </c>
      <c r="P88" s="65">
        <v>12</v>
      </c>
      <c r="Q88" s="65">
        <v>15</v>
      </c>
      <c r="R88" s="65">
        <v>1</v>
      </c>
      <c r="S88" s="15">
        <f t="shared" si="550"/>
        <v>170</v>
      </c>
      <c r="T88" s="15">
        <f t="shared" ref="T88:T91" si="654">L88+M88+N88*1.5+O88*2.3+P88*2+Q88*0.4+R88*0.2</f>
        <v>177</v>
      </c>
      <c r="U88" s="32">
        <f>U86+"00:15"</f>
        <v>130.62499999999943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15">
        <f t="shared" si="552"/>
        <v>0</v>
      </c>
      <c r="AD88" s="15">
        <f t="shared" ref="AD88:AD91" si="655">V88+W88+X88*1.5+Y88*2.3+Z88*2+AA88*0.4+AB88*0.2</f>
        <v>0</v>
      </c>
      <c r="AE88" s="32">
        <f>AE86+"00:15"</f>
        <v>130.62499999999943</v>
      </c>
      <c r="AF88" s="65">
        <v>135</v>
      </c>
      <c r="AG88" s="65">
        <v>7</v>
      </c>
      <c r="AH88" s="65">
        <v>1</v>
      </c>
      <c r="AI88" s="65">
        <v>0</v>
      </c>
      <c r="AJ88" s="65">
        <v>9</v>
      </c>
      <c r="AK88" s="65">
        <v>18</v>
      </c>
      <c r="AL88" s="65">
        <v>5</v>
      </c>
      <c r="AM88" s="15">
        <f t="shared" si="554"/>
        <v>175</v>
      </c>
      <c r="AN88" s="15">
        <f t="shared" ref="AN88:AN91" si="656">AF88+AG88+AH88*1.5+AI88*2.3+AJ88*2+AK88*0.4+AL88*0.2</f>
        <v>169.7</v>
      </c>
      <c r="AO88" s="32">
        <f>AO86+"00:15"</f>
        <v>130.62499999999943</v>
      </c>
      <c r="AP88" s="65">
        <v>72</v>
      </c>
      <c r="AQ88" s="65">
        <v>7</v>
      </c>
      <c r="AR88" s="65">
        <v>0</v>
      </c>
      <c r="AS88" s="65">
        <v>0</v>
      </c>
      <c r="AT88" s="65">
        <v>1</v>
      </c>
      <c r="AU88" s="65">
        <v>6</v>
      </c>
      <c r="AV88" s="65">
        <v>1</v>
      </c>
      <c r="AW88" s="15">
        <f t="shared" si="556"/>
        <v>87</v>
      </c>
      <c r="AX88" s="15">
        <f t="shared" ref="AX88:AX91" si="657">AP88+AQ88+AR88*1.5+AS88*2.3+AT88*2+AU88*0.4+AV88*0.2</f>
        <v>83.600000000000009</v>
      </c>
      <c r="AY88" s="32">
        <f>AY86+"00:15"</f>
        <v>130.62499999999943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558"/>
        <v>0</v>
      </c>
      <c r="BH88" s="15">
        <f t="shared" ref="BH88:BH91" si="658">AZ88+BA88+BB88*1.5+BC88*2.3+BD88*2+BE88*0.4+BF88*0.2</f>
        <v>0</v>
      </c>
      <c r="BI88" s="32">
        <f>BI86+"00:15"</f>
        <v>130.62499999999943</v>
      </c>
      <c r="BJ88" s="65">
        <v>79</v>
      </c>
      <c r="BK88" s="65">
        <v>15</v>
      </c>
      <c r="BL88" s="65">
        <v>3</v>
      </c>
      <c r="BM88" s="65">
        <v>0</v>
      </c>
      <c r="BN88" s="65">
        <v>0</v>
      </c>
      <c r="BO88" s="65">
        <v>5</v>
      </c>
      <c r="BP88" s="65">
        <v>0</v>
      </c>
      <c r="BQ88" s="15">
        <f t="shared" si="560"/>
        <v>102</v>
      </c>
      <c r="BR88" s="15">
        <f t="shared" ref="BR88:BR91" si="659">BJ88+BK88+BL88*1.5+BM88*2.3+BN88*2+BO88*0.4+BP88*0.2</f>
        <v>100.5</v>
      </c>
      <c r="BS88" s="32">
        <f>BS86+"00:15"</f>
        <v>130.62499999999943</v>
      </c>
      <c r="BT88" s="65">
        <v>76</v>
      </c>
      <c r="BU88" s="65">
        <v>1</v>
      </c>
      <c r="BV88" s="65">
        <v>0</v>
      </c>
      <c r="BW88" s="65">
        <v>0</v>
      </c>
      <c r="BX88" s="65">
        <v>3</v>
      </c>
      <c r="BY88" s="65">
        <v>3</v>
      </c>
      <c r="BZ88" s="65">
        <v>2</v>
      </c>
      <c r="CA88" s="15">
        <f t="shared" si="562"/>
        <v>85</v>
      </c>
      <c r="CB88" s="15">
        <f t="shared" ref="CB88:CB91" si="660">BT88+BU88+BV88*1.5+BW88*2.3+BX88*2+BY88*0.4+BZ88*0.2</f>
        <v>84.600000000000009</v>
      </c>
      <c r="CC88" s="32">
        <f>CC86+"00:15"</f>
        <v>130.62499999999943</v>
      </c>
      <c r="CD88" s="65">
        <v>0</v>
      </c>
      <c r="CE88" s="65">
        <v>0</v>
      </c>
      <c r="CF88" s="65">
        <v>0</v>
      </c>
      <c r="CG88" s="65">
        <v>0</v>
      </c>
      <c r="CH88" s="65">
        <v>0</v>
      </c>
      <c r="CI88" s="65">
        <v>0</v>
      </c>
      <c r="CJ88" s="65">
        <v>0</v>
      </c>
      <c r="CK88" s="15">
        <f t="shared" si="564"/>
        <v>0</v>
      </c>
      <c r="CL88" s="15">
        <f t="shared" ref="CL88:CL91" si="661">CD88+CE88+CF88*1.5+CG88*2.3+CH88*2+CI88*0.4+CJ88*0.2</f>
        <v>0</v>
      </c>
      <c r="CM88" s="32">
        <f>CM86+"00:15"</f>
        <v>130.62499999999943</v>
      </c>
      <c r="CN88" s="2">
        <f t="shared" si="509"/>
        <v>211</v>
      </c>
      <c r="CO88" s="2">
        <f t="shared" si="499"/>
        <v>8</v>
      </c>
      <c r="CP88" s="2">
        <f t="shared" si="499"/>
        <v>1</v>
      </c>
      <c r="CQ88" s="2">
        <f t="shared" si="499"/>
        <v>0</v>
      </c>
      <c r="CR88" s="2">
        <f t="shared" si="499"/>
        <v>12</v>
      </c>
      <c r="CS88" s="2">
        <f t="shared" si="499"/>
        <v>21</v>
      </c>
      <c r="CT88" s="2">
        <f t="shared" si="499"/>
        <v>7</v>
      </c>
      <c r="CU88" s="15">
        <f t="shared" si="499"/>
        <v>260</v>
      </c>
      <c r="CV88" s="15">
        <f t="shared" ref="CV88:CV91" si="662">CN88+CO88+CP88*1.5+CQ88*2.3+CR88*2+CS88*0.4+CT88*0.2</f>
        <v>254.3</v>
      </c>
      <c r="CW88" s="32">
        <f>CW86+"00:15"</f>
        <v>130.62499999999943</v>
      </c>
      <c r="CX88" s="2">
        <f t="shared" si="510"/>
        <v>166</v>
      </c>
      <c r="CY88" s="2">
        <f t="shared" si="510"/>
        <v>18</v>
      </c>
      <c r="CZ88" s="2">
        <f t="shared" si="510"/>
        <v>8</v>
      </c>
      <c r="DA88" s="2">
        <f t="shared" si="510"/>
        <v>1</v>
      </c>
      <c r="DB88" s="2">
        <f t="shared" si="510"/>
        <v>14</v>
      </c>
      <c r="DC88" s="2">
        <f t="shared" si="510"/>
        <v>17</v>
      </c>
      <c r="DD88" s="2">
        <f t="shared" si="510"/>
        <v>4</v>
      </c>
      <c r="DE88" s="15">
        <f t="shared" si="510"/>
        <v>228</v>
      </c>
      <c r="DF88" s="15">
        <f t="shared" ref="DF88:DF91" si="663">CX88+CY88+CZ88*1.5+DA88*2.3+DB88*2+DC88*0.4+DD88*0.2</f>
        <v>233.90000000000003</v>
      </c>
      <c r="DG88" s="32">
        <f>DG86+"00:15"</f>
        <v>130.62499999999943</v>
      </c>
      <c r="DH88" s="2">
        <f t="shared" si="511"/>
        <v>198</v>
      </c>
      <c r="DI88" s="2">
        <f t="shared" si="511"/>
        <v>30</v>
      </c>
      <c r="DJ88" s="2">
        <f t="shared" si="511"/>
        <v>10</v>
      </c>
      <c r="DK88" s="2">
        <f t="shared" si="511"/>
        <v>1</v>
      </c>
      <c r="DL88" s="2">
        <f t="shared" si="511"/>
        <v>12</v>
      </c>
      <c r="DM88" s="2">
        <f t="shared" si="511"/>
        <v>20</v>
      </c>
      <c r="DN88" s="2">
        <f t="shared" si="511"/>
        <v>1</v>
      </c>
      <c r="DO88" s="15">
        <f t="shared" si="511"/>
        <v>272</v>
      </c>
      <c r="DP88" s="15">
        <f t="shared" ref="DP88:DP91" si="664">DH88+DI88+DJ88*1.5+DK88*2.3+DL88*2+DM88*0.4+DN88*0.2</f>
        <v>277.5</v>
      </c>
      <c r="DQ88" s="32">
        <f>DQ86+"00:15"</f>
        <v>130.62499999999943</v>
      </c>
      <c r="DR88" s="2">
        <f t="shared" si="512"/>
        <v>207</v>
      </c>
      <c r="DS88" s="2">
        <f t="shared" si="503"/>
        <v>14</v>
      </c>
      <c r="DT88" s="2">
        <f t="shared" si="503"/>
        <v>1</v>
      </c>
      <c r="DU88" s="2">
        <f t="shared" si="503"/>
        <v>0</v>
      </c>
      <c r="DV88" s="2">
        <f t="shared" si="503"/>
        <v>10</v>
      </c>
      <c r="DW88" s="2">
        <f t="shared" si="503"/>
        <v>24</v>
      </c>
      <c r="DX88" s="2">
        <f t="shared" si="503"/>
        <v>6</v>
      </c>
      <c r="DY88" s="15">
        <f t="shared" si="503"/>
        <v>262</v>
      </c>
      <c r="DZ88" s="15">
        <f t="shared" ref="DZ88:DZ91" si="665">DR88+DS88+DT88*1.5+DU88*2.3+DV88*2+DW88*0.4+DX88*0.2</f>
        <v>253.29999999999998</v>
      </c>
      <c r="EA88" s="32">
        <f>EA86+"00:15"</f>
        <v>130.62499999999943</v>
      </c>
      <c r="EB88" s="2">
        <f t="shared" si="513"/>
        <v>119</v>
      </c>
      <c r="EC88" s="2">
        <f t="shared" si="505"/>
        <v>10</v>
      </c>
      <c r="ED88" s="2">
        <f t="shared" si="505"/>
        <v>1</v>
      </c>
      <c r="EE88" s="2">
        <f t="shared" si="505"/>
        <v>0</v>
      </c>
      <c r="EF88" s="2">
        <f t="shared" si="505"/>
        <v>3</v>
      </c>
      <c r="EG88" s="2">
        <f t="shared" si="505"/>
        <v>8</v>
      </c>
      <c r="EH88" s="2">
        <f t="shared" si="505"/>
        <v>4</v>
      </c>
      <c r="EI88" s="15">
        <f t="shared" si="505"/>
        <v>145</v>
      </c>
      <c r="EJ88" s="15">
        <f t="shared" ref="EJ88:EJ91" si="666">EB88+EC88+ED88*1.5+EE88*2.3+EF88*2+EG88*0.4+EH88*0.2</f>
        <v>140.5</v>
      </c>
      <c r="EK88" s="32">
        <f>EK86+"00:15"</f>
        <v>130.62499999999943</v>
      </c>
      <c r="EL88" s="2">
        <f t="shared" si="514"/>
        <v>155</v>
      </c>
      <c r="EM88" s="2">
        <f t="shared" si="507"/>
        <v>16</v>
      </c>
      <c r="EN88" s="2">
        <f t="shared" si="507"/>
        <v>3</v>
      </c>
      <c r="EO88" s="2">
        <f t="shared" si="507"/>
        <v>0</v>
      </c>
      <c r="EP88" s="2">
        <f t="shared" si="507"/>
        <v>3</v>
      </c>
      <c r="EQ88" s="2">
        <f t="shared" si="507"/>
        <v>8</v>
      </c>
      <c r="ER88" s="2">
        <f t="shared" si="507"/>
        <v>2</v>
      </c>
      <c r="ES88" s="15">
        <f t="shared" si="507"/>
        <v>187</v>
      </c>
      <c r="ET88" s="15">
        <f t="shared" ref="ET88:ET91" si="667">EL88+EM88+EN88*1.5+EO88*2.3+EP88*2+EQ88*0.4+ER88*0.2</f>
        <v>185.1</v>
      </c>
    </row>
    <row r="89" spans="1:150" x14ac:dyDescent="0.25">
      <c r="A89" s="32">
        <f>A88+"00:15"</f>
        <v>0.63541666666666652</v>
      </c>
      <c r="B89" s="65">
        <v>32</v>
      </c>
      <c r="C89" s="65">
        <v>8</v>
      </c>
      <c r="D89" s="65">
        <v>0</v>
      </c>
      <c r="E89" s="65">
        <v>0</v>
      </c>
      <c r="F89" s="65">
        <v>1</v>
      </c>
      <c r="G89" s="65">
        <v>6</v>
      </c>
      <c r="H89" s="65">
        <v>0</v>
      </c>
      <c r="I89" s="15">
        <f t="shared" si="548"/>
        <v>47</v>
      </c>
      <c r="J89" s="15">
        <f t="shared" si="653"/>
        <v>44.4</v>
      </c>
      <c r="K89" s="32">
        <f>K88+"00:15"</f>
        <v>0.63541666666666652</v>
      </c>
      <c r="L89" s="65">
        <v>158</v>
      </c>
      <c r="M89" s="65">
        <v>16</v>
      </c>
      <c r="N89" s="65">
        <v>4</v>
      </c>
      <c r="O89" s="65">
        <v>0</v>
      </c>
      <c r="P89" s="65">
        <v>8</v>
      </c>
      <c r="Q89" s="65">
        <v>18</v>
      </c>
      <c r="R89" s="65">
        <v>4</v>
      </c>
      <c r="S89" s="15">
        <f t="shared" si="550"/>
        <v>208</v>
      </c>
      <c r="T89" s="15">
        <f t="shared" si="654"/>
        <v>204</v>
      </c>
      <c r="U89" s="32">
        <f>U88+"00:15"</f>
        <v>130.63541666666609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15">
        <f t="shared" si="552"/>
        <v>0</v>
      </c>
      <c r="AD89" s="15">
        <f t="shared" si="655"/>
        <v>0</v>
      </c>
      <c r="AE89" s="32">
        <f>AE88+"00:15"</f>
        <v>130.63541666666609</v>
      </c>
      <c r="AF89" s="65">
        <v>111</v>
      </c>
      <c r="AG89" s="65">
        <v>8</v>
      </c>
      <c r="AH89" s="65">
        <v>1</v>
      </c>
      <c r="AI89" s="65">
        <v>0</v>
      </c>
      <c r="AJ89" s="65">
        <v>14</v>
      </c>
      <c r="AK89" s="65">
        <v>19</v>
      </c>
      <c r="AL89" s="65">
        <v>3</v>
      </c>
      <c r="AM89" s="15">
        <f t="shared" si="554"/>
        <v>156</v>
      </c>
      <c r="AN89" s="15">
        <f t="shared" si="656"/>
        <v>156.69999999999999</v>
      </c>
      <c r="AO89" s="32">
        <f>AO88+"00:15"</f>
        <v>130.63541666666609</v>
      </c>
      <c r="AP89" s="65">
        <v>87</v>
      </c>
      <c r="AQ89" s="65">
        <v>4</v>
      </c>
      <c r="AR89" s="65">
        <v>0</v>
      </c>
      <c r="AS89" s="65">
        <v>0</v>
      </c>
      <c r="AT89" s="65">
        <v>0</v>
      </c>
      <c r="AU89" s="65">
        <v>2</v>
      </c>
      <c r="AV89" s="65">
        <v>1</v>
      </c>
      <c r="AW89" s="15">
        <f t="shared" si="556"/>
        <v>94</v>
      </c>
      <c r="AX89" s="15">
        <f t="shared" si="657"/>
        <v>92</v>
      </c>
      <c r="AY89" s="32">
        <f>AY88+"00:15"</f>
        <v>130.63541666666609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558"/>
        <v>0</v>
      </c>
      <c r="BH89" s="15">
        <f t="shared" si="658"/>
        <v>0</v>
      </c>
      <c r="BI89" s="32">
        <f>BI88+"00:15"</f>
        <v>130.63541666666609</v>
      </c>
      <c r="BJ89" s="65">
        <v>72</v>
      </c>
      <c r="BK89" s="65">
        <v>15</v>
      </c>
      <c r="BL89" s="65">
        <v>3</v>
      </c>
      <c r="BM89" s="65">
        <v>0</v>
      </c>
      <c r="BN89" s="65">
        <v>0</v>
      </c>
      <c r="BO89" s="65">
        <v>7</v>
      </c>
      <c r="BP89" s="65">
        <v>0</v>
      </c>
      <c r="BQ89" s="15">
        <f t="shared" si="560"/>
        <v>97</v>
      </c>
      <c r="BR89" s="15">
        <f t="shared" si="659"/>
        <v>94.3</v>
      </c>
      <c r="BS89" s="32">
        <f>BS88+"00:15"</f>
        <v>130.63541666666609</v>
      </c>
      <c r="BT89" s="65">
        <v>53</v>
      </c>
      <c r="BU89" s="65">
        <v>4</v>
      </c>
      <c r="BV89" s="65">
        <v>0</v>
      </c>
      <c r="BW89" s="65">
        <v>0</v>
      </c>
      <c r="BX89" s="65">
        <v>1</v>
      </c>
      <c r="BY89" s="65">
        <v>6</v>
      </c>
      <c r="BZ89" s="65">
        <v>6</v>
      </c>
      <c r="CA89" s="15">
        <f t="shared" si="562"/>
        <v>70</v>
      </c>
      <c r="CB89" s="15">
        <f t="shared" si="660"/>
        <v>62.6</v>
      </c>
      <c r="CC89" s="32">
        <f>CC88+"00:15"</f>
        <v>130.63541666666609</v>
      </c>
      <c r="CD89" s="65">
        <v>0</v>
      </c>
      <c r="CE89" s="65">
        <v>0</v>
      </c>
      <c r="CF89" s="65">
        <v>0</v>
      </c>
      <c r="CG89" s="65">
        <v>0</v>
      </c>
      <c r="CH89" s="65">
        <v>0</v>
      </c>
      <c r="CI89" s="65">
        <v>0</v>
      </c>
      <c r="CJ89" s="65">
        <v>0</v>
      </c>
      <c r="CK89" s="15">
        <f t="shared" si="564"/>
        <v>0</v>
      </c>
      <c r="CL89" s="15">
        <f t="shared" si="661"/>
        <v>0</v>
      </c>
      <c r="CM89" s="32">
        <f>CM88+"00:15"</f>
        <v>130.63541666666609</v>
      </c>
      <c r="CN89" s="2">
        <f t="shared" si="509"/>
        <v>164</v>
      </c>
      <c r="CO89" s="2">
        <f t="shared" si="499"/>
        <v>12</v>
      </c>
      <c r="CP89" s="2">
        <f t="shared" si="499"/>
        <v>1</v>
      </c>
      <c r="CQ89" s="2">
        <f t="shared" si="499"/>
        <v>0</v>
      </c>
      <c r="CR89" s="2">
        <f t="shared" si="499"/>
        <v>15</v>
      </c>
      <c r="CS89" s="2">
        <f t="shared" si="499"/>
        <v>25</v>
      </c>
      <c r="CT89" s="2">
        <f t="shared" si="499"/>
        <v>9</v>
      </c>
      <c r="CU89" s="15">
        <f t="shared" si="499"/>
        <v>226</v>
      </c>
      <c r="CV89" s="15">
        <f t="shared" si="662"/>
        <v>219.3</v>
      </c>
      <c r="CW89" s="32">
        <f>CW88+"00:15"</f>
        <v>130.63541666666609</v>
      </c>
      <c r="CX89" s="2">
        <f t="shared" si="510"/>
        <v>190</v>
      </c>
      <c r="CY89" s="2">
        <f t="shared" si="510"/>
        <v>24</v>
      </c>
      <c r="CZ89" s="2">
        <f t="shared" si="510"/>
        <v>4</v>
      </c>
      <c r="DA89" s="2">
        <f t="shared" si="510"/>
        <v>0</v>
      </c>
      <c r="DB89" s="2">
        <f t="shared" si="510"/>
        <v>9</v>
      </c>
      <c r="DC89" s="2">
        <f t="shared" si="510"/>
        <v>24</v>
      </c>
      <c r="DD89" s="2">
        <f t="shared" si="510"/>
        <v>4</v>
      </c>
      <c r="DE89" s="15">
        <f t="shared" si="510"/>
        <v>255</v>
      </c>
      <c r="DF89" s="15">
        <f t="shared" si="663"/>
        <v>248.4</v>
      </c>
      <c r="DG89" s="32">
        <f>DG88+"00:15"</f>
        <v>130.63541666666609</v>
      </c>
      <c r="DH89" s="2">
        <f t="shared" si="511"/>
        <v>230</v>
      </c>
      <c r="DI89" s="2">
        <f t="shared" si="511"/>
        <v>31</v>
      </c>
      <c r="DJ89" s="2">
        <f t="shared" si="511"/>
        <v>7</v>
      </c>
      <c r="DK89" s="2">
        <f t="shared" si="511"/>
        <v>0</v>
      </c>
      <c r="DL89" s="2">
        <f t="shared" si="511"/>
        <v>8</v>
      </c>
      <c r="DM89" s="2">
        <f t="shared" si="511"/>
        <v>25</v>
      </c>
      <c r="DN89" s="2">
        <f t="shared" si="511"/>
        <v>4</v>
      </c>
      <c r="DO89" s="15">
        <f t="shared" si="511"/>
        <v>305</v>
      </c>
      <c r="DP89" s="15">
        <f t="shared" si="664"/>
        <v>298.3</v>
      </c>
      <c r="DQ89" s="32">
        <f>DQ88+"00:15"</f>
        <v>130.63541666666609</v>
      </c>
      <c r="DR89" s="2">
        <f t="shared" si="512"/>
        <v>198</v>
      </c>
      <c r="DS89" s="2">
        <f t="shared" si="503"/>
        <v>12</v>
      </c>
      <c r="DT89" s="2">
        <f t="shared" si="503"/>
        <v>1</v>
      </c>
      <c r="DU89" s="2">
        <f t="shared" si="503"/>
        <v>0</v>
      </c>
      <c r="DV89" s="2">
        <f t="shared" si="503"/>
        <v>14</v>
      </c>
      <c r="DW89" s="2">
        <f t="shared" si="503"/>
        <v>21</v>
      </c>
      <c r="DX89" s="2">
        <f t="shared" si="503"/>
        <v>4</v>
      </c>
      <c r="DY89" s="15">
        <f t="shared" si="503"/>
        <v>250</v>
      </c>
      <c r="DZ89" s="15">
        <f t="shared" si="665"/>
        <v>248.70000000000002</v>
      </c>
      <c r="EA89" s="32">
        <f>EA88+"00:15"</f>
        <v>130.63541666666609</v>
      </c>
      <c r="EB89" s="2">
        <f t="shared" si="513"/>
        <v>119</v>
      </c>
      <c r="EC89" s="2">
        <f t="shared" si="505"/>
        <v>12</v>
      </c>
      <c r="ED89" s="2">
        <f t="shared" si="505"/>
        <v>0</v>
      </c>
      <c r="EE89" s="2">
        <f t="shared" si="505"/>
        <v>0</v>
      </c>
      <c r="EF89" s="2">
        <f t="shared" si="505"/>
        <v>1</v>
      </c>
      <c r="EG89" s="2">
        <f t="shared" si="505"/>
        <v>8</v>
      </c>
      <c r="EH89" s="2">
        <f t="shared" si="505"/>
        <v>1</v>
      </c>
      <c r="EI89" s="15">
        <f t="shared" si="505"/>
        <v>141</v>
      </c>
      <c r="EJ89" s="15">
        <f t="shared" si="666"/>
        <v>136.39999999999998</v>
      </c>
      <c r="EK89" s="32">
        <f>EK88+"00:15"</f>
        <v>130.63541666666609</v>
      </c>
      <c r="EL89" s="2">
        <f t="shared" si="514"/>
        <v>125</v>
      </c>
      <c r="EM89" s="2">
        <f t="shared" si="507"/>
        <v>19</v>
      </c>
      <c r="EN89" s="2">
        <f t="shared" si="507"/>
        <v>3</v>
      </c>
      <c r="EO89" s="2">
        <f t="shared" si="507"/>
        <v>0</v>
      </c>
      <c r="EP89" s="2">
        <f t="shared" si="507"/>
        <v>1</v>
      </c>
      <c r="EQ89" s="2">
        <f t="shared" si="507"/>
        <v>13</v>
      </c>
      <c r="ER89" s="2">
        <f t="shared" si="507"/>
        <v>6</v>
      </c>
      <c r="ES89" s="15">
        <f t="shared" si="507"/>
        <v>167</v>
      </c>
      <c r="ET89" s="15">
        <f t="shared" si="667"/>
        <v>156.89999999999998</v>
      </c>
    </row>
    <row r="90" spans="1:150" x14ac:dyDescent="0.25">
      <c r="A90" s="32">
        <f t="shared" ref="A90:A91" si="668">A89+"00:15"</f>
        <v>0.64583333333333315</v>
      </c>
      <c r="B90" s="65">
        <v>49</v>
      </c>
      <c r="C90" s="65">
        <v>2</v>
      </c>
      <c r="D90" s="65">
        <v>0</v>
      </c>
      <c r="E90" s="65">
        <v>0</v>
      </c>
      <c r="F90" s="65">
        <v>1</v>
      </c>
      <c r="G90" s="65">
        <v>4</v>
      </c>
      <c r="H90" s="65">
        <v>0</v>
      </c>
      <c r="I90" s="15">
        <f t="shared" si="548"/>
        <v>56</v>
      </c>
      <c r="J90" s="15">
        <f t="shared" si="653"/>
        <v>54.6</v>
      </c>
      <c r="K90" s="32">
        <f t="shared" ref="K90:K91" si="669">K89+"00:15"</f>
        <v>0.64583333333333315</v>
      </c>
      <c r="L90" s="65">
        <v>130</v>
      </c>
      <c r="M90" s="65">
        <v>13</v>
      </c>
      <c r="N90" s="65">
        <v>1</v>
      </c>
      <c r="O90" s="65">
        <v>0</v>
      </c>
      <c r="P90" s="65">
        <v>14</v>
      </c>
      <c r="Q90" s="65">
        <v>14</v>
      </c>
      <c r="R90" s="65">
        <v>2</v>
      </c>
      <c r="S90" s="15">
        <f t="shared" si="550"/>
        <v>174</v>
      </c>
      <c r="T90" s="15">
        <f t="shared" si="654"/>
        <v>178.5</v>
      </c>
      <c r="U90" s="32">
        <f t="shared" ref="U90:U91" si="670">U89+"00:15"</f>
        <v>130.64583333333275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15">
        <f t="shared" si="552"/>
        <v>0</v>
      </c>
      <c r="AD90" s="15">
        <f t="shared" si="655"/>
        <v>0</v>
      </c>
      <c r="AE90" s="32">
        <f t="shared" ref="AE90:AE91" si="671">AE89+"00:15"</f>
        <v>130.64583333333275</v>
      </c>
      <c r="AF90" s="65">
        <v>157</v>
      </c>
      <c r="AG90" s="65">
        <v>6</v>
      </c>
      <c r="AH90" s="65">
        <v>1</v>
      </c>
      <c r="AI90" s="65">
        <v>0</v>
      </c>
      <c r="AJ90" s="65">
        <v>11</v>
      </c>
      <c r="AK90" s="65">
        <v>19</v>
      </c>
      <c r="AL90" s="65">
        <v>4</v>
      </c>
      <c r="AM90" s="15">
        <f t="shared" si="554"/>
        <v>198</v>
      </c>
      <c r="AN90" s="15">
        <f t="shared" si="656"/>
        <v>194.9</v>
      </c>
      <c r="AO90" s="32">
        <f t="shared" ref="AO90:AO91" si="672">AO89+"00:15"</f>
        <v>130.64583333333275</v>
      </c>
      <c r="AP90" s="65">
        <v>86</v>
      </c>
      <c r="AQ90" s="65">
        <v>6</v>
      </c>
      <c r="AR90" s="65">
        <v>3</v>
      </c>
      <c r="AS90" s="65">
        <v>0</v>
      </c>
      <c r="AT90" s="65">
        <v>0</v>
      </c>
      <c r="AU90" s="65">
        <v>1</v>
      </c>
      <c r="AV90" s="65">
        <v>2</v>
      </c>
      <c r="AW90" s="15">
        <f t="shared" si="556"/>
        <v>98</v>
      </c>
      <c r="AX90" s="15">
        <f t="shared" si="657"/>
        <v>97.300000000000011</v>
      </c>
      <c r="AY90" s="32">
        <f t="shared" ref="AY90:AY91" si="673">AY89+"00:15"</f>
        <v>130.64583333333275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558"/>
        <v>0</v>
      </c>
      <c r="BH90" s="15">
        <f t="shared" si="658"/>
        <v>0</v>
      </c>
      <c r="BI90" s="32">
        <f t="shared" ref="BI90:BI91" si="674">BI89+"00:15"</f>
        <v>130.64583333333275</v>
      </c>
      <c r="BJ90" s="65">
        <v>95</v>
      </c>
      <c r="BK90" s="65">
        <v>10</v>
      </c>
      <c r="BL90" s="65">
        <v>5</v>
      </c>
      <c r="BM90" s="65">
        <v>0</v>
      </c>
      <c r="BN90" s="65">
        <v>3</v>
      </c>
      <c r="BO90" s="65">
        <v>3</v>
      </c>
      <c r="BP90" s="65">
        <v>0</v>
      </c>
      <c r="BQ90" s="15">
        <f t="shared" si="560"/>
        <v>116</v>
      </c>
      <c r="BR90" s="15">
        <f t="shared" si="659"/>
        <v>119.7</v>
      </c>
      <c r="BS90" s="32">
        <f t="shared" ref="BS90:BS91" si="675">BS89+"00:15"</f>
        <v>130.64583333333275</v>
      </c>
      <c r="BT90" s="65">
        <v>42</v>
      </c>
      <c r="BU90" s="65">
        <v>5</v>
      </c>
      <c r="BV90" s="65">
        <v>1</v>
      </c>
      <c r="BW90" s="65">
        <v>0</v>
      </c>
      <c r="BX90" s="65">
        <v>1</v>
      </c>
      <c r="BY90" s="65">
        <v>2</v>
      </c>
      <c r="BZ90" s="65">
        <v>0</v>
      </c>
      <c r="CA90" s="15">
        <f t="shared" si="562"/>
        <v>51</v>
      </c>
      <c r="CB90" s="15">
        <f t="shared" si="660"/>
        <v>51.3</v>
      </c>
      <c r="CC90" s="32">
        <f t="shared" ref="CC90:CC91" si="676">CC89+"00:15"</f>
        <v>130.64583333333275</v>
      </c>
      <c r="CD90" s="65">
        <v>0</v>
      </c>
      <c r="CE90" s="65">
        <v>0</v>
      </c>
      <c r="CF90" s="65">
        <v>0</v>
      </c>
      <c r="CG90" s="65">
        <v>0</v>
      </c>
      <c r="CH90" s="65">
        <v>0</v>
      </c>
      <c r="CI90" s="65">
        <v>0</v>
      </c>
      <c r="CJ90" s="65">
        <v>0</v>
      </c>
      <c r="CK90" s="15">
        <f t="shared" si="564"/>
        <v>0</v>
      </c>
      <c r="CL90" s="15">
        <f t="shared" si="661"/>
        <v>0</v>
      </c>
      <c r="CM90" s="32">
        <f t="shared" ref="CM90:CM91" si="677">CM89+"00:15"</f>
        <v>130.64583333333275</v>
      </c>
      <c r="CN90" s="2">
        <f t="shared" si="509"/>
        <v>199</v>
      </c>
      <c r="CO90" s="2">
        <f t="shared" si="499"/>
        <v>11</v>
      </c>
      <c r="CP90" s="2">
        <f t="shared" si="499"/>
        <v>2</v>
      </c>
      <c r="CQ90" s="2">
        <f t="shared" si="499"/>
        <v>0</v>
      </c>
      <c r="CR90" s="2">
        <f t="shared" si="499"/>
        <v>12</v>
      </c>
      <c r="CS90" s="2">
        <f t="shared" si="499"/>
        <v>21</v>
      </c>
      <c r="CT90" s="2">
        <f t="shared" si="499"/>
        <v>4</v>
      </c>
      <c r="CU90" s="15">
        <f t="shared" si="499"/>
        <v>249</v>
      </c>
      <c r="CV90" s="15">
        <f t="shared" si="662"/>
        <v>246.20000000000002</v>
      </c>
      <c r="CW90" s="32">
        <f t="shared" ref="CW90:CW91" si="678">CW89+"00:15"</f>
        <v>130.64583333333275</v>
      </c>
      <c r="CX90" s="2">
        <f t="shared" si="510"/>
        <v>179</v>
      </c>
      <c r="CY90" s="2">
        <f t="shared" si="510"/>
        <v>15</v>
      </c>
      <c r="CZ90" s="2">
        <f t="shared" si="510"/>
        <v>1</v>
      </c>
      <c r="DA90" s="2">
        <f t="shared" si="510"/>
        <v>0</v>
      </c>
      <c r="DB90" s="2">
        <f t="shared" si="510"/>
        <v>15</v>
      </c>
      <c r="DC90" s="2">
        <f t="shared" si="510"/>
        <v>18</v>
      </c>
      <c r="DD90" s="2">
        <f t="shared" si="510"/>
        <v>2</v>
      </c>
      <c r="DE90" s="15">
        <f t="shared" si="510"/>
        <v>230</v>
      </c>
      <c r="DF90" s="15">
        <f t="shared" si="663"/>
        <v>233.1</v>
      </c>
      <c r="DG90" s="32">
        <f t="shared" ref="DG90:DG91" si="679">DG89+"00:15"</f>
        <v>130.64583333333275</v>
      </c>
      <c r="DH90" s="2">
        <f t="shared" si="511"/>
        <v>225</v>
      </c>
      <c r="DI90" s="2">
        <f t="shared" si="511"/>
        <v>23</v>
      </c>
      <c r="DJ90" s="2">
        <f t="shared" si="511"/>
        <v>6</v>
      </c>
      <c r="DK90" s="2">
        <f t="shared" si="511"/>
        <v>0</v>
      </c>
      <c r="DL90" s="2">
        <f t="shared" si="511"/>
        <v>17</v>
      </c>
      <c r="DM90" s="2">
        <f t="shared" si="511"/>
        <v>17</v>
      </c>
      <c r="DN90" s="2">
        <f t="shared" si="511"/>
        <v>2</v>
      </c>
      <c r="DO90" s="15">
        <f t="shared" si="511"/>
        <v>290</v>
      </c>
      <c r="DP90" s="15">
        <f t="shared" si="664"/>
        <v>298.2</v>
      </c>
      <c r="DQ90" s="32">
        <f t="shared" ref="DQ90:DQ91" si="680">DQ89+"00:15"</f>
        <v>130.64583333333275</v>
      </c>
      <c r="DR90" s="2">
        <f t="shared" si="512"/>
        <v>243</v>
      </c>
      <c r="DS90" s="2">
        <f t="shared" si="503"/>
        <v>12</v>
      </c>
      <c r="DT90" s="2">
        <f t="shared" si="503"/>
        <v>4</v>
      </c>
      <c r="DU90" s="2">
        <f t="shared" si="503"/>
        <v>0</v>
      </c>
      <c r="DV90" s="2">
        <f t="shared" si="503"/>
        <v>11</v>
      </c>
      <c r="DW90" s="2">
        <f t="shared" si="503"/>
        <v>20</v>
      </c>
      <c r="DX90" s="2">
        <f t="shared" si="503"/>
        <v>6</v>
      </c>
      <c r="DY90" s="15">
        <f t="shared" si="503"/>
        <v>296</v>
      </c>
      <c r="DZ90" s="15">
        <f t="shared" si="665"/>
        <v>292.2</v>
      </c>
      <c r="EA90" s="32">
        <f t="shared" ref="EA90:EA91" si="681">EA89+"00:15"</f>
        <v>130.64583333333275</v>
      </c>
      <c r="EB90" s="2">
        <f t="shared" si="513"/>
        <v>135</v>
      </c>
      <c r="EC90" s="2">
        <f t="shared" si="505"/>
        <v>8</v>
      </c>
      <c r="ED90" s="2">
        <f t="shared" si="505"/>
        <v>3</v>
      </c>
      <c r="EE90" s="2">
        <f t="shared" si="505"/>
        <v>0</v>
      </c>
      <c r="EF90" s="2">
        <f t="shared" si="505"/>
        <v>1</v>
      </c>
      <c r="EG90" s="2">
        <f t="shared" si="505"/>
        <v>5</v>
      </c>
      <c r="EH90" s="2">
        <f t="shared" si="505"/>
        <v>2</v>
      </c>
      <c r="EI90" s="15">
        <f t="shared" si="505"/>
        <v>154</v>
      </c>
      <c r="EJ90" s="15">
        <f t="shared" si="666"/>
        <v>151.9</v>
      </c>
      <c r="EK90" s="32">
        <f t="shared" ref="EK90:EK91" si="682">EK89+"00:15"</f>
        <v>130.64583333333275</v>
      </c>
      <c r="EL90" s="2">
        <f t="shared" si="514"/>
        <v>137</v>
      </c>
      <c r="EM90" s="2">
        <f t="shared" si="507"/>
        <v>15</v>
      </c>
      <c r="EN90" s="2">
        <f t="shared" si="507"/>
        <v>6</v>
      </c>
      <c r="EO90" s="2">
        <f t="shared" si="507"/>
        <v>0</v>
      </c>
      <c r="EP90" s="2">
        <f t="shared" si="507"/>
        <v>4</v>
      </c>
      <c r="EQ90" s="2">
        <f t="shared" si="507"/>
        <v>5</v>
      </c>
      <c r="ER90" s="2">
        <f t="shared" si="507"/>
        <v>0</v>
      </c>
      <c r="ES90" s="15">
        <f t="shared" si="507"/>
        <v>167</v>
      </c>
      <c r="ET90" s="15">
        <f t="shared" si="667"/>
        <v>171</v>
      </c>
    </row>
    <row r="91" spans="1:150" ht="13.8" thickBot="1" x14ac:dyDescent="0.3">
      <c r="A91" s="32">
        <f t="shared" si="668"/>
        <v>0.65624999999999978</v>
      </c>
      <c r="B91" s="65">
        <v>52</v>
      </c>
      <c r="C91" s="65">
        <v>2</v>
      </c>
      <c r="D91" s="65">
        <v>0</v>
      </c>
      <c r="E91" s="65">
        <v>0</v>
      </c>
      <c r="F91" s="65">
        <v>1</v>
      </c>
      <c r="G91" s="65">
        <v>2</v>
      </c>
      <c r="H91" s="65">
        <v>2</v>
      </c>
      <c r="I91" s="15">
        <f t="shared" si="548"/>
        <v>59</v>
      </c>
      <c r="J91" s="15">
        <f t="shared" si="653"/>
        <v>57.199999999999996</v>
      </c>
      <c r="K91" s="32">
        <f t="shared" si="669"/>
        <v>0.65624999999999978</v>
      </c>
      <c r="L91" s="65">
        <v>147</v>
      </c>
      <c r="M91" s="65">
        <v>11</v>
      </c>
      <c r="N91" s="65">
        <v>4</v>
      </c>
      <c r="O91" s="65">
        <v>0</v>
      </c>
      <c r="P91" s="65">
        <v>11</v>
      </c>
      <c r="Q91" s="65">
        <v>17</v>
      </c>
      <c r="R91" s="65">
        <v>5</v>
      </c>
      <c r="S91" s="15">
        <f t="shared" si="550"/>
        <v>195</v>
      </c>
      <c r="T91" s="15">
        <f t="shared" si="654"/>
        <v>193.8</v>
      </c>
      <c r="U91" s="32">
        <f t="shared" si="670"/>
        <v>130.6562499999994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15">
        <f t="shared" si="552"/>
        <v>0</v>
      </c>
      <c r="AD91" s="15">
        <f t="shared" si="655"/>
        <v>0</v>
      </c>
      <c r="AE91" s="32">
        <f t="shared" si="671"/>
        <v>130.6562499999994</v>
      </c>
      <c r="AF91" s="65">
        <v>142</v>
      </c>
      <c r="AG91" s="65">
        <v>11</v>
      </c>
      <c r="AH91" s="65">
        <v>6</v>
      </c>
      <c r="AI91" s="65">
        <v>0</v>
      </c>
      <c r="AJ91" s="65">
        <v>12</v>
      </c>
      <c r="AK91" s="65">
        <v>17</v>
      </c>
      <c r="AL91" s="65">
        <v>5</v>
      </c>
      <c r="AM91" s="15">
        <f t="shared" si="554"/>
        <v>193</v>
      </c>
      <c r="AN91" s="15">
        <f t="shared" si="656"/>
        <v>193.8</v>
      </c>
      <c r="AO91" s="32">
        <f t="shared" si="672"/>
        <v>130.6562499999994</v>
      </c>
      <c r="AP91" s="65">
        <v>89</v>
      </c>
      <c r="AQ91" s="65">
        <v>8</v>
      </c>
      <c r="AR91" s="65">
        <v>2</v>
      </c>
      <c r="AS91" s="65">
        <v>0</v>
      </c>
      <c r="AT91" s="65">
        <v>1</v>
      </c>
      <c r="AU91" s="65">
        <v>4</v>
      </c>
      <c r="AV91" s="65">
        <v>1</v>
      </c>
      <c r="AW91" s="15">
        <f t="shared" si="556"/>
        <v>105</v>
      </c>
      <c r="AX91" s="15">
        <f t="shared" si="657"/>
        <v>103.8</v>
      </c>
      <c r="AY91" s="32">
        <f t="shared" si="673"/>
        <v>130.6562499999994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558"/>
        <v>0</v>
      </c>
      <c r="BH91" s="15">
        <f t="shared" si="658"/>
        <v>0</v>
      </c>
      <c r="BI91" s="32">
        <f t="shared" si="674"/>
        <v>130.6562499999994</v>
      </c>
      <c r="BJ91" s="65">
        <v>78</v>
      </c>
      <c r="BK91" s="65">
        <v>11</v>
      </c>
      <c r="BL91" s="65">
        <v>1</v>
      </c>
      <c r="BM91" s="65">
        <v>0</v>
      </c>
      <c r="BN91" s="65">
        <v>0</v>
      </c>
      <c r="BO91" s="65">
        <v>0</v>
      </c>
      <c r="BP91" s="65">
        <v>1</v>
      </c>
      <c r="BQ91" s="15">
        <f t="shared" si="560"/>
        <v>91</v>
      </c>
      <c r="BR91" s="15">
        <f t="shared" si="659"/>
        <v>90.7</v>
      </c>
      <c r="BS91" s="32">
        <f t="shared" si="675"/>
        <v>130.6562499999994</v>
      </c>
      <c r="BT91" s="65">
        <v>50</v>
      </c>
      <c r="BU91" s="65">
        <v>6</v>
      </c>
      <c r="BV91" s="65">
        <v>2</v>
      </c>
      <c r="BW91" s="65">
        <v>0</v>
      </c>
      <c r="BX91" s="65">
        <v>2</v>
      </c>
      <c r="BY91" s="65">
        <v>6</v>
      </c>
      <c r="BZ91" s="65">
        <v>0</v>
      </c>
      <c r="CA91" s="15">
        <f t="shared" si="562"/>
        <v>66</v>
      </c>
      <c r="CB91" s="15">
        <f t="shared" si="660"/>
        <v>65.400000000000006</v>
      </c>
      <c r="CC91" s="32">
        <f t="shared" si="676"/>
        <v>130.6562499999994</v>
      </c>
      <c r="CD91" s="65">
        <v>0</v>
      </c>
      <c r="CE91" s="65">
        <v>0</v>
      </c>
      <c r="CF91" s="65">
        <v>0</v>
      </c>
      <c r="CG91" s="65">
        <v>0</v>
      </c>
      <c r="CH91" s="65">
        <v>0</v>
      </c>
      <c r="CI91" s="65">
        <v>0</v>
      </c>
      <c r="CJ91" s="65">
        <v>0</v>
      </c>
      <c r="CK91" s="15">
        <f t="shared" si="564"/>
        <v>0</v>
      </c>
      <c r="CL91" s="15">
        <f t="shared" si="661"/>
        <v>0</v>
      </c>
      <c r="CM91" s="32">
        <f t="shared" si="677"/>
        <v>130.6562499999994</v>
      </c>
      <c r="CN91" s="2">
        <f t="shared" si="509"/>
        <v>192</v>
      </c>
      <c r="CO91" s="2">
        <f t="shared" si="499"/>
        <v>17</v>
      </c>
      <c r="CP91" s="2">
        <f t="shared" si="499"/>
        <v>8</v>
      </c>
      <c r="CQ91" s="2">
        <f t="shared" si="499"/>
        <v>0</v>
      </c>
      <c r="CR91" s="2">
        <f t="shared" si="499"/>
        <v>14</v>
      </c>
      <c r="CS91" s="2">
        <f t="shared" si="499"/>
        <v>23</v>
      </c>
      <c r="CT91" s="2">
        <f t="shared" si="499"/>
        <v>5</v>
      </c>
      <c r="CU91" s="15">
        <f t="shared" si="499"/>
        <v>259</v>
      </c>
      <c r="CV91" s="15">
        <f t="shared" si="662"/>
        <v>259.2</v>
      </c>
      <c r="CW91" s="32">
        <f t="shared" si="678"/>
        <v>130.6562499999994</v>
      </c>
      <c r="CX91" s="2">
        <f t="shared" si="510"/>
        <v>199</v>
      </c>
      <c r="CY91" s="2">
        <f t="shared" si="510"/>
        <v>13</v>
      </c>
      <c r="CZ91" s="2">
        <f t="shared" si="510"/>
        <v>4</v>
      </c>
      <c r="DA91" s="2">
        <f t="shared" si="510"/>
        <v>0</v>
      </c>
      <c r="DB91" s="2">
        <f t="shared" si="510"/>
        <v>12</v>
      </c>
      <c r="DC91" s="2">
        <f t="shared" si="510"/>
        <v>19</v>
      </c>
      <c r="DD91" s="2">
        <f t="shared" si="510"/>
        <v>7</v>
      </c>
      <c r="DE91" s="15">
        <f t="shared" si="510"/>
        <v>254</v>
      </c>
      <c r="DF91" s="15">
        <f t="shared" si="663"/>
        <v>251</v>
      </c>
      <c r="DG91" s="32">
        <f t="shared" si="679"/>
        <v>130.6562499999994</v>
      </c>
      <c r="DH91" s="2">
        <f t="shared" si="511"/>
        <v>225</v>
      </c>
      <c r="DI91" s="2">
        <f t="shared" si="511"/>
        <v>22</v>
      </c>
      <c r="DJ91" s="2">
        <f t="shared" si="511"/>
        <v>5</v>
      </c>
      <c r="DK91" s="2">
        <f t="shared" si="511"/>
        <v>0</v>
      </c>
      <c r="DL91" s="2">
        <f t="shared" si="511"/>
        <v>11</v>
      </c>
      <c r="DM91" s="2">
        <f t="shared" si="511"/>
        <v>17</v>
      </c>
      <c r="DN91" s="2">
        <f t="shared" si="511"/>
        <v>6</v>
      </c>
      <c r="DO91" s="15">
        <f t="shared" si="511"/>
        <v>286</v>
      </c>
      <c r="DP91" s="15">
        <f t="shared" si="664"/>
        <v>284.5</v>
      </c>
      <c r="DQ91" s="32">
        <f t="shared" si="680"/>
        <v>130.6562499999994</v>
      </c>
      <c r="DR91" s="2">
        <f t="shared" si="512"/>
        <v>231</v>
      </c>
      <c r="DS91" s="2">
        <f t="shared" si="503"/>
        <v>19</v>
      </c>
      <c r="DT91" s="2">
        <f t="shared" si="503"/>
        <v>8</v>
      </c>
      <c r="DU91" s="2">
        <f t="shared" si="503"/>
        <v>0</v>
      </c>
      <c r="DV91" s="2">
        <f t="shared" si="503"/>
        <v>13</v>
      </c>
      <c r="DW91" s="2">
        <f t="shared" si="503"/>
        <v>21</v>
      </c>
      <c r="DX91" s="2">
        <f t="shared" si="503"/>
        <v>6</v>
      </c>
      <c r="DY91" s="15">
        <f t="shared" si="503"/>
        <v>298</v>
      </c>
      <c r="DZ91" s="15">
        <f t="shared" si="665"/>
        <v>297.59999999999997</v>
      </c>
      <c r="EA91" s="32">
        <f t="shared" si="681"/>
        <v>130.6562499999994</v>
      </c>
      <c r="EB91" s="2">
        <f t="shared" si="513"/>
        <v>141</v>
      </c>
      <c r="EC91" s="2">
        <f t="shared" si="505"/>
        <v>10</v>
      </c>
      <c r="ED91" s="2">
        <f t="shared" si="505"/>
        <v>2</v>
      </c>
      <c r="EE91" s="2">
        <f t="shared" si="505"/>
        <v>0</v>
      </c>
      <c r="EF91" s="2">
        <f t="shared" si="505"/>
        <v>2</v>
      </c>
      <c r="EG91" s="2">
        <f t="shared" si="505"/>
        <v>6</v>
      </c>
      <c r="EH91" s="2">
        <f t="shared" si="505"/>
        <v>3</v>
      </c>
      <c r="EI91" s="15">
        <f t="shared" si="505"/>
        <v>164</v>
      </c>
      <c r="EJ91" s="15">
        <f t="shared" si="666"/>
        <v>161</v>
      </c>
      <c r="EK91" s="32">
        <f t="shared" si="682"/>
        <v>130.6562499999994</v>
      </c>
      <c r="EL91" s="2">
        <f t="shared" si="514"/>
        <v>128</v>
      </c>
      <c r="EM91" s="2">
        <f t="shared" si="507"/>
        <v>17</v>
      </c>
      <c r="EN91" s="2">
        <f t="shared" si="507"/>
        <v>3</v>
      </c>
      <c r="EO91" s="2">
        <f t="shared" si="507"/>
        <v>0</v>
      </c>
      <c r="EP91" s="2">
        <f t="shared" si="507"/>
        <v>2</v>
      </c>
      <c r="EQ91" s="2">
        <f t="shared" si="507"/>
        <v>6</v>
      </c>
      <c r="ER91" s="2">
        <f t="shared" si="507"/>
        <v>1</v>
      </c>
      <c r="ES91" s="15">
        <f t="shared" si="507"/>
        <v>157</v>
      </c>
      <c r="ET91" s="15">
        <f t="shared" si="667"/>
        <v>156.1</v>
      </c>
    </row>
    <row r="92" spans="1:150" ht="14.4" thickTop="1" thickBot="1" x14ac:dyDescent="0.3">
      <c r="A92" s="35" t="s">
        <v>5</v>
      </c>
      <c r="B92" s="3">
        <f t="shared" ref="B92:H92" si="683">SUM(B88:B91)</f>
        <v>180</v>
      </c>
      <c r="C92" s="3">
        <f t="shared" si="683"/>
        <v>15</v>
      </c>
      <c r="D92" s="3">
        <f t="shared" si="683"/>
        <v>1</v>
      </c>
      <c r="E92" s="3">
        <f t="shared" si="683"/>
        <v>0</v>
      </c>
      <c r="F92" s="3">
        <f t="shared" si="683"/>
        <v>5</v>
      </c>
      <c r="G92" s="3">
        <f t="shared" si="683"/>
        <v>14</v>
      </c>
      <c r="H92" s="3">
        <f t="shared" si="683"/>
        <v>5</v>
      </c>
      <c r="I92" s="16">
        <f t="shared" ref="I92" si="684">SUM(B92:H92)</f>
        <v>220</v>
      </c>
      <c r="J92" s="16">
        <f>B92+C92+D92*1.5+E92*2.3+F92*2+G92*0.4+H92*0.2</f>
        <v>213.1</v>
      </c>
      <c r="K92" s="35" t="s">
        <v>5</v>
      </c>
      <c r="L92" s="3">
        <f t="shared" ref="L92:R92" si="685">SUM(L88:L91)</f>
        <v>554</v>
      </c>
      <c r="M92" s="3">
        <f t="shared" si="685"/>
        <v>55</v>
      </c>
      <c r="N92" s="3">
        <f t="shared" si="685"/>
        <v>16</v>
      </c>
      <c r="O92" s="3">
        <f t="shared" si="685"/>
        <v>1</v>
      </c>
      <c r="P92" s="3">
        <f t="shared" si="685"/>
        <v>45</v>
      </c>
      <c r="Q92" s="3">
        <f t="shared" si="685"/>
        <v>64</v>
      </c>
      <c r="R92" s="3">
        <f t="shared" si="685"/>
        <v>12</v>
      </c>
      <c r="S92" s="16">
        <f t="shared" ref="S92" si="686">SUM(L92:R92)</f>
        <v>747</v>
      </c>
      <c r="T92" s="16">
        <f>L92+M92+N92*1.5+O92*2.3+P92*2+Q92*0.4+R92*0.2</f>
        <v>753.3</v>
      </c>
      <c r="U92" s="35" t="s">
        <v>5</v>
      </c>
      <c r="V92" s="3">
        <f t="shared" ref="V92:AB92" si="687">SUM(V88:V91)</f>
        <v>0</v>
      </c>
      <c r="W92" s="3">
        <f t="shared" si="687"/>
        <v>0</v>
      </c>
      <c r="X92" s="3">
        <f t="shared" si="687"/>
        <v>0</v>
      </c>
      <c r="Y92" s="3">
        <f t="shared" si="687"/>
        <v>0</v>
      </c>
      <c r="Z92" s="3">
        <f t="shared" si="687"/>
        <v>0</v>
      </c>
      <c r="AA92" s="3">
        <f t="shared" si="687"/>
        <v>0</v>
      </c>
      <c r="AB92" s="3">
        <f t="shared" si="687"/>
        <v>0</v>
      </c>
      <c r="AC92" s="16">
        <f t="shared" ref="AC92" si="688">SUM(V92:AB92)</f>
        <v>0</v>
      </c>
      <c r="AD92" s="16">
        <f>V92+W92+X92*1.5+Y92*2.3+Z92*2+AA92*0.4+AB92*0.2</f>
        <v>0</v>
      </c>
      <c r="AE92" s="35" t="s">
        <v>5</v>
      </c>
      <c r="AF92" s="3">
        <f t="shared" ref="AF92:AL92" si="689">SUM(AF88:AF91)</f>
        <v>545</v>
      </c>
      <c r="AG92" s="3">
        <f t="shared" si="689"/>
        <v>32</v>
      </c>
      <c r="AH92" s="3">
        <f t="shared" si="689"/>
        <v>9</v>
      </c>
      <c r="AI92" s="3">
        <f t="shared" si="689"/>
        <v>0</v>
      </c>
      <c r="AJ92" s="3">
        <f t="shared" si="689"/>
        <v>46</v>
      </c>
      <c r="AK92" s="3">
        <f t="shared" si="689"/>
        <v>73</v>
      </c>
      <c r="AL92" s="3">
        <f t="shared" si="689"/>
        <v>17</v>
      </c>
      <c r="AM92" s="16">
        <f t="shared" ref="AM92" si="690">SUM(AF92:AL92)</f>
        <v>722</v>
      </c>
      <c r="AN92" s="16">
        <f>AF92+AG92+AH92*1.5+AI92*2.3+AJ92*2+AK92*0.4+AL92*0.2</f>
        <v>715.1</v>
      </c>
      <c r="AO92" s="35" t="s">
        <v>5</v>
      </c>
      <c r="AP92" s="3">
        <f t="shared" ref="AP92:AV92" si="691">SUM(AP88:AP91)</f>
        <v>334</v>
      </c>
      <c r="AQ92" s="3">
        <f t="shared" si="691"/>
        <v>25</v>
      </c>
      <c r="AR92" s="3">
        <f t="shared" si="691"/>
        <v>5</v>
      </c>
      <c r="AS92" s="3">
        <f t="shared" si="691"/>
        <v>0</v>
      </c>
      <c r="AT92" s="3">
        <f t="shared" si="691"/>
        <v>2</v>
      </c>
      <c r="AU92" s="3">
        <f t="shared" si="691"/>
        <v>13</v>
      </c>
      <c r="AV92" s="3">
        <f t="shared" si="691"/>
        <v>5</v>
      </c>
      <c r="AW92" s="16">
        <f t="shared" ref="AW92" si="692">SUM(AP92:AV92)</f>
        <v>384</v>
      </c>
      <c r="AX92" s="16">
        <f>AP92+AQ92+AR92*1.5+AS92*2.3+AT92*2+AU92*0.4+AV92*0.2</f>
        <v>376.7</v>
      </c>
      <c r="AY92" s="35" t="s">
        <v>5</v>
      </c>
      <c r="AZ92" s="3">
        <f t="shared" ref="AZ92:BF92" si="693">SUM(AZ88:AZ91)</f>
        <v>0</v>
      </c>
      <c r="BA92" s="3">
        <f t="shared" si="693"/>
        <v>0</v>
      </c>
      <c r="BB92" s="3">
        <f t="shared" si="693"/>
        <v>0</v>
      </c>
      <c r="BC92" s="3">
        <f t="shared" si="693"/>
        <v>0</v>
      </c>
      <c r="BD92" s="3">
        <f t="shared" si="693"/>
        <v>0</v>
      </c>
      <c r="BE92" s="3">
        <f t="shared" si="693"/>
        <v>0</v>
      </c>
      <c r="BF92" s="3">
        <f t="shared" si="693"/>
        <v>0</v>
      </c>
      <c r="BG92" s="16">
        <f t="shared" ref="BG92" si="694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695">SUM(BJ88:BJ91)</f>
        <v>324</v>
      </c>
      <c r="BK92" s="3">
        <f t="shared" si="695"/>
        <v>51</v>
      </c>
      <c r="BL92" s="3">
        <f t="shared" si="695"/>
        <v>12</v>
      </c>
      <c r="BM92" s="3">
        <f t="shared" si="695"/>
        <v>0</v>
      </c>
      <c r="BN92" s="3">
        <f t="shared" si="695"/>
        <v>3</v>
      </c>
      <c r="BO92" s="3">
        <f t="shared" si="695"/>
        <v>15</v>
      </c>
      <c r="BP92" s="3">
        <f t="shared" si="695"/>
        <v>1</v>
      </c>
      <c r="BQ92" s="16">
        <f t="shared" ref="BQ92" si="696">SUM(BJ92:BP92)</f>
        <v>406</v>
      </c>
      <c r="BR92" s="16">
        <f>BJ92+BK92+BL92*1.5+BM92*2.3+BN92*2+BO92*0.4+BP92*0.2</f>
        <v>405.2</v>
      </c>
      <c r="BS92" s="35" t="s">
        <v>5</v>
      </c>
      <c r="BT92" s="3">
        <f t="shared" ref="BT92:BZ92" si="697">SUM(BT88:BT91)</f>
        <v>221</v>
      </c>
      <c r="BU92" s="3">
        <f t="shared" si="697"/>
        <v>16</v>
      </c>
      <c r="BV92" s="3">
        <f t="shared" si="697"/>
        <v>3</v>
      </c>
      <c r="BW92" s="3">
        <f t="shared" si="697"/>
        <v>0</v>
      </c>
      <c r="BX92" s="3">
        <f t="shared" si="697"/>
        <v>7</v>
      </c>
      <c r="BY92" s="3">
        <f t="shared" si="697"/>
        <v>17</v>
      </c>
      <c r="BZ92" s="3">
        <f t="shared" si="697"/>
        <v>8</v>
      </c>
      <c r="CA92" s="16">
        <f t="shared" ref="CA92" si="698">SUM(BT92:BZ92)</f>
        <v>272</v>
      </c>
      <c r="CB92" s="16">
        <f>BT92+BU92+BV92*1.5+BW92*2.3+BX92*2+BY92*0.4+BZ92*0.2</f>
        <v>263.90000000000003</v>
      </c>
      <c r="CC92" s="35" t="s">
        <v>5</v>
      </c>
      <c r="CD92" s="3">
        <f t="shared" ref="CD92:CJ92" si="699">SUM(CD88:CD91)</f>
        <v>0</v>
      </c>
      <c r="CE92" s="3">
        <f t="shared" si="699"/>
        <v>0</v>
      </c>
      <c r="CF92" s="3">
        <f t="shared" si="699"/>
        <v>0</v>
      </c>
      <c r="CG92" s="3">
        <f t="shared" si="699"/>
        <v>0</v>
      </c>
      <c r="CH92" s="3">
        <f t="shared" si="699"/>
        <v>0</v>
      </c>
      <c r="CI92" s="3">
        <f t="shared" si="699"/>
        <v>0</v>
      </c>
      <c r="CJ92" s="3">
        <f t="shared" si="699"/>
        <v>0</v>
      </c>
      <c r="CK92" s="16">
        <f t="shared" ref="CK92" si="700">SUM(CD92:CJ92)</f>
        <v>0</v>
      </c>
      <c r="CL92" s="34">
        <f>CD92+CE92+CF92*1.5+CG92*2.3+CH92*2+CI92*0.4+CJ92*0.2</f>
        <v>0</v>
      </c>
      <c r="CM92" s="33" t="s">
        <v>5</v>
      </c>
      <c r="CN92" s="3">
        <f t="shared" si="509"/>
        <v>766</v>
      </c>
      <c r="CO92" s="3">
        <f t="shared" si="499"/>
        <v>48</v>
      </c>
      <c r="CP92" s="3">
        <f t="shared" si="499"/>
        <v>12</v>
      </c>
      <c r="CQ92" s="3">
        <f t="shared" si="499"/>
        <v>0</v>
      </c>
      <c r="CR92" s="3">
        <f t="shared" si="499"/>
        <v>53</v>
      </c>
      <c r="CS92" s="3">
        <f t="shared" si="499"/>
        <v>90</v>
      </c>
      <c r="CT92" s="3">
        <f t="shared" si="499"/>
        <v>25</v>
      </c>
      <c r="CU92" s="16">
        <f t="shared" si="499"/>
        <v>994</v>
      </c>
      <c r="CV92" s="34">
        <f>CN92+CO92+CP92*1.5+CQ92*2.3+CR92*2+CS92*0.4+CT92*0.2</f>
        <v>979</v>
      </c>
      <c r="CW92" s="33" t="s">
        <v>5</v>
      </c>
      <c r="CX92" s="3">
        <f t="shared" si="510"/>
        <v>734</v>
      </c>
      <c r="CY92" s="3">
        <f t="shared" si="510"/>
        <v>70</v>
      </c>
      <c r="CZ92" s="3">
        <f t="shared" si="510"/>
        <v>17</v>
      </c>
      <c r="DA92" s="3">
        <f t="shared" si="510"/>
        <v>1</v>
      </c>
      <c r="DB92" s="3">
        <f t="shared" si="510"/>
        <v>50</v>
      </c>
      <c r="DC92" s="3">
        <f t="shared" si="510"/>
        <v>78</v>
      </c>
      <c r="DD92" s="3">
        <f t="shared" si="510"/>
        <v>17</v>
      </c>
      <c r="DE92" s="16">
        <f t="shared" si="510"/>
        <v>967</v>
      </c>
      <c r="DF92" s="34">
        <f>CX92+CY92+CZ92*1.5+DA92*2.3+DB92*2+DC92*0.4+DD92*0.2</f>
        <v>966.4</v>
      </c>
      <c r="DG92" s="33" t="s">
        <v>5</v>
      </c>
      <c r="DH92" s="3">
        <f t="shared" si="511"/>
        <v>878</v>
      </c>
      <c r="DI92" s="3">
        <f t="shared" si="511"/>
        <v>106</v>
      </c>
      <c r="DJ92" s="3">
        <f t="shared" si="511"/>
        <v>28</v>
      </c>
      <c r="DK92" s="3">
        <f t="shared" si="511"/>
        <v>1</v>
      </c>
      <c r="DL92" s="3">
        <f t="shared" si="511"/>
        <v>48</v>
      </c>
      <c r="DM92" s="3">
        <f t="shared" si="511"/>
        <v>79</v>
      </c>
      <c r="DN92" s="3">
        <f t="shared" si="511"/>
        <v>13</v>
      </c>
      <c r="DO92" s="16">
        <f t="shared" si="511"/>
        <v>1153</v>
      </c>
      <c r="DP92" s="34">
        <f>DH92+DI92+DJ92*1.5+DK92*2.3+DL92*2+DM92*0.4+DN92*0.2</f>
        <v>1158.4999999999998</v>
      </c>
      <c r="DQ92" s="33" t="s">
        <v>5</v>
      </c>
      <c r="DR92" s="3">
        <f t="shared" si="512"/>
        <v>879</v>
      </c>
      <c r="DS92" s="3">
        <f t="shared" si="503"/>
        <v>57</v>
      </c>
      <c r="DT92" s="3">
        <f t="shared" si="503"/>
        <v>14</v>
      </c>
      <c r="DU92" s="3">
        <f t="shared" si="503"/>
        <v>0</v>
      </c>
      <c r="DV92" s="3">
        <f t="shared" si="503"/>
        <v>48</v>
      </c>
      <c r="DW92" s="3">
        <f t="shared" si="503"/>
        <v>86</v>
      </c>
      <c r="DX92" s="3">
        <f t="shared" si="503"/>
        <v>22</v>
      </c>
      <c r="DY92" s="16">
        <f t="shared" si="503"/>
        <v>1106</v>
      </c>
      <c r="DZ92" s="34">
        <f>DR92+DS92+DT92*1.5+DU92*2.3+DV92*2+DW92*0.4+DX92*0.2</f>
        <v>1091.8000000000002</v>
      </c>
      <c r="EA92" s="33" t="s">
        <v>5</v>
      </c>
      <c r="EB92" s="3">
        <f t="shared" si="513"/>
        <v>514</v>
      </c>
      <c r="EC92" s="3">
        <f t="shared" si="505"/>
        <v>40</v>
      </c>
      <c r="ED92" s="3">
        <f t="shared" si="505"/>
        <v>6</v>
      </c>
      <c r="EE92" s="3">
        <f t="shared" si="505"/>
        <v>0</v>
      </c>
      <c r="EF92" s="3">
        <f t="shared" si="505"/>
        <v>7</v>
      </c>
      <c r="EG92" s="3">
        <f t="shared" si="505"/>
        <v>27</v>
      </c>
      <c r="EH92" s="3">
        <f t="shared" si="505"/>
        <v>10</v>
      </c>
      <c r="EI92" s="16">
        <f t="shared" si="505"/>
        <v>604</v>
      </c>
      <c r="EJ92" s="34">
        <f>EB92+EC92+ED92*1.5+EE92*2.3+EF92*2+EG92*0.4+EH92*0.2</f>
        <v>589.79999999999995</v>
      </c>
      <c r="EK92" s="33" t="s">
        <v>5</v>
      </c>
      <c r="EL92" s="3">
        <f t="shared" si="514"/>
        <v>545</v>
      </c>
      <c r="EM92" s="3">
        <f t="shared" si="507"/>
        <v>67</v>
      </c>
      <c r="EN92" s="3">
        <f t="shared" si="507"/>
        <v>15</v>
      </c>
      <c r="EO92" s="3">
        <f t="shared" si="507"/>
        <v>0</v>
      </c>
      <c r="EP92" s="3">
        <f t="shared" si="507"/>
        <v>10</v>
      </c>
      <c r="EQ92" s="3">
        <f t="shared" si="507"/>
        <v>32</v>
      </c>
      <c r="ER92" s="3">
        <f t="shared" si="507"/>
        <v>9</v>
      </c>
      <c r="ES92" s="16">
        <f t="shared" si="507"/>
        <v>678</v>
      </c>
      <c r="ET92" s="34">
        <f>EL92+EM92+EN92*1.5+EO92*2.3+EP92*2+EQ92*0.4+ER92*0.2</f>
        <v>669.09999999999991</v>
      </c>
    </row>
    <row r="93" spans="1:150" ht="13.8" thickTop="1" x14ac:dyDescent="0.25">
      <c r="A93" s="32">
        <f>A91+"00:15"</f>
        <v>0.66666666666666641</v>
      </c>
      <c r="B93" s="65">
        <v>51</v>
      </c>
      <c r="C93" s="65">
        <v>2</v>
      </c>
      <c r="D93" s="65">
        <v>0</v>
      </c>
      <c r="E93" s="65">
        <v>0</v>
      </c>
      <c r="F93" s="65">
        <v>2</v>
      </c>
      <c r="G93" s="65">
        <v>4</v>
      </c>
      <c r="H93" s="65">
        <v>2</v>
      </c>
      <c r="I93" s="15">
        <f t="shared" si="548"/>
        <v>61</v>
      </c>
      <c r="J93" s="15">
        <f t="shared" ref="J93:J96" si="701">B93+C93+D93*1.5+E93*2.3+F93*2+G93*0.4+H93*0.2</f>
        <v>59</v>
      </c>
      <c r="K93" s="32">
        <f>K91+"00:15"</f>
        <v>0.66666666666666641</v>
      </c>
      <c r="L93" s="65">
        <v>150</v>
      </c>
      <c r="M93" s="65">
        <v>15</v>
      </c>
      <c r="N93" s="65">
        <v>1</v>
      </c>
      <c r="O93" s="65">
        <v>1</v>
      </c>
      <c r="P93" s="65">
        <v>12</v>
      </c>
      <c r="Q93" s="65">
        <v>17</v>
      </c>
      <c r="R93" s="65">
        <v>6</v>
      </c>
      <c r="S93" s="15">
        <f t="shared" si="550"/>
        <v>202</v>
      </c>
      <c r="T93" s="15">
        <f t="shared" ref="T93:T96" si="702">L93+M93+N93*1.5+O93*2.3+P93*2+Q93*0.4+R93*0.2</f>
        <v>200.8</v>
      </c>
      <c r="U93" s="32">
        <f>U91+"00:15"</f>
        <v>130.66666666666606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15">
        <f t="shared" si="552"/>
        <v>0</v>
      </c>
      <c r="AD93" s="15">
        <f t="shared" ref="AD93:AD96" si="703">V93+W93+X93*1.5+Y93*2.3+Z93*2+AA93*0.4+AB93*0.2</f>
        <v>0</v>
      </c>
      <c r="AE93" s="32">
        <f>AE91+"00:15"</f>
        <v>130.66666666666606</v>
      </c>
      <c r="AF93" s="65">
        <v>141</v>
      </c>
      <c r="AG93" s="65">
        <v>8</v>
      </c>
      <c r="AH93" s="65">
        <v>1</v>
      </c>
      <c r="AI93" s="65">
        <v>0</v>
      </c>
      <c r="AJ93" s="65">
        <v>10</v>
      </c>
      <c r="AK93" s="65">
        <v>22</v>
      </c>
      <c r="AL93" s="65">
        <v>8</v>
      </c>
      <c r="AM93" s="15">
        <f t="shared" si="554"/>
        <v>190</v>
      </c>
      <c r="AN93" s="15">
        <f t="shared" ref="AN93:AN96" si="704">AF93+AG93+AH93*1.5+AI93*2.3+AJ93*2+AK93*0.4+AL93*0.2</f>
        <v>180.9</v>
      </c>
      <c r="AO93" s="32">
        <f>AO91+"00:15"</f>
        <v>130.66666666666606</v>
      </c>
      <c r="AP93" s="65">
        <v>73</v>
      </c>
      <c r="AQ93" s="65">
        <v>4</v>
      </c>
      <c r="AR93" s="65">
        <v>2</v>
      </c>
      <c r="AS93" s="65">
        <v>0</v>
      </c>
      <c r="AT93" s="65">
        <v>0</v>
      </c>
      <c r="AU93" s="65">
        <v>2</v>
      </c>
      <c r="AV93" s="65">
        <v>1</v>
      </c>
      <c r="AW93" s="15">
        <f t="shared" si="556"/>
        <v>82</v>
      </c>
      <c r="AX93" s="15">
        <f t="shared" ref="AX93:AX96" si="705">AP93+AQ93+AR93*1.5+AS93*2.3+AT93*2+AU93*0.4+AV93*0.2</f>
        <v>81</v>
      </c>
      <c r="AY93" s="32">
        <f>AY91+"00:15"</f>
        <v>130.66666666666606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558"/>
        <v>0</v>
      </c>
      <c r="BH93" s="15">
        <f t="shared" ref="BH93:BH96" si="706">AZ93+BA93+BB93*1.5+BC93*2.3+BD93*2+BE93*0.4+BF93*0.2</f>
        <v>0</v>
      </c>
      <c r="BI93" s="32">
        <f>BI91+"00:15"</f>
        <v>130.66666666666606</v>
      </c>
      <c r="BJ93" s="65">
        <v>94</v>
      </c>
      <c r="BK93" s="65">
        <v>14</v>
      </c>
      <c r="BL93" s="65">
        <v>4</v>
      </c>
      <c r="BM93" s="65">
        <v>1</v>
      </c>
      <c r="BN93" s="65">
        <v>0</v>
      </c>
      <c r="BO93" s="65">
        <v>2</v>
      </c>
      <c r="BP93" s="65">
        <v>0</v>
      </c>
      <c r="BQ93" s="15">
        <f t="shared" si="560"/>
        <v>115</v>
      </c>
      <c r="BR93" s="15">
        <f t="shared" ref="BR93:BR96" si="707">BJ93+BK93+BL93*1.5+BM93*2.3+BN93*2+BO93*0.4+BP93*0.2</f>
        <v>117.1</v>
      </c>
      <c r="BS93" s="32">
        <f>BS91+"00:15"</f>
        <v>130.66666666666606</v>
      </c>
      <c r="BT93" s="65">
        <v>68</v>
      </c>
      <c r="BU93" s="65">
        <v>5</v>
      </c>
      <c r="BV93" s="65">
        <v>0</v>
      </c>
      <c r="BW93" s="65">
        <v>0</v>
      </c>
      <c r="BX93" s="65">
        <v>1</v>
      </c>
      <c r="BY93" s="65">
        <v>5</v>
      </c>
      <c r="BZ93" s="65">
        <v>1</v>
      </c>
      <c r="CA93" s="15">
        <f t="shared" si="562"/>
        <v>80</v>
      </c>
      <c r="CB93" s="15">
        <f t="shared" ref="CB93:CB96" si="708">BT93+BU93+BV93*1.5+BW93*2.3+BX93*2+BY93*0.4+BZ93*0.2</f>
        <v>77.2</v>
      </c>
      <c r="CC93" s="32">
        <f>CC91+"00:15"</f>
        <v>130.66666666666606</v>
      </c>
      <c r="CD93" s="65">
        <v>0</v>
      </c>
      <c r="CE93" s="65">
        <v>0</v>
      </c>
      <c r="CF93" s="65">
        <v>0</v>
      </c>
      <c r="CG93" s="65">
        <v>0</v>
      </c>
      <c r="CH93" s="65">
        <v>0</v>
      </c>
      <c r="CI93" s="65">
        <v>0</v>
      </c>
      <c r="CJ93" s="65">
        <v>0</v>
      </c>
      <c r="CK93" s="15">
        <f t="shared" si="564"/>
        <v>0</v>
      </c>
      <c r="CL93" s="15">
        <f t="shared" ref="CL93:CL96" si="709">CD93+CE93+CF93*1.5+CG93*2.3+CH93*2+CI93*0.4+CJ93*0.2</f>
        <v>0</v>
      </c>
      <c r="CM93" s="32">
        <f>CM91+"00:15"</f>
        <v>130.66666666666606</v>
      </c>
      <c r="CN93" s="2">
        <f t="shared" si="509"/>
        <v>209</v>
      </c>
      <c r="CO93" s="2">
        <f t="shared" si="499"/>
        <v>13</v>
      </c>
      <c r="CP93" s="2">
        <f t="shared" si="499"/>
        <v>1</v>
      </c>
      <c r="CQ93" s="2">
        <f t="shared" si="499"/>
        <v>0</v>
      </c>
      <c r="CR93" s="2">
        <f t="shared" si="499"/>
        <v>11</v>
      </c>
      <c r="CS93" s="2">
        <f t="shared" si="499"/>
        <v>27</v>
      </c>
      <c r="CT93" s="2">
        <f t="shared" si="499"/>
        <v>9</v>
      </c>
      <c r="CU93" s="15">
        <f t="shared" si="499"/>
        <v>270</v>
      </c>
      <c r="CV93" s="15">
        <f t="shared" ref="CV93:CV96" si="710">CN93+CO93+CP93*1.5+CQ93*2.3+CR93*2+CS93*0.4+CT93*0.2</f>
        <v>258.10000000000002</v>
      </c>
      <c r="CW93" s="32">
        <f>CW91+"00:15"</f>
        <v>130.66666666666606</v>
      </c>
      <c r="CX93" s="2">
        <f t="shared" si="510"/>
        <v>201</v>
      </c>
      <c r="CY93" s="2">
        <f t="shared" si="510"/>
        <v>17</v>
      </c>
      <c r="CZ93" s="2">
        <f t="shared" si="510"/>
        <v>1</v>
      </c>
      <c r="DA93" s="2">
        <f t="shared" si="510"/>
        <v>1</v>
      </c>
      <c r="DB93" s="2">
        <f t="shared" si="510"/>
        <v>14</v>
      </c>
      <c r="DC93" s="2">
        <f t="shared" si="510"/>
        <v>21</v>
      </c>
      <c r="DD93" s="2">
        <f t="shared" si="510"/>
        <v>8</v>
      </c>
      <c r="DE93" s="15">
        <f t="shared" si="510"/>
        <v>263</v>
      </c>
      <c r="DF93" s="15">
        <f t="shared" ref="DF93:DF96" si="711">CX93+CY93+CZ93*1.5+DA93*2.3+DB93*2+DC93*0.4+DD93*0.2</f>
        <v>259.8</v>
      </c>
      <c r="DG93" s="32">
        <f>DG91+"00:15"</f>
        <v>130.66666666666606</v>
      </c>
      <c r="DH93" s="2">
        <f t="shared" si="511"/>
        <v>244</v>
      </c>
      <c r="DI93" s="2">
        <f t="shared" si="511"/>
        <v>29</v>
      </c>
      <c r="DJ93" s="2">
        <f t="shared" si="511"/>
        <v>5</v>
      </c>
      <c r="DK93" s="2">
        <f t="shared" si="511"/>
        <v>2</v>
      </c>
      <c r="DL93" s="2">
        <f t="shared" si="511"/>
        <v>12</v>
      </c>
      <c r="DM93" s="2">
        <f t="shared" si="511"/>
        <v>19</v>
      </c>
      <c r="DN93" s="2">
        <f t="shared" si="511"/>
        <v>6</v>
      </c>
      <c r="DO93" s="15">
        <f t="shared" si="511"/>
        <v>317</v>
      </c>
      <c r="DP93" s="15">
        <f t="shared" ref="DP93:DP96" si="712">DH93+DI93+DJ93*1.5+DK93*2.3+DL93*2+DM93*0.4+DN93*0.2</f>
        <v>317.90000000000003</v>
      </c>
      <c r="DQ93" s="32">
        <f>DQ91+"00:15"</f>
        <v>130.66666666666606</v>
      </c>
      <c r="DR93" s="2">
        <f t="shared" si="512"/>
        <v>214</v>
      </c>
      <c r="DS93" s="2">
        <f t="shared" si="503"/>
        <v>12</v>
      </c>
      <c r="DT93" s="2">
        <f t="shared" si="503"/>
        <v>3</v>
      </c>
      <c r="DU93" s="2">
        <f t="shared" si="503"/>
        <v>0</v>
      </c>
      <c r="DV93" s="2">
        <f t="shared" si="503"/>
        <v>10</v>
      </c>
      <c r="DW93" s="2">
        <f t="shared" si="503"/>
        <v>24</v>
      </c>
      <c r="DX93" s="2">
        <f t="shared" si="503"/>
        <v>9</v>
      </c>
      <c r="DY93" s="15">
        <f t="shared" si="503"/>
        <v>272</v>
      </c>
      <c r="DZ93" s="15">
        <f t="shared" ref="DZ93:DZ96" si="713">DR93+DS93+DT93*1.5+DU93*2.3+DV93*2+DW93*0.4+DX93*0.2</f>
        <v>261.90000000000003</v>
      </c>
      <c r="EA93" s="32">
        <f>EA91+"00:15"</f>
        <v>130.66666666666606</v>
      </c>
      <c r="EB93" s="2">
        <f t="shared" si="513"/>
        <v>124</v>
      </c>
      <c r="EC93" s="2">
        <f t="shared" si="505"/>
        <v>6</v>
      </c>
      <c r="ED93" s="2">
        <f t="shared" si="505"/>
        <v>2</v>
      </c>
      <c r="EE93" s="2">
        <f t="shared" si="505"/>
        <v>0</v>
      </c>
      <c r="EF93" s="2">
        <f t="shared" si="505"/>
        <v>2</v>
      </c>
      <c r="EG93" s="2">
        <f t="shared" si="505"/>
        <v>6</v>
      </c>
      <c r="EH93" s="2">
        <f t="shared" si="505"/>
        <v>3</v>
      </c>
      <c r="EI93" s="15">
        <f t="shared" si="505"/>
        <v>143</v>
      </c>
      <c r="EJ93" s="15">
        <f t="shared" ref="EJ93:EJ96" si="714">EB93+EC93+ED93*1.5+EE93*2.3+EF93*2+EG93*0.4+EH93*0.2</f>
        <v>140</v>
      </c>
      <c r="EK93" s="32">
        <f>EK91+"00:15"</f>
        <v>130.66666666666606</v>
      </c>
      <c r="EL93" s="2">
        <f t="shared" si="514"/>
        <v>162</v>
      </c>
      <c r="EM93" s="2">
        <f t="shared" si="507"/>
        <v>19</v>
      </c>
      <c r="EN93" s="2">
        <f t="shared" si="507"/>
        <v>4</v>
      </c>
      <c r="EO93" s="2">
        <f t="shared" si="507"/>
        <v>1</v>
      </c>
      <c r="EP93" s="2">
        <f t="shared" si="507"/>
        <v>1</v>
      </c>
      <c r="EQ93" s="2">
        <f t="shared" si="507"/>
        <v>7</v>
      </c>
      <c r="ER93" s="2">
        <f t="shared" si="507"/>
        <v>1</v>
      </c>
      <c r="ES93" s="15">
        <f t="shared" si="507"/>
        <v>195</v>
      </c>
      <c r="ET93" s="15">
        <f t="shared" ref="ET93:ET96" si="715">EL93+EM93+EN93*1.5+EO93*2.3+EP93*2+EQ93*0.4+ER93*0.2</f>
        <v>194.3</v>
      </c>
    </row>
    <row r="94" spans="1:150" x14ac:dyDescent="0.25">
      <c r="A94" s="32">
        <f>A93+"00:15"</f>
        <v>0.67708333333333304</v>
      </c>
      <c r="B94" s="65">
        <v>55</v>
      </c>
      <c r="C94" s="65">
        <v>1</v>
      </c>
      <c r="D94" s="65">
        <v>0</v>
      </c>
      <c r="E94" s="65">
        <v>0</v>
      </c>
      <c r="F94" s="65">
        <v>2</v>
      </c>
      <c r="G94" s="65">
        <v>4</v>
      </c>
      <c r="H94" s="65">
        <v>2</v>
      </c>
      <c r="I94" s="15">
        <f t="shared" si="548"/>
        <v>64</v>
      </c>
      <c r="J94" s="15">
        <f t="shared" si="701"/>
        <v>62</v>
      </c>
      <c r="K94" s="32">
        <f>K93+"00:15"</f>
        <v>0.67708333333333304</v>
      </c>
      <c r="L94" s="65">
        <v>141</v>
      </c>
      <c r="M94" s="65">
        <v>12</v>
      </c>
      <c r="N94" s="65">
        <v>2</v>
      </c>
      <c r="O94" s="65">
        <v>0</v>
      </c>
      <c r="P94" s="65">
        <v>9</v>
      </c>
      <c r="Q94" s="65">
        <v>14</v>
      </c>
      <c r="R94" s="65">
        <v>4</v>
      </c>
      <c r="S94" s="15">
        <f t="shared" si="550"/>
        <v>182</v>
      </c>
      <c r="T94" s="15">
        <f t="shared" si="702"/>
        <v>180.4</v>
      </c>
      <c r="U94" s="32">
        <f>U93+"00:15"</f>
        <v>130.67708333333272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15">
        <f t="shared" si="552"/>
        <v>0</v>
      </c>
      <c r="AD94" s="15">
        <f t="shared" si="703"/>
        <v>0</v>
      </c>
      <c r="AE94" s="32">
        <f>AE93+"00:15"</f>
        <v>130.67708333333272</v>
      </c>
      <c r="AF94" s="65">
        <v>152</v>
      </c>
      <c r="AG94" s="65">
        <v>5</v>
      </c>
      <c r="AH94" s="65">
        <v>3</v>
      </c>
      <c r="AI94" s="65">
        <v>1</v>
      </c>
      <c r="AJ94" s="65">
        <v>11</v>
      </c>
      <c r="AK94" s="65">
        <v>15</v>
      </c>
      <c r="AL94" s="65">
        <v>3</v>
      </c>
      <c r="AM94" s="15">
        <f t="shared" si="554"/>
        <v>190</v>
      </c>
      <c r="AN94" s="15">
        <f t="shared" si="704"/>
        <v>192.4</v>
      </c>
      <c r="AO94" s="32">
        <f>AO93+"00:15"</f>
        <v>130.67708333333272</v>
      </c>
      <c r="AP94" s="65">
        <v>80</v>
      </c>
      <c r="AQ94" s="65">
        <v>7</v>
      </c>
      <c r="AR94" s="65">
        <v>0</v>
      </c>
      <c r="AS94" s="65">
        <v>0</v>
      </c>
      <c r="AT94" s="65">
        <v>0</v>
      </c>
      <c r="AU94" s="65">
        <v>3</v>
      </c>
      <c r="AV94" s="65">
        <v>2</v>
      </c>
      <c r="AW94" s="15">
        <f t="shared" si="556"/>
        <v>92</v>
      </c>
      <c r="AX94" s="15">
        <f t="shared" si="705"/>
        <v>88.600000000000009</v>
      </c>
      <c r="AY94" s="32">
        <f>AY93+"00:15"</f>
        <v>130.67708333333272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558"/>
        <v>0</v>
      </c>
      <c r="BH94" s="15">
        <f t="shared" si="706"/>
        <v>0</v>
      </c>
      <c r="BI94" s="32">
        <f>BI93+"00:15"</f>
        <v>130.67708333333272</v>
      </c>
      <c r="BJ94" s="65">
        <v>79</v>
      </c>
      <c r="BK94" s="65">
        <v>15</v>
      </c>
      <c r="BL94" s="65">
        <v>0</v>
      </c>
      <c r="BM94" s="65">
        <v>0</v>
      </c>
      <c r="BN94" s="65">
        <v>2</v>
      </c>
      <c r="BO94" s="65">
        <v>0</v>
      </c>
      <c r="BP94" s="65">
        <v>2</v>
      </c>
      <c r="BQ94" s="15">
        <f t="shared" si="560"/>
        <v>98</v>
      </c>
      <c r="BR94" s="15">
        <f t="shared" si="707"/>
        <v>98.4</v>
      </c>
      <c r="BS94" s="32">
        <f>BS93+"00:15"</f>
        <v>130.67708333333272</v>
      </c>
      <c r="BT94" s="65">
        <v>54</v>
      </c>
      <c r="BU94" s="65">
        <v>3</v>
      </c>
      <c r="BV94" s="65">
        <v>2</v>
      </c>
      <c r="BW94" s="65">
        <v>0</v>
      </c>
      <c r="BX94" s="65">
        <v>2</v>
      </c>
      <c r="BY94" s="65">
        <v>3</v>
      </c>
      <c r="BZ94" s="65">
        <v>0</v>
      </c>
      <c r="CA94" s="15">
        <f t="shared" si="562"/>
        <v>64</v>
      </c>
      <c r="CB94" s="15">
        <f t="shared" si="708"/>
        <v>65.2</v>
      </c>
      <c r="CC94" s="32">
        <f>CC93+"00:15"</f>
        <v>130.67708333333272</v>
      </c>
      <c r="CD94" s="65">
        <v>0</v>
      </c>
      <c r="CE94" s="65">
        <v>0</v>
      </c>
      <c r="CF94" s="65">
        <v>0</v>
      </c>
      <c r="CG94" s="65">
        <v>0</v>
      </c>
      <c r="CH94" s="65">
        <v>0</v>
      </c>
      <c r="CI94" s="65">
        <v>0</v>
      </c>
      <c r="CJ94" s="65">
        <v>0</v>
      </c>
      <c r="CK94" s="15">
        <f t="shared" si="564"/>
        <v>0</v>
      </c>
      <c r="CL94" s="15">
        <f t="shared" si="709"/>
        <v>0</v>
      </c>
      <c r="CM94" s="32">
        <f>CM93+"00:15"</f>
        <v>130.67708333333272</v>
      </c>
      <c r="CN94" s="2">
        <f t="shared" si="509"/>
        <v>206</v>
      </c>
      <c r="CO94" s="2">
        <f t="shared" si="499"/>
        <v>8</v>
      </c>
      <c r="CP94" s="2">
        <f t="shared" si="499"/>
        <v>5</v>
      </c>
      <c r="CQ94" s="2">
        <f t="shared" si="499"/>
        <v>1</v>
      </c>
      <c r="CR94" s="2">
        <f t="shared" si="499"/>
        <v>13</v>
      </c>
      <c r="CS94" s="2">
        <f t="shared" si="499"/>
        <v>18</v>
      </c>
      <c r="CT94" s="2">
        <f t="shared" si="499"/>
        <v>3</v>
      </c>
      <c r="CU94" s="15">
        <f t="shared" si="499"/>
        <v>254</v>
      </c>
      <c r="CV94" s="15">
        <f t="shared" si="710"/>
        <v>257.60000000000002</v>
      </c>
      <c r="CW94" s="32">
        <f>CW93+"00:15"</f>
        <v>130.67708333333272</v>
      </c>
      <c r="CX94" s="2">
        <f t="shared" si="510"/>
        <v>196</v>
      </c>
      <c r="CY94" s="2">
        <f t="shared" si="510"/>
        <v>13</v>
      </c>
      <c r="CZ94" s="2">
        <f t="shared" si="510"/>
        <v>2</v>
      </c>
      <c r="DA94" s="2">
        <f t="shared" si="510"/>
        <v>0</v>
      </c>
      <c r="DB94" s="2">
        <f t="shared" si="510"/>
        <v>11</v>
      </c>
      <c r="DC94" s="2">
        <f t="shared" si="510"/>
        <v>18</v>
      </c>
      <c r="DD94" s="2">
        <f t="shared" si="510"/>
        <v>6</v>
      </c>
      <c r="DE94" s="15">
        <f t="shared" si="510"/>
        <v>246</v>
      </c>
      <c r="DF94" s="15">
        <f t="shared" si="711"/>
        <v>242.39999999999998</v>
      </c>
      <c r="DG94" s="32">
        <f>DG93+"00:15"</f>
        <v>130.67708333333272</v>
      </c>
      <c r="DH94" s="2">
        <f t="shared" si="511"/>
        <v>220</v>
      </c>
      <c r="DI94" s="2">
        <f t="shared" si="511"/>
        <v>27</v>
      </c>
      <c r="DJ94" s="2">
        <f t="shared" si="511"/>
        <v>2</v>
      </c>
      <c r="DK94" s="2">
        <f t="shared" si="511"/>
        <v>0</v>
      </c>
      <c r="DL94" s="2">
        <f t="shared" si="511"/>
        <v>11</v>
      </c>
      <c r="DM94" s="2">
        <f t="shared" si="511"/>
        <v>14</v>
      </c>
      <c r="DN94" s="2">
        <f t="shared" si="511"/>
        <v>6</v>
      </c>
      <c r="DO94" s="15">
        <f t="shared" si="511"/>
        <v>280</v>
      </c>
      <c r="DP94" s="15">
        <f t="shared" si="712"/>
        <v>278.8</v>
      </c>
      <c r="DQ94" s="32">
        <f>DQ93+"00:15"</f>
        <v>130.67708333333272</v>
      </c>
      <c r="DR94" s="2">
        <f t="shared" si="512"/>
        <v>232</v>
      </c>
      <c r="DS94" s="2">
        <f t="shared" si="503"/>
        <v>12</v>
      </c>
      <c r="DT94" s="2">
        <f t="shared" si="503"/>
        <v>3</v>
      </c>
      <c r="DU94" s="2">
        <f t="shared" si="503"/>
        <v>1</v>
      </c>
      <c r="DV94" s="2">
        <f t="shared" si="503"/>
        <v>11</v>
      </c>
      <c r="DW94" s="2">
        <f t="shared" si="503"/>
        <v>18</v>
      </c>
      <c r="DX94" s="2">
        <f t="shared" si="503"/>
        <v>5</v>
      </c>
      <c r="DY94" s="15">
        <f t="shared" si="503"/>
        <v>282</v>
      </c>
      <c r="DZ94" s="15">
        <f t="shared" si="713"/>
        <v>281</v>
      </c>
      <c r="EA94" s="32">
        <f>EA93+"00:15"</f>
        <v>130.67708333333272</v>
      </c>
      <c r="EB94" s="2">
        <f t="shared" si="513"/>
        <v>135</v>
      </c>
      <c r="EC94" s="2">
        <f t="shared" si="505"/>
        <v>8</v>
      </c>
      <c r="ED94" s="2">
        <f t="shared" si="505"/>
        <v>0</v>
      </c>
      <c r="EE94" s="2">
        <f t="shared" si="505"/>
        <v>0</v>
      </c>
      <c r="EF94" s="2">
        <f t="shared" si="505"/>
        <v>2</v>
      </c>
      <c r="EG94" s="2">
        <f t="shared" si="505"/>
        <v>7</v>
      </c>
      <c r="EH94" s="2">
        <f t="shared" si="505"/>
        <v>4</v>
      </c>
      <c r="EI94" s="15">
        <f t="shared" si="505"/>
        <v>156</v>
      </c>
      <c r="EJ94" s="15">
        <f t="shared" si="714"/>
        <v>150.60000000000002</v>
      </c>
      <c r="EK94" s="32">
        <f>EK93+"00:15"</f>
        <v>130.67708333333272</v>
      </c>
      <c r="EL94" s="2">
        <f t="shared" si="514"/>
        <v>133</v>
      </c>
      <c r="EM94" s="2">
        <f t="shared" si="507"/>
        <v>18</v>
      </c>
      <c r="EN94" s="2">
        <f t="shared" si="507"/>
        <v>2</v>
      </c>
      <c r="EO94" s="2">
        <f t="shared" si="507"/>
        <v>0</v>
      </c>
      <c r="EP94" s="2">
        <f t="shared" si="507"/>
        <v>4</v>
      </c>
      <c r="EQ94" s="2">
        <f t="shared" si="507"/>
        <v>3</v>
      </c>
      <c r="ER94" s="2">
        <f t="shared" si="507"/>
        <v>2</v>
      </c>
      <c r="ES94" s="15">
        <f t="shared" si="507"/>
        <v>162</v>
      </c>
      <c r="ET94" s="15">
        <f t="shared" si="715"/>
        <v>163.6</v>
      </c>
    </row>
    <row r="95" spans="1:150" x14ac:dyDescent="0.25">
      <c r="A95" s="32">
        <f t="shared" ref="A95:A96" si="716">A94+"00:15"</f>
        <v>0.68749999999999967</v>
      </c>
      <c r="B95" s="65">
        <v>51</v>
      </c>
      <c r="C95" s="65">
        <v>1</v>
      </c>
      <c r="D95" s="65">
        <v>0</v>
      </c>
      <c r="E95" s="65">
        <v>0</v>
      </c>
      <c r="F95" s="65">
        <v>2</v>
      </c>
      <c r="G95" s="65">
        <v>8</v>
      </c>
      <c r="H95" s="65">
        <v>0</v>
      </c>
      <c r="I95" s="15">
        <f t="shared" si="548"/>
        <v>62</v>
      </c>
      <c r="J95" s="15">
        <f t="shared" si="701"/>
        <v>59.2</v>
      </c>
      <c r="K95" s="32">
        <f t="shared" ref="K95:K96" si="717">K94+"00:15"</f>
        <v>0.68749999999999967</v>
      </c>
      <c r="L95" s="65">
        <v>155</v>
      </c>
      <c r="M95" s="65">
        <v>15</v>
      </c>
      <c r="N95" s="65">
        <v>4</v>
      </c>
      <c r="O95" s="65">
        <v>0</v>
      </c>
      <c r="P95" s="65">
        <v>11</v>
      </c>
      <c r="Q95" s="65">
        <v>15</v>
      </c>
      <c r="R95" s="65">
        <v>1</v>
      </c>
      <c r="S95" s="15">
        <f t="shared" si="550"/>
        <v>201</v>
      </c>
      <c r="T95" s="15">
        <f t="shared" si="702"/>
        <v>204.2</v>
      </c>
      <c r="U95" s="32">
        <f t="shared" ref="U95:U96" si="718">U94+"00:15"</f>
        <v>130.68749999999937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65">
        <v>0</v>
      </c>
      <c r="AC95" s="15">
        <f t="shared" si="552"/>
        <v>0</v>
      </c>
      <c r="AD95" s="15">
        <f t="shared" si="703"/>
        <v>0</v>
      </c>
      <c r="AE95" s="32">
        <f t="shared" ref="AE95:AE96" si="719">AE94+"00:15"</f>
        <v>130.68749999999937</v>
      </c>
      <c r="AF95" s="65">
        <v>149</v>
      </c>
      <c r="AG95" s="65">
        <v>9</v>
      </c>
      <c r="AH95" s="65">
        <v>1</v>
      </c>
      <c r="AI95" s="65">
        <v>0</v>
      </c>
      <c r="AJ95" s="65">
        <v>12</v>
      </c>
      <c r="AK95" s="65">
        <v>17</v>
      </c>
      <c r="AL95" s="65">
        <v>4</v>
      </c>
      <c r="AM95" s="15">
        <f t="shared" si="554"/>
        <v>192</v>
      </c>
      <c r="AN95" s="15">
        <f t="shared" si="704"/>
        <v>191.10000000000002</v>
      </c>
      <c r="AO95" s="32">
        <f t="shared" ref="AO95:AO96" si="720">AO94+"00:15"</f>
        <v>130.68749999999937</v>
      </c>
      <c r="AP95" s="65">
        <v>80</v>
      </c>
      <c r="AQ95" s="65">
        <v>6</v>
      </c>
      <c r="AR95" s="65">
        <v>1</v>
      </c>
      <c r="AS95" s="65">
        <v>0</v>
      </c>
      <c r="AT95" s="65">
        <v>1</v>
      </c>
      <c r="AU95" s="65">
        <v>3</v>
      </c>
      <c r="AV95" s="65">
        <v>0</v>
      </c>
      <c r="AW95" s="15">
        <f t="shared" si="556"/>
        <v>91</v>
      </c>
      <c r="AX95" s="15">
        <f t="shared" si="705"/>
        <v>90.7</v>
      </c>
      <c r="AY95" s="32">
        <f t="shared" ref="AY95:AY96" si="721">AY94+"00:15"</f>
        <v>130.68749999999937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558"/>
        <v>0</v>
      </c>
      <c r="BH95" s="15">
        <f t="shared" si="706"/>
        <v>0</v>
      </c>
      <c r="BI95" s="32">
        <f t="shared" ref="BI95:BI96" si="722">BI94+"00:15"</f>
        <v>130.68749999999937</v>
      </c>
      <c r="BJ95" s="65">
        <v>56</v>
      </c>
      <c r="BK95" s="65">
        <v>13</v>
      </c>
      <c r="BL95" s="65">
        <v>1</v>
      </c>
      <c r="BM95" s="65">
        <v>0</v>
      </c>
      <c r="BN95" s="65">
        <v>1</v>
      </c>
      <c r="BO95" s="65">
        <v>1</v>
      </c>
      <c r="BP95" s="65">
        <v>0</v>
      </c>
      <c r="BQ95" s="15">
        <f t="shared" si="560"/>
        <v>72</v>
      </c>
      <c r="BR95" s="15">
        <f t="shared" si="707"/>
        <v>72.900000000000006</v>
      </c>
      <c r="BS95" s="32">
        <f t="shared" ref="BS95:BS96" si="723">BS94+"00:15"</f>
        <v>130.68749999999937</v>
      </c>
      <c r="BT95" s="65">
        <v>57</v>
      </c>
      <c r="BU95" s="65">
        <v>2</v>
      </c>
      <c r="BV95" s="65">
        <v>0</v>
      </c>
      <c r="BW95" s="65">
        <v>0</v>
      </c>
      <c r="BX95" s="65">
        <v>2</v>
      </c>
      <c r="BY95" s="65">
        <v>2</v>
      </c>
      <c r="BZ95" s="65">
        <v>0</v>
      </c>
      <c r="CA95" s="15">
        <f t="shared" si="562"/>
        <v>63</v>
      </c>
      <c r="CB95" s="15">
        <f t="shared" si="708"/>
        <v>63.8</v>
      </c>
      <c r="CC95" s="32">
        <f t="shared" ref="CC95:CC96" si="724">CC94+"00:15"</f>
        <v>130.68749999999937</v>
      </c>
      <c r="CD95" s="65">
        <v>0</v>
      </c>
      <c r="CE95" s="65">
        <v>0</v>
      </c>
      <c r="CF95" s="65">
        <v>0</v>
      </c>
      <c r="CG95" s="65">
        <v>0</v>
      </c>
      <c r="CH95" s="65">
        <v>0</v>
      </c>
      <c r="CI95" s="65">
        <v>0</v>
      </c>
      <c r="CJ95" s="65">
        <v>0</v>
      </c>
      <c r="CK95" s="15">
        <f t="shared" si="564"/>
        <v>0</v>
      </c>
      <c r="CL95" s="15">
        <f t="shared" si="709"/>
        <v>0</v>
      </c>
      <c r="CM95" s="32">
        <f t="shared" ref="CM95:CM96" si="725">CM94+"00:15"</f>
        <v>130.68749999999937</v>
      </c>
      <c r="CN95" s="2">
        <f t="shared" si="509"/>
        <v>206</v>
      </c>
      <c r="CO95" s="2">
        <f t="shared" si="499"/>
        <v>11</v>
      </c>
      <c r="CP95" s="2">
        <f t="shared" si="499"/>
        <v>1</v>
      </c>
      <c r="CQ95" s="2">
        <f t="shared" si="499"/>
        <v>0</v>
      </c>
      <c r="CR95" s="2">
        <f t="shared" si="499"/>
        <v>14</v>
      </c>
      <c r="CS95" s="2">
        <f t="shared" si="499"/>
        <v>19</v>
      </c>
      <c r="CT95" s="2">
        <f t="shared" si="499"/>
        <v>4</v>
      </c>
      <c r="CU95" s="15">
        <f t="shared" si="499"/>
        <v>255</v>
      </c>
      <c r="CV95" s="15">
        <f t="shared" si="710"/>
        <v>254.9</v>
      </c>
      <c r="CW95" s="32">
        <f t="shared" ref="CW95:CW96" si="726">CW94+"00:15"</f>
        <v>130.68749999999937</v>
      </c>
      <c r="CX95" s="2">
        <f t="shared" si="510"/>
        <v>206</v>
      </c>
      <c r="CY95" s="2">
        <f t="shared" si="510"/>
        <v>16</v>
      </c>
      <c r="CZ95" s="2">
        <f t="shared" si="510"/>
        <v>4</v>
      </c>
      <c r="DA95" s="2">
        <f t="shared" si="510"/>
        <v>0</v>
      </c>
      <c r="DB95" s="2">
        <f t="shared" si="510"/>
        <v>13</v>
      </c>
      <c r="DC95" s="2">
        <f t="shared" si="510"/>
        <v>23</v>
      </c>
      <c r="DD95" s="2">
        <f t="shared" si="510"/>
        <v>1</v>
      </c>
      <c r="DE95" s="15">
        <f t="shared" si="510"/>
        <v>263</v>
      </c>
      <c r="DF95" s="15">
        <f t="shared" si="711"/>
        <v>263.39999999999998</v>
      </c>
      <c r="DG95" s="32">
        <f t="shared" ref="DG95:DG96" si="727">DG94+"00:15"</f>
        <v>130.68749999999937</v>
      </c>
      <c r="DH95" s="2">
        <f t="shared" si="511"/>
        <v>211</v>
      </c>
      <c r="DI95" s="2">
        <f t="shared" si="511"/>
        <v>28</v>
      </c>
      <c r="DJ95" s="2">
        <f t="shared" si="511"/>
        <v>5</v>
      </c>
      <c r="DK95" s="2">
        <f t="shared" si="511"/>
        <v>0</v>
      </c>
      <c r="DL95" s="2">
        <f t="shared" si="511"/>
        <v>12</v>
      </c>
      <c r="DM95" s="2">
        <f t="shared" si="511"/>
        <v>16</v>
      </c>
      <c r="DN95" s="2">
        <f t="shared" si="511"/>
        <v>1</v>
      </c>
      <c r="DO95" s="15">
        <f t="shared" si="511"/>
        <v>273</v>
      </c>
      <c r="DP95" s="15">
        <f t="shared" si="712"/>
        <v>277.09999999999997</v>
      </c>
      <c r="DQ95" s="32">
        <f t="shared" ref="DQ95:DQ96" si="728">DQ94+"00:15"</f>
        <v>130.68749999999937</v>
      </c>
      <c r="DR95" s="2">
        <f t="shared" si="512"/>
        <v>229</v>
      </c>
      <c r="DS95" s="2">
        <f t="shared" si="503"/>
        <v>15</v>
      </c>
      <c r="DT95" s="2">
        <f t="shared" si="503"/>
        <v>2</v>
      </c>
      <c r="DU95" s="2">
        <f t="shared" si="503"/>
        <v>0</v>
      </c>
      <c r="DV95" s="2">
        <f t="shared" si="503"/>
        <v>13</v>
      </c>
      <c r="DW95" s="2">
        <f t="shared" si="503"/>
        <v>20</v>
      </c>
      <c r="DX95" s="2">
        <f t="shared" si="503"/>
        <v>4</v>
      </c>
      <c r="DY95" s="15">
        <f t="shared" si="503"/>
        <v>283</v>
      </c>
      <c r="DZ95" s="15">
        <f t="shared" si="713"/>
        <v>281.8</v>
      </c>
      <c r="EA95" s="32">
        <f t="shared" ref="EA95:EA96" si="729">EA94+"00:15"</f>
        <v>130.68749999999937</v>
      </c>
      <c r="EB95" s="2">
        <f t="shared" si="513"/>
        <v>131</v>
      </c>
      <c r="EC95" s="2">
        <f t="shared" si="505"/>
        <v>7</v>
      </c>
      <c r="ED95" s="2">
        <f t="shared" si="505"/>
        <v>1</v>
      </c>
      <c r="EE95" s="2">
        <f t="shared" si="505"/>
        <v>0</v>
      </c>
      <c r="EF95" s="2">
        <f t="shared" si="505"/>
        <v>3</v>
      </c>
      <c r="EG95" s="2">
        <f t="shared" si="505"/>
        <v>11</v>
      </c>
      <c r="EH95" s="2">
        <f t="shared" si="505"/>
        <v>0</v>
      </c>
      <c r="EI95" s="15">
        <f t="shared" si="505"/>
        <v>153</v>
      </c>
      <c r="EJ95" s="15">
        <f t="shared" si="714"/>
        <v>149.9</v>
      </c>
      <c r="EK95" s="32">
        <f t="shared" ref="EK95:EK96" si="730">EK94+"00:15"</f>
        <v>130.68749999999937</v>
      </c>
      <c r="EL95" s="2">
        <f t="shared" si="514"/>
        <v>113</v>
      </c>
      <c r="EM95" s="2">
        <f t="shared" si="507"/>
        <v>15</v>
      </c>
      <c r="EN95" s="2">
        <f t="shared" si="507"/>
        <v>1</v>
      </c>
      <c r="EO95" s="2">
        <f t="shared" si="507"/>
        <v>0</v>
      </c>
      <c r="EP95" s="2">
        <f t="shared" si="507"/>
        <v>3</v>
      </c>
      <c r="EQ95" s="2">
        <f t="shared" si="507"/>
        <v>3</v>
      </c>
      <c r="ER95" s="2">
        <f t="shared" si="507"/>
        <v>0</v>
      </c>
      <c r="ES95" s="15">
        <f t="shared" si="507"/>
        <v>135</v>
      </c>
      <c r="ET95" s="15">
        <f t="shared" si="715"/>
        <v>136.69999999999999</v>
      </c>
    </row>
    <row r="96" spans="1:150" ht="13.8" thickBot="1" x14ac:dyDescent="0.3">
      <c r="A96" s="32">
        <f t="shared" si="716"/>
        <v>0.6979166666666663</v>
      </c>
      <c r="B96" s="65">
        <v>53</v>
      </c>
      <c r="C96" s="65">
        <v>2</v>
      </c>
      <c r="D96" s="65">
        <v>0</v>
      </c>
      <c r="E96" s="65">
        <v>0</v>
      </c>
      <c r="F96" s="65">
        <v>2</v>
      </c>
      <c r="G96" s="65">
        <v>3</v>
      </c>
      <c r="H96" s="65">
        <v>0</v>
      </c>
      <c r="I96" s="15">
        <f t="shared" si="548"/>
        <v>60</v>
      </c>
      <c r="J96" s="15">
        <f t="shared" si="701"/>
        <v>60.2</v>
      </c>
      <c r="K96" s="32">
        <f t="shared" si="717"/>
        <v>0.6979166666666663</v>
      </c>
      <c r="L96" s="65">
        <v>154</v>
      </c>
      <c r="M96" s="65">
        <v>11</v>
      </c>
      <c r="N96" s="65">
        <v>1</v>
      </c>
      <c r="O96" s="65">
        <v>0</v>
      </c>
      <c r="P96" s="65">
        <v>10</v>
      </c>
      <c r="Q96" s="65">
        <v>17</v>
      </c>
      <c r="R96" s="65">
        <v>2</v>
      </c>
      <c r="S96" s="15">
        <f t="shared" si="550"/>
        <v>195</v>
      </c>
      <c r="T96" s="15">
        <f t="shared" si="702"/>
        <v>193.70000000000002</v>
      </c>
      <c r="U96" s="32">
        <f t="shared" si="718"/>
        <v>130.69791666666603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65">
        <v>0</v>
      </c>
      <c r="AC96" s="15">
        <f t="shared" si="552"/>
        <v>0</v>
      </c>
      <c r="AD96" s="15">
        <f t="shared" si="703"/>
        <v>0</v>
      </c>
      <c r="AE96" s="32">
        <f t="shared" si="719"/>
        <v>130.69791666666603</v>
      </c>
      <c r="AF96" s="65">
        <v>142</v>
      </c>
      <c r="AG96" s="65">
        <v>7</v>
      </c>
      <c r="AH96" s="65">
        <v>2</v>
      </c>
      <c r="AI96" s="65">
        <v>0</v>
      </c>
      <c r="AJ96" s="65">
        <v>9</v>
      </c>
      <c r="AK96" s="65">
        <v>23</v>
      </c>
      <c r="AL96" s="65">
        <v>9</v>
      </c>
      <c r="AM96" s="15">
        <f t="shared" si="554"/>
        <v>192</v>
      </c>
      <c r="AN96" s="15">
        <f t="shared" si="704"/>
        <v>181</v>
      </c>
      <c r="AO96" s="32">
        <f t="shared" si="720"/>
        <v>130.69791666666603</v>
      </c>
      <c r="AP96" s="65">
        <v>85</v>
      </c>
      <c r="AQ96" s="65">
        <v>4</v>
      </c>
      <c r="AR96" s="65">
        <v>1</v>
      </c>
      <c r="AS96" s="65">
        <v>0</v>
      </c>
      <c r="AT96" s="65">
        <v>0</v>
      </c>
      <c r="AU96" s="65">
        <v>4</v>
      </c>
      <c r="AV96" s="65">
        <v>1</v>
      </c>
      <c r="AW96" s="15">
        <f t="shared" si="556"/>
        <v>95</v>
      </c>
      <c r="AX96" s="15">
        <f t="shared" si="705"/>
        <v>92.3</v>
      </c>
      <c r="AY96" s="32">
        <f t="shared" si="721"/>
        <v>130.69791666666603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558"/>
        <v>0</v>
      </c>
      <c r="BH96" s="15">
        <f t="shared" si="706"/>
        <v>0</v>
      </c>
      <c r="BI96" s="32">
        <f t="shared" si="722"/>
        <v>130.69791666666603</v>
      </c>
      <c r="BJ96" s="65">
        <v>65</v>
      </c>
      <c r="BK96" s="65">
        <v>13</v>
      </c>
      <c r="BL96" s="65">
        <v>2</v>
      </c>
      <c r="BM96" s="65">
        <v>0</v>
      </c>
      <c r="BN96" s="65">
        <v>1</v>
      </c>
      <c r="BO96" s="65">
        <v>5</v>
      </c>
      <c r="BP96" s="65">
        <v>1</v>
      </c>
      <c r="BQ96" s="15">
        <f t="shared" si="560"/>
        <v>87</v>
      </c>
      <c r="BR96" s="15">
        <f t="shared" si="707"/>
        <v>85.2</v>
      </c>
      <c r="BS96" s="32">
        <f t="shared" si="723"/>
        <v>130.69791666666603</v>
      </c>
      <c r="BT96" s="65">
        <v>56</v>
      </c>
      <c r="BU96" s="65">
        <v>9</v>
      </c>
      <c r="BV96" s="65">
        <v>1</v>
      </c>
      <c r="BW96" s="65">
        <v>0</v>
      </c>
      <c r="BX96" s="65">
        <v>0</v>
      </c>
      <c r="BY96" s="65">
        <v>5</v>
      </c>
      <c r="BZ96" s="65">
        <v>0</v>
      </c>
      <c r="CA96" s="15">
        <f t="shared" si="562"/>
        <v>71</v>
      </c>
      <c r="CB96" s="15">
        <f t="shared" si="708"/>
        <v>68.5</v>
      </c>
      <c r="CC96" s="32">
        <f t="shared" si="724"/>
        <v>130.69791666666603</v>
      </c>
      <c r="CD96" s="65">
        <v>0</v>
      </c>
      <c r="CE96" s="65">
        <v>0</v>
      </c>
      <c r="CF96" s="65">
        <v>0</v>
      </c>
      <c r="CG96" s="65">
        <v>0</v>
      </c>
      <c r="CH96" s="65">
        <v>0</v>
      </c>
      <c r="CI96" s="65">
        <v>0</v>
      </c>
      <c r="CJ96" s="65">
        <v>0</v>
      </c>
      <c r="CK96" s="15">
        <f t="shared" si="564"/>
        <v>0</v>
      </c>
      <c r="CL96" s="15">
        <f t="shared" si="709"/>
        <v>0</v>
      </c>
      <c r="CM96" s="32">
        <f t="shared" si="725"/>
        <v>130.69791666666603</v>
      </c>
      <c r="CN96" s="2">
        <f t="shared" si="509"/>
        <v>198</v>
      </c>
      <c r="CO96" s="2">
        <f t="shared" si="499"/>
        <v>16</v>
      </c>
      <c r="CP96" s="2">
        <f t="shared" si="499"/>
        <v>3</v>
      </c>
      <c r="CQ96" s="2">
        <f t="shared" si="499"/>
        <v>0</v>
      </c>
      <c r="CR96" s="2">
        <f t="shared" si="499"/>
        <v>9</v>
      </c>
      <c r="CS96" s="2">
        <f t="shared" si="499"/>
        <v>28</v>
      </c>
      <c r="CT96" s="2">
        <f t="shared" si="499"/>
        <v>9</v>
      </c>
      <c r="CU96" s="15">
        <f t="shared" si="499"/>
        <v>263</v>
      </c>
      <c r="CV96" s="15">
        <f t="shared" si="710"/>
        <v>249.5</v>
      </c>
      <c r="CW96" s="32">
        <f t="shared" si="726"/>
        <v>130.69791666666603</v>
      </c>
      <c r="CX96" s="2">
        <f t="shared" si="510"/>
        <v>207</v>
      </c>
      <c r="CY96" s="2">
        <f t="shared" si="510"/>
        <v>13</v>
      </c>
      <c r="CZ96" s="2">
        <f t="shared" si="510"/>
        <v>1</v>
      </c>
      <c r="DA96" s="2">
        <f t="shared" si="510"/>
        <v>0</v>
      </c>
      <c r="DB96" s="2">
        <f t="shared" si="510"/>
        <v>12</v>
      </c>
      <c r="DC96" s="2">
        <f t="shared" si="510"/>
        <v>20</v>
      </c>
      <c r="DD96" s="2">
        <f t="shared" si="510"/>
        <v>2</v>
      </c>
      <c r="DE96" s="15">
        <f t="shared" si="510"/>
        <v>255</v>
      </c>
      <c r="DF96" s="15">
        <f t="shared" si="711"/>
        <v>253.9</v>
      </c>
      <c r="DG96" s="32">
        <f t="shared" si="727"/>
        <v>130.69791666666603</v>
      </c>
      <c r="DH96" s="2">
        <f t="shared" si="511"/>
        <v>219</v>
      </c>
      <c r="DI96" s="2">
        <f t="shared" si="511"/>
        <v>24</v>
      </c>
      <c r="DJ96" s="2">
        <f t="shared" si="511"/>
        <v>3</v>
      </c>
      <c r="DK96" s="2">
        <f t="shared" si="511"/>
        <v>0</v>
      </c>
      <c r="DL96" s="2">
        <f t="shared" si="511"/>
        <v>11</v>
      </c>
      <c r="DM96" s="2">
        <f t="shared" si="511"/>
        <v>22</v>
      </c>
      <c r="DN96" s="2">
        <f t="shared" si="511"/>
        <v>3</v>
      </c>
      <c r="DO96" s="15">
        <f t="shared" si="511"/>
        <v>282</v>
      </c>
      <c r="DP96" s="15">
        <f t="shared" si="712"/>
        <v>278.90000000000003</v>
      </c>
      <c r="DQ96" s="32">
        <f t="shared" si="728"/>
        <v>130.69791666666603</v>
      </c>
      <c r="DR96" s="2">
        <f t="shared" si="512"/>
        <v>227</v>
      </c>
      <c r="DS96" s="2">
        <f t="shared" si="503"/>
        <v>11</v>
      </c>
      <c r="DT96" s="2">
        <f t="shared" si="503"/>
        <v>3</v>
      </c>
      <c r="DU96" s="2">
        <f t="shared" si="503"/>
        <v>0</v>
      </c>
      <c r="DV96" s="2">
        <f t="shared" si="503"/>
        <v>9</v>
      </c>
      <c r="DW96" s="2">
        <f t="shared" si="503"/>
        <v>27</v>
      </c>
      <c r="DX96" s="2">
        <f t="shared" si="503"/>
        <v>10</v>
      </c>
      <c r="DY96" s="15">
        <f t="shared" si="503"/>
        <v>287</v>
      </c>
      <c r="DZ96" s="15">
        <f t="shared" si="713"/>
        <v>273.3</v>
      </c>
      <c r="EA96" s="32">
        <f t="shared" si="729"/>
        <v>130.69791666666603</v>
      </c>
      <c r="EB96" s="2">
        <f t="shared" si="513"/>
        <v>138</v>
      </c>
      <c r="EC96" s="2">
        <f t="shared" si="505"/>
        <v>6</v>
      </c>
      <c r="ED96" s="2">
        <f t="shared" si="505"/>
        <v>1</v>
      </c>
      <c r="EE96" s="2">
        <f t="shared" si="505"/>
        <v>0</v>
      </c>
      <c r="EF96" s="2">
        <f t="shared" si="505"/>
        <v>2</v>
      </c>
      <c r="EG96" s="2">
        <f t="shared" si="505"/>
        <v>7</v>
      </c>
      <c r="EH96" s="2">
        <f t="shared" si="505"/>
        <v>1</v>
      </c>
      <c r="EI96" s="15">
        <f t="shared" si="505"/>
        <v>155</v>
      </c>
      <c r="EJ96" s="15">
        <f t="shared" si="714"/>
        <v>152.5</v>
      </c>
      <c r="EK96" s="32">
        <f t="shared" si="730"/>
        <v>130.69791666666603</v>
      </c>
      <c r="EL96" s="2">
        <f t="shared" si="514"/>
        <v>121</v>
      </c>
      <c r="EM96" s="2">
        <f t="shared" si="507"/>
        <v>22</v>
      </c>
      <c r="EN96" s="2">
        <f t="shared" si="507"/>
        <v>3</v>
      </c>
      <c r="EO96" s="2">
        <f t="shared" si="507"/>
        <v>0</v>
      </c>
      <c r="EP96" s="2">
        <f t="shared" si="507"/>
        <v>1</v>
      </c>
      <c r="EQ96" s="2">
        <f t="shared" si="507"/>
        <v>10</v>
      </c>
      <c r="ER96" s="2">
        <f t="shared" si="507"/>
        <v>1</v>
      </c>
      <c r="ES96" s="15">
        <f t="shared" si="507"/>
        <v>158</v>
      </c>
      <c r="ET96" s="15">
        <f t="shared" si="715"/>
        <v>153.69999999999999</v>
      </c>
    </row>
    <row r="97" spans="1:150" ht="14.4" thickTop="1" thickBot="1" x14ac:dyDescent="0.3">
      <c r="A97" s="35" t="s">
        <v>5</v>
      </c>
      <c r="B97" s="3">
        <f t="shared" ref="B97:H97" si="731">SUM(B93:B96)</f>
        <v>210</v>
      </c>
      <c r="C97" s="3">
        <f t="shared" si="731"/>
        <v>6</v>
      </c>
      <c r="D97" s="3">
        <f t="shared" si="731"/>
        <v>0</v>
      </c>
      <c r="E97" s="3">
        <f t="shared" si="731"/>
        <v>0</v>
      </c>
      <c r="F97" s="3">
        <f t="shared" si="731"/>
        <v>8</v>
      </c>
      <c r="G97" s="3">
        <f t="shared" si="731"/>
        <v>19</v>
      </c>
      <c r="H97" s="3">
        <f t="shared" si="731"/>
        <v>4</v>
      </c>
      <c r="I97" s="16">
        <f t="shared" ref="I97" si="732">SUM(B97:H97)</f>
        <v>247</v>
      </c>
      <c r="J97" s="16">
        <f>B97+C97+D97*1.5+E97*2.3+F97*2+G97*0.4+H97*0.2</f>
        <v>240.4</v>
      </c>
      <c r="K97" s="35" t="s">
        <v>5</v>
      </c>
      <c r="L97" s="3">
        <f t="shared" ref="L97:R97" si="733">SUM(L93:L96)</f>
        <v>600</v>
      </c>
      <c r="M97" s="3">
        <f t="shared" si="733"/>
        <v>53</v>
      </c>
      <c r="N97" s="3">
        <f t="shared" si="733"/>
        <v>8</v>
      </c>
      <c r="O97" s="3">
        <f t="shared" si="733"/>
        <v>1</v>
      </c>
      <c r="P97" s="3">
        <f t="shared" si="733"/>
        <v>42</v>
      </c>
      <c r="Q97" s="3">
        <f t="shared" si="733"/>
        <v>63</v>
      </c>
      <c r="R97" s="3">
        <f t="shared" si="733"/>
        <v>13</v>
      </c>
      <c r="S97" s="16">
        <f t="shared" ref="S97" si="734">SUM(L97:R97)</f>
        <v>780</v>
      </c>
      <c r="T97" s="16">
        <f>L97+M97+N97*1.5+O97*2.3+P97*2+Q97*0.4+R97*0.2</f>
        <v>779.1</v>
      </c>
      <c r="U97" s="35" t="s">
        <v>5</v>
      </c>
      <c r="V97" s="3">
        <f t="shared" ref="V97:AB97" si="735">SUM(V93:V96)</f>
        <v>0</v>
      </c>
      <c r="W97" s="3">
        <f t="shared" si="735"/>
        <v>0</v>
      </c>
      <c r="X97" s="3">
        <f t="shared" si="735"/>
        <v>0</v>
      </c>
      <c r="Y97" s="3">
        <f t="shared" si="735"/>
        <v>0</v>
      </c>
      <c r="Z97" s="3">
        <f t="shared" si="735"/>
        <v>0</v>
      </c>
      <c r="AA97" s="3">
        <f t="shared" si="735"/>
        <v>0</v>
      </c>
      <c r="AB97" s="3">
        <f t="shared" si="735"/>
        <v>0</v>
      </c>
      <c r="AC97" s="16">
        <f t="shared" ref="AC97" si="736">SUM(V97:AB97)</f>
        <v>0</v>
      </c>
      <c r="AD97" s="16">
        <f>V97+W97+X97*1.5+Y97*2.3+Z97*2+AA97*0.4+AB97*0.2</f>
        <v>0</v>
      </c>
      <c r="AE97" s="35" t="s">
        <v>5</v>
      </c>
      <c r="AF97" s="3">
        <f t="shared" ref="AF97:AL97" si="737">SUM(AF93:AF96)</f>
        <v>584</v>
      </c>
      <c r="AG97" s="3">
        <f t="shared" si="737"/>
        <v>29</v>
      </c>
      <c r="AH97" s="3">
        <f t="shared" si="737"/>
        <v>7</v>
      </c>
      <c r="AI97" s="3">
        <f t="shared" si="737"/>
        <v>1</v>
      </c>
      <c r="AJ97" s="3">
        <f t="shared" si="737"/>
        <v>42</v>
      </c>
      <c r="AK97" s="3">
        <f t="shared" si="737"/>
        <v>77</v>
      </c>
      <c r="AL97" s="3">
        <f t="shared" si="737"/>
        <v>24</v>
      </c>
      <c r="AM97" s="16">
        <f t="shared" ref="AM97" si="738">SUM(AF97:AL97)</f>
        <v>764</v>
      </c>
      <c r="AN97" s="16">
        <f>AF97+AG97+AH97*1.5+AI97*2.3+AJ97*2+AK97*0.4+AL97*0.2</f>
        <v>745.39999999999986</v>
      </c>
      <c r="AO97" s="35" t="s">
        <v>5</v>
      </c>
      <c r="AP97" s="3">
        <f t="shared" ref="AP97:AV97" si="739">SUM(AP93:AP96)</f>
        <v>318</v>
      </c>
      <c r="AQ97" s="3">
        <f t="shared" si="739"/>
        <v>21</v>
      </c>
      <c r="AR97" s="3">
        <f t="shared" si="739"/>
        <v>4</v>
      </c>
      <c r="AS97" s="3">
        <f t="shared" si="739"/>
        <v>0</v>
      </c>
      <c r="AT97" s="3">
        <f t="shared" si="739"/>
        <v>1</v>
      </c>
      <c r="AU97" s="3">
        <f t="shared" si="739"/>
        <v>12</v>
      </c>
      <c r="AV97" s="3">
        <f t="shared" si="739"/>
        <v>4</v>
      </c>
      <c r="AW97" s="16">
        <f t="shared" ref="AW97" si="740">SUM(AP97:AV97)</f>
        <v>360</v>
      </c>
      <c r="AX97" s="16">
        <f>AP97+AQ97+AR97*1.5+AS97*2.3+AT97*2+AU97*0.4+AV97*0.2</f>
        <v>352.6</v>
      </c>
      <c r="AY97" s="35" t="s">
        <v>5</v>
      </c>
      <c r="AZ97" s="3">
        <f t="shared" ref="AZ97:BF97" si="741">SUM(AZ93:AZ96)</f>
        <v>0</v>
      </c>
      <c r="BA97" s="3">
        <f t="shared" si="741"/>
        <v>0</v>
      </c>
      <c r="BB97" s="3">
        <f t="shared" si="741"/>
        <v>0</v>
      </c>
      <c r="BC97" s="3">
        <f t="shared" si="741"/>
        <v>0</v>
      </c>
      <c r="BD97" s="3">
        <f t="shared" si="741"/>
        <v>0</v>
      </c>
      <c r="BE97" s="3">
        <f t="shared" si="741"/>
        <v>0</v>
      </c>
      <c r="BF97" s="3">
        <f t="shared" si="741"/>
        <v>0</v>
      </c>
      <c r="BG97" s="16">
        <f t="shared" ref="BG97" si="742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743">SUM(BJ93:BJ96)</f>
        <v>294</v>
      </c>
      <c r="BK97" s="3">
        <f t="shared" si="743"/>
        <v>55</v>
      </c>
      <c r="BL97" s="3">
        <f t="shared" si="743"/>
        <v>7</v>
      </c>
      <c r="BM97" s="3">
        <f t="shared" si="743"/>
        <v>1</v>
      </c>
      <c r="BN97" s="3">
        <f t="shared" si="743"/>
        <v>4</v>
      </c>
      <c r="BO97" s="3">
        <f t="shared" si="743"/>
        <v>8</v>
      </c>
      <c r="BP97" s="3">
        <f t="shared" si="743"/>
        <v>3</v>
      </c>
      <c r="BQ97" s="16">
        <f t="shared" ref="BQ97" si="744">SUM(BJ97:BP97)</f>
        <v>372</v>
      </c>
      <c r="BR97" s="16">
        <f>BJ97+BK97+BL97*1.5+BM97*2.3+BN97*2+BO97*0.4+BP97*0.2</f>
        <v>373.6</v>
      </c>
      <c r="BS97" s="35" t="s">
        <v>5</v>
      </c>
      <c r="BT97" s="3">
        <f t="shared" ref="BT97:BZ97" si="745">SUM(BT93:BT96)</f>
        <v>235</v>
      </c>
      <c r="BU97" s="3">
        <f t="shared" si="745"/>
        <v>19</v>
      </c>
      <c r="BV97" s="3">
        <f t="shared" si="745"/>
        <v>3</v>
      </c>
      <c r="BW97" s="3">
        <f t="shared" si="745"/>
        <v>0</v>
      </c>
      <c r="BX97" s="3">
        <f t="shared" si="745"/>
        <v>5</v>
      </c>
      <c r="BY97" s="3">
        <f t="shared" si="745"/>
        <v>15</v>
      </c>
      <c r="BZ97" s="3">
        <f t="shared" si="745"/>
        <v>1</v>
      </c>
      <c r="CA97" s="16">
        <f t="shared" ref="CA97" si="746">SUM(BT97:BZ97)</f>
        <v>278</v>
      </c>
      <c r="CB97" s="16">
        <f>BT97+BU97+BV97*1.5+BW97*2.3+BX97*2+BY97*0.4+BZ97*0.2</f>
        <v>274.7</v>
      </c>
      <c r="CC97" s="35" t="s">
        <v>5</v>
      </c>
      <c r="CD97" s="3">
        <f t="shared" ref="CD97:CJ97" si="747">SUM(CD93:CD96)</f>
        <v>0</v>
      </c>
      <c r="CE97" s="3">
        <f t="shared" si="747"/>
        <v>0</v>
      </c>
      <c r="CF97" s="3">
        <f t="shared" si="747"/>
        <v>0</v>
      </c>
      <c r="CG97" s="3">
        <f t="shared" si="747"/>
        <v>0</v>
      </c>
      <c r="CH97" s="3">
        <f t="shared" si="747"/>
        <v>0</v>
      </c>
      <c r="CI97" s="3">
        <f t="shared" si="747"/>
        <v>0</v>
      </c>
      <c r="CJ97" s="3">
        <f t="shared" si="747"/>
        <v>0</v>
      </c>
      <c r="CK97" s="16">
        <f t="shared" ref="CK97" si="748">SUM(CD97:CJ97)</f>
        <v>0</v>
      </c>
      <c r="CL97" s="34">
        <f>CD97+CE97+CF97*1.5+CG97*2.3+CH97*2+CI97*0.4+CJ97*0.2</f>
        <v>0</v>
      </c>
      <c r="CM97" s="33" t="s">
        <v>5</v>
      </c>
      <c r="CN97" s="3">
        <f t="shared" si="509"/>
        <v>819</v>
      </c>
      <c r="CO97" s="3">
        <f t="shared" si="499"/>
        <v>48</v>
      </c>
      <c r="CP97" s="3">
        <f t="shared" si="499"/>
        <v>10</v>
      </c>
      <c r="CQ97" s="3">
        <f t="shared" si="499"/>
        <v>1</v>
      </c>
      <c r="CR97" s="3">
        <f t="shared" si="499"/>
        <v>47</v>
      </c>
      <c r="CS97" s="3">
        <f t="shared" si="499"/>
        <v>92</v>
      </c>
      <c r="CT97" s="3">
        <f t="shared" si="499"/>
        <v>25</v>
      </c>
      <c r="CU97" s="16">
        <f t="shared" si="499"/>
        <v>1042</v>
      </c>
      <c r="CV97" s="34">
        <f>CN97+CO97+CP97*1.5+CQ97*2.3+CR97*2+CS97*0.4+CT97*0.2</f>
        <v>1020.0999999999999</v>
      </c>
      <c r="CW97" s="33" t="s">
        <v>5</v>
      </c>
      <c r="CX97" s="3">
        <f t="shared" si="510"/>
        <v>810</v>
      </c>
      <c r="CY97" s="3">
        <f t="shared" si="510"/>
        <v>59</v>
      </c>
      <c r="CZ97" s="3">
        <f t="shared" si="510"/>
        <v>8</v>
      </c>
      <c r="DA97" s="3">
        <f t="shared" si="510"/>
        <v>1</v>
      </c>
      <c r="DB97" s="3">
        <f t="shared" si="510"/>
        <v>50</v>
      </c>
      <c r="DC97" s="3">
        <f t="shared" si="510"/>
        <v>82</v>
      </c>
      <c r="DD97" s="3">
        <f t="shared" si="510"/>
        <v>17</v>
      </c>
      <c r="DE97" s="16">
        <f t="shared" si="510"/>
        <v>1027</v>
      </c>
      <c r="DF97" s="34">
        <f>CX97+CY97+CZ97*1.5+DA97*2.3+DB97*2+DC97*0.4+DD97*0.2</f>
        <v>1019.4999999999999</v>
      </c>
      <c r="DG97" s="33" t="s">
        <v>5</v>
      </c>
      <c r="DH97" s="3">
        <f t="shared" si="511"/>
        <v>894</v>
      </c>
      <c r="DI97" s="3">
        <f t="shared" si="511"/>
        <v>108</v>
      </c>
      <c r="DJ97" s="3">
        <f t="shared" si="511"/>
        <v>15</v>
      </c>
      <c r="DK97" s="3">
        <f t="shared" si="511"/>
        <v>2</v>
      </c>
      <c r="DL97" s="3">
        <f t="shared" si="511"/>
        <v>46</v>
      </c>
      <c r="DM97" s="3">
        <f t="shared" si="511"/>
        <v>71</v>
      </c>
      <c r="DN97" s="3">
        <f t="shared" si="511"/>
        <v>16</v>
      </c>
      <c r="DO97" s="16">
        <f t="shared" si="511"/>
        <v>1152</v>
      </c>
      <c r="DP97" s="34">
        <f>DH97+DI97+DJ97*1.5+DK97*2.3+DL97*2+DM97*0.4+DN97*0.2</f>
        <v>1152.7</v>
      </c>
      <c r="DQ97" s="33" t="s">
        <v>5</v>
      </c>
      <c r="DR97" s="3">
        <f t="shared" si="512"/>
        <v>902</v>
      </c>
      <c r="DS97" s="3">
        <f t="shared" si="503"/>
        <v>50</v>
      </c>
      <c r="DT97" s="3">
        <f t="shared" si="503"/>
        <v>11</v>
      </c>
      <c r="DU97" s="3">
        <f t="shared" si="503"/>
        <v>1</v>
      </c>
      <c r="DV97" s="3">
        <f t="shared" si="503"/>
        <v>43</v>
      </c>
      <c r="DW97" s="3">
        <f t="shared" si="503"/>
        <v>89</v>
      </c>
      <c r="DX97" s="3">
        <f t="shared" si="503"/>
        <v>28</v>
      </c>
      <c r="DY97" s="16">
        <f t="shared" si="503"/>
        <v>1124</v>
      </c>
      <c r="DZ97" s="34">
        <f>DR97+DS97+DT97*1.5+DU97*2.3+DV97*2+DW97*0.4+DX97*0.2</f>
        <v>1097.9999999999998</v>
      </c>
      <c r="EA97" s="33" t="s">
        <v>5</v>
      </c>
      <c r="EB97" s="3">
        <f t="shared" si="513"/>
        <v>528</v>
      </c>
      <c r="EC97" s="3">
        <f t="shared" si="505"/>
        <v>27</v>
      </c>
      <c r="ED97" s="3">
        <f t="shared" si="505"/>
        <v>4</v>
      </c>
      <c r="EE97" s="3">
        <f t="shared" si="505"/>
        <v>0</v>
      </c>
      <c r="EF97" s="3">
        <f t="shared" si="505"/>
        <v>9</v>
      </c>
      <c r="EG97" s="3">
        <f t="shared" si="505"/>
        <v>31</v>
      </c>
      <c r="EH97" s="3">
        <f t="shared" si="505"/>
        <v>8</v>
      </c>
      <c r="EI97" s="16">
        <f t="shared" si="505"/>
        <v>607</v>
      </c>
      <c r="EJ97" s="34">
        <f>EB97+EC97+ED97*1.5+EE97*2.3+EF97*2+EG97*0.4+EH97*0.2</f>
        <v>593</v>
      </c>
      <c r="EK97" s="33" t="s">
        <v>5</v>
      </c>
      <c r="EL97" s="3">
        <f t="shared" si="514"/>
        <v>529</v>
      </c>
      <c r="EM97" s="3">
        <f t="shared" si="507"/>
        <v>74</v>
      </c>
      <c r="EN97" s="3">
        <f t="shared" si="507"/>
        <v>10</v>
      </c>
      <c r="EO97" s="3">
        <f t="shared" si="507"/>
        <v>1</v>
      </c>
      <c r="EP97" s="3">
        <f t="shared" si="507"/>
        <v>9</v>
      </c>
      <c r="EQ97" s="3">
        <f t="shared" si="507"/>
        <v>23</v>
      </c>
      <c r="ER97" s="3">
        <f t="shared" si="507"/>
        <v>4</v>
      </c>
      <c r="ES97" s="16">
        <f t="shared" si="507"/>
        <v>650</v>
      </c>
      <c r="ET97" s="34">
        <f>EL97+EM97+EN97*1.5+EO97*2.3+EP97*2+EQ97*0.4+ER97*0.2</f>
        <v>648.29999999999995</v>
      </c>
    </row>
    <row r="98" spans="1:150" ht="13.8" thickTop="1" x14ac:dyDescent="0.25">
      <c r="A98" s="32">
        <f>A96+"00:15"</f>
        <v>0.70833333333333293</v>
      </c>
      <c r="B98" s="65">
        <v>51</v>
      </c>
      <c r="C98" s="65">
        <v>3</v>
      </c>
      <c r="D98" s="65">
        <v>0</v>
      </c>
      <c r="E98" s="65">
        <v>0</v>
      </c>
      <c r="F98" s="65">
        <v>1</v>
      </c>
      <c r="G98" s="65">
        <v>4</v>
      </c>
      <c r="H98" s="65">
        <v>1</v>
      </c>
      <c r="I98" s="15">
        <f t="shared" si="548"/>
        <v>60</v>
      </c>
      <c r="J98" s="15">
        <f t="shared" ref="J98:J101" si="749">B98+C98+D98*1.5+E98*2.3+F98*2+G98*0.4+H98*0.2</f>
        <v>57.800000000000004</v>
      </c>
      <c r="K98" s="32">
        <f>K96+"00:15"</f>
        <v>0.70833333333333293</v>
      </c>
      <c r="L98" s="65">
        <v>139</v>
      </c>
      <c r="M98" s="65">
        <v>9</v>
      </c>
      <c r="N98" s="65">
        <v>5</v>
      </c>
      <c r="O98" s="65">
        <v>0</v>
      </c>
      <c r="P98" s="65">
        <v>12</v>
      </c>
      <c r="Q98" s="65">
        <v>12</v>
      </c>
      <c r="R98" s="65">
        <v>8</v>
      </c>
      <c r="S98" s="15">
        <f t="shared" si="550"/>
        <v>185</v>
      </c>
      <c r="T98" s="15">
        <f t="shared" ref="T98:T101" si="750">L98+M98+N98*1.5+O98*2.3+P98*2+Q98*0.4+R98*0.2</f>
        <v>185.9</v>
      </c>
      <c r="U98" s="32">
        <f>U96+"00:15"</f>
        <v>130.70833333333269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15">
        <f t="shared" si="552"/>
        <v>0</v>
      </c>
      <c r="AD98" s="15">
        <f t="shared" ref="AD98:AD101" si="751">V98+W98+X98*1.5+Y98*2.3+Z98*2+AA98*0.4+AB98*0.2</f>
        <v>0</v>
      </c>
      <c r="AE98" s="32">
        <f>AE96+"00:15"</f>
        <v>130.70833333333269</v>
      </c>
      <c r="AF98" s="65">
        <v>156</v>
      </c>
      <c r="AG98" s="65">
        <v>6</v>
      </c>
      <c r="AH98" s="65">
        <v>3</v>
      </c>
      <c r="AI98" s="65">
        <v>0</v>
      </c>
      <c r="AJ98" s="65">
        <v>10</v>
      </c>
      <c r="AK98" s="65">
        <v>15</v>
      </c>
      <c r="AL98" s="65">
        <v>6</v>
      </c>
      <c r="AM98" s="15">
        <f t="shared" si="554"/>
        <v>196</v>
      </c>
      <c r="AN98" s="15">
        <f t="shared" ref="AN98:AN101" si="752">AF98+AG98+AH98*1.5+AI98*2.3+AJ98*2+AK98*0.4+AL98*0.2</f>
        <v>193.7</v>
      </c>
      <c r="AO98" s="32">
        <f>AO96+"00:15"</f>
        <v>130.70833333333269</v>
      </c>
      <c r="AP98" s="65">
        <v>64</v>
      </c>
      <c r="AQ98" s="65">
        <v>4</v>
      </c>
      <c r="AR98" s="65">
        <v>2</v>
      </c>
      <c r="AS98" s="65">
        <v>0</v>
      </c>
      <c r="AT98" s="65">
        <v>0</v>
      </c>
      <c r="AU98" s="65">
        <v>4</v>
      </c>
      <c r="AV98" s="65">
        <v>0</v>
      </c>
      <c r="AW98" s="15">
        <f t="shared" si="556"/>
        <v>74</v>
      </c>
      <c r="AX98" s="15">
        <f t="shared" ref="AX98:AX101" si="753">AP98+AQ98+AR98*1.5+AS98*2.3+AT98*2+AU98*0.4+AV98*0.2</f>
        <v>72.599999999999994</v>
      </c>
      <c r="AY98" s="32">
        <f>AY96+"00:15"</f>
        <v>130.70833333333269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558"/>
        <v>0</v>
      </c>
      <c r="BH98" s="15">
        <f t="shared" ref="BH98:BH101" si="754">AZ98+BA98+BB98*1.5+BC98*2.3+BD98*2+BE98*0.4+BF98*0.2</f>
        <v>0</v>
      </c>
      <c r="BI98" s="32">
        <f>BI96+"00:15"</f>
        <v>130.70833333333269</v>
      </c>
      <c r="BJ98" s="65">
        <v>68</v>
      </c>
      <c r="BK98" s="65">
        <v>6</v>
      </c>
      <c r="BL98" s="65">
        <v>3</v>
      </c>
      <c r="BM98" s="65">
        <v>0</v>
      </c>
      <c r="BN98" s="65">
        <v>2</v>
      </c>
      <c r="BO98" s="65">
        <v>6</v>
      </c>
      <c r="BP98" s="65">
        <v>1</v>
      </c>
      <c r="BQ98" s="15">
        <f t="shared" si="560"/>
        <v>86</v>
      </c>
      <c r="BR98" s="15">
        <f t="shared" ref="BR98:BR101" si="755">BJ98+BK98+BL98*1.5+BM98*2.3+BN98*2+BO98*0.4+BP98*0.2</f>
        <v>85.100000000000009</v>
      </c>
      <c r="BS98" s="32">
        <f>BS96+"00:15"</f>
        <v>130.70833333333269</v>
      </c>
      <c r="BT98" s="65">
        <v>49</v>
      </c>
      <c r="BU98" s="65">
        <v>1</v>
      </c>
      <c r="BV98" s="65">
        <v>1</v>
      </c>
      <c r="BW98" s="65">
        <v>0</v>
      </c>
      <c r="BX98" s="65">
        <v>2</v>
      </c>
      <c r="BY98" s="65">
        <v>1</v>
      </c>
      <c r="BZ98" s="65">
        <v>0</v>
      </c>
      <c r="CA98" s="15">
        <f t="shared" si="562"/>
        <v>54</v>
      </c>
      <c r="CB98" s="15">
        <f t="shared" ref="CB98:CB101" si="756">BT98+BU98+BV98*1.5+BW98*2.3+BX98*2+BY98*0.4+BZ98*0.2</f>
        <v>55.9</v>
      </c>
      <c r="CC98" s="32">
        <f>CC96+"00:15"</f>
        <v>130.70833333333269</v>
      </c>
      <c r="CD98" s="65">
        <v>0</v>
      </c>
      <c r="CE98" s="65">
        <v>0</v>
      </c>
      <c r="CF98" s="65">
        <v>0</v>
      </c>
      <c r="CG98" s="65">
        <v>0</v>
      </c>
      <c r="CH98" s="65">
        <v>0</v>
      </c>
      <c r="CI98" s="65">
        <v>0</v>
      </c>
      <c r="CJ98" s="65">
        <v>0</v>
      </c>
      <c r="CK98" s="15">
        <f t="shared" si="564"/>
        <v>0</v>
      </c>
      <c r="CL98" s="15">
        <f t="shared" ref="CL98:CL101" si="757">CD98+CE98+CF98*1.5+CG98*2.3+CH98*2+CI98*0.4+CJ98*0.2</f>
        <v>0</v>
      </c>
      <c r="CM98" s="32">
        <f>CM96+"00:15"</f>
        <v>130.70833333333269</v>
      </c>
      <c r="CN98" s="2">
        <f t="shared" si="509"/>
        <v>205</v>
      </c>
      <c r="CO98" s="2">
        <f t="shared" si="499"/>
        <v>7</v>
      </c>
      <c r="CP98" s="2">
        <f t="shared" si="499"/>
        <v>4</v>
      </c>
      <c r="CQ98" s="2">
        <f t="shared" si="499"/>
        <v>0</v>
      </c>
      <c r="CR98" s="2">
        <f t="shared" si="499"/>
        <v>12</v>
      </c>
      <c r="CS98" s="2">
        <f t="shared" si="499"/>
        <v>16</v>
      </c>
      <c r="CT98" s="2">
        <f t="shared" si="499"/>
        <v>6</v>
      </c>
      <c r="CU98" s="15">
        <f t="shared" si="499"/>
        <v>250</v>
      </c>
      <c r="CV98" s="15">
        <f t="shared" ref="CV98:CV101" si="758">CN98+CO98+CP98*1.5+CQ98*2.3+CR98*2+CS98*0.4+CT98*0.2</f>
        <v>249.6</v>
      </c>
      <c r="CW98" s="32">
        <f>CW96+"00:15"</f>
        <v>130.70833333333269</v>
      </c>
      <c r="CX98" s="2">
        <f t="shared" si="510"/>
        <v>190</v>
      </c>
      <c r="CY98" s="2">
        <f t="shared" si="510"/>
        <v>12</v>
      </c>
      <c r="CZ98" s="2">
        <f t="shared" si="510"/>
        <v>5</v>
      </c>
      <c r="DA98" s="2">
        <f t="shared" si="510"/>
        <v>0</v>
      </c>
      <c r="DB98" s="2">
        <f t="shared" si="510"/>
        <v>13</v>
      </c>
      <c r="DC98" s="2">
        <f t="shared" si="510"/>
        <v>16</v>
      </c>
      <c r="DD98" s="2">
        <f t="shared" si="510"/>
        <v>9</v>
      </c>
      <c r="DE98" s="15">
        <f t="shared" si="510"/>
        <v>245</v>
      </c>
      <c r="DF98" s="15">
        <f t="shared" ref="DF98:DF101" si="759">CX98+CY98+CZ98*1.5+DA98*2.3+DB98*2+DC98*0.4+DD98*0.2</f>
        <v>243.70000000000002</v>
      </c>
      <c r="DG98" s="32">
        <f>DG96+"00:15"</f>
        <v>130.70833333333269</v>
      </c>
      <c r="DH98" s="2">
        <f t="shared" si="511"/>
        <v>207</v>
      </c>
      <c r="DI98" s="2">
        <f t="shared" si="511"/>
        <v>15</v>
      </c>
      <c r="DJ98" s="2">
        <f t="shared" si="511"/>
        <v>8</v>
      </c>
      <c r="DK98" s="2">
        <f t="shared" si="511"/>
        <v>0</v>
      </c>
      <c r="DL98" s="2">
        <f t="shared" si="511"/>
        <v>14</v>
      </c>
      <c r="DM98" s="2">
        <f t="shared" si="511"/>
        <v>18</v>
      </c>
      <c r="DN98" s="2">
        <f t="shared" si="511"/>
        <v>9</v>
      </c>
      <c r="DO98" s="15">
        <f t="shared" si="511"/>
        <v>271</v>
      </c>
      <c r="DP98" s="15">
        <f t="shared" ref="DP98:DP101" si="760">DH98+DI98+DJ98*1.5+DK98*2.3+DL98*2+DM98*0.4+DN98*0.2</f>
        <v>271</v>
      </c>
      <c r="DQ98" s="32">
        <f>DQ96+"00:15"</f>
        <v>130.70833333333269</v>
      </c>
      <c r="DR98" s="2">
        <f t="shared" si="512"/>
        <v>220</v>
      </c>
      <c r="DS98" s="2">
        <f t="shared" si="503"/>
        <v>10</v>
      </c>
      <c r="DT98" s="2">
        <f t="shared" si="503"/>
        <v>5</v>
      </c>
      <c r="DU98" s="2">
        <f t="shared" si="503"/>
        <v>0</v>
      </c>
      <c r="DV98" s="2">
        <f t="shared" si="503"/>
        <v>10</v>
      </c>
      <c r="DW98" s="2">
        <f t="shared" si="503"/>
        <v>19</v>
      </c>
      <c r="DX98" s="2">
        <f t="shared" si="503"/>
        <v>6</v>
      </c>
      <c r="DY98" s="15">
        <f t="shared" si="503"/>
        <v>270</v>
      </c>
      <c r="DZ98" s="15">
        <f t="shared" ref="DZ98:DZ101" si="761">DR98+DS98+DT98*1.5+DU98*2.3+DV98*2+DW98*0.4+DX98*0.2</f>
        <v>266.3</v>
      </c>
      <c r="EA98" s="32">
        <f>EA96+"00:15"</f>
        <v>130.70833333333269</v>
      </c>
      <c r="EB98" s="2">
        <f t="shared" si="513"/>
        <v>115</v>
      </c>
      <c r="EC98" s="2">
        <f t="shared" si="505"/>
        <v>7</v>
      </c>
      <c r="ED98" s="2">
        <f t="shared" si="505"/>
        <v>2</v>
      </c>
      <c r="EE98" s="2">
        <f t="shared" si="505"/>
        <v>0</v>
      </c>
      <c r="EF98" s="2">
        <f t="shared" si="505"/>
        <v>1</v>
      </c>
      <c r="EG98" s="2">
        <f t="shared" si="505"/>
        <v>8</v>
      </c>
      <c r="EH98" s="2">
        <f t="shared" si="505"/>
        <v>1</v>
      </c>
      <c r="EI98" s="15">
        <f t="shared" si="505"/>
        <v>134</v>
      </c>
      <c r="EJ98" s="15">
        <f t="shared" ref="EJ98:EJ101" si="762">EB98+EC98+ED98*1.5+EE98*2.3+EF98*2+EG98*0.4+EH98*0.2</f>
        <v>130.39999999999998</v>
      </c>
      <c r="EK98" s="32">
        <f>EK96+"00:15"</f>
        <v>130.70833333333269</v>
      </c>
      <c r="EL98" s="2">
        <f t="shared" si="514"/>
        <v>117</v>
      </c>
      <c r="EM98" s="2">
        <f t="shared" si="507"/>
        <v>7</v>
      </c>
      <c r="EN98" s="2">
        <f t="shared" si="507"/>
        <v>4</v>
      </c>
      <c r="EO98" s="2">
        <f t="shared" si="507"/>
        <v>0</v>
      </c>
      <c r="EP98" s="2">
        <f t="shared" si="507"/>
        <v>4</v>
      </c>
      <c r="EQ98" s="2">
        <f t="shared" si="507"/>
        <v>7</v>
      </c>
      <c r="ER98" s="2">
        <f t="shared" si="507"/>
        <v>1</v>
      </c>
      <c r="ES98" s="15">
        <f t="shared" si="507"/>
        <v>140</v>
      </c>
      <c r="ET98" s="15">
        <f t="shared" ref="ET98:ET101" si="763">EL98+EM98+EN98*1.5+EO98*2.3+EP98*2+EQ98*0.4+ER98*0.2</f>
        <v>141</v>
      </c>
    </row>
    <row r="99" spans="1:150" x14ac:dyDescent="0.25">
      <c r="A99" s="32">
        <f>A98+"00:15"</f>
        <v>0.71874999999999956</v>
      </c>
      <c r="B99" s="65">
        <v>56</v>
      </c>
      <c r="C99" s="65">
        <v>3</v>
      </c>
      <c r="D99" s="65">
        <v>1</v>
      </c>
      <c r="E99" s="65">
        <v>0</v>
      </c>
      <c r="F99" s="65">
        <v>1</v>
      </c>
      <c r="G99" s="65">
        <v>3</v>
      </c>
      <c r="H99" s="65">
        <v>3</v>
      </c>
      <c r="I99" s="15">
        <f t="shared" si="548"/>
        <v>67</v>
      </c>
      <c r="J99" s="15">
        <f t="shared" si="749"/>
        <v>64.3</v>
      </c>
      <c r="K99" s="32">
        <f>K98+"00:15"</f>
        <v>0.71874999999999956</v>
      </c>
      <c r="L99" s="65">
        <v>132</v>
      </c>
      <c r="M99" s="65">
        <v>12</v>
      </c>
      <c r="N99" s="65">
        <v>1</v>
      </c>
      <c r="O99" s="65">
        <v>0</v>
      </c>
      <c r="P99" s="65">
        <v>12</v>
      </c>
      <c r="Q99" s="65">
        <v>9</v>
      </c>
      <c r="R99" s="65">
        <v>6</v>
      </c>
      <c r="S99" s="15">
        <f t="shared" si="550"/>
        <v>172</v>
      </c>
      <c r="T99" s="15">
        <f t="shared" si="750"/>
        <v>174.29999999999998</v>
      </c>
      <c r="U99" s="32">
        <f>U98+"00:15"</f>
        <v>130.71874999999935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15">
        <f t="shared" si="552"/>
        <v>0</v>
      </c>
      <c r="AD99" s="15">
        <f t="shared" si="751"/>
        <v>0</v>
      </c>
      <c r="AE99" s="32">
        <f>AE98+"00:15"</f>
        <v>130.71874999999935</v>
      </c>
      <c r="AF99" s="65">
        <v>125</v>
      </c>
      <c r="AG99" s="65">
        <v>8</v>
      </c>
      <c r="AH99" s="65">
        <v>2</v>
      </c>
      <c r="AI99" s="65">
        <v>0</v>
      </c>
      <c r="AJ99" s="65">
        <v>15</v>
      </c>
      <c r="AK99" s="65">
        <v>11</v>
      </c>
      <c r="AL99" s="65">
        <v>4</v>
      </c>
      <c r="AM99" s="15">
        <f t="shared" si="554"/>
        <v>165</v>
      </c>
      <c r="AN99" s="15">
        <f t="shared" si="752"/>
        <v>171.20000000000002</v>
      </c>
      <c r="AO99" s="32">
        <f>AO98+"00:15"</f>
        <v>130.71874999999935</v>
      </c>
      <c r="AP99" s="65">
        <v>78</v>
      </c>
      <c r="AQ99" s="65">
        <v>5</v>
      </c>
      <c r="AR99" s="65">
        <v>0</v>
      </c>
      <c r="AS99" s="65">
        <v>0</v>
      </c>
      <c r="AT99" s="65">
        <v>0</v>
      </c>
      <c r="AU99" s="65">
        <v>6</v>
      </c>
      <c r="AV99" s="65">
        <v>2</v>
      </c>
      <c r="AW99" s="15">
        <f t="shared" si="556"/>
        <v>91</v>
      </c>
      <c r="AX99" s="15">
        <f t="shared" si="753"/>
        <v>85.800000000000011</v>
      </c>
      <c r="AY99" s="32">
        <f>AY98+"00:15"</f>
        <v>130.71874999999935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558"/>
        <v>0</v>
      </c>
      <c r="BH99" s="15">
        <f t="shared" si="754"/>
        <v>0</v>
      </c>
      <c r="BI99" s="32">
        <f>BI98+"00:15"</f>
        <v>130.71874999999935</v>
      </c>
      <c r="BJ99" s="65">
        <v>69</v>
      </c>
      <c r="BK99" s="65">
        <v>11</v>
      </c>
      <c r="BL99" s="65">
        <v>1</v>
      </c>
      <c r="BM99" s="65">
        <v>0</v>
      </c>
      <c r="BN99" s="65">
        <v>1</v>
      </c>
      <c r="BO99" s="65">
        <v>3</v>
      </c>
      <c r="BP99" s="65">
        <v>0</v>
      </c>
      <c r="BQ99" s="15">
        <f t="shared" si="560"/>
        <v>85</v>
      </c>
      <c r="BR99" s="15">
        <f t="shared" si="755"/>
        <v>84.7</v>
      </c>
      <c r="BS99" s="32">
        <f>BS98+"00:15"</f>
        <v>130.71874999999935</v>
      </c>
      <c r="BT99" s="65">
        <v>66</v>
      </c>
      <c r="BU99" s="65">
        <v>6</v>
      </c>
      <c r="BV99" s="65">
        <v>3</v>
      </c>
      <c r="BW99" s="65">
        <v>0</v>
      </c>
      <c r="BX99" s="65">
        <v>2</v>
      </c>
      <c r="BY99" s="65">
        <v>8</v>
      </c>
      <c r="BZ99" s="65">
        <v>0</v>
      </c>
      <c r="CA99" s="15">
        <f t="shared" si="562"/>
        <v>85</v>
      </c>
      <c r="CB99" s="15">
        <f t="shared" si="756"/>
        <v>83.7</v>
      </c>
      <c r="CC99" s="32">
        <f>CC98+"00:15"</f>
        <v>130.71874999999935</v>
      </c>
      <c r="CD99" s="65">
        <v>0</v>
      </c>
      <c r="CE99" s="65">
        <v>0</v>
      </c>
      <c r="CF99" s="65">
        <v>0</v>
      </c>
      <c r="CG99" s="65">
        <v>0</v>
      </c>
      <c r="CH99" s="65">
        <v>0</v>
      </c>
      <c r="CI99" s="65">
        <v>1</v>
      </c>
      <c r="CJ99" s="65">
        <v>0</v>
      </c>
      <c r="CK99" s="15">
        <f t="shared" si="564"/>
        <v>1</v>
      </c>
      <c r="CL99" s="15">
        <f t="shared" si="757"/>
        <v>0.4</v>
      </c>
      <c r="CM99" s="32">
        <f>CM98+"00:15"</f>
        <v>130.71874999999935</v>
      </c>
      <c r="CN99" s="2">
        <f t="shared" si="509"/>
        <v>191</v>
      </c>
      <c r="CO99" s="2">
        <f t="shared" si="499"/>
        <v>14</v>
      </c>
      <c r="CP99" s="2">
        <f t="shared" si="499"/>
        <v>5</v>
      </c>
      <c r="CQ99" s="2">
        <f t="shared" si="499"/>
        <v>0</v>
      </c>
      <c r="CR99" s="2">
        <f t="shared" si="499"/>
        <v>17</v>
      </c>
      <c r="CS99" s="2">
        <f t="shared" si="499"/>
        <v>19</v>
      </c>
      <c r="CT99" s="2">
        <f t="shared" si="499"/>
        <v>4</v>
      </c>
      <c r="CU99" s="15">
        <f t="shared" si="499"/>
        <v>250</v>
      </c>
      <c r="CV99" s="15">
        <f t="shared" si="758"/>
        <v>254.9</v>
      </c>
      <c r="CW99" s="32">
        <f>CW98+"00:15"</f>
        <v>130.71874999999935</v>
      </c>
      <c r="CX99" s="2">
        <f t="shared" si="510"/>
        <v>188</v>
      </c>
      <c r="CY99" s="2">
        <f t="shared" si="510"/>
        <v>15</v>
      </c>
      <c r="CZ99" s="2">
        <f t="shared" si="510"/>
        <v>2</v>
      </c>
      <c r="DA99" s="2">
        <f t="shared" si="510"/>
        <v>0</v>
      </c>
      <c r="DB99" s="2">
        <f t="shared" si="510"/>
        <v>13</v>
      </c>
      <c r="DC99" s="2">
        <f t="shared" si="510"/>
        <v>12</v>
      </c>
      <c r="DD99" s="2">
        <f t="shared" si="510"/>
        <v>9</v>
      </c>
      <c r="DE99" s="15">
        <f t="shared" si="510"/>
        <v>239</v>
      </c>
      <c r="DF99" s="15">
        <f t="shared" si="759"/>
        <v>238.60000000000002</v>
      </c>
      <c r="DG99" s="32">
        <f>DG98+"00:15"</f>
        <v>130.71874999999935</v>
      </c>
      <c r="DH99" s="2">
        <f t="shared" si="511"/>
        <v>201</v>
      </c>
      <c r="DI99" s="2">
        <f t="shared" si="511"/>
        <v>23</v>
      </c>
      <c r="DJ99" s="2">
        <f t="shared" si="511"/>
        <v>2</v>
      </c>
      <c r="DK99" s="2">
        <f t="shared" si="511"/>
        <v>0</v>
      </c>
      <c r="DL99" s="2">
        <f t="shared" si="511"/>
        <v>13</v>
      </c>
      <c r="DM99" s="2">
        <f t="shared" si="511"/>
        <v>12</v>
      </c>
      <c r="DN99" s="2">
        <f t="shared" si="511"/>
        <v>6</v>
      </c>
      <c r="DO99" s="15">
        <f t="shared" si="511"/>
        <v>257</v>
      </c>
      <c r="DP99" s="15">
        <f t="shared" si="760"/>
        <v>259</v>
      </c>
      <c r="DQ99" s="32">
        <f>DQ98+"00:15"</f>
        <v>130.71874999999935</v>
      </c>
      <c r="DR99" s="2">
        <f t="shared" si="512"/>
        <v>203</v>
      </c>
      <c r="DS99" s="2">
        <f t="shared" si="503"/>
        <v>13</v>
      </c>
      <c r="DT99" s="2">
        <f t="shared" si="503"/>
        <v>2</v>
      </c>
      <c r="DU99" s="2">
        <f t="shared" si="503"/>
        <v>0</v>
      </c>
      <c r="DV99" s="2">
        <f t="shared" si="503"/>
        <v>15</v>
      </c>
      <c r="DW99" s="2">
        <f t="shared" si="503"/>
        <v>17</v>
      </c>
      <c r="DX99" s="2">
        <f t="shared" si="503"/>
        <v>6</v>
      </c>
      <c r="DY99" s="15">
        <f t="shared" si="503"/>
        <v>256</v>
      </c>
      <c r="DZ99" s="15">
        <f t="shared" si="761"/>
        <v>257</v>
      </c>
      <c r="EA99" s="32">
        <f>EA98+"00:15"</f>
        <v>130.71874999999935</v>
      </c>
      <c r="EB99" s="2">
        <f t="shared" si="513"/>
        <v>134</v>
      </c>
      <c r="EC99" s="2">
        <f t="shared" si="505"/>
        <v>8</v>
      </c>
      <c r="ED99" s="2">
        <f t="shared" si="505"/>
        <v>1</v>
      </c>
      <c r="EE99" s="2">
        <f t="shared" si="505"/>
        <v>0</v>
      </c>
      <c r="EF99" s="2">
        <f t="shared" si="505"/>
        <v>1</v>
      </c>
      <c r="EG99" s="2">
        <f t="shared" si="505"/>
        <v>10</v>
      </c>
      <c r="EH99" s="2">
        <f t="shared" si="505"/>
        <v>5</v>
      </c>
      <c r="EI99" s="15">
        <f t="shared" si="505"/>
        <v>159</v>
      </c>
      <c r="EJ99" s="15">
        <f t="shared" si="762"/>
        <v>150.5</v>
      </c>
      <c r="EK99" s="32">
        <f>EK98+"00:15"</f>
        <v>130.71874999999935</v>
      </c>
      <c r="EL99" s="2">
        <f t="shared" si="514"/>
        <v>135</v>
      </c>
      <c r="EM99" s="2">
        <f t="shared" si="507"/>
        <v>17</v>
      </c>
      <c r="EN99" s="2">
        <f t="shared" si="507"/>
        <v>4</v>
      </c>
      <c r="EO99" s="2">
        <f t="shared" si="507"/>
        <v>0</v>
      </c>
      <c r="EP99" s="2">
        <f t="shared" si="507"/>
        <v>3</v>
      </c>
      <c r="EQ99" s="2">
        <f t="shared" si="507"/>
        <v>12</v>
      </c>
      <c r="ER99" s="2">
        <f t="shared" si="507"/>
        <v>0</v>
      </c>
      <c r="ES99" s="15">
        <f t="shared" si="507"/>
        <v>171</v>
      </c>
      <c r="ET99" s="15">
        <f t="shared" si="763"/>
        <v>168.8</v>
      </c>
    </row>
    <row r="100" spans="1:150" x14ac:dyDescent="0.25">
      <c r="A100" s="32">
        <f t="shared" ref="A100:A101" si="764">A99+"00:15"</f>
        <v>0.72916666666666619</v>
      </c>
      <c r="B100" s="65">
        <v>48</v>
      </c>
      <c r="C100" s="65">
        <v>4</v>
      </c>
      <c r="D100" s="65">
        <v>1</v>
      </c>
      <c r="E100" s="65">
        <v>0</v>
      </c>
      <c r="F100" s="65">
        <v>2</v>
      </c>
      <c r="G100" s="65">
        <v>6</v>
      </c>
      <c r="H100" s="65">
        <v>0</v>
      </c>
      <c r="I100" s="15">
        <f t="shared" si="548"/>
        <v>61</v>
      </c>
      <c r="J100" s="15">
        <f t="shared" si="749"/>
        <v>59.9</v>
      </c>
      <c r="K100" s="32">
        <f t="shared" ref="K100:K101" si="765">K99+"00:15"</f>
        <v>0.72916666666666619</v>
      </c>
      <c r="L100" s="65">
        <v>125</v>
      </c>
      <c r="M100" s="65">
        <v>11</v>
      </c>
      <c r="N100" s="65">
        <v>0</v>
      </c>
      <c r="O100" s="65">
        <v>0</v>
      </c>
      <c r="P100" s="65">
        <v>8</v>
      </c>
      <c r="Q100" s="65">
        <v>12</v>
      </c>
      <c r="R100" s="65">
        <v>4</v>
      </c>
      <c r="S100" s="15">
        <f t="shared" si="550"/>
        <v>160</v>
      </c>
      <c r="T100" s="15">
        <f t="shared" si="750"/>
        <v>157.60000000000002</v>
      </c>
      <c r="U100" s="32">
        <f t="shared" ref="U100:U101" si="766">U99+"00:15"</f>
        <v>130.729166666666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15">
        <f t="shared" si="552"/>
        <v>0</v>
      </c>
      <c r="AD100" s="15">
        <f t="shared" si="751"/>
        <v>0</v>
      </c>
      <c r="AE100" s="32">
        <f t="shared" ref="AE100:AE101" si="767">AE99+"00:15"</f>
        <v>130.729166666666</v>
      </c>
      <c r="AF100" s="65">
        <v>117</v>
      </c>
      <c r="AG100" s="65">
        <v>5</v>
      </c>
      <c r="AH100" s="65">
        <v>4</v>
      </c>
      <c r="AI100" s="65">
        <v>0</v>
      </c>
      <c r="AJ100" s="65">
        <v>13</v>
      </c>
      <c r="AK100" s="65">
        <v>15</v>
      </c>
      <c r="AL100" s="65">
        <v>5</v>
      </c>
      <c r="AM100" s="15">
        <f t="shared" si="554"/>
        <v>159</v>
      </c>
      <c r="AN100" s="15">
        <f t="shared" si="752"/>
        <v>161</v>
      </c>
      <c r="AO100" s="32">
        <f t="shared" ref="AO100:AO101" si="768">AO99+"00:15"</f>
        <v>130.729166666666</v>
      </c>
      <c r="AP100" s="65">
        <v>88</v>
      </c>
      <c r="AQ100" s="65">
        <v>6</v>
      </c>
      <c r="AR100" s="65">
        <v>1</v>
      </c>
      <c r="AS100" s="65">
        <v>0</v>
      </c>
      <c r="AT100" s="65">
        <v>0</v>
      </c>
      <c r="AU100" s="65">
        <v>5</v>
      </c>
      <c r="AV100" s="65">
        <v>1</v>
      </c>
      <c r="AW100" s="15">
        <f t="shared" si="556"/>
        <v>101</v>
      </c>
      <c r="AX100" s="15">
        <f t="shared" si="753"/>
        <v>97.7</v>
      </c>
      <c r="AY100" s="32">
        <f t="shared" ref="AY100:AY101" si="769">AY99+"00:15"</f>
        <v>130.729166666666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558"/>
        <v>0</v>
      </c>
      <c r="BH100" s="15">
        <f t="shared" si="754"/>
        <v>0</v>
      </c>
      <c r="BI100" s="32">
        <f t="shared" ref="BI100:BI101" si="770">BI99+"00:15"</f>
        <v>130.729166666666</v>
      </c>
      <c r="BJ100" s="65">
        <v>77</v>
      </c>
      <c r="BK100" s="65">
        <v>10</v>
      </c>
      <c r="BL100" s="65">
        <v>0</v>
      </c>
      <c r="BM100" s="65">
        <v>0</v>
      </c>
      <c r="BN100" s="65">
        <v>0</v>
      </c>
      <c r="BO100" s="65">
        <v>2</v>
      </c>
      <c r="BP100" s="65">
        <v>0</v>
      </c>
      <c r="BQ100" s="15">
        <f t="shared" si="560"/>
        <v>89</v>
      </c>
      <c r="BR100" s="15">
        <f t="shared" si="755"/>
        <v>87.8</v>
      </c>
      <c r="BS100" s="32">
        <f t="shared" ref="BS100:BS101" si="771">BS99+"00:15"</f>
        <v>130.729166666666</v>
      </c>
      <c r="BT100" s="65">
        <v>59</v>
      </c>
      <c r="BU100" s="65">
        <v>1</v>
      </c>
      <c r="BV100" s="65">
        <v>0</v>
      </c>
      <c r="BW100" s="65">
        <v>0</v>
      </c>
      <c r="BX100" s="65">
        <v>2</v>
      </c>
      <c r="BY100" s="65">
        <v>6</v>
      </c>
      <c r="BZ100" s="65">
        <v>1</v>
      </c>
      <c r="CA100" s="15">
        <f t="shared" si="562"/>
        <v>69</v>
      </c>
      <c r="CB100" s="15">
        <f t="shared" si="756"/>
        <v>66.600000000000009</v>
      </c>
      <c r="CC100" s="32">
        <f t="shared" ref="CC100:CC101" si="772">CC99+"00:15"</f>
        <v>130.729166666666</v>
      </c>
      <c r="CD100" s="65">
        <v>0</v>
      </c>
      <c r="CE100" s="65">
        <v>0</v>
      </c>
      <c r="CF100" s="65">
        <v>0</v>
      </c>
      <c r="CG100" s="65">
        <v>0</v>
      </c>
      <c r="CH100" s="65">
        <v>0</v>
      </c>
      <c r="CI100" s="65">
        <v>0</v>
      </c>
      <c r="CJ100" s="65">
        <v>0</v>
      </c>
      <c r="CK100" s="15">
        <f t="shared" si="564"/>
        <v>0</v>
      </c>
      <c r="CL100" s="15">
        <f t="shared" si="757"/>
        <v>0</v>
      </c>
      <c r="CM100" s="32">
        <f t="shared" ref="CM100:CM101" si="773">CM99+"00:15"</f>
        <v>130.729166666666</v>
      </c>
      <c r="CN100" s="2">
        <f t="shared" si="509"/>
        <v>176</v>
      </c>
      <c r="CO100" s="2">
        <f t="shared" si="499"/>
        <v>6</v>
      </c>
      <c r="CP100" s="2">
        <f t="shared" si="499"/>
        <v>4</v>
      </c>
      <c r="CQ100" s="2">
        <f t="shared" si="499"/>
        <v>0</v>
      </c>
      <c r="CR100" s="2">
        <f t="shared" si="499"/>
        <v>15</v>
      </c>
      <c r="CS100" s="2">
        <f t="shared" si="499"/>
        <v>21</v>
      </c>
      <c r="CT100" s="2">
        <f t="shared" si="499"/>
        <v>6</v>
      </c>
      <c r="CU100" s="15">
        <f t="shared" si="499"/>
        <v>228</v>
      </c>
      <c r="CV100" s="15">
        <f t="shared" si="758"/>
        <v>227.6</v>
      </c>
      <c r="CW100" s="32">
        <f t="shared" ref="CW100:CW101" si="774">CW99+"00:15"</f>
        <v>130.729166666666</v>
      </c>
      <c r="CX100" s="2">
        <f t="shared" si="510"/>
        <v>173</v>
      </c>
      <c r="CY100" s="2">
        <f t="shared" si="510"/>
        <v>15</v>
      </c>
      <c r="CZ100" s="2">
        <f t="shared" si="510"/>
        <v>1</v>
      </c>
      <c r="DA100" s="2">
        <f t="shared" si="510"/>
        <v>0</v>
      </c>
      <c r="DB100" s="2">
        <f t="shared" si="510"/>
        <v>10</v>
      </c>
      <c r="DC100" s="2">
        <f t="shared" si="510"/>
        <v>18</v>
      </c>
      <c r="DD100" s="2">
        <f t="shared" si="510"/>
        <v>4</v>
      </c>
      <c r="DE100" s="15">
        <f t="shared" si="510"/>
        <v>221</v>
      </c>
      <c r="DF100" s="15">
        <f t="shared" si="759"/>
        <v>217.5</v>
      </c>
      <c r="DG100" s="32">
        <f t="shared" ref="DG100:DG101" si="775">DG99+"00:15"</f>
        <v>130.729166666666</v>
      </c>
      <c r="DH100" s="2">
        <f t="shared" si="511"/>
        <v>202</v>
      </c>
      <c r="DI100" s="2">
        <f t="shared" si="511"/>
        <v>21</v>
      </c>
      <c r="DJ100" s="2">
        <f t="shared" si="511"/>
        <v>0</v>
      </c>
      <c r="DK100" s="2">
        <f t="shared" si="511"/>
        <v>0</v>
      </c>
      <c r="DL100" s="2">
        <f t="shared" si="511"/>
        <v>8</v>
      </c>
      <c r="DM100" s="2">
        <f t="shared" si="511"/>
        <v>14</v>
      </c>
      <c r="DN100" s="2">
        <f t="shared" si="511"/>
        <v>4</v>
      </c>
      <c r="DO100" s="15">
        <f t="shared" si="511"/>
        <v>249</v>
      </c>
      <c r="DP100" s="15">
        <f t="shared" si="760"/>
        <v>245.4</v>
      </c>
      <c r="DQ100" s="32">
        <f t="shared" ref="DQ100:DQ101" si="776">DQ99+"00:15"</f>
        <v>130.729166666666</v>
      </c>
      <c r="DR100" s="2">
        <f t="shared" si="512"/>
        <v>205</v>
      </c>
      <c r="DS100" s="2">
        <f t="shared" si="503"/>
        <v>11</v>
      </c>
      <c r="DT100" s="2">
        <f t="shared" si="503"/>
        <v>5</v>
      </c>
      <c r="DU100" s="2">
        <f t="shared" si="503"/>
        <v>0</v>
      </c>
      <c r="DV100" s="2">
        <f t="shared" si="503"/>
        <v>13</v>
      </c>
      <c r="DW100" s="2">
        <f t="shared" si="503"/>
        <v>20</v>
      </c>
      <c r="DX100" s="2">
        <f t="shared" si="503"/>
        <v>6</v>
      </c>
      <c r="DY100" s="15">
        <f t="shared" si="503"/>
        <v>260</v>
      </c>
      <c r="DZ100" s="15">
        <f t="shared" si="761"/>
        <v>258.7</v>
      </c>
      <c r="EA100" s="32">
        <f t="shared" ref="EA100:EA101" si="777">EA99+"00:15"</f>
        <v>130.729166666666</v>
      </c>
      <c r="EB100" s="2">
        <f t="shared" si="513"/>
        <v>136</v>
      </c>
      <c r="EC100" s="2">
        <f t="shared" si="505"/>
        <v>10</v>
      </c>
      <c r="ED100" s="2">
        <f t="shared" si="505"/>
        <v>2</v>
      </c>
      <c r="EE100" s="2">
        <f t="shared" si="505"/>
        <v>0</v>
      </c>
      <c r="EF100" s="2">
        <f t="shared" si="505"/>
        <v>2</v>
      </c>
      <c r="EG100" s="2">
        <f t="shared" si="505"/>
        <v>11</v>
      </c>
      <c r="EH100" s="2">
        <f t="shared" si="505"/>
        <v>1</v>
      </c>
      <c r="EI100" s="15">
        <f t="shared" si="505"/>
        <v>162</v>
      </c>
      <c r="EJ100" s="15">
        <f t="shared" si="762"/>
        <v>157.6</v>
      </c>
      <c r="EK100" s="32">
        <f t="shared" ref="EK100:EK101" si="778">EK99+"00:15"</f>
        <v>130.729166666666</v>
      </c>
      <c r="EL100" s="2">
        <f t="shared" si="514"/>
        <v>136</v>
      </c>
      <c r="EM100" s="2">
        <f t="shared" si="507"/>
        <v>11</v>
      </c>
      <c r="EN100" s="2">
        <f t="shared" si="507"/>
        <v>0</v>
      </c>
      <c r="EO100" s="2">
        <f t="shared" si="507"/>
        <v>0</v>
      </c>
      <c r="EP100" s="2">
        <f t="shared" si="507"/>
        <v>2</v>
      </c>
      <c r="EQ100" s="2">
        <f t="shared" si="507"/>
        <v>8</v>
      </c>
      <c r="ER100" s="2">
        <f t="shared" si="507"/>
        <v>1</v>
      </c>
      <c r="ES100" s="15">
        <f t="shared" si="507"/>
        <v>158</v>
      </c>
      <c r="ET100" s="15">
        <f t="shared" si="763"/>
        <v>154.39999999999998</v>
      </c>
    </row>
    <row r="101" spans="1:150" ht="13.8" thickBot="1" x14ac:dyDescent="0.3">
      <c r="A101" s="32">
        <f t="shared" si="764"/>
        <v>0.73958333333333282</v>
      </c>
      <c r="B101" s="65">
        <v>54</v>
      </c>
      <c r="C101" s="65">
        <v>2</v>
      </c>
      <c r="D101" s="65">
        <v>0</v>
      </c>
      <c r="E101" s="65">
        <v>0</v>
      </c>
      <c r="F101" s="65">
        <v>1</v>
      </c>
      <c r="G101" s="65">
        <v>6</v>
      </c>
      <c r="H101" s="65">
        <v>0</v>
      </c>
      <c r="I101" s="15">
        <f t="shared" si="548"/>
        <v>63</v>
      </c>
      <c r="J101" s="15">
        <f t="shared" si="749"/>
        <v>60.4</v>
      </c>
      <c r="K101" s="32">
        <f t="shared" si="765"/>
        <v>0.73958333333333282</v>
      </c>
      <c r="L101" s="65">
        <v>153</v>
      </c>
      <c r="M101" s="65">
        <v>8</v>
      </c>
      <c r="N101" s="65">
        <v>1</v>
      </c>
      <c r="O101" s="65">
        <v>1</v>
      </c>
      <c r="P101" s="65">
        <v>10</v>
      </c>
      <c r="Q101" s="65">
        <v>22</v>
      </c>
      <c r="R101" s="65">
        <v>1</v>
      </c>
      <c r="S101" s="15">
        <f t="shared" si="550"/>
        <v>196</v>
      </c>
      <c r="T101" s="15">
        <f t="shared" si="750"/>
        <v>193.8</v>
      </c>
      <c r="U101" s="32">
        <f t="shared" si="766"/>
        <v>130.73958333333266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15">
        <f t="shared" si="552"/>
        <v>0</v>
      </c>
      <c r="AD101" s="15">
        <f t="shared" si="751"/>
        <v>0</v>
      </c>
      <c r="AE101" s="32">
        <f t="shared" si="767"/>
        <v>130.73958333333266</v>
      </c>
      <c r="AF101" s="65">
        <v>163</v>
      </c>
      <c r="AG101" s="65">
        <v>7</v>
      </c>
      <c r="AH101" s="65">
        <v>4</v>
      </c>
      <c r="AI101" s="65">
        <v>0</v>
      </c>
      <c r="AJ101" s="65">
        <v>10</v>
      </c>
      <c r="AK101" s="65">
        <v>31</v>
      </c>
      <c r="AL101" s="65">
        <v>9</v>
      </c>
      <c r="AM101" s="15">
        <f t="shared" si="554"/>
        <v>224</v>
      </c>
      <c r="AN101" s="15">
        <f t="shared" si="752"/>
        <v>210.20000000000002</v>
      </c>
      <c r="AO101" s="32">
        <f t="shared" si="768"/>
        <v>130.73958333333266</v>
      </c>
      <c r="AP101" s="65">
        <v>72</v>
      </c>
      <c r="AQ101" s="65">
        <v>8</v>
      </c>
      <c r="AR101" s="65">
        <v>1</v>
      </c>
      <c r="AS101" s="65">
        <v>0</v>
      </c>
      <c r="AT101" s="65">
        <v>1</v>
      </c>
      <c r="AU101" s="65">
        <v>3</v>
      </c>
      <c r="AV101" s="65">
        <v>2</v>
      </c>
      <c r="AW101" s="15">
        <f t="shared" si="556"/>
        <v>87</v>
      </c>
      <c r="AX101" s="15">
        <f t="shared" si="753"/>
        <v>85.100000000000009</v>
      </c>
      <c r="AY101" s="32">
        <f t="shared" si="769"/>
        <v>130.73958333333266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558"/>
        <v>0</v>
      </c>
      <c r="BH101" s="15">
        <f t="shared" si="754"/>
        <v>0</v>
      </c>
      <c r="BI101" s="32">
        <f t="shared" si="770"/>
        <v>130.73958333333266</v>
      </c>
      <c r="BJ101" s="65">
        <v>65</v>
      </c>
      <c r="BK101" s="65">
        <v>6</v>
      </c>
      <c r="BL101" s="65">
        <v>0</v>
      </c>
      <c r="BM101" s="65">
        <v>0</v>
      </c>
      <c r="BN101" s="65">
        <v>1</v>
      </c>
      <c r="BO101" s="65">
        <v>0</v>
      </c>
      <c r="BP101" s="65">
        <v>0</v>
      </c>
      <c r="BQ101" s="15">
        <f t="shared" si="560"/>
        <v>72</v>
      </c>
      <c r="BR101" s="15">
        <f t="shared" si="755"/>
        <v>73</v>
      </c>
      <c r="BS101" s="32">
        <f t="shared" si="771"/>
        <v>130.73958333333266</v>
      </c>
      <c r="BT101" s="65">
        <v>51</v>
      </c>
      <c r="BU101" s="65">
        <v>3</v>
      </c>
      <c r="BV101" s="65">
        <v>1</v>
      </c>
      <c r="BW101" s="65">
        <v>0</v>
      </c>
      <c r="BX101" s="65">
        <v>1</v>
      </c>
      <c r="BY101" s="65">
        <v>5</v>
      </c>
      <c r="BZ101" s="65">
        <v>0</v>
      </c>
      <c r="CA101" s="15">
        <f t="shared" si="562"/>
        <v>61</v>
      </c>
      <c r="CB101" s="15">
        <f t="shared" si="756"/>
        <v>59.5</v>
      </c>
      <c r="CC101" s="32">
        <f t="shared" si="772"/>
        <v>130.73958333333266</v>
      </c>
      <c r="CD101" s="65">
        <v>0</v>
      </c>
      <c r="CE101" s="65">
        <v>0</v>
      </c>
      <c r="CF101" s="65">
        <v>0</v>
      </c>
      <c r="CG101" s="65">
        <v>0</v>
      </c>
      <c r="CH101" s="65">
        <v>0</v>
      </c>
      <c r="CI101" s="65">
        <v>0</v>
      </c>
      <c r="CJ101" s="65">
        <v>0</v>
      </c>
      <c r="CK101" s="15">
        <f t="shared" si="564"/>
        <v>0</v>
      </c>
      <c r="CL101" s="15">
        <f t="shared" si="757"/>
        <v>0</v>
      </c>
      <c r="CM101" s="32">
        <f t="shared" si="773"/>
        <v>130.73958333333266</v>
      </c>
      <c r="CN101" s="2">
        <f t="shared" si="509"/>
        <v>214</v>
      </c>
      <c r="CO101" s="2">
        <f t="shared" si="499"/>
        <v>10</v>
      </c>
      <c r="CP101" s="2">
        <f t="shared" si="499"/>
        <v>5</v>
      </c>
      <c r="CQ101" s="2">
        <f t="shared" si="499"/>
        <v>0</v>
      </c>
      <c r="CR101" s="2">
        <f t="shared" si="499"/>
        <v>11</v>
      </c>
      <c r="CS101" s="2">
        <f t="shared" si="499"/>
        <v>36</v>
      </c>
      <c r="CT101" s="2">
        <f t="shared" si="499"/>
        <v>9</v>
      </c>
      <c r="CU101" s="15">
        <f t="shared" si="499"/>
        <v>285</v>
      </c>
      <c r="CV101" s="15">
        <f t="shared" si="758"/>
        <v>269.7</v>
      </c>
      <c r="CW101" s="32">
        <f t="shared" si="774"/>
        <v>130.73958333333266</v>
      </c>
      <c r="CX101" s="2">
        <f t="shared" si="510"/>
        <v>207</v>
      </c>
      <c r="CY101" s="2">
        <f t="shared" si="510"/>
        <v>10</v>
      </c>
      <c r="CZ101" s="2">
        <f t="shared" si="510"/>
        <v>1</v>
      </c>
      <c r="DA101" s="2">
        <f t="shared" si="510"/>
        <v>1</v>
      </c>
      <c r="DB101" s="2">
        <f t="shared" si="510"/>
        <v>11</v>
      </c>
      <c r="DC101" s="2">
        <f t="shared" si="510"/>
        <v>28</v>
      </c>
      <c r="DD101" s="2">
        <f t="shared" si="510"/>
        <v>1</v>
      </c>
      <c r="DE101" s="15">
        <f t="shared" si="510"/>
        <v>259</v>
      </c>
      <c r="DF101" s="15">
        <f t="shared" si="759"/>
        <v>254.2</v>
      </c>
      <c r="DG101" s="32">
        <f t="shared" si="775"/>
        <v>130.73958333333266</v>
      </c>
      <c r="DH101" s="2">
        <f t="shared" si="511"/>
        <v>218</v>
      </c>
      <c r="DI101" s="2">
        <f t="shared" si="511"/>
        <v>14</v>
      </c>
      <c r="DJ101" s="2">
        <f t="shared" si="511"/>
        <v>1</v>
      </c>
      <c r="DK101" s="2">
        <f t="shared" si="511"/>
        <v>1</v>
      </c>
      <c r="DL101" s="2">
        <f t="shared" si="511"/>
        <v>11</v>
      </c>
      <c r="DM101" s="2">
        <f t="shared" si="511"/>
        <v>22</v>
      </c>
      <c r="DN101" s="2">
        <f t="shared" si="511"/>
        <v>1</v>
      </c>
      <c r="DO101" s="15">
        <f t="shared" si="511"/>
        <v>268</v>
      </c>
      <c r="DP101" s="15">
        <f t="shared" si="760"/>
        <v>266.8</v>
      </c>
      <c r="DQ101" s="32">
        <f t="shared" si="776"/>
        <v>130.73958333333266</v>
      </c>
      <c r="DR101" s="2">
        <f t="shared" si="512"/>
        <v>235</v>
      </c>
      <c r="DS101" s="2">
        <f t="shared" si="503"/>
        <v>15</v>
      </c>
      <c r="DT101" s="2">
        <f t="shared" si="503"/>
        <v>5</v>
      </c>
      <c r="DU101" s="2">
        <f t="shared" si="503"/>
        <v>0</v>
      </c>
      <c r="DV101" s="2">
        <f t="shared" si="503"/>
        <v>11</v>
      </c>
      <c r="DW101" s="2">
        <f t="shared" si="503"/>
        <v>34</v>
      </c>
      <c r="DX101" s="2">
        <f t="shared" si="503"/>
        <v>11</v>
      </c>
      <c r="DY101" s="15">
        <f t="shared" si="503"/>
        <v>311</v>
      </c>
      <c r="DZ101" s="15">
        <f t="shared" si="761"/>
        <v>295.3</v>
      </c>
      <c r="EA101" s="32">
        <f t="shared" si="777"/>
        <v>130.73958333333266</v>
      </c>
      <c r="EB101" s="2">
        <f t="shared" si="513"/>
        <v>126</v>
      </c>
      <c r="EC101" s="2">
        <f t="shared" si="505"/>
        <v>10</v>
      </c>
      <c r="ED101" s="2">
        <f t="shared" si="505"/>
        <v>1</v>
      </c>
      <c r="EE101" s="2">
        <f t="shared" si="505"/>
        <v>0</v>
      </c>
      <c r="EF101" s="2">
        <f t="shared" si="505"/>
        <v>2</v>
      </c>
      <c r="EG101" s="2">
        <f t="shared" si="505"/>
        <v>9</v>
      </c>
      <c r="EH101" s="2">
        <f t="shared" si="505"/>
        <v>2</v>
      </c>
      <c r="EI101" s="15">
        <f t="shared" si="505"/>
        <v>150</v>
      </c>
      <c r="EJ101" s="15">
        <f t="shared" si="762"/>
        <v>145.5</v>
      </c>
      <c r="EK101" s="32">
        <f t="shared" si="778"/>
        <v>130.73958333333266</v>
      </c>
      <c r="EL101" s="2">
        <f t="shared" si="514"/>
        <v>116</v>
      </c>
      <c r="EM101" s="2">
        <f t="shared" si="507"/>
        <v>9</v>
      </c>
      <c r="EN101" s="2">
        <f t="shared" si="507"/>
        <v>1</v>
      </c>
      <c r="EO101" s="2">
        <f t="shared" si="507"/>
        <v>0</v>
      </c>
      <c r="EP101" s="2">
        <f t="shared" si="507"/>
        <v>2</v>
      </c>
      <c r="EQ101" s="2">
        <f t="shared" si="507"/>
        <v>5</v>
      </c>
      <c r="ER101" s="2">
        <f t="shared" si="507"/>
        <v>0</v>
      </c>
      <c r="ES101" s="15">
        <f t="shared" si="507"/>
        <v>133</v>
      </c>
      <c r="ET101" s="15">
        <f t="shared" si="763"/>
        <v>132.5</v>
      </c>
    </row>
    <row r="102" spans="1:150" ht="14.4" thickTop="1" thickBot="1" x14ac:dyDescent="0.3">
      <c r="A102" s="35" t="s">
        <v>5</v>
      </c>
      <c r="B102" s="3">
        <f t="shared" ref="B102:H102" si="779">SUM(B98:B101)</f>
        <v>209</v>
      </c>
      <c r="C102" s="3">
        <f t="shared" si="779"/>
        <v>12</v>
      </c>
      <c r="D102" s="3">
        <f t="shared" si="779"/>
        <v>2</v>
      </c>
      <c r="E102" s="3">
        <f t="shared" si="779"/>
        <v>0</v>
      </c>
      <c r="F102" s="3">
        <f t="shared" si="779"/>
        <v>5</v>
      </c>
      <c r="G102" s="3">
        <f t="shared" si="779"/>
        <v>19</v>
      </c>
      <c r="H102" s="3">
        <f t="shared" si="779"/>
        <v>4</v>
      </c>
      <c r="I102" s="16">
        <f t="shared" ref="I102" si="780">SUM(B102:H102)</f>
        <v>251</v>
      </c>
      <c r="J102" s="16">
        <f>B102+C102+D102*1.5+E102*2.3+F102*2+G102*0.4+H102*0.2</f>
        <v>242.4</v>
      </c>
      <c r="K102" s="35" t="s">
        <v>5</v>
      </c>
      <c r="L102" s="3">
        <f t="shared" ref="L102:R102" si="781">SUM(L98:L101)</f>
        <v>549</v>
      </c>
      <c r="M102" s="3">
        <f t="shared" si="781"/>
        <v>40</v>
      </c>
      <c r="N102" s="3">
        <f t="shared" si="781"/>
        <v>7</v>
      </c>
      <c r="O102" s="3">
        <f t="shared" si="781"/>
        <v>1</v>
      </c>
      <c r="P102" s="3">
        <f t="shared" si="781"/>
        <v>42</v>
      </c>
      <c r="Q102" s="3">
        <f t="shared" si="781"/>
        <v>55</v>
      </c>
      <c r="R102" s="3">
        <f t="shared" si="781"/>
        <v>19</v>
      </c>
      <c r="S102" s="16">
        <f t="shared" ref="S102" si="782">SUM(L102:R102)</f>
        <v>713</v>
      </c>
      <c r="T102" s="16">
        <f>L102+M102+N102*1.5+O102*2.3+P102*2+Q102*0.4+R102*0.2</f>
        <v>711.59999999999991</v>
      </c>
      <c r="U102" s="35" t="s">
        <v>5</v>
      </c>
      <c r="V102" s="3">
        <f t="shared" ref="V102:AB102" si="783">SUM(V98:V101)</f>
        <v>0</v>
      </c>
      <c r="W102" s="3">
        <f t="shared" si="783"/>
        <v>0</v>
      </c>
      <c r="X102" s="3">
        <f t="shared" si="783"/>
        <v>0</v>
      </c>
      <c r="Y102" s="3">
        <f t="shared" si="783"/>
        <v>0</v>
      </c>
      <c r="Z102" s="3">
        <f t="shared" si="783"/>
        <v>0</v>
      </c>
      <c r="AA102" s="3">
        <f t="shared" si="783"/>
        <v>0</v>
      </c>
      <c r="AB102" s="3">
        <f t="shared" si="783"/>
        <v>0</v>
      </c>
      <c r="AC102" s="16">
        <f t="shared" ref="AC102" si="784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785">SUM(AF98:AF101)</f>
        <v>561</v>
      </c>
      <c r="AG102" s="3">
        <f t="shared" si="785"/>
        <v>26</v>
      </c>
      <c r="AH102" s="3">
        <f t="shared" si="785"/>
        <v>13</v>
      </c>
      <c r="AI102" s="3">
        <f t="shared" si="785"/>
        <v>0</v>
      </c>
      <c r="AJ102" s="3">
        <f t="shared" si="785"/>
        <v>48</v>
      </c>
      <c r="AK102" s="3">
        <f t="shared" si="785"/>
        <v>72</v>
      </c>
      <c r="AL102" s="3">
        <f t="shared" si="785"/>
        <v>24</v>
      </c>
      <c r="AM102" s="16">
        <f t="shared" ref="AM102" si="786">SUM(AF102:AL102)</f>
        <v>744</v>
      </c>
      <c r="AN102" s="16">
        <f>AF102+AG102+AH102*1.5+AI102*2.3+AJ102*2+AK102*0.4+AL102*0.2</f>
        <v>736.09999999999991</v>
      </c>
      <c r="AO102" s="35" t="s">
        <v>5</v>
      </c>
      <c r="AP102" s="3">
        <f t="shared" ref="AP102:AV102" si="787">SUM(AP98:AP101)</f>
        <v>302</v>
      </c>
      <c r="AQ102" s="3">
        <f t="shared" si="787"/>
        <v>23</v>
      </c>
      <c r="AR102" s="3">
        <f t="shared" si="787"/>
        <v>4</v>
      </c>
      <c r="AS102" s="3">
        <f t="shared" si="787"/>
        <v>0</v>
      </c>
      <c r="AT102" s="3">
        <f t="shared" si="787"/>
        <v>1</v>
      </c>
      <c r="AU102" s="3">
        <f t="shared" si="787"/>
        <v>18</v>
      </c>
      <c r="AV102" s="3">
        <f t="shared" si="787"/>
        <v>5</v>
      </c>
      <c r="AW102" s="16">
        <f t="shared" ref="AW102" si="788">SUM(AP102:AV102)</f>
        <v>353</v>
      </c>
      <c r="AX102" s="16">
        <f>AP102+AQ102+AR102*1.5+AS102*2.3+AT102*2+AU102*0.4+AV102*0.2</f>
        <v>341.2</v>
      </c>
      <c r="AY102" s="35" t="s">
        <v>5</v>
      </c>
      <c r="AZ102" s="3">
        <f t="shared" ref="AZ102:BF102" si="789">SUM(AZ98:AZ101)</f>
        <v>0</v>
      </c>
      <c r="BA102" s="3">
        <f t="shared" si="789"/>
        <v>0</v>
      </c>
      <c r="BB102" s="3">
        <f t="shared" si="789"/>
        <v>0</v>
      </c>
      <c r="BC102" s="3">
        <f t="shared" si="789"/>
        <v>0</v>
      </c>
      <c r="BD102" s="3">
        <f t="shared" si="789"/>
        <v>0</v>
      </c>
      <c r="BE102" s="3">
        <f t="shared" si="789"/>
        <v>0</v>
      </c>
      <c r="BF102" s="3">
        <f t="shared" si="789"/>
        <v>0</v>
      </c>
      <c r="BG102" s="16">
        <f t="shared" ref="BG102" si="790">SUM(AZ102:BF102)</f>
        <v>0</v>
      </c>
      <c r="BH102" s="16">
        <f>AZ102+BA102+BB102*1.5+BC102*2.3+BD102*2+BE102*0.4+BF102*0.2</f>
        <v>0</v>
      </c>
      <c r="BI102" s="35" t="s">
        <v>5</v>
      </c>
      <c r="BJ102" s="3">
        <f t="shared" ref="BJ102:BP102" si="791">SUM(BJ98:BJ101)</f>
        <v>279</v>
      </c>
      <c r="BK102" s="3">
        <f t="shared" si="791"/>
        <v>33</v>
      </c>
      <c r="BL102" s="3">
        <f t="shared" si="791"/>
        <v>4</v>
      </c>
      <c r="BM102" s="3">
        <f t="shared" si="791"/>
        <v>0</v>
      </c>
      <c r="BN102" s="3">
        <f t="shared" si="791"/>
        <v>4</v>
      </c>
      <c r="BO102" s="3">
        <f t="shared" si="791"/>
        <v>11</v>
      </c>
      <c r="BP102" s="3">
        <f t="shared" si="791"/>
        <v>1</v>
      </c>
      <c r="BQ102" s="16">
        <f t="shared" ref="BQ102" si="792">SUM(BJ102:BP102)</f>
        <v>332</v>
      </c>
      <c r="BR102" s="16">
        <f>BJ102+BK102+BL102*1.5+BM102*2.3+BN102*2+BO102*0.4+BP102*0.2</f>
        <v>330.59999999999997</v>
      </c>
      <c r="BS102" s="35" t="s">
        <v>5</v>
      </c>
      <c r="BT102" s="3">
        <f t="shared" ref="BT102:BZ102" si="793">SUM(BT98:BT101)</f>
        <v>225</v>
      </c>
      <c r="BU102" s="3">
        <f t="shared" si="793"/>
        <v>11</v>
      </c>
      <c r="BV102" s="3">
        <f t="shared" si="793"/>
        <v>5</v>
      </c>
      <c r="BW102" s="3">
        <f t="shared" si="793"/>
        <v>0</v>
      </c>
      <c r="BX102" s="3">
        <f t="shared" si="793"/>
        <v>7</v>
      </c>
      <c r="BY102" s="3">
        <f t="shared" si="793"/>
        <v>20</v>
      </c>
      <c r="BZ102" s="3">
        <f t="shared" si="793"/>
        <v>1</v>
      </c>
      <c r="CA102" s="16">
        <f t="shared" ref="CA102" si="794">SUM(BT102:BZ102)</f>
        <v>269</v>
      </c>
      <c r="CB102" s="16">
        <f>BT102+BU102+BV102*1.5+BW102*2.3+BX102*2+BY102*0.4+BZ102*0.2</f>
        <v>265.7</v>
      </c>
      <c r="CC102" s="35" t="s">
        <v>5</v>
      </c>
      <c r="CD102" s="3">
        <f t="shared" ref="CD102:CJ102" si="795">SUM(CD98:CD101)</f>
        <v>0</v>
      </c>
      <c r="CE102" s="3">
        <f t="shared" si="795"/>
        <v>0</v>
      </c>
      <c r="CF102" s="3">
        <f t="shared" si="795"/>
        <v>0</v>
      </c>
      <c r="CG102" s="3">
        <f t="shared" si="795"/>
        <v>0</v>
      </c>
      <c r="CH102" s="3">
        <f t="shared" si="795"/>
        <v>0</v>
      </c>
      <c r="CI102" s="3">
        <f t="shared" si="795"/>
        <v>1</v>
      </c>
      <c r="CJ102" s="3">
        <f t="shared" si="795"/>
        <v>0</v>
      </c>
      <c r="CK102" s="16">
        <f t="shared" ref="CK102" si="796">SUM(CD102:CJ102)</f>
        <v>1</v>
      </c>
      <c r="CL102" s="34">
        <f>CD102+CE102+CF102*1.5+CG102*2.3+CH102*2+CI102*0.4+CJ102*0.2</f>
        <v>0.4</v>
      </c>
      <c r="CM102" s="33" t="s">
        <v>5</v>
      </c>
      <c r="CN102" s="3">
        <f t="shared" si="509"/>
        <v>786</v>
      </c>
      <c r="CO102" s="3">
        <f t="shared" si="499"/>
        <v>37</v>
      </c>
      <c r="CP102" s="3">
        <f t="shared" si="499"/>
        <v>18</v>
      </c>
      <c r="CQ102" s="3">
        <f t="shared" si="499"/>
        <v>0</v>
      </c>
      <c r="CR102" s="3">
        <f t="shared" si="499"/>
        <v>55</v>
      </c>
      <c r="CS102" s="3">
        <f t="shared" si="499"/>
        <v>92</v>
      </c>
      <c r="CT102" s="3">
        <f t="shared" si="499"/>
        <v>25</v>
      </c>
      <c r="CU102" s="16">
        <f t="shared" si="499"/>
        <v>1013</v>
      </c>
      <c r="CV102" s="34">
        <f>CN102+CO102+CP102*1.5+CQ102*2.3+CR102*2+CS102*0.4+CT102*0.2</f>
        <v>1001.8</v>
      </c>
      <c r="CW102" s="33" t="s">
        <v>5</v>
      </c>
      <c r="CX102" s="3">
        <f t="shared" si="510"/>
        <v>758</v>
      </c>
      <c r="CY102" s="3">
        <f t="shared" si="510"/>
        <v>52</v>
      </c>
      <c r="CZ102" s="3">
        <f t="shared" si="510"/>
        <v>9</v>
      </c>
      <c r="DA102" s="3">
        <f t="shared" si="510"/>
        <v>1</v>
      </c>
      <c r="DB102" s="3">
        <f t="shared" si="510"/>
        <v>47</v>
      </c>
      <c r="DC102" s="3">
        <f t="shared" si="510"/>
        <v>74</v>
      </c>
      <c r="DD102" s="3">
        <f t="shared" si="510"/>
        <v>23</v>
      </c>
      <c r="DE102" s="16">
        <f t="shared" si="510"/>
        <v>964</v>
      </c>
      <c r="DF102" s="34">
        <f>CX102+CY102+CZ102*1.5+DA102*2.3+DB102*2+DC102*0.4+DD102*0.2</f>
        <v>954</v>
      </c>
      <c r="DG102" s="33" t="s">
        <v>5</v>
      </c>
      <c r="DH102" s="3">
        <f t="shared" si="511"/>
        <v>828</v>
      </c>
      <c r="DI102" s="3">
        <f t="shared" si="511"/>
        <v>73</v>
      </c>
      <c r="DJ102" s="3">
        <f t="shared" si="511"/>
        <v>11</v>
      </c>
      <c r="DK102" s="3">
        <f t="shared" si="511"/>
        <v>1</v>
      </c>
      <c r="DL102" s="3">
        <f t="shared" si="511"/>
        <v>46</v>
      </c>
      <c r="DM102" s="3">
        <f t="shared" si="511"/>
        <v>66</v>
      </c>
      <c r="DN102" s="3">
        <f t="shared" si="511"/>
        <v>20</v>
      </c>
      <c r="DO102" s="16">
        <f t="shared" si="511"/>
        <v>1045</v>
      </c>
      <c r="DP102" s="34">
        <f>DH102+DI102+DJ102*1.5+DK102*2.3+DL102*2+DM102*0.4+DN102*0.2</f>
        <v>1042.2</v>
      </c>
      <c r="DQ102" s="33" t="s">
        <v>5</v>
      </c>
      <c r="DR102" s="3">
        <f t="shared" si="512"/>
        <v>863</v>
      </c>
      <c r="DS102" s="3">
        <f t="shared" si="503"/>
        <v>49</v>
      </c>
      <c r="DT102" s="3">
        <f t="shared" si="503"/>
        <v>17</v>
      </c>
      <c r="DU102" s="3">
        <f t="shared" si="503"/>
        <v>0</v>
      </c>
      <c r="DV102" s="3">
        <f t="shared" si="503"/>
        <v>49</v>
      </c>
      <c r="DW102" s="3">
        <f t="shared" si="503"/>
        <v>90</v>
      </c>
      <c r="DX102" s="3">
        <f t="shared" si="503"/>
        <v>29</v>
      </c>
      <c r="DY102" s="16">
        <f t="shared" si="503"/>
        <v>1097</v>
      </c>
      <c r="DZ102" s="34">
        <f>DR102+DS102+DT102*1.5+DU102*2.3+DV102*2+DW102*0.4+DX102*0.2</f>
        <v>1077.3</v>
      </c>
      <c r="EA102" s="33" t="s">
        <v>5</v>
      </c>
      <c r="EB102" s="3">
        <f t="shared" si="513"/>
        <v>511</v>
      </c>
      <c r="EC102" s="3">
        <f t="shared" si="505"/>
        <v>35</v>
      </c>
      <c r="ED102" s="3">
        <f t="shared" si="505"/>
        <v>6</v>
      </c>
      <c r="EE102" s="3">
        <f t="shared" si="505"/>
        <v>0</v>
      </c>
      <c r="EF102" s="3">
        <f t="shared" si="505"/>
        <v>6</v>
      </c>
      <c r="EG102" s="3">
        <f t="shared" si="505"/>
        <v>38</v>
      </c>
      <c r="EH102" s="3">
        <f t="shared" si="505"/>
        <v>9</v>
      </c>
      <c r="EI102" s="16">
        <f t="shared" si="505"/>
        <v>605</v>
      </c>
      <c r="EJ102" s="34">
        <f>EB102+EC102+ED102*1.5+EE102*2.3+EF102*2+EG102*0.4+EH102*0.2</f>
        <v>584</v>
      </c>
      <c r="EK102" s="33" t="s">
        <v>5</v>
      </c>
      <c r="EL102" s="3">
        <f t="shared" si="514"/>
        <v>504</v>
      </c>
      <c r="EM102" s="3">
        <f t="shared" si="507"/>
        <v>44</v>
      </c>
      <c r="EN102" s="3">
        <f t="shared" si="507"/>
        <v>9</v>
      </c>
      <c r="EO102" s="3">
        <f t="shared" si="507"/>
        <v>0</v>
      </c>
      <c r="EP102" s="3">
        <f t="shared" si="507"/>
        <v>11</v>
      </c>
      <c r="EQ102" s="3">
        <f t="shared" si="507"/>
        <v>32</v>
      </c>
      <c r="ER102" s="3">
        <f t="shared" si="507"/>
        <v>2</v>
      </c>
      <c r="ES102" s="16">
        <f t="shared" si="507"/>
        <v>602</v>
      </c>
      <c r="ET102" s="34">
        <f>EL102+EM102+EN102*1.5+EO102*2.3+EP102*2+EQ102*0.4+ER102*0.2</f>
        <v>596.69999999999993</v>
      </c>
    </row>
    <row r="103" spans="1:150" ht="13.8" thickTop="1" x14ac:dyDescent="0.25">
      <c r="A103" s="32">
        <f>A101+"00:15"</f>
        <v>0.74999999999999944</v>
      </c>
      <c r="B103" s="65">
        <v>37</v>
      </c>
      <c r="C103" s="65">
        <v>3</v>
      </c>
      <c r="D103" s="65">
        <v>1</v>
      </c>
      <c r="E103" s="65">
        <v>0</v>
      </c>
      <c r="F103" s="65">
        <v>1</v>
      </c>
      <c r="G103" s="65">
        <v>4</v>
      </c>
      <c r="H103" s="65">
        <v>1</v>
      </c>
      <c r="I103" s="15">
        <f t="shared" si="548"/>
        <v>47</v>
      </c>
      <c r="J103" s="15">
        <f t="shared" ref="J103:J106" si="797">B103+C103+D103*1.5+E103*2.3+F103*2+G103*0.4+H103*0.2</f>
        <v>45.300000000000004</v>
      </c>
      <c r="K103" s="32">
        <f>K101+"00:15"</f>
        <v>0.74999999999999944</v>
      </c>
      <c r="L103" s="65">
        <v>141</v>
      </c>
      <c r="M103" s="65">
        <v>9</v>
      </c>
      <c r="N103" s="65">
        <v>0</v>
      </c>
      <c r="O103" s="65">
        <v>0</v>
      </c>
      <c r="P103" s="65">
        <v>11</v>
      </c>
      <c r="Q103" s="65">
        <v>18</v>
      </c>
      <c r="R103" s="65">
        <v>3</v>
      </c>
      <c r="S103" s="15">
        <f t="shared" si="550"/>
        <v>182</v>
      </c>
      <c r="T103" s="15">
        <f t="shared" ref="T103:T106" si="798">L103+M103+N103*1.5+O103*2.3+P103*2+Q103*0.4+R103*0.2</f>
        <v>179.79999999999998</v>
      </c>
      <c r="U103" s="32">
        <f>U101+"00:15"</f>
        <v>130.74999999999932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15">
        <f t="shared" si="552"/>
        <v>0</v>
      </c>
      <c r="AD103" s="15">
        <f t="shared" ref="AD103:AD106" si="799">V103+W103+X103*1.5+Y103*2.3+Z103*2+AA103*0.4+AB103*0.2</f>
        <v>0</v>
      </c>
      <c r="AE103" s="32">
        <f>AE101+"00:15"</f>
        <v>130.74999999999932</v>
      </c>
      <c r="AF103" s="65">
        <v>136</v>
      </c>
      <c r="AG103" s="65">
        <v>6</v>
      </c>
      <c r="AH103" s="65">
        <v>2</v>
      </c>
      <c r="AI103" s="65">
        <v>1</v>
      </c>
      <c r="AJ103" s="65">
        <v>9</v>
      </c>
      <c r="AK103" s="65">
        <v>22</v>
      </c>
      <c r="AL103" s="65">
        <v>8</v>
      </c>
      <c r="AM103" s="15">
        <f t="shared" si="554"/>
        <v>184</v>
      </c>
      <c r="AN103" s="15">
        <f t="shared" ref="AN103:AN106" si="800">AF103+AG103+AH103*1.5+AI103*2.3+AJ103*2+AK103*0.4+AL103*0.2</f>
        <v>175.70000000000002</v>
      </c>
      <c r="AO103" s="32">
        <f>AO101+"00:15"</f>
        <v>130.74999999999932</v>
      </c>
      <c r="AP103" s="65">
        <v>60</v>
      </c>
      <c r="AQ103" s="65">
        <v>5</v>
      </c>
      <c r="AR103" s="65">
        <v>0</v>
      </c>
      <c r="AS103" s="65">
        <v>0</v>
      </c>
      <c r="AT103" s="65">
        <v>0</v>
      </c>
      <c r="AU103" s="65">
        <v>2</v>
      </c>
      <c r="AV103" s="65">
        <v>1</v>
      </c>
      <c r="AW103" s="15">
        <f t="shared" si="556"/>
        <v>68</v>
      </c>
      <c r="AX103" s="15">
        <f t="shared" ref="AX103:AX106" si="801">AP103+AQ103+AR103*1.5+AS103*2.3+AT103*2+AU103*0.4+AV103*0.2</f>
        <v>66</v>
      </c>
      <c r="AY103" s="32">
        <f>AY101+"00:15"</f>
        <v>130.74999999999932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558"/>
        <v>0</v>
      </c>
      <c r="BH103" s="15">
        <f t="shared" ref="BH103:BH106" si="802">AZ103+BA103+BB103*1.5+BC103*2.3+BD103*2+BE103*0.4+BF103*0.2</f>
        <v>0</v>
      </c>
      <c r="BI103" s="32">
        <f>BI101+"00:15"</f>
        <v>130.74999999999932</v>
      </c>
      <c r="BJ103" s="65">
        <v>86</v>
      </c>
      <c r="BK103" s="65">
        <v>7</v>
      </c>
      <c r="BL103" s="65">
        <v>1</v>
      </c>
      <c r="BM103" s="65">
        <v>0</v>
      </c>
      <c r="BN103" s="65">
        <v>0</v>
      </c>
      <c r="BO103" s="65">
        <v>4</v>
      </c>
      <c r="BP103" s="65">
        <v>1</v>
      </c>
      <c r="BQ103" s="15">
        <f t="shared" si="560"/>
        <v>99</v>
      </c>
      <c r="BR103" s="15">
        <f t="shared" ref="BR103:BR106" si="803">BJ103+BK103+BL103*1.5+BM103*2.3+BN103*2+BO103*0.4+BP103*0.2</f>
        <v>96.3</v>
      </c>
      <c r="BS103" s="32">
        <f>BS101+"00:15"</f>
        <v>130.74999999999932</v>
      </c>
      <c r="BT103" s="65">
        <v>50</v>
      </c>
      <c r="BU103" s="65">
        <v>1</v>
      </c>
      <c r="BV103" s="65">
        <v>0</v>
      </c>
      <c r="BW103" s="65">
        <v>0</v>
      </c>
      <c r="BX103" s="65">
        <v>2</v>
      </c>
      <c r="BY103" s="65">
        <v>4</v>
      </c>
      <c r="BZ103" s="65">
        <v>0</v>
      </c>
      <c r="CA103" s="15">
        <f t="shared" si="562"/>
        <v>57</v>
      </c>
      <c r="CB103" s="15">
        <f t="shared" ref="CB103:CB106" si="804">BT103+BU103+BV103*1.5+BW103*2.3+BX103*2+BY103*0.4+BZ103*0.2</f>
        <v>56.6</v>
      </c>
      <c r="CC103" s="32">
        <f>CC101+"00:15"</f>
        <v>130.74999999999932</v>
      </c>
      <c r="CD103" s="65">
        <v>0</v>
      </c>
      <c r="CE103" s="65">
        <v>0</v>
      </c>
      <c r="CF103" s="65">
        <v>0</v>
      </c>
      <c r="CG103" s="65">
        <v>0</v>
      </c>
      <c r="CH103" s="65">
        <v>0</v>
      </c>
      <c r="CI103" s="65">
        <v>0</v>
      </c>
      <c r="CJ103" s="65">
        <v>0</v>
      </c>
      <c r="CK103" s="15">
        <f t="shared" si="564"/>
        <v>0</v>
      </c>
      <c r="CL103" s="15">
        <f t="shared" ref="CL103:CL106" si="805">CD103+CE103+CF103*1.5+CG103*2.3+CH103*2+CI103*0.4+CJ103*0.2</f>
        <v>0</v>
      </c>
      <c r="CM103" s="32">
        <f>CM101+"00:15"</f>
        <v>130.74999999999932</v>
      </c>
      <c r="CN103" s="2">
        <f t="shared" si="509"/>
        <v>186</v>
      </c>
      <c r="CO103" s="2">
        <f t="shared" si="499"/>
        <v>7</v>
      </c>
      <c r="CP103" s="2">
        <f t="shared" si="499"/>
        <v>2</v>
      </c>
      <c r="CQ103" s="2">
        <f t="shared" si="499"/>
        <v>1</v>
      </c>
      <c r="CR103" s="2">
        <f t="shared" si="499"/>
        <v>11</v>
      </c>
      <c r="CS103" s="2">
        <f t="shared" si="499"/>
        <v>26</v>
      </c>
      <c r="CT103" s="2">
        <f t="shared" si="499"/>
        <v>8</v>
      </c>
      <c r="CU103" s="15">
        <f t="shared" si="499"/>
        <v>241</v>
      </c>
      <c r="CV103" s="15">
        <f t="shared" ref="CV103:CV106" si="806">CN103+CO103+CP103*1.5+CQ103*2.3+CR103*2+CS103*0.4+CT103*0.2</f>
        <v>232.3</v>
      </c>
      <c r="CW103" s="32">
        <f>CW101+"00:15"</f>
        <v>130.74999999999932</v>
      </c>
      <c r="CX103" s="2">
        <f t="shared" si="510"/>
        <v>178</v>
      </c>
      <c r="CY103" s="2">
        <f t="shared" si="510"/>
        <v>12</v>
      </c>
      <c r="CZ103" s="2">
        <f t="shared" si="510"/>
        <v>1</v>
      </c>
      <c r="DA103" s="2">
        <f t="shared" si="510"/>
        <v>0</v>
      </c>
      <c r="DB103" s="2">
        <f t="shared" si="510"/>
        <v>12</v>
      </c>
      <c r="DC103" s="2">
        <f t="shared" si="510"/>
        <v>22</v>
      </c>
      <c r="DD103" s="2">
        <f t="shared" si="510"/>
        <v>4</v>
      </c>
      <c r="DE103" s="15">
        <f t="shared" si="510"/>
        <v>229</v>
      </c>
      <c r="DF103" s="15">
        <f t="shared" ref="DF103:DF106" si="807">CX103+CY103+CZ103*1.5+DA103*2.3+DB103*2+DC103*0.4+DD103*0.2</f>
        <v>225.10000000000002</v>
      </c>
      <c r="DG103" s="32">
        <f>DG101+"00:15"</f>
        <v>130.74999999999932</v>
      </c>
      <c r="DH103" s="2">
        <f t="shared" si="511"/>
        <v>227</v>
      </c>
      <c r="DI103" s="2">
        <f t="shared" si="511"/>
        <v>16</v>
      </c>
      <c r="DJ103" s="2">
        <f t="shared" si="511"/>
        <v>1</v>
      </c>
      <c r="DK103" s="2">
        <f t="shared" si="511"/>
        <v>0</v>
      </c>
      <c r="DL103" s="2">
        <f t="shared" si="511"/>
        <v>11</v>
      </c>
      <c r="DM103" s="2">
        <f t="shared" si="511"/>
        <v>22</v>
      </c>
      <c r="DN103" s="2">
        <f t="shared" si="511"/>
        <v>4</v>
      </c>
      <c r="DO103" s="15">
        <f t="shared" si="511"/>
        <v>281</v>
      </c>
      <c r="DP103" s="15">
        <f t="shared" ref="DP103:DP106" si="808">DH103+DI103+DJ103*1.5+DK103*2.3+DL103*2+DM103*0.4+DN103*0.2</f>
        <v>276.10000000000002</v>
      </c>
      <c r="DQ103" s="32">
        <f>DQ101+"00:15"</f>
        <v>130.74999999999932</v>
      </c>
      <c r="DR103" s="2">
        <f t="shared" si="512"/>
        <v>196</v>
      </c>
      <c r="DS103" s="2">
        <f t="shared" si="503"/>
        <v>11</v>
      </c>
      <c r="DT103" s="2">
        <f t="shared" si="503"/>
        <v>2</v>
      </c>
      <c r="DU103" s="2">
        <f t="shared" si="503"/>
        <v>1</v>
      </c>
      <c r="DV103" s="2">
        <f t="shared" si="503"/>
        <v>9</v>
      </c>
      <c r="DW103" s="2">
        <f t="shared" si="503"/>
        <v>24</v>
      </c>
      <c r="DX103" s="2">
        <f t="shared" si="503"/>
        <v>9</v>
      </c>
      <c r="DY103" s="15">
        <f t="shared" si="503"/>
        <v>252</v>
      </c>
      <c r="DZ103" s="15">
        <f t="shared" ref="DZ103:DZ106" si="809">DR103+DS103+DT103*1.5+DU103*2.3+DV103*2+DW103*0.4+DX103*0.2</f>
        <v>241.70000000000002</v>
      </c>
      <c r="EA103" s="32">
        <f>EA101+"00:15"</f>
        <v>130.74999999999932</v>
      </c>
      <c r="EB103" s="2">
        <f t="shared" si="513"/>
        <v>97</v>
      </c>
      <c r="EC103" s="2">
        <f t="shared" si="505"/>
        <v>8</v>
      </c>
      <c r="ED103" s="2">
        <f t="shared" si="505"/>
        <v>1</v>
      </c>
      <c r="EE103" s="2">
        <f t="shared" si="505"/>
        <v>0</v>
      </c>
      <c r="EF103" s="2">
        <f t="shared" si="505"/>
        <v>1</v>
      </c>
      <c r="EG103" s="2">
        <f t="shared" si="505"/>
        <v>6</v>
      </c>
      <c r="EH103" s="2">
        <f t="shared" si="505"/>
        <v>2</v>
      </c>
      <c r="EI103" s="15">
        <f t="shared" si="505"/>
        <v>115</v>
      </c>
      <c r="EJ103" s="15">
        <f t="shared" ref="EJ103:EJ106" si="810">EB103+EC103+ED103*1.5+EE103*2.3+EF103*2+EG103*0.4+EH103*0.2</f>
        <v>111.30000000000001</v>
      </c>
      <c r="EK103" s="32">
        <f>EK101+"00:15"</f>
        <v>130.74999999999932</v>
      </c>
      <c r="EL103" s="2">
        <f t="shared" si="514"/>
        <v>136</v>
      </c>
      <c r="EM103" s="2">
        <f t="shared" si="507"/>
        <v>8</v>
      </c>
      <c r="EN103" s="2">
        <f t="shared" si="507"/>
        <v>1</v>
      </c>
      <c r="EO103" s="2">
        <f t="shared" si="507"/>
        <v>0</v>
      </c>
      <c r="EP103" s="2">
        <f t="shared" si="507"/>
        <v>2</v>
      </c>
      <c r="EQ103" s="2">
        <f t="shared" si="507"/>
        <v>8</v>
      </c>
      <c r="ER103" s="2">
        <f t="shared" si="507"/>
        <v>1</v>
      </c>
      <c r="ES103" s="15">
        <f t="shared" si="507"/>
        <v>156</v>
      </c>
      <c r="ET103" s="15">
        <f t="shared" ref="ET103:ET106" si="811">EL103+EM103+EN103*1.5+EO103*2.3+EP103*2+EQ103*0.4+ER103*0.2</f>
        <v>152.89999999999998</v>
      </c>
    </row>
    <row r="104" spans="1:150" x14ac:dyDescent="0.25">
      <c r="A104" s="32">
        <f>A103+"00:15"</f>
        <v>0.76041666666666607</v>
      </c>
      <c r="B104" s="65">
        <v>42</v>
      </c>
      <c r="C104" s="65">
        <v>4</v>
      </c>
      <c r="D104" s="65">
        <v>0</v>
      </c>
      <c r="E104" s="65">
        <v>0</v>
      </c>
      <c r="F104" s="65">
        <v>2</v>
      </c>
      <c r="G104" s="65">
        <v>8</v>
      </c>
      <c r="H104" s="65">
        <v>2</v>
      </c>
      <c r="I104" s="15">
        <f t="shared" si="548"/>
        <v>58</v>
      </c>
      <c r="J104" s="15">
        <f t="shared" si="797"/>
        <v>53.6</v>
      </c>
      <c r="K104" s="32">
        <f>K103+"00:15"</f>
        <v>0.76041666666666607</v>
      </c>
      <c r="L104" s="65">
        <v>148</v>
      </c>
      <c r="M104" s="65">
        <v>5</v>
      </c>
      <c r="N104" s="65">
        <v>3</v>
      </c>
      <c r="O104" s="65">
        <v>0</v>
      </c>
      <c r="P104" s="65">
        <v>16</v>
      </c>
      <c r="Q104" s="65">
        <v>17</v>
      </c>
      <c r="R104" s="65">
        <v>4</v>
      </c>
      <c r="S104" s="15">
        <f t="shared" si="550"/>
        <v>193</v>
      </c>
      <c r="T104" s="15">
        <f t="shared" si="798"/>
        <v>197.10000000000002</v>
      </c>
      <c r="U104" s="32">
        <f>U103+"00:15"</f>
        <v>130.76041666666598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15">
        <f t="shared" si="552"/>
        <v>0</v>
      </c>
      <c r="AD104" s="15">
        <f t="shared" si="799"/>
        <v>0</v>
      </c>
      <c r="AE104" s="32">
        <f>AE103+"00:15"</f>
        <v>130.76041666666598</v>
      </c>
      <c r="AF104" s="65">
        <v>148</v>
      </c>
      <c r="AG104" s="65">
        <v>13</v>
      </c>
      <c r="AH104" s="65">
        <v>2</v>
      </c>
      <c r="AI104" s="65">
        <v>0</v>
      </c>
      <c r="AJ104" s="65">
        <v>11</v>
      </c>
      <c r="AK104" s="65">
        <v>16</v>
      </c>
      <c r="AL104" s="65">
        <v>4</v>
      </c>
      <c r="AM104" s="15">
        <f t="shared" si="554"/>
        <v>194</v>
      </c>
      <c r="AN104" s="15">
        <f t="shared" si="800"/>
        <v>193.20000000000002</v>
      </c>
      <c r="AO104" s="32">
        <f>AO103+"00:15"</f>
        <v>130.76041666666598</v>
      </c>
      <c r="AP104" s="65">
        <v>73</v>
      </c>
      <c r="AQ104" s="65">
        <v>7</v>
      </c>
      <c r="AR104" s="65">
        <v>1</v>
      </c>
      <c r="AS104" s="65">
        <v>0</v>
      </c>
      <c r="AT104" s="65">
        <v>0</v>
      </c>
      <c r="AU104" s="65">
        <v>3</v>
      </c>
      <c r="AV104" s="65">
        <v>1</v>
      </c>
      <c r="AW104" s="15">
        <f t="shared" si="556"/>
        <v>85</v>
      </c>
      <c r="AX104" s="15">
        <f t="shared" si="801"/>
        <v>82.9</v>
      </c>
      <c r="AY104" s="32">
        <f>AY103+"00:15"</f>
        <v>130.76041666666598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558"/>
        <v>0</v>
      </c>
      <c r="BH104" s="15">
        <f t="shared" si="802"/>
        <v>0</v>
      </c>
      <c r="BI104" s="32">
        <f>BI103+"00:15"</f>
        <v>130.76041666666598</v>
      </c>
      <c r="BJ104" s="65">
        <v>68</v>
      </c>
      <c r="BK104" s="65">
        <v>9</v>
      </c>
      <c r="BL104" s="65">
        <v>2</v>
      </c>
      <c r="BM104" s="65">
        <v>0</v>
      </c>
      <c r="BN104" s="65">
        <v>0</v>
      </c>
      <c r="BO104" s="65">
        <v>4</v>
      </c>
      <c r="BP104" s="65">
        <v>0</v>
      </c>
      <c r="BQ104" s="15">
        <f t="shared" si="560"/>
        <v>83</v>
      </c>
      <c r="BR104" s="15">
        <f t="shared" si="803"/>
        <v>81.599999999999994</v>
      </c>
      <c r="BS104" s="32">
        <f>BS103+"00:15"</f>
        <v>130.76041666666598</v>
      </c>
      <c r="BT104" s="65">
        <v>53</v>
      </c>
      <c r="BU104" s="65">
        <v>3</v>
      </c>
      <c r="BV104" s="65">
        <v>1</v>
      </c>
      <c r="BW104" s="65">
        <v>1</v>
      </c>
      <c r="BX104" s="65">
        <v>2</v>
      </c>
      <c r="BY104" s="65">
        <v>3</v>
      </c>
      <c r="BZ104" s="65">
        <v>1</v>
      </c>
      <c r="CA104" s="15">
        <f t="shared" si="562"/>
        <v>64</v>
      </c>
      <c r="CB104" s="15">
        <f t="shared" si="804"/>
        <v>65.2</v>
      </c>
      <c r="CC104" s="32">
        <f>CC103+"00:15"</f>
        <v>130.76041666666598</v>
      </c>
      <c r="CD104" s="65">
        <v>0</v>
      </c>
      <c r="CE104" s="65">
        <v>0</v>
      </c>
      <c r="CF104" s="65">
        <v>0</v>
      </c>
      <c r="CG104" s="65">
        <v>0</v>
      </c>
      <c r="CH104" s="65">
        <v>0</v>
      </c>
      <c r="CI104" s="65">
        <v>0</v>
      </c>
      <c r="CJ104" s="65">
        <v>0</v>
      </c>
      <c r="CK104" s="15">
        <f t="shared" si="564"/>
        <v>0</v>
      </c>
      <c r="CL104" s="15">
        <f t="shared" si="805"/>
        <v>0</v>
      </c>
      <c r="CM104" s="32">
        <f>CM103+"00:15"</f>
        <v>130.76041666666598</v>
      </c>
      <c r="CN104" s="2">
        <f t="shared" si="509"/>
        <v>201</v>
      </c>
      <c r="CO104" s="2">
        <f t="shared" si="499"/>
        <v>16</v>
      </c>
      <c r="CP104" s="2">
        <f t="shared" si="499"/>
        <v>3</v>
      </c>
      <c r="CQ104" s="2">
        <f t="shared" si="499"/>
        <v>1</v>
      </c>
      <c r="CR104" s="2">
        <f t="shared" si="499"/>
        <v>13</v>
      </c>
      <c r="CS104" s="2">
        <f t="shared" si="499"/>
        <v>19</v>
      </c>
      <c r="CT104" s="2">
        <f t="shared" si="499"/>
        <v>5</v>
      </c>
      <c r="CU104" s="15">
        <f t="shared" si="499"/>
        <v>258</v>
      </c>
      <c r="CV104" s="15">
        <f t="shared" si="806"/>
        <v>258.40000000000003</v>
      </c>
      <c r="CW104" s="32">
        <f>CW103+"00:15"</f>
        <v>130.76041666666598</v>
      </c>
      <c r="CX104" s="2">
        <f t="shared" si="510"/>
        <v>190</v>
      </c>
      <c r="CY104" s="2">
        <f t="shared" si="510"/>
        <v>9</v>
      </c>
      <c r="CZ104" s="2">
        <f t="shared" si="510"/>
        <v>3</v>
      </c>
      <c r="DA104" s="2">
        <f t="shared" si="510"/>
        <v>0</v>
      </c>
      <c r="DB104" s="2">
        <f t="shared" si="510"/>
        <v>18</v>
      </c>
      <c r="DC104" s="2">
        <f t="shared" si="510"/>
        <v>25</v>
      </c>
      <c r="DD104" s="2">
        <f t="shared" si="510"/>
        <v>6</v>
      </c>
      <c r="DE104" s="15">
        <f t="shared" si="510"/>
        <v>251</v>
      </c>
      <c r="DF104" s="15">
        <f t="shared" si="807"/>
        <v>250.7</v>
      </c>
      <c r="DG104" s="32">
        <f>DG103+"00:15"</f>
        <v>130.76041666666598</v>
      </c>
      <c r="DH104" s="2">
        <f t="shared" si="511"/>
        <v>216</v>
      </c>
      <c r="DI104" s="2">
        <f t="shared" si="511"/>
        <v>14</v>
      </c>
      <c r="DJ104" s="2">
        <f t="shared" si="511"/>
        <v>5</v>
      </c>
      <c r="DK104" s="2">
        <f t="shared" si="511"/>
        <v>0</v>
      </c>
      <c r="DL104" s="2">
        <f t="shared" si="511"/>
        <v>16</v>
      </c>
      <c r="DM104" s="2">
        <f t="shared" si="511"/>
        <v>21</v>
      </c>
      <c r="DN104" s="2">
        <f t="shared" si="511"/>
        <v>4</v>
      </c>
      <c r="DO104" s="15">
        <f t="shared" si="511"/>
        <v>276</v>
      </c>
      <c r="DP104" s="15">
        <f t="shared" si="808"/>
        <v>278.7</v>
      </c>
      <c r="DQ104" s="32">
        <f>DQ103+"00:15"</f>
        <v>130.76041666666598</v>
      </c>
      <c r="DR104" s="2">
        <f t="shared" si="512"/>
        <v>221</v>
      </c>
      <c r="DS104" s="2">
        <f t="shared" si="503"/>
        <v>20</v>
      </c>
      <c r="DT104" s="2">
        <f t="shared" si="503"/>
        <v>3</v>
      </c>
      <c r="DU104" s="2">
        <f t="shared" si="503"/>
        <v>0</v>
      </c>
      <c r="DV104" s="2">
        <f t="shared" si="503"/>
        <v>11</v>
      </c>
      <c r="DW104" s="2">
        <f t="shared" si="503"/>
        <v>19</v>
      </c>
      <c r="DX104" s="2">
        <f t="shared" si="503"/>
        <v>5</v>
      </c>
      <c r="DY104" s="15">
        <f t="shared" si="503"/>
        <v>279</v>
      </c>
      <c r="DZ104" s="15">
        <f t="shared" si="809"/>
        <v>276.10000000000002</v>
      </c>
      <c r="EA104" s="32">
        <f>EA103+"00:15"</f>
        <v>130.76041666666598</v>
      </c>
      <c r="EB104" s="2">
        <f t="shared" si="513"/>
        <v>115</v>
      </c>
      <c r="EC104" s="2">
        <f t="shared" si="505"/>
        <v>11</v>
      </c>
      <c r="ED104" s="2">
        <f t="shared" si="505"/>
        <v>1</v>
      </c>
      <c r="EE104" s="2">
        <f t="shared" si="505"/>
        <v>0</v>
      </c>
      <c r="EF104" s="2">
        <f t="shared" si="505"/>
        <v>2</v>
      </c>
      <c r="EG104" s="2">
        <f t="shared" si="505"/>
        <v>11</v>
      </c>
      <c r="EH104" s="2">
        <f t="shared" si="505"/>
        <v>3</v>
      </c>
      <c r="EI104" s="15">
        <f t="shared" si="505"/>
        <v>143</v>
      </c>
      <c r="EJ104" s="15">
        <f t="shared" si="810"/>
        <v>136.5</v>
      </c>
      <c r="EK104" s="32">
        <f>EK103+"00:15"</f>
        <v>130.76041666666598</v>
      </c>
      <c r="EL104" s="2">
        <f t="shared" si="514"/>
        <v>121</v>
      </c>
      <c r="EM104" s="2">
        <f t="shared" si="507"/>
        <v>12</v>
      </c>
      <c r="EN104" s="2">
        <f t="shared" si="507"/>
        <v>3</v>
      </c>
      <c r="EO104" s="2">
        <f t="shared" si="507"/>
        <v>1</v>
      </c>
      <c r="EP104" s="2">
        <f t="shared" si="507"/>
        <v>2</v>
      </c>
      <c r="EQ104" s="2">
        <f t="shared" si="507"/>
        <v>7</v>
      </c>
      <c r="ER104" s="2">
        <f t="shared" si="507"/>
        <v>1</v>
      </c>
      <c r="ES104" s="15">
        <f t="shared" si="507"/>
        <v>147</v>
      </c>
      <c r="ET104" s="15">
        <f t="shared" si="811"/>
        <v>146.80000000000001</v>
      </c>
    </row>
    <row r="105" spans="1:150" x14ac:dyDescent="0.25">
      <c r="A105" s="32">
        <f t="shared" ref="A105:A106" si="812">A104+"00:15"</f>
        <v>0.7708333333333327</v>
      </c>
      <c r="B105" s="65">
        <v>58</v>
      </c>
      <c r="C105" s="65">
        <v>2</v>
      </c>
      <c r="D105" s="65">
        <v>0</v>
      </c>
      <c r="E105" s="65">
        <v>0</v>
      </c>
      <c r="F105" s="65">
        <v>2</v>
      </c>
      <c r="G105" s="65">
        <v>5</v>
      </c>
      <c r="H105" s="65">
        <v>2</v>
      </c>
      <c r="I105" s="15">
        <f t="shared" si="548"/>
        <v>69</v>
      </c>
      <c r="J105" s="15">
        <f t="shared" si="797"/>
        <v>66.400000000000006</v>
      </c>
      <c r="K105" s="32">
        <f t="shared" ref="K105:K106" si="813">K104+"00:15"</f>
        <v>0.7708333333333327</v>
      </c>
      <c r="L105" s="65">
        <v>126</v>
      </c>
      <c r="M105" s="65">
        <v>6</v>
      </c>
      <c r="N105" s="65">
        <v>1</v>
      </c>
      <c r="O105" s="65">
        <v>0</v>
      </c>
      <c r="P105" s="65">
        <v>8</v>
      </c>
      <c r="Q105" s="65">
        <v>11</v>
      </c>
      <c r="R105" s="65">
        <v>4</v>
      </c>
      <c r="S105" s="15">
        <f t="shared" si="550"/>
        <v>156</v>
      </c>
      <c r="T105" s="15">
        <f t="shared" si="798"/>
        <v>154.70000000000002</v>
      </c>
      <c r="U105" s="32">
        <f t="shared" ref="U105:U106" si="814">U104+"00:15"</f>
        <v>130.77083333333263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15">
        <f t="shared" si="552"/>
        <v>0</v>
      </c>
      <c r="AD105" s="15">
        <f t="shared" si="799"/>
        <v>0</v>
      </c>
      <c r="AE105" s="32">
        <f t="shared" ref="AE105:AE106" si="815">AE104+"00:15"</f>
        <v>130.77083333333263</v>
      </c>
      <c r="AF105" s="65">
        <v>155</v>
      </c>
      <c r="AG105" s="65">
        <v>7</v>
      </c>
      <c r="AH105" s="65">
        <v>5</v>
      </c>
      <c r="AI105" s="65">
        <v>2</v>
      </c>
      <c r="AJ105" s="65">
        <v>13</v>
      </c>
      <c r="AK105" s="65">
        <v>12</v>
      </c>
      <c r="AL105" s="65">
        <v>5</v>
      </c>
      <c r="AM105" s="15">
        <f t="shared" si="554"/>
        <v>199</v>
      </c>
      <c r="AN105" s="15">
        <f t="shared" si="800"/>
        <v>205.9</v>
      </c>
      <c r="AO105" s="32">
        <f t="shared" ref="AO105:AO106" si="816">AO104+"00:15"</f>
        <v>130.77083333333263</v>
      </c>
      <c r="AP105" s="65">
        <v>85</v>
      </c>
      <c r="AQ105" s="65">
        <v>6</v>
      </c>
      <c r="AR105" s="65">
        <v>0</v>
      </c>
      <c r="AS105" s="65">
        <v>0</v>
      </c>
      <c r="AT105" s="65">
        <v>0</v>
      </c>
      <c r="AU105" s="65">
        <v>1</v>
      </c>
      <c r="AV105" s="65">
        <v>1</v>
      </c>
      <c r="AW105" s="15">
        <f t="shared" si="556"/>
        <v>93</v>
      </c>
      <c r="AX105" s="15">
        <f t="shared" si="801"/>
        <v>91.600000000000009</v>
      </c>
      <c r="AY105" s="32">
        <f t="shared" ref="AY105:AY106" si="817">AY104+"00:15"</f>
        <v>130.77083333333263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558"/>
        <v>0</v>
      </c>
      <c r="BH105" s="15">
        <f t="shared" si="802"/>
        <v>0</v>
      </c>
      <c r="BI105" s="32">
        <f t="shared" ref="BI105:BI106" si="818">BI104+"00:15"</f>
        <v>130.77083333333263</v>
      </c>
      <c r="BJ105" s="65">
        <v>73</v>
      </c>
      <c r="BK105" s="65">
        <v>7</v>
      </c>
      <c r="BL105" s="65">
        <v>1</v>
      </c>
      <c r="BM105" s="65">
        <v>0</v>
      </c>
      <c r="BN105" s="65">
        <v>0</v>
      </c>
      <c r="BO105" s="65">
        <v>3</v>
      </c>
      <c r="BP105" s="65">
        <v>2</v>
      </c>
      <c r="BQ105" s="15">
        <f t="shared" si="560"/>
        <v>86</v>
      </c>
      <c r="BR105" s="15">
        <f t="shared" si="803"/>
        <v>83.100000000000009</v>
      </c>
      <c r="BS105" s="32">
        <f t="shared" ref="BS105:BS106" si="819">BS104+"00:15"</f>
        <v>130.77083333333263</v>
      </c>
      <c r="BT105" s="65">
        <v>62</v>
      </c>
      <c r="BU105" s="65">
        <v>3</v>
      </c>
      <c r="BV105" s="65">
        <v>0</v>
      </c>
      <c r="BW105" s="65">
        <v>0</v>
      </c>
      <c r="BX105" s="65">
        <v>1</v>
      </c>
      <c r="BY105" s="65">
        <v>1</v>
      </c>
      <c r="BZ105" s="65">
        <v>1</v>
      </c>
      <c r="CA105" s="15">
        <f t="shared" si="562"/>
        <v>68</v>
      </c>
      <c r="CB105" s="15">
        <f t="shared" si="804"/>
        <v>67.600000000000009</v>
      </c>
      <c r="CC105" s="32">
        <f t="shared" ref="CC105:CC106" si="820">CC104+"00:15"</f>
        <v>130.77083333333263</v>
      </c>
      <c r="CD105" s="65">
        <v>0</v>
      </c>
      <c r="CE105" s="65">
        <v>0</v>
      </c>
      <c r="CF105" s="65">
        <v>0</v>
      </c>
      <c r="CG105" s="65">
        <v>0</v>
      </c>
      <c r="CH105" s="65">
        <v>0</v>
      </c>
      <c r="CI105" s="65">
        <v>0</v>
      </c>
      <c r="CJ105" s="65">
        <v>0</v>
      </c>
      <c r="CK105" s="15">
        <f t="shared" si="564"/>
        <v>0</v>
      </c>
      <c r="CL105" s="15">
        <f t="shared" si="805"/>
        <v>0</v>
      </c>
      <c r="CM105" s="32">
        <f t="shared" ref="CM105:CM106" si="821">CM104+"00:15"</f>
        <v>130.77083333333263</v>
      </c>
      <c r="CN105" s="2">
        <f t="shared" si="509"/>
        <v>217</v>
      </c>
      <c r="CO105" s="2">
        <f t="shared" si="499"/>
        <v>10</v>
      </c>
      <c r="CP105" s="2">
        <f t="shared" si="499"/>
        <v>5</v>
      </c>
      <c r="CQ105" s="2">
        <f t="shared" si="499"/>
        <v>2</v>
      </c>
      <c r="CR105" s="2">
        <f t="shared" si="499"/>
        <v>14</v>
      </c>
      <c r="CS105" s="2">
        <f t="shared" si="499"/>
        <v>13</v>
      </c>
      <c r="CT105" s="2">
        <f t="shared" si="499"/>
        <v>6</v>
      </c>
      <c r="CU105" s="15">
        <f t="shared" si="499"/>
        <v>267</v>
      </c>
      <c r="CV105" s="15">
        <f t="shared" si="806"/>
        <v>273.5</v>
      </c>
      <c r="CW105" s="32">
        <f t="shared" ref="CW105:CW106" si="822">CW104+"00:15"</f>
        <v>130.77083333333263</v>
      </c>
      <c r="CX105" s="2">
        <f t="shared" si="510"/>
        <v>184</v>
      </c>
      <c r="CY105" s="2">
        <f t="shared" si="510"/>
        <v>8</v>
      </c>
      <c r="CZ105" s="2">
        <f t="shared" si="510"/>
        <v>1</v>
      </c>
      <c r="DA105" s="2">
        <f t="shared" si="510"/>
        <v>0</v>
      </c>
      <c r="DB105" s="2">
        <f t="shared" si="510"/>
        <v>10</v>
      </c>
      <c r="DC105" s="2">
        <f t="shared" si="510"/>
        <v>16</v>
      </c>
      <c r="DD105" s="2">
        <f t="shared" si="510"/>
        <v>6</v>
      </c>
      <c r="DE105" s="15">
        <f t="shared" si="510"/>
        <v>225</v>
      </c>
      <c r="DF105" s="15">
        <f t="shared" si="807"/>
        <v>221.1</v>
      </c>
      <c r="DG105" s="32">
        <f t="shared" ref="DG105:DG106" si="823">DG104+"00:15"</f>
        <v>130.77083333333263</v>
      </c>
      <c r="DH105" s="2">
        <f t="shared" si="511"/>
        <v>199</v>
      </c>
      <c r="DI105" s="2">
        <f t="shared" si="511"/>
        <v>13</v>
      </c>
      <c r="DJ105" s="2">
        <f t="shared" si="511"/>
        <v>2</v>
      </c>
      <c r="DK105" s="2">
        <f t="shared" si="511"/>
        <v>0</v>
      </c>
      <c r="DL105" s="2">
        <f t="shared" si="511"/>
        <v>8</v>
      </c>
      <c r="DM105" s="2">
        <f t="shared" si="511"/>
        <v>14</v>
      </c>
      <c r="DN105" s="2">
        <f t="shared" si="511"/>
        <v>6</v>
      </c>
      <c r="DO105" s="15">
        <f t="shared" si="511"/>
        <v>242</v>
      </c>
      <c r="DP105" s="15">
        <f t="shared" si="808"/>
        <v>237.79999999999998</v>
      </c>
      <c r="DQ105" s="32">
        <f t="shared" ref="DQ105:DQ106" si="824">DQ104+"00:15"</f>
        <v>130.77083333333263</v>
      </c>
      <c r="DR105" s="2">
        <f t="shared" si="512"/>
        <v>240</v>
      </c>
      <c r="DS105" s="2">
        <f t="shared" si="503"/>
        <v>13</v>
      </c>
      <c r="DT105" s="2">
        <f t="shared" si="503"/>
        <v>5</v>
      </c>
      <c r="DU105" s="2">
        <f t="shared" si="503"/>
        <v>2</v>
      </c>
      <c r="DV105" s="2">
        <f t="shared" si="503"/>
        <v>13</v>
      </c>
      <c r="DW105" s="2">
        <f t="shared" si="503"/>
        <v>13</v>
      </c>
      <c r="DX105" s="2">
        <f t="shared" si="503"/>
        <v>6</v>
      </c>
      <c r="DY105" s="15">
        <f t="shared" si="503"/>
        <v>292</v>
      </c>
      <c r="DZ105" s="15">
        <f t="shared" si="809"/>
        <v>297.5</v>
      </c>
      <c r="EA105" s="32">
        <f t="shared" ref="EA105:EA106" si="825">EA104+"00:15"</f>
        <v>130.77083333333263</v>
      </c>
      <c r="EB105" s="2">
        <f t="shared" si="513"/>
        <v>143</v>
      </c>
      <c r="EC105" s="2">
        <f t="shared" si="505"/>
        <v>8</v>
      </c>
      <c r="ED105" s="2">
        <f t="shared" si="505"/>
        <v>0</v>
      </c>
      <c r="EE105" s="2">
        <f t="shared" si="505"/>
        <v>0</v>
      </c>
      <c r="EF105" s="2">
        <f t="shared" si="505"/>
        <v>2</v>
      </c>
      <c r="EG105" s="2">
        <f t="shared" si="505"/>
        <v>6</v>
      </c>
      <c r="EH105" s="2">
        <f t="shared" si="505"/>
        <v>3</v>
      </c>
      <c r="EI105" s="15">
        <f t="shared" si="505"/>
        <v>162</v>
      </c>
      <c r="EJ105" s="15">
        <f t="shared" si="810"/>
        <v>158</v>
      </c>
      <c r="EK105" s="32">
        <f t="shared" ref="EK105:EK106" si="826">EK104+"00:15"</f>
        <v>130.77083333333263</v>
      </c>
      <c r="EL105" s="2">
        <f t="shared" si="514"/>
        <v>135</v>
      </c>
      <c r="EM105" s="2">
        <f t="shared" si="507"/>
        <v>10</v>
      </c>
      <c r="EN105" s="2">
        <f t="shared" si="507"/>
        <v>1</v>
      </c>
      <c r="EO105" s="2">
        <f t="shared" si="507"/>
        <v>0</v>
      </c>
      <c r="EP105" s="2">
        <f t="shared" si="507"/>
        <v>1</v>
      </c>
      <c r="EQ105" s="2">
        <f t="shared" si="507"/>
        <v>4</v>
      </c>
      <c r="ER105" s="2">
        <f t="shared" si="507"/>
        <v>3</v>
      </c>
      <c r="ES105" s="15">
        <f t="shared" si="507"/>
        <v>154</v>
      </c>
      <c r="ET105" s="15">
        <f t="shared" si="811"/>
        <v>150.69999999999999</v>
      </c>
    </row>
    <row r="106" spans="1:150" ht="13.8" thickBot="1" x14ac:dyDescent="0.3">
      <c r="A106" s="32">
        <f t="shared" si="812"/>
        <v>0.78124999999999933</v>
      </c>
      <c r="B106" s="65">
        <v>63</v>
      </c>
      <c r="C106" s="65">
        <v>1</v>
      </c>
      <c r="D106" s="65">
        <v>0</v>
      </c>
      <c r="E106" s="65">
        <v>0</v>
      </c>
      <c r="F106" s="65">
        <v>1</v>
      </c>
      <c r="G106" s="65">
        <v>2</v>
      </c>
      <c r="H106" s="65">
        <v>0</v>
      </c>
      <c r="I106" s="15">
        <f t="shared" si="548"/>
        <v>67</v>
      </c>
      <c r="J106" s="15">
        <f t="shared" si="797"/>
        <v>66.8</v>
      </c>
      <c r="K106" s="32">
        <f t="shared" si="813"/>
        <v>0.78124999999999933</v>
      </c>
      <c r="L106" s="65">
        <v>138</v>
      </c>
      <c r="M106" s="65">
        <v>14</v>
      </c>
      <c r="N106" s="65">
        <v>2</v>
      </c>
      <c r="O106" s="65">
        <v>0</v>
      </c>
      <c r="P106" s="65">
        <v>17</v>
      </c>
      <c r="Q106" s="65">
        <v>15</v>
      </c>
      <c r="R106" s="65">
        <v>3</v>
      </c>
      <c r="S106" s="15">
        <f t="shared" si="550"/>
        <v>189</v>
      </c>
      <c r="T106" s="15">
        <f t="shared" si="798"/>
        <v>195.6</v>
      </c>
      <c r="U106" s="32">
        <f t="shared" si="814"/>
        <v>130.78124999999929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15">
        <f t="shared" si="552"/>
        <v>0</v>
      </c>
      <c r="AD106" s="15">
        <f t="shared" si="799"/>
        <v>0</v>
      </c>
      <c r="AE106" s="32">
        <f t="shared" si="815"/>
        <v>130.78124999999929</v>
      </c>
      <c r="AF106" s="65">
        <v>129</v>
      </c>
      <c r="AG106" s="65">
        <v>7</v>
      </c>
      <c r="AH106" s="65">
        <v>3</v>
      </c>
      <c r="AI106" s="65">
        <v>1</v>
      </c>
      <c r="AJ106" s="65">
        <v>14</v>
      </c>
      <c r="AK106" s="65">
        <v>21</v>
      </c>
      <c r="AL106" s="65">
        <v>9</v>
      </c>
      <c r="AM106" s="15">
        <f t="shared" si="554"/>
        <v>184</v>
      </c>
      <c r="AN106" s="15">
        <f t="shared" si="800"/>
        <v>181.00000000000003</v>
      </c>
      <c r="AO106" s="32">
        <f t="shared" si="816"/>
        <v>130.78124999999929</v>
      </c>
      <c r="AP106" s="65">
        <v>87</v>
      </c>
      <c r="AQ106" s="65">
        <v>2</v>
      </c>
      <c r="AR106" s="65">
        <v>0</v>
      </c>
      <c r="AS106" s="65">
        <v>0</v>
      </c>
      <c r="AT106" s="65">
        <v>0</v>
      </c>
      <c r="AU106" s="65">
        <v>3</v>
      </c>
      <c r="AV106" s="65">
        <v>1</v>
      </c>
      <c r="AW106" s="15">
        <f t="shared" si="556"/>
        <v>93</v>
      </c>
      <c r="AX106" s="15">
        <f t="shared" si="801"/>
        <v>90.4</v>
      </c>
      <c r="AY106" s="32">
        <f t="shared" si="817"/>
        <v>130.78124999999929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15">
        <f t="shared" si="558"/>
        <v>0</v>
      </c>
      <c r="BH106" s="15">
        <f t="shared" si="802"/>
        <v>0</v>
      </c>
      <c r="BI106" s="32">
        <f t="shared" si="818"/>
        <v>130.78124999999929</v>
      </c>
      <c r="BJ106" s="65">
        <v>58</v>
      </c>
      <c r="BK106" s="65">
        <v>7</v>
      </c>
      <c r="BL106" s="65">
        <v>1</v>
      </c>
      <c r="BM106" s="65">
        <v>0</v>
      </c>
      <c r="BN106" s="65">
        <v>0</v>
      </c>
      <c r="BO106" s="65">
        <v>4</v>
      </c>
      <c r="BP106" s="65">
        <v>0</v>
      </c>
      <c r="BQ106" s="15">
        <f t="shared" si="560"/>
        <v>70</v>
      </c>
      <c r="BR106" s="15">
        <f t="shared" si="803"/>
        <v>68.099999999999994</v>
      </c>
      <c r="BS106" s="32">
        <f t="shared" si="819"/>
        <v>130.78124999999929</v>
      </c>
      <c r="BT106" s="65">
        <v>50</v>
      </c>
      <c r="BU106" s="65">
        <v>6</v>
      </c>
      <c r="BV106" s="65">
        <v>2</v>
      </c>
      <c r="BW106" s="65">
        <v>0</v>
      </c>
      <c r="BX106" s="65">
        <v>2</v>
      </c>
      <c r="BY106" s="65">
        <v>1</v>
      </c>
      <c r="BZ106" s="65">
        <v>0</v>
      </c>
      <c r="CA106" s="15">
        <f t="shared" si="562"/>
        <v>61</v>
      </c>
      <c r="CB106" s="15">
        <f t="shared" si="804"/>
        <v>63.4</v>
      </c>
      <c r="CC106" s="32">
        <f t="shared" si="820"/>
        <v>130.78124999999929</v>
      </c>
      <c r="CD106" s="65">
        <v>0</v>
      </c>
      <c r="CE106" s="65">
        <v>0</v>
      </c>
      <c r="CF106" s="65">
        <v>0</v>
      </c>
      <c r="CG106" s="65">
        <v>0</v>
      </c>
      <c r="CH106" s="65">
        <v>0</v>
      </c>
      <c r="CI106" s="65">
        <v>0</v>
      </c>
      <c r="CJ106" s="65">
        <v>0</v>
      </c>
      <c r="CK106" s="15">
        <f t="shared" si="564"/>
        <v>0</v>
      </c>
      <c r="CL106" s="15">
        <f t="shared" si="805"/>
        <v>0</v>
      </c>
      <c r="CM106" s="32">
        <f t="shared" si="821"/>
        <v>130.78124999999929</v>
      </c>
      <c r="CN106" s="2">
        <f t="shared" si="509"/>
        <v>179</v>
      </c>
      <c r="CO106" s="2">
        <f t="shared" si="499"/>
        <v>13</v>
      </c>
      <c r="CP106" s="2">
        <f t="shared" si="499"/>
        <v>5</v>
      </c>
      <c r="CQ106" s="2">
        <f t="shared" si="499"/>
        <v>1</v>
      </c>
      <c r="CR106" s="2">
        <f t="shared" si="499"/>
        <v>16</v>
      </c>
      <c r="CS106" s="2">
        <f t="shared" si="499"/>
        <v>22</v>
      </c>
      <c r="CT106" s="2">
        <f t="shared" si="499"/>
        <v>9</v>
      </c>
      <c r="CU106" s="15">
        <f t="shared" si="499"/>
        <v>245</v>
      </c>
      <c r="CV106" s="15">
        <f t="shared" si="806"/>
        <v>244.40000000000003</v>
      </c>
      <c r="CW106" s="32">
        <f t="shared" si="822"/>
        <v>130.78124999999929</v>
      </c>
      <c r="CX106" s="2">
        <f t="shared" si="510"/>
        <v>201</v>
      </c>
      <c r="CY106" s="2">
        <f t="shared" si="510"/>
        <v>15</v>
      </c>
      <c r="CZ106" s="2">
        <f t="shared" si="510"/>
        <v>2</v>
      </c>
      <c r="DA106" s="2">
        <f t="shared" si="510"/>
        <v>0</v>
      </c>
      <c r="DB106" s="2">
        <f t="shared" si="510"/>
        <v>18</v>
      </c>
      <c r="DC106" s="2">
        <f t="shared" si="510"/>
        <v>17</v>
      </c>
      <c r="DD106" s="2">
        <f t="shared" si="510"/>
        <v>3</v>
      </c>
      <c r="DE106" s="15">
        <f t="shared" si="510"/>
        <v>256</v>
      </c>
      <c r="DF106" s="15">
        <f t="shared" si="807"/>
        <v>262.40000000000003</v>
      </c>
      <c r="DG106" s="32">
        <f t="shared" si="823"/>
        <v>130.78124999999929</v>
      </c>
      <c r="DH106" s="2">
        <f t="shared" si="511"/>
        <v>196</v>
      </c>
      <c r="DI106" s="2">
        <f t="shared" si="511"/>
        <v>21</v>
      </c>
      <c r="DJ106" s="2">
        <f t="shared" si="511"/>
        <v>3</v>
      </c>
      <c r="DK106" s="2">
        <f t="shared" si="511"/>
        <v>0</v>
      </c>
      <c r="DL106" s="2">
        <f t="shared" si="511"/>
        <v>17</v>
      </c>
      <c r="DM106" s="2">
        <f t="shared" si="511"/>
        <v>19</v>
      </c>
      <c r="DN106" s="2">
        <f t="shared" si="511"/>
        <v>3</v>
      </c>
      <c r="DO106" s="15">
        <f t="shared" si="511"/>
        <v>259</v>
      </c>
      <c r="DP106" s="15">
        <f t="shared" si="808"/>
        <v>263.70000000000005</v>
      </c>
      <c r="DQ106" s="32">
        <f t="shared" si="824"/>
        <v>130.78124999999929</v>
      </c>
      <c r="DR106" s="2">
        <f t="shared" si="512"/>
        <v>216</v>
      </c>
      <c r="DS106" s="2">
        <f t="shared" si="503"/>
        <v>9</v>
      </c>
      <c r="DT106" s="2">
        <f t="shared" si="503"/>
        <v>3</v>
      </c>
      <c r="DU106" s="2">
        <f t="shared" si="503"/>
        <v>1</v>
      </c>
      <c r="DV106" s="2">
        <f t="shared" si="503"/>
        <v>14</v>
      </c>
      <c r="DW106" s="2">
        <f t="shared" si="503"/>
        <v>24</v>
      </c>
      <c r="DX106" s="2">
        <f t="shared" si="503"/>
        <v>10</v>
      </c>
      <c r="DY106" s="15">
        <f t="shared" si="503"/>
        <v>277</v>
      </c>
      <c r="DZ106" s="15">
        <f t="shared" si="809"/>
        <v>271.40000000000003</v>
      </c>
      <c r="EA106" s="32">
        <f t="shared" si="825"/>
        <v>130.78124999999929</v>
      </c>
      <c r="EB106" s="2">
        <f t="shared" si="513"/>
        <v>150</v>
      </c>
      <c r="EC106" s="2">
        <f t="shared" si="505"/>
        <v>3</v>
      </c>
      <c r="ED106" s="2">
        <f t="shared" si="505"/>
        <v>0</v>
      </c>
      <c r="EE106" s="2">
        <f t="shared" si="505"/>
        <v>0</v>
      </c>
      <c r="EF106" s="2">
        <f t="shared" si="505"/>
        <v>1</v>
      </c>
      <c r="EG106" s="2">
        <f t="shared" si="505"/>
        <v>5</v>
      </c>
      <c r="EH106" s="2">
        <f t="shared" si="505"/>
        <v>1</v>
      </c>
      <c r="EI106" s="15">
        <f t="shared" si="505"/>
        <v>160</v>
      </c>
      <c r="EJ106" s="15">
        <f t="shared" si="810"/>
        <v>157.19999999999999</v>
      </c>
      <c r="EK106" s="32">
        <f t="shared" si="826"/>
        <v>130.78124999999929</v>
      </c>
      <c r="EL106" s="2">
        <f t="shared" si="514"/>
        <v>108</v>
      </c>
      <c r="EM106" s="2">
        <f t="shared" si="507"/>
        <v>13</v>
      </c>
      <c r="EN106" s="2">
        <f t="shared" si="507"/>
        <v>3</v>
      </c>
      <c r="EO106" s="2">
        <f t="shared" si="507"/>
        <v>0</v>
      </c>
      <c r="EP106" s="2">
        <f t="shared" si="507"/>
        <v>2</v>
      </c>
      <c r="EQ106" s="2">
        <f t="shared" si="507"/>
        <v>5</v>
      </c>
      <c r="ER106" s="2">
        <f t="shared" si="507"/>
        <v>0</v>
      </c>
      <c r="ES106" s="15">
        <f t="shared" si="507"/>
        <v>131</v>
      </c>
      <c r="ET106" s="15">
        <f t="shared" si="811"/>
        <v>131.5</v>
      </c>
    </row>
    <row r="107" spans="1:150" ht="14.4" thickTop="1" thickBot="1" x14ac:dyDescent="0.3">
      <c r="A107" s="35" t="s">
        <v>5</v>
      </c>
      <c r="B107" s="3">
        <f t="shared" ref="B107:H107" si="827">SUM(B103:B106)</f>
        <v>200</v>
      </c>
      <c r="C107" s="3">
        <f t="shared" si="827"/>
        <v>10</v>
      </c>
      <c r="D107" s="3">
        <f t="shared" si="827"/>
        <v>1</v>
      </c>
      <c r="E107" s="3">
        <f t="shared" si="827"/>
        <v>0</v>
      </c>
      <c r="F107" s="3">
        <f t="shared" si="827"/>
        <v>6</v>
      </c>
      <c r="G107" s="3">
        <f t="shared" si="827"/>
        <v>19</v>
      </c>
      <c r="H107" s="3">
        <f t="shared" si="827"/>
        <v>5</v>
      </c>
      <c r="I107" s="16">
        <f t="shared" ref="I107" si="828">SUM(B107:H107)</f>
        <v>241</v>
      </c>
      <c r="J107" s="16">
        <f>B107+C107+D107*1.5+E107*2.3+F107*2+G107*0.4+H107*0.2</f>
        <v>232.1</v>
      </c>
      <c r="K107" s="35" t="s">
        <v>5</v>
      </c>
      <c r="L107" s="3">
        <f t="shared" ref="L107:R107" si="829">SUM(L103:L106)</f>
        <v>553</v>
      </c>
      <c r="M107" s="3">
        <f t="shared" si="829"/>
        <v>34</v>
      </c>
      <c r="N107" s="3">
        <f t="shared" si="829"/>
        <v>6</v>
      </c>
      <c r="O107" s="3">
        <f t="shared" si="829"/>
        <v>0</v>
      </c>
      <c r="P107" s="3">
        <f t="shared" si="829"/>
        <v>52</v>
      </c>
      <c r="Q107" s="3">
        <f t="shared" si="829"/>
        <v>61</v>
      </c>
      <c r="R107" s="3">
        <f t="shared" si="829"/>
        <v>14</v>
      </c>
      <c r="S107" s="16">
        <f t="shared" ref="S107" si="830">SUM(L107:R107)</f>
        <v>720</v>
      </c>
      <c r="T107" s="16">
        <f>L107+M107+N107*1.5+O107*2.3+P107*2+Q107*0.4+R107*0.2</f>
        <v>727.19999999999993</v>
      </c>
      <c r="U107" s="35" t="s">
        <v>5</v>
      </c>
      <c r="V107" s="3">
        <f t="shared" ref="V107:AB107" si="831">SUM(V103:V106)</f>
        <v>0</v>
      </c>
      <c r="W107" s="3">
        <f t="shared" si="831"/>
        <v>0</v>
      </c>
      <c r="X107" s="3">
        <f t="shared" si="831"/>
        <v>0</v>
      </c>
      <c r="Y107" s="3">
        <f t="shared" si="831"/>
        <v>0</v>
      </c>
      <c r="Z107" s="3">
        <f t="shared" si="831"/>
        <v>0</v>
      </c>
      <c r="AA107" s="3">
        <f t="shared" si="831"/>
        <v>0</v>
      </c>
      <c r="AB107" s="3">
        <f t="shared" si="831"/>
        <v>0</v>
      </c>
      <c r="AC107" s="16">
        <f t="shared" ref="AC107" si="832">SUM(V107:AB107)</f>
        <v>0</v>
      </c>
      <c r="AD107" s="16">
        <f>V107+W107+X107*1.5+Y107*2.3+Z107*2+AA107*0.4+AB107*0.2</f>
        <v>0</v>
      </c>
      <c r="AE107" s="35" t="s">
        <v>5</v>
      </c>
      <c r="AF107" s="3">
        <f t="shared" ref="AF107:AL107" si="833">SUM(AF103:AF106)</f>
        <v>568</v>
      </c>
      <c r="AG107" s="3">
        <f t="shared" si="833"/>
        <v>33</v>
      </c>
      <c r="AH107" s="3">
        <f t="shared" si="833"/>
        <v>12</v>
      </c>
      <c r="AI107" s="3">
        <f t="shared" si="833"/>
        <v>4</v>
      </c>
      <c r="AJ107" s="3">
        <f t="shared" si="833"/>
        <v>47</v>
      </c>
      <c r="AK107" s="3">
        <f t="shared" si="833"/>
        <v>71</v>
      </c>
      <c r="AL107" s="3">
        <f t="shared" si="833"/>
        <v>26</v>
      </c>
      <c r="AM107" s="16">
        <f t="shared" ref="AM107" si="834">SUM(AF107:AL107)</f>
        <v>761</v>
      </c>
      <c r="AN107" s="16">
        <f>AF107+AG107+AH107*1.5+AI107*2.3+AJ107*2+AK107*0.4+AL107*0.2</f>
        <v>755.80000000000007</v>
      </c>
      <c r="AO107" s="35" t="s">
        <v>5</v>
      </c>
      <c r="AP107" s="3">
        <f t="shared" ref="AP107:AV107" si="835">SUM(AP103:AP106)</f>
        <v>305</v>
      </c>
      <c r="AQ107" s="3">
        <f t="shared" si="835"/>
        <v>20</v>
      </c>
      <c r="AR107" s="3">
        <f t="shared" si="835"/>
        <v>1</v>
      </c>
      <c r="AS107" s="3">
        <f t="shared" si="835"/>
        <v>0</v>
      </c>
      <c r="AT107" s="3">
        <f t="shared" si="835"/>
        <v>0</v>
      </c>
      <c r="AU107" s="3">
        <f t="shared" si="835"/>
        <v>9</v>
      </c>
      <c r="AV107" s="3">
        <f t="shared" si="835"/>
        <v>4</v>
      </c>
      <c r="AW107" s="16">
        <f t="shared" ref="AW107" si="836">SUM(AP107:AV107)</f>
        <v>339</v>
      </c>
      <c r="AX107" s="16">
        <f>AP107+AQ107+AR107*1.5+AS107*2.3+AT107*2+AU107*0.4+AV107*0.2</f>
        <v>330.90000000000003</v>
      </c>
      <c r="AY107" s="35" t="s">
        <v>5</v>
      </c>
      <c r="AZ107" s="3">
        <f t="shared" ref="AZ107:BF107" si="837">SUM(AZ103:AZ106)</f>
        <v>0</v>
      </c>
      <c r="BA107" s="3">
        <f t="shared" si="837"/>
        <v>0</v>
      </c>
      <c r="BB107" s="3">
        <f t="shared" si="837"/>
        <v>0</v>
      </c>
      <c r="BC107" s="3">
        <f t="shared" si="837"/>
        <v>0</v>
      </c>
      <c r="BD107" s="3">
        <f t="shared" si="837"/>
        <v>0</v>
      </c>
      <c r="BE107" s="3">
        <f t="shared" si="837"/>
        <v>0</v>
      </c>
      <c r="BF107" s="3">
        <f t="shared" si="837"/>
        <v>0</v>
      </c>
      <c r="BG107" s="16">
        <f t="shared" ref="BG107" si="838">SUM(AZ107:BF107)</f>
        <v>0</v>
      </c>
      <c r="BH107" s="16">
        <f>AZ107+BA107+BB107*1.5+BC107*2.3+BD107*2+BE107*0.4+BF107*0.2</f>
        <v>0</v>
      </c>
      <c r="BI107" s="35" t="s">
        <v>5</v>
      </c>
      <c r="BJ107" s="3">
        <f t="shared" ref="BJ107:BP107" si="839">SUM(BJ103:BJ106)</f>
        <v>285</v>
      </c>
      <c r="BK107" s="3">
        <f t="shared" si="839"/>
        <v>30</v>
      </c>
      <c r="BL107" s="3">
        <f t="shared" si="839"/>
        <v>5</v>
      </c>
      <c r="BM107" s="3">
        <f t="shared" si="839"/>
        <v>0</v>
      </c>
      <c r="BN107" s="3">
        <f t="shared" si="839"/>
        <v>0</v>
      </c>
      <c r="BO107" s="3">
        <f t="shared" si="839"/>
        <v>15</v>
      </c>
      <c r="BP107" s="3">
        <f t="shared" si="839"/>
        <v>3</v>
      </c>
      <c r="BQ107" s="16">
        <f t="shared" ref="BQ107" si="840">SUM(BJ107:BP107)</f>
        <v>338</v>
      </c>
      <c r="BR107" s="16">
        <f>BJ107+BK107+BL107*1.5+BM107*2.3+BN107*2+BO107*0.4+BP107*0.2</f>
        <v>329.1</v>
      </c>
      <c r="BS107" s="35" t="s">
        <v>5</v>
      </c>
      <c r="BT107" s="3">
        <f t="shared" ref="BT107:BZ107" si="841">SUM(BT103:BT106)</f>
        <v>215</v>
      </c>
      <c r="BU107" s="3">
        <f t="shared" si="841"/>
        <v>13</v>
      </c>
      <c r="BV107" s="3">
        <f t="shared" si="841"/>
        <v>3</v>
      </c>
      <c r="BW107" s="3">
        <f t="shared" si="841"/>
        <v>1</v>
      </c>
      <c r="BX107" s="3">
        <f t="shared" si="841"/>
        <v>7</v>
      </c>
      <c r="BY107" s="3">
        <f t="shared" si="841"/>
        <v>9</v>
      </c>
      <c r="BZ107" s="3">
        <f t="shared" si="841"/>
        <v>2</v>
      </c>
      <c r="CA107" s="16">
        <f t="shared" ref="CA107" si="842">SUM(BT107:BZ107)</f>
        <v>250</v>
      </c>
      <c r="CB107" s="16">
        <f>BT107+BU107+BV107*1.5+BW107*2.3+BX107*2+BY107*0.4+BZ107*0.2</f>
        <v>252.8</v>
      </c>
      <c r="CC107" s="35" t="s">
        <v>5</v>
      </c>
      <c r="CD107" s="3">
        <f t="shared" ref="CD107:CJ107" si="843">SUM(CD103:CD106)</f>
        <v>0</v>
      </c>
      <c r="CE107" s="3">
        <f t="shared" si="843"/>
        <v>0</v>
      </c>
      <c r="CF107" s="3">
        <f t="shared" si="843"/>
        <v>0</v>
      </c>
      <c r="CG107" s="3">
        <f t="shared" si="843"/>
        <v>0</v>
      </c>
      <c r="CH107" s="3">
        <f t="shared" si="843"/>
        <v>0</v>
      </c>
      <c r="CI107" s="3">
        <f t="shared" si="843"/>
        <v>0</v>
      </c>
      <c r="CJ107" s="3">
        <f t="shared" si="843"/>
        <v>0</v>
      </c>
      <c r="CK107" s="16">
        <f t="shared" ref="CK107" si="844">SUM(CD107:CJ107)</f>
        <v>0</v>
      </c>
      <c r="CL107" s="34">
        <f>CD107+CE107+CF107*1.5+CG107*2.3+CH107*2+CI107*0.4+CJ107*0.2</f>
        <v>0</v>
      </c>
      <c r="CM107" s="35" t="s">
        <v>5</v>
      </c>
      <c r="CN107" s="3">
        <f t="shared" si="509"/>
        <v>783</v>
      </c>
      <c r="CO107" s="3">
        <f t="shared" si="499"/>
        <v>46</v>
      </c>
      <c r="CP107" s="3">
        <f t="shared" si="499"/>
        <v>15</v>
      </c>
      <c r="CQ107" s="3">
        <f t="shared" si="499"/>
        <v>5</v>
      </c>
      <c r="CR107" s="3">
        <f t="shared" si="499"/>
        <v>54</v>
      </c>
      <c r="CS107" s="3">
        <f t="shared" si="499"/>
        <v>80</v>
      </c>
      <c r="CT107" s="3">
        <f t="shared" si="499"/>
        <v>28</v>
      </c>
      <c r="CU107" s="16">
        <f t="shared" si="499"/>
        <v>1011</v>
      </c>
      <c r="CV107" s="34">
        <f>CN107+CO107+CP107*1.5+CQ107*2.3+CR107*2+CS107*0.4+CT107*0.2</f>
        <v>1008.6</v>
      </c>
      <c r="CW107" s="35" t="s">
        <v>5</v>
      </c>
      <c r="CX107" s="3">
        <f t="shared" si="510"/>
        <v>753</v>
      </c>
      <c r="CY107" s="3">
        <f t="shared" si="510"/>
        <v>44</v>
      </c>
      <c r="CZ107" s="3">
        <f t="shared" si="510"/>
        <v>7</v>
      </c>
      <c r="DA107" s="3">
        <f t="shared" si="510"/>
        <v>0</v>
      </c>
      <c r="DB107" s="3">
        <f t="shared" si="510"/>
        <v>58</v>
      </c>
      <c r="DC107" s="3">
        <f t="shared" si="510"/>
        <v>80</v>
      </c>
      <c r="DD107" s="3">
        <f t="shared" si="510"/>
        <v>19</v>
      </c>
      <c r="DE107" s="16">
        <f t="shared" si="510"/>
        <v>961</v>
      </c>
      <c r="DF107" s="34">
        <f>CX107+CY107+CZ107*1.5+DA107*2.3+DB107*2+DC107*0.4+DD107*0.2</f>
        <v>959.3</v>
      </c>
      <c r="DG107" s="35" t="s">
        <v>5</v>
      </c>
      <c r="DH107" s="3">
        <f t="shared" si="511"/>
        <v>838</v>
      </c>
      <c r="DI107" s="3">
        <f t="shared" si="511"/>
        <v>64</v>
      </c>
      <c r="DJ107" s="3">
        <f t="shared" si="511"/>
        <v>11</v>
      </c>
      <c r="DK107" s="3">
        <f t="shared" si="511"/>
        <v>0</v>
      </c>
      <c r="DL107" s="3">
        <f t="shared" si="511"/>
        <v>52</v>
      </c>
      <c r="DM107" s="3">
        <f t="shared" si="511"/>
        <v>76</v>
      </c>
      <c r="DN107" s="3">
        <f t="shared" si="511"/>
        <v>17</v>
      </c>
      <c r="DO107" s="16">
        <f t="shared" si="511"/>
        <v>1058</v>
      </c>
      <c r="DP107" s="34">
        <f>DH107+DI107+DJ107*1.5+DK107*2.3+DL107*2+DM107*0.4+DN107*0.2</f>
        <v>1056.3000000000002</v>
      </c>
      <c r="DQ107" s="35" t="s">
        <v>5</v>
      </c>
      <c r="DR107" s="3">
        <f t="shared" si="512"/>
        <v>873</v>
      </c>
      <c r="DS107" s="3">
        <f t="shared" si="503"/>
        <v>53</v>
      </c>
      <c r="DT107" s="3">
        <f t="shared" si="503"/>
        <v>13</v>
      </c>
      <c r="DU107" s="3">
        <f t="shared" si="503"/>
        <v>4</v>
      </c>
      <c r="DV107" s="3">
        <f t="shared" si="503"/>
        <v>47</v>
      </c>
      <c r="DW107" s="3">
        <f t="shared" si="503"/>
        <v>80</v>
      </c>
      <c r="DX107" s="3">
        <f t="shared" si="503"/>
        <v>30</v>
      </c>
      <c r="DY107" s="16">
        <f t="shared" si="503"/>
        <v>1100</v>
      </c>
      <c r="DZ107" s="34">
        <f>DR107+DS107+DT107*1.5+DU107*2.3+DV107*2+DW107*0.4+DX107*0.2</f>
        <v>1086.7</v>
      </c>
      <c r="EA107" s="35" t="s">
        <v>5</v>
      </c>
      <c r="EB107" s="3">
        <f t="shared" si="513"/>
        <v>505</v>
      </c>
      <c r="EC107" s="3">
        <f t="shared" si="505"/>
        <v>30</v>
      </c>
      <c r="ED107" s="3">
        <f t="shared" si="505"/>
        <v>2</v>
      </c>
      <c r="EE107" s="3">
        <f t="shared" si="505"/>
        <v>0</v>
      </c>
      <c r="EF107" s="3">
        <f t="shared" si="505"/>
        <v>6</v>
      </c>
      <c r="EG107" s="3">
        <f t="shared" si="505"/>
        <v>28</v>
      </c>
      <c r="EH107" s="3">
        <f t="shared" si="505"/>
        <v>9</v>
      </c>
      <c r="EI107" s="16">
        <f t="shared" si="505"/>
        <v>580</v>
      </c>
      <c r="EJ107" s="34">
        <f>EB107+EC107+ED107*1.5+EE107*2.3+EF107*2+EG107*0.4+EH107*0.2</f>
        <v>563</v>
      </c>
      <c r="EK107" s="35" t="s">
        <v>5</v>
      </c>
      <c r="EL107" s="3">
        <f t="shared" si="514"/>
        <v>500</v>
      </c>
      <c r="EM107" s="3">
        <f t="shared" si="507"/>
        <v>43</v>
      </c>
      <c r="EN107" s="3">
        <f t="shared" si="507"/>
        <v>8</v>
      </c>
      <c r="EO107" s="3">
        <f t="shared" si="507"/>
        <v>1</v>
      </c>
      <c r="EP107" s="3">
        <f t="shared" si="507"/>
        <v>7</v>
      </c>
      <c r="EQ107" s="3">
        <f t="shared" si="507"/>
        <v>24</v>
      </c>
      <c r="ER107" s="3">
        <f t="shared" si="507"/>
        <v>5</v>
      </c>
      <c r="ES107" s="16">
        <f t="shared" si="507"/>
        <v>588</v>
      </c>
      <c r="ET107" s="34">
        <f>EL107+EM107+EN107*1.5+EO107*2.3+EP107*2+EQ107*0.4+ER107*0.2</f>
        <v>581.9</v>
      </c>
    </row>
    <row r="108" spans="1:150" ht="13.8" thickTop="1" x14ac:dyDescent="0.25">
      <c r="A108" s="32">
        <f>A106+"00:15"</f>
        <v>0.79166666666666596</v>
      </c>
      <c r="B108" s="65">
        <v>31</v>
      </c>
      <c r="C108" s="65">
        <v>0</v>
      </c>
      <c r="D108" s="65">
        <v>0</v>
      </c>
      <c r="E108" s="65">
        <v>0</v>
      </c>
      <c r="F108" s="65">
        <v>2</v>
      </c>
      <c r="G108" s="65">
        <v>5</v>
      </c>
      <c r="H108" s="65">
        <v>0</v>
      </c>
      <c r="I108" s="15">
        <f t="shared" si="548"/>
        <v>38</v>
      </c>
      <c r="J108" s="15">
        <f t="shared" ref="J108:J111" si="845">B108+C108+D108*1.5+E108*2.3+F108*2+G108*0.4+H108*0.2</f>
        <v>37</v>
      </c>
      <c r="K108" s="32">
        <f>K106+"00:15"</f>
        <v>0.79166666666666596</v>
      </c>
      <c r="L108" s="65">
        <v>147</v>
      </c>
      <c r="M108" s="65">
        <v>7</v>
      </c>
      <c r="N108" s="65">
        <v>1</v>
      </c>
      <c r="O108" s="65">
        <v>1</v>
      </c>
      <c r="P108" s="65">
        <v>10</v>
      </c>
      <c r="Q108" s="65">
        <v>19</v>
      </c>
      <c r="R108" s="65">
        <v>0</v>
      </c>
      <c r="S108" s="15">
        <f t="shared" si="550"/>
        <v>185</v>
      </c>
      <c r="T108" s="15">
        <f t="shared" ref="T108:T111" si="846">L108+M108+N108*1.5+O108*2.3+P108*2+Q108*0.4+R108*0.2</f>
        <v>185.4</v>
      </c>
      <c r="U108" s="32">
        <f>U106+"00:15"</f>
        <v>130.79166666666595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15">
        <f t="shared" si="552"/>
        <v>0</v>
      </c>
      <c r="AD108" s="15">
        <f t="shared" ref="AD108:AD111" si="847">V108+W108+X108*1.5+Y108*2.3+Z108*2+AA108*0.4+AB108*0.2</f>
        <v>0</v>
      </c>
      <c r="AE108" s="32">
        <f>AE106+"00:15"</f>
        <v>130.79166666666595</v>
      </c>
      <c r="AF108" s="65">
        <v>155</v>
      </c>
      <c r="AG108" s="65">
        <v>7</v>
      </c>
      <c r="AH108" s="65">
        <v>0</v>
      </c>
      <c r="AI108" s="65">
        <v>0</v>
      </c>
      <c r="AJ108" s="65">
        <v>12</v>
      </c>
      <c r="AK108" s="65">
        <v>20</v>
      </c>
      <c r="AL108" s="65">
        <v>4</v>
      </c>
      <c r="AM108" s="15">
        <f t="shared" si="554"/>
        <v>198</v>
      </c>
      <c r="AN108" s="15">
        <f t="shared" ref="AN108:AN111" si="848">AF108+AG108+AH108*1.5+AI108*2.3+AJ108*2+AK108*0.4+AL108*0.2</f>
        <v>194.8</v>
      </c>
      <c r="AO108" s="32">
        <f>AO106+"00:15"</f>
        <v>130.79166666666595</v>
      </c>
      <c r="AP108" s="65">
        <v>68</v>
      </c>
      <c r="AQ108" s="65">
        <v>2</v>
      </c>
      <c r="AR108" s="65">
        <v>0</v>
      </c>
      <c r="AS108" s="65">
        <v>0</v>
      </c>
      <c r="AT108" s="65">
        <v>1</v>
      </c>
      <c r="AU108" s="65">
        <v>0</v>
      </c>
      <c r="AV108" s="65">
        <v>0</v>
      </c>
      <c r="AW108" s="15">
        <f t="shared" si="556"/>
        <v>71</v>
      </c>
      <c r="AX108" s="15">
        <f t="shared" ref="AX108:AX111" si="849">AP108+AQ108+AR108*1.5+AS108*2.3+AT108*2+AU108*0.4+AV108*0.2</f>
        <v>72</v>
      </c>
      <c r="AY108" s="32">
        <f>AY106+"00:15"</f>
        <v>130.79166666666595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558"/>
        <v>0</v>
      </c>
      <c r="BH108" s="15">
        <f t="shared" ref="BH108:BH111" si="850">AZ108+BA108+BB108*1.5+BC108*2.3+BD108*2+BE108*0.4+BF108*0.2</f>
        <v>0</v>
      </c>
      <c r="BI108" s="32">
        <f>BI106+"00:15"</f>
        <v>130.79166666666595</v>
      </c>
      <c r="BJ108" s="65">
        <v>62</v>
      </c>
      <c r="BK108" s="65">
        <v>7</v>
      </c>
      <c r="BL108" s="65">
        <v>3</v>
      </c>
      <c r="BM108" s="65">
        <v>0</v>
      </c>
      <c r="BN108" s="65">
        <v>0</v>
      </c>
      <c r="BO108" s="65">
        <v>2</v>
      </c>
      <c r="BP108" s="65">
        <v>0</v>
      </c>
      <c r="BQ108" s="15">
        <f t="shared" si="560"/>
        <v>74</v>
      </c>
      <c r="BR108" s="15">
        <f t="shared" ref="BR108:BR111" si="851">BJ108+BK108+BL108*1.5+BM108*2.3+BN108*2+BO108*0.4+BP108*0.2</f>
        <v>74.3</v>
      </c>
      <c r="BS108" s="32">
        <f>BS106+"00:15"</f>
        <v>130.79166666666595</v>
      </c>
      <c r="BT108" s="65">
        <v>42</v>
      </c>
      <c r="BU108" s="65">
        <v>1</v>
      </c>
      <c r="BV108" s="65">
        <v>0</v>
      </c>
      <c r="BW108" s="65">
        <v>0</v>
      </c>
      <c r="BX108" s="65">
        <v>2</v>
      </c>
      <c r="BY108" s="65">
        <v>8</v>
      </c>
      <c r="BZ108" s="65">
        <v>0</v>
      </c>
      <c r="CA108" s="15">
        <f t="shared" si="562"/>
        <v>53</v>
      </c>
      <c r="CB108" s="15">
        <f t="shared" ref="CB108:CB111" si="852">BT108+BU108+BV108*1.5+BW108*2.3+BX108*2+BY108*0.4+BZ108*0.2</f>
        <v>50.2</v>
      </c>
      <c r="CC108" s="32">
        <f>CC106+"00:15"</f>
        <v>130.79166666666595</v>
      </c>
      <c r="CD108" s="65">
        <v>0</v>
      </c>
      <c r="CE108" s="65">
        <v>0</v>
      </c>
      <c r="CF108" s="65">
        <v>0</v>
      </c>
      <c r="CG108" s="65">
        <v>0</v>
      </c>
      <c r="CH108" s="65">
        <v>0</v>
      </c>
      <c r="CI108" s="65">
        <v>0</v>
      </c>
      <c r="CJ108" s="65">
        <v>0</v>
      </c>
      <c r="CK108" s="15">
        <f t="shared" si="564"/>
        <v>0</v>
      </c>
      <c r="CL108" s="15">
        <f t="shared" ref="CL108:CL111" si="853">CD108+CE108+CF108*1.5+CG108*2.3+CH108*2+CI108*0.4+CJ108*0.2</f>
        <v>0</v>
      </c>
      <c r="CM108" s="32">
        <f>CM106+"00:15"</f>
        <v>130.79166666666595</v>
      </c>
      <c r="CN108" s="2">
        <f t="shared" si="509"/>
        <v>197</v>
      </c>
      <c r="CO108" s="2">
        <f t="shared" si="499"/>
        <v>8</v>
      </c>
      <c r="CP108" s="2">
        <f t="shared" si="499"/>
        <v>0</v>
      </c>
      <c r="CQ108" s="2">
        <f t="shared" si="499"/>
        <v>0</v>
      </c>
      <c r="CR108" s="2">
        <f t="shared" si="499"/>
        <v>14</v>
      </c>
      <c r="CS108" s="2">
        <f t="shared" si="499"/>
        <v>28</v>
      </c>
      <c r="CT108" s="2">
        <f t="shared" si="499"/>
        <v>4</v>
      </c>
      <c r="CU108" s="15">
        <f t="shared" si="499"/>
        <v>251</v>
      </c>
      <c r="CV108" s="15">
        <f t="shared" ref="CV108:CV111" si="854">CN108+CO108+CP108*1.5+CQ108*2.3+CR108*2+CS108*0.4+CT108*0.2</f>
        <v>245</v>
      </c>
      <c r="CW108" s="32">
        <f>CW106+"00:15"</f>
        <v>130.79166666666595</v>
      </c>
      <c r="CX108" s="2">
        <f t="shared" si="510"/>
        <v>178</v>
      </c>
      <c r="CY108" s="2">
        <f t="shared" si="510"/>
        <v>7</v>
      </c>
      <c r="CZ108" s="2">
        <f t="shared" si="510"/>
        <v>1</v>
      </c>
      <c r="DA108" s="2">
        <f t="shared" si="510"/>
        <v>1</v>
      </c>
      <c r="DB108" s="2">
        <f t="shared" si="510"/>
        <v>12</v>
      </c>
      <c r="DC108" s="2">
        <f t="shared" si="510"/>
        <v>24</v>
      </c>
      <c r="DD108" s="2">
        <f t="shared" si="510"/>
        <v>0</v>
      </c>
      <c r="DE108" s="15">
        <f t="shared" si="510"/>
        <v>223</v>
      </c>
      <c r="DF108" s="15">
        <f t="shared" ref="DF108:DF111" si="855">CX108+CY108+CZ108*1.5+DA108*2.3+DB108*2+DC108*0.4+DD108*0.2</f>
        <v>222.4</v>
      </c>
      <c r="DG108" s="32">
        <f>DG106+"00:15"</f>
        <v>130.79166666666595</v>
      </c>
      <c r="DH108" s="2">
        <f t="shared" si="511"/>
        <v>209</v>
      </c>
      <c r="DI108" s="2">
        <f t="shared" si="511"/>
        <v>14</v>
      </c>
      <c r="DJ108" s="2">
        <f t="shared" si="511"/>
        <v>4</v>
      </c>
      <c r="DK108" s="2">
        <f t="shared" si="511"/>
        <v>1</v>
      </c>
      <c r="DL108" s="2">
        <f t="shared" si="511"/>
        <v>10</v>
      </c>
      <c r="DM108" s="2">
        <f t="shared" si="511"/>
        <v>21</v>
      </c>
      <c r="DN108" s="2">
        <f t="shared" si="511"/>
        <v>0</v>
      </c>
      <c r="DO108" s="15">
        <f t="shared" si="511"/>
        <v>259</v>
      </c>
      <c r="DP108" s="15">
        <f t="shared" ref="DP108:DP111" si="856">DH108+DI108+DJ108*1.5+DK108*2.3+DL108*2+DM108*0.4+DN108*0.2</f>
        <v>259.7</v>
      </c>
      <c r="DQ108" s="32">
        <f>DQ106+"00:15"</f>
        <v>130.79166666666595</v>
      </c>
      <c r="DR108" s="2">
        <f t="shared" si="512"/>
        <v>223</v>
      </c>
      <c r="DS108" s="2">
        <f t="shared" si="503"/>
        <v>9</v>
      </c>
      <c r="DT108" s="2">
        <f t="shared" si="503"/>
        <v>0</v>
      </c>
      <c r="DU108" s="2">
        <f t="shared" si="503"/>
        <v>0</v>
      </c>
      <c r="DV108" s="2">
        <f t="shared" si="503"/>
        <v>13</v>
      </c>
      <c r="DW108" s="2">
        <f t="shared" si="503"/>
        <v>20</v>
      </c>
      <c r="DX108" s="2">
        <f t="shared" si="503"/>
        <v>4</v>
      </c>
      <c r="DY108" s="15">
        <f t="shared" si="503"/>
        <v>269</v>
      </c>
      <c r="DZ108" s="15">
        <f t="shared" ref="DZ108:DZ111" si="857">DR108+DS108+DT108*1.5+DU108*2.3+DV108*2+DW108*0.4+DX108*0.2</f>
        <v>266.8</v>
      </c>
      <c r="EA108" s="32">
        <f>EA106+"00:15"</f>
        <v>130.79166666666595</v>
      </c>
      <c r="EB108" s="2">
        <f t="shared" si="513"/>
        <v>99</v>
      </c>
      <c r="EC108" s="2">
        <f t="shared" si="505"/>
        <v>2</v>
      </c>
      <c r="ED108" s="2">
        <f t="shared" si="505"/>
        <v>0</v>
      </c>
      <c r="EE108" s="2">
        <f t="shared" si="505"/>
        <v>0</v>
      </c>
      <c r="EF108" s="2">
        <f t="shared" si="505"/>
        <v>3</v>
      </c>
      <c r="EG108" s="2">
        <f t="shared" si="505"/>
        <v>5</v>
      </c>
      <c r="EH108" s="2">
        <f t="shared" si="505"/>
        <v>0</v>
      </c>
      <c r="EI108" s="15">
        <f t="shared" si="505"/>
        <v>109</v>
      </c>
      <c r="EJ108" s="15">
        <f t="shared" ref="EJ108:EJ111" si="858">EB108+EC108+ED108*1.5+EE108*2.3+EF108*2+EG108*0.4+EH108*0.2</f>
        <v>109</v>
      </c>
      <c r="EK108" s="32">
        <f>EK106+"00:15"</f>
        <v>130.79166666666595</v>
      </c>
      <c r="EL108" s="2">
        <f t="shared" si="514"/>
        <v>104</v>
      </c>
      <c r="EM108" s="2">
        <f t="shared" si="507"/>
        <v>8</v>
      </c>
      <c r="EN108" s="2">
        <f t="shared" si="507"/>
        <v>3</v>
      </c>
      <c r="EO108" s="2">
        <f t="shared" si="507"/>
        <v>0</v>
      </c>
      <c r="EP108" s="2">
        <f t="shared" si="507"/>
        <v>2</v>
      </c>
      <c r="EQ108" s="2">
        <f t="shared" si="507"/>
        <v>10</v>
      </c>
      <c r="ER108" s="2">
        <f t="shared" si="507"/>
        <v>0</v>
      </c>
      <c r="ES108" s="15">
        <f t="shared" si="507"/>
        <v>127</v>
      </c>
      <c r="ET108" s="15">
        <f t="shared" ref="ET108:ET111" si="859">EL108+EM108+EN108*1.5+EO108*2.3+EP108*2+EQ108*0.4+ER108*0.2</f>
        <v>124.5</v>
      </c>
    </row>
    <row r="109" spans="1:150" x14ac:dyDescent="0.25">
      <c r="A109" s="32">
        <f>A108+"00:15"</f>
        <v>0.80208333333333259</v>
      </c>
      <c r="B109" s="65">
        <v>60</v>
      </c>
      <c r="C109" s="65">
        <v>3</v>
      </c>
      <c r="D109" s="65">
        <v>0</v>
      </c>
      <c r="E109" s="65">
        <v>0</v>
      </c>
      <c r="F109" s="65">
        <v>2</v>
      </c>
      <c r="G109" s="65">
        <v>5</v>
      </c>
      <c r="H109" s="65">
        <v>1</v>
      </c>
      <c r="I109" s="15">
        <f t="shared" si="548"/>
        <v>71</v>
      </c>
      <c r="J109" s="15">
        <f t="shared" si="845"/>
        <v>69.2</v>
      </c>
      <c r="K109" s="32">
        <f>K108+"00:15"</f>
        <v>0.80208333333333259</v>
      </c>
      <c r="L109" s="65">
        <v>136</v>
      </c>
      <c r="M109" s="65">
        <v>11</v>
      </c>
      <c r="N109" s="65">
        <v>1</v>
      </c>
      <c r="O109" s="65">
        <v>1</v>
      </c>
      <c r="P109" s="65">
        <v>10</v>
      </c>
      <c r="Q109" s="65">
        <v>15</v>
      </c>
      <c r="R109" s="65">
        <v>6</v>
      </c>
      <c r="S109" s="15">
        <f t="shared" si="550"/>
        <v>180</v>
      </c>
      <c r="T109" s="15">
        <f t="shared" si="846"/>
        <v>178</v>
      </c>
      <c r="U109" s="32">
        <f>U108+"00:15"</f>
        <v>130.8020833333326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65">
        <v>0</v>
      </c>
      <c r="AC109" s="15">
        <f t="shared" si="552"/>
        <v>0</v>
      </c>
      <c r="AD109" s="15">
        <f t="shared" si="847"/>
        <v>0</v>
      </c>
      <c r="AE109" s="32">
        <f>AE108+"00:15"</f>
        <v>130.8020833333326</v>
      </c>
      <c r="AF109" s="65">
        <v>165</v>
      </c>
      <c r="AG109" s="65">
        <v>5</v>
      </c>
      <c r="AH109" s="65">
        <v>3</v>
      </c>
      <c r="AI109" s="65">
        <v>0</v>
      </c>
      <c r="AJ109" s="65">
        <v>12</v>
      </c>
      <c r="AK109" s="65">
        <v>12</v>
      </c>
      <c r="AL109" s="65">
        <v>5</v>
      </c>
      <c r="AM109" s="15">
        <f t="shared" si="554"/>
        <v>202</v>
      </c>
      <c r="AN109" s="15">
        <f t="shared" si="848"/>
        <v>204.3</v>
      </c>
      <c r="AO109" s="32">
        <f>AO108+"00:15"</f>
        <v>130.8020833333326</v>
      </c>
      <c r="AP109" s="65">
        <v>54</v>
      </c>
      <c r="AQ109" s="65">
        <v>3</v>
      </c>
      <c r="AR109" s="65">
        <v>3</v>
      </c>
      <c r="AS109" s="65">
        <v>0</v>
      </c>
      <c r="AT109" s="65">
        <v>0</v>
      </c>
      <c r="AU109" s="65">
        <v>4</v>
      </c>
      <c r="AV109" s="65">
        <v>2</v>
      </c>
      <c r="AW109" s="15">
        <f t="shared" si="556"/>
        <v>66</v>
      </c>
      <c r="AX109" s="15">
        <f t="shared" si="849"/>
        <v>63.5</v>
      </c>
      <c r="AY109" s="32">
        <f>AY108+"00:15"</f>
        <v>130.8020833333326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558"/>
        <v>0</v>
      </c>
      <c r="BH109" s="15">
        <f t="shared" si="850"/>
        <v>0</v>
      </c>
      <c r="BI109" s="32">
        <f>BI108+"00:15"</f>
        <v>130.8020833333326</v>
      </c>
      <c r="BJ109" s="65">
        <v>62</v>
      </c>
      <c r="BK109" s="65">
        <v>6</v>
      </c>
      <c r="BL109" s="65">
        <v>1</v>
      </c>
      <c r="BM109" s="65">
        <v>0</v>
      </c>
      <c r="BN109" s="65">
        <v>1</v>
      </c>
      <c r="BO109" s="65">
        <v>4</v>
      </c>
      <c r="BP109" s="65">
        <v>0</v>
      </c>
      <c r="BQ109" s="15">
        <f t="shared" si="560"/>
        <v>74</v>
      </c>
      <c r="BR109" s="15">
        <f t="shared" si="851"/>
        <v>73.099999999999994</v>
      </c>
      <c r="BS109" s="32">
        <f>BS108+"00:15"</f>
        <v>130.8020833333326</v>
      </c>
      <c r="BT109" s="65">
        <v>61</v>
      </c>
      <c r="BU109" s="65">
        <v>3</v>
      </c>
      <c r="BV109" s="65">
        <v>1</v>
      </c>
      <c r="BW109" s="65">
        <v>0</v>
      </c>
      <c r="BX109" s="65">
        <v>1</v>
      </c>
      <c r="BY109" s="65">
        <v>10</v>
      </c>
      <c r="BZ109" s="65">
        <v>0</v>
      </c>
      <c r="CA109" s="15">
        <f t="shared" si="562"/>
        <v>76</v>
      </c>
      <c r="CB109" s="15">
        <f t="shared" si="852"/>
        <v>71.5</v>
      </c>
      <c r="CC109" s="32">
        <f>CC108+"00:15"</f>
        <v>130.8020833333326</v>
      </c>
      <c r="CD109" s="65">
        <v>0</v>
      </c>
      <c r="CE109" s="65">
        <v>0</v>
      </c>
      <c r="CF109" s="65">
        <v>0</v>
      </c>
      <c r="CG109" s="65">
        <v>0</v>
      </c>
      <c r="CH109" s="65">
        <v>0</v>
      </c>
      <c r="CI109" s="65">
        <v>0</v>
      </c>
      <c r="CJ109" s="65">
        <v>0</v>
      </c>
      <c r="CK109" s="15">
        <f t="shared" si="564"/>
        <v>0</v>
      </c>
      <c r="CL109" s="15">
        <f t="shared" si="853"/>
        <v>0</v>
      </c>
      <c r="CM109" s="32">
        <f>CM108+"00:15"</f>
        <v>130.8020833333326</v>
      </c>
      <c r="CN109" s="2">
        <f t="shared" si="509"/>
        <v>226</v>
      </c>
      <c r="CO109" s="2">
        <f t="shared" si="499"/>
        <v>8</v>
      </c>
      <c r="CP109" s="2">
        <f t="shared" si="499"/>
        <v>4</v>
      </c>
      <c r="CQ109" s="2">
        <f t="shared" si="499"/>
        <v>0</v>
      </c>
      <c r="CR109" s="2">
        <f t="shared" ref="CR109:CU132" si="860">SUM(Z109,AJ109,BX109)</f>
        <v>13</v>
      </c>
      <c r="CS109" s="2">
        <f t="shared" si="860"/>
        <v>22</v>
      </c>
      <c r="CT109" s="2">
        <f t="shared" si="860"/>
        <v>5</v>
      </c>
      <c r="CU109" s="15">
        <f t="shared" si="860"/>
        <v>278</v>
      </c>
      <c r="CV109" s="15">
        <f t="shared" si="854"/>
        <v>275.8</v>
      </c>
      <c r="CW109" s="32">
        <f>CW108+"00:15"</f>
        <v>130.8020833333326</v>
      </c>
      <c r="CX109" s="2">
        <f t="shared" si="510"/>
        <v>196</v>
      </c>
      <c r="CY109" s="2">
        <f t="shared" si="510"/>
        <v>14</v>
      </c>
      <c r="CZ109" s="2">
        <f t="shared" si="510"/>
        <v>1</v>
      </c>
      <c r="DA109" s="2">
        <f t="shared" si="510"/>
        <v>1</v>
      </c>
      <c r="DB109" s="2">
        <f t="shared" si="510"/>
        <v>12</v>
      </c>
      <c r="DC109" s="2">
        <f t="shared" si="510"/>
        <v>20</v>
      </c>
      <c r="DD109" s="2">
        <f t="shared" si="510"/>
        <v>7</v>
      </c>
      <c r="DE109" s="15">
        <f t="shared" si="510"/>
        <v>251</v>
      </c>
      <c r="DF109" s="15">
        <f t="shared" si="855"/>
        <v>247.20000000000002</v>
      </c>
      <c r="DG109" s="32">
        <f>DG108+"00:15"</f>
        <v>130.8020833333326</v>
      </c>
      <c r="DH109" s="2">
        <f t="shared" si="511"/>
        <v>198</v>
      </c>
      <c r="DI109" s="2">
        <f t="shared" si="511"/>
        <v>17</v>
      </c>
      <c r="DJ109" s="2">
        <f t="shared" si="511"/>
        <v>2</v>
      </c>
      <c r="DK109" s="2">
        <f t="shared" si="511"/>
        <v>1</v>
      </c>
      <c r="DL109" s="2">
        <f t="shared" si="511"/>
        <v>11</v>
      </c>
      <c r="DM109" s="2">
        <f t="shared" si="511"/>
        <v>19</v>
      </c>
      <c r="DN109" s="2">
        <f t="shared" si="511"/>
        <v>6</v>
      </c>
      <c r="DO109" s="15">
        <f t="shared" si="511"/>
        <v>254</v>
      </c>
      <c r="DP109" s="15">
        <f t="shared" si="856"/>
        <v>251.1</v>
      </c>
      <c r="DQ109" s="32">
        <f>DQ108+"00:15"</f>
        <v>130.8020833333326</v>
      </c>
      <c r="DR109" s="2">
        <f t="shared" si="512"/>
        <v>219</v>
      </c>
      <c r="DS109" s="2">
        <f t="shared" si="503"/>
        <v>8</v>
      </c>
      <c r="DT109" s="2">
        <f t="shared" si="503"/>
        <v>6</v>
      </c>
      <c r="DU109" s="2">
        <f t="shared" si="503"/>
        <v>0</v>
      </c>
      <c r="DV109" s="2">
        <f t="shared" ref="DV109:DY132" si="861">SUM(AJ109,AT109,BD109)</f>
        <v>12</v>
      </c>
      <c r="DW109" s="2">
        <f t="shared" si="861"/>
        <v>16</v>
      </c>
      <c r="DX109" s="2">
        <f t="shared" si="861"/>
        <v>7</v>
      </c>
      <c r="DY109" s="15">
        <f t="shared" si="861"/>
        <v>268</v>
      </c>
      <c r="DZ109" s="15">
        <f t="shared" si="857"/>
        <v>267.79999999999995</v>
      </c>
      <c r="EA109" s="32">
        <f>EA108+"00:15"</f>
        <v>130.8020833333326</v>
      </c>
      <c r="EB109" s="2">
        <f t="shared" si="513"/>
        <v>114</v>
      </c>
      <c r="EC109" s="2">
        <f t="shared" si="505"/>
        <v>6</v>
      </c>
      <c r="ED109" s="2">
        <f t="shared" si="505"/>
        <v>3</v>
      </c>
      <c r="EE109" s="2">
        <f t="shared" si="505"/>
        <v>0</v>
      </c>
      <c r="EF109" s="2">
        <f t="shared" ref="EF109:EI132" si="862">SUM(F109,AT109,CH109)</f>
        <v>2</v>
      </c>
      <c r="EG109" s="2">
        <f t="shared" si="862"/>
        <v>9</v>
      </c>
      <c r="EH109" s="2">
        <f t="shared" si="862"/>
        <v>3</v>
      </c>
      <c r="EI109" s="15">
        <f t="shared" si="862"/>
        <v>137</v>
      </c>
      <c r="EJ109" s="15">
        <f t="shared" si="858"/>
        <v>132.69999999999999</v>
      </c>
      <c r="EK109" s="32">
        <f>EK108+"00:15"</f>
        <v>130.8020833333326</v>
      </c>
      <c r="EL109" s="2">
        <f t="shared" si="514"/>
        <v>123</v>
      </c>
      <c r="EM109" s="2">
        <f t="shared" si="507"/>
        <v>9</v>
      </c>
      <c r="EN109" s="2">
        <f t="shared" si="507"/>
        <v>2</v>
      </c>
      <c r="EO109" s="2">
        <f t="shared" si="507"/>
        <v>0</v>
      </c>
      <c r="EP109" s="2">
        <f t="shared" ref="EP109:ES132" si="863">SUM(BN109,BX109,CH109)</f>
        <v>2</v>
      </c>
      <c r="EQ109" s="2">
        <f t="shared" si="863"/>
        <v>14</v>
      </c>
      <c r="ER109" s="2">
        <f t="shared" si="863"/>
        <v>0</v>
      </c>
      <c r="ES109" s="15">
        <f t="shared" si="863"/>
        <v>150</v>
      </c>
      <c r="ET109" s="15">
        <f t="shared" si="859"/>
        <v>144.6</v>
      </c>
    </row>
    <row r="110" spans="1:150" x14ac:dyDescent="0.25">
      <c r="A110" s="32">
        <f t="shared" ref="A110:A111" si="864">A109+"00:15"</f>
        <v>0.81249999999999922</v>
      </c>
      <c r="B110" s="65">
        <v>46</v>
      </c>
      <c r="C110" s="65">
        <v>0</v>
      </c>
      <c r="D110" s="65">
        <v>0</v>
      </c>
      <c r="E110" s="65">
        <v>0</v>
      </c>
      <c r="F110" s="65">
        <v>1</v>
      </c>
      <c r="G110" s="65">
        <v>6</v>
      </c>
      <c r="H110" s="65">
        <v>3</v>
      </c>
      <c r="I110" s="15">
        <f t="shared" si="548"/>
        <v>56</v>
      </c>
      <c r="J110" s="15">
        <f t="shared" si="845"/>
        <v>51</v>
      </c>
      <c r="K110" s="32">
        <f t="shared" ref="K110:K111" si="865">K109+"00:15"</f>
        <v>0.81249999999999922</v>
      </c>
      <c r="L110" s="65">
        <v>136</v>
      </c>
      <c r="M110" s="65">
        <v>6</v>
      </c>
      <c r="N110" s="65">
        <v>3</v>
      </c>
      <c r="O110" s="65">
        <v>0</v>
      </c>
      <c r="P110" s="65">
        <v>12</v>
      </c>
      <c r="Q110" s="65">
        <v>13</v>
      </c>
      <c r="R110" s="65">
        <v>7</v>
      </c>
      <c r="S110" s="15">
        <f t="shared" si="550"/>
        <v>177</v>
      </c>
      <c r="T110" s="15">
        <f t="shared" si="846"/>
        <v>177.1</v>
      </c>
      <c r="U110" s="32">
        <f t="shared" ref="U110:U111" si="866">U109+"00:15"</f>
        <v>130.81249999999926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15">
        <f t="shared" si="552"/>
        <v>0</v>
      </c>
      <c r="AD110" s="15">
        <f t="shared" si="847"/>
        <v>0</v>
      </c>
      <c r="AE110" s="32">
        <f t="shared" ref="AE110:AE111" si="867">AE109+"00:15"</f>
        <v>130.81249999999926</v>
      </c>
      <c r="AF110" s="65">
        <v>140</v>
      </c>
      <c r="AG110" s="65">
        <v>5</v>
      </c>
      <c r="AH110" s="65">
        <v>2</v>
      </c>
      <c r="AI110" s="65">
        <v>0</v>
      </c>
      <c r="AJ110" s="65">
        <v>10</v>
      </c>
      <c r="AK110" s="65">
        <v>15</v>
      </c>
      <c r="AL110" s="65">
        <v>2</v>
      </c>
      <c r="AM110" s="15">
        <f t="shared" si="554"/>
        <v>174</v>
      </c>
      <c r="AN110" s="15">
        <f t="shared" si="848"/>
        <v>174.4</v>
      </c>
      <c r="AO110" s="32">
        <f t="shared" ref="AO110:AO111" si="868">AO109+"00:15"</f>
        <v>130.81249999999926</v>
      </c>
      <c r="AP110" s="65">
        <v>62</v>
      </c>
      <c r="AQ110" s="65">
        <v>2</v>
      </c>
      <c r="AR110" s="65">
        <v>0</v>
      </c>
      <c r="AS110" s="65">
        <v>0</v>
      </c>
      <c r="AT110" s="65">
        <v>0</v>
      </c>
      <c r="AU110" s="65">
        <v>2</v>
      </c>
      <c r="AV110" s="65">
        <v>0</v>
      </c>
      <c r="AW110" s="15">
        <f t="shared" si="556"/>
        <v>66</v>
      </c>
      <c r="AX110" s="15">
        <f t="shared" si="849"/>
        <v>64.8</v>
      </c>
      <c r="AY110" s="32">
        <f t="shared" ref="AY110:AY111" si="869">AY109+"00:15"</f>
        <v>130.81249999999926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558"/>
        <v>0</v>
      </c>
      <c r="BH110" s="15">
        <f t="shared" si="850"/>
        <v>0</v>
      </c>
      <c r="BI110" s="32">
        <f t="shared" ref="BI110:BI111" si="870">BI109+"00:15"</f>
        <v>130.81249999999926</v>
      </c>
      <c r="BJ110" s="65">
        <v>76</v>
      </c>
      <c r="BK110" s="65">
        <v>3</v>
      </c>
      <c r="BL110" s="65">
        <v>0</v>
      </c>
      <c r="BM110" s="65">
        <v>0</v>
      </c>
      <c r="BN110" s="65">
        <v>0</v>
      </c>
      <c r="BO110" s="65">
        <v>5</v>
      </c>
      <c r="BP110" s="65">
        <v>0</v>
      </c>
      <c r="BQ110" s="15">
        <f t="shared" si="560"/>
        <v>84</v>
      </c>
      <c r="BR110" s="15">
        <f t="shared" si="851"/>
        <v>81</v>
      </c>
      <c r="BS110" s="32">
        <f t="shared" ref="BS110:BS111" si="871">BS109+"00:15"</f>
        <v>130.81249999999926</v>
      </c>
      <c r="BT110" s="65">
        <v>54</v>
      </c>
      <c r="BU110" s="65">
        <v>2</v>
      </c>
      <c r="BV110" s="65">
        <v>0</v>
      </c>
      <c r="BW110" s="65">
        <v>0</v>
      </c>
      <c r="BX110" s="65">
        <v>2</v>
      </c>
      <c r="BY110" s="65">
        <v>9</v>
      </c>
      <c r="BZ110" s="65">
        <v>0</v>
      </c>
      <c r="CA110" s="15">
        <f t="shared" si="562"/>
        <v>67</v>
      </c>
      <c r="CB110" s="15">
        <f t="shared" si="852"/>
        <v>63.6</v>
      </c>
      <c r="CC110" s="32">
        <f t="shared" ref="CC110:CC111" si="872">CC109+"00:15"</f>
        <v>130.81249999999926</v>
      </c>
      <c r="CD110" s="65">
        <v>0</v>
      </c>
      <c r="CE110" s="65">
        <v>0</v>
      </c>
      <c r="CF110" s="65">
        <v>0</v>
      </c>
      <c r="CG110" s="65">
        <v>0</v>
      </c>
      <c r="CH110" s="65">
        <v>0</v>
      </c>
      <c r="CI110" s="65">
        <v>0</v>
      </c>
      <c r="CJ110" s="65">
        <v>0</v>
      </c>
      <c r="CK110" s="15">
        <f t="shared" si="564"/>
        <v>0</v>
      </c>
      <c r="CL110" s="15">
        <f t="shared" si="853"/>
        <v>0</v>
      </c>
      <c r="CM110" s="32">
        <f t="shared" ref="CM110:CM111" si="873">CM109+"00:15"</f>
        <v>130.81249999999926</v>
      </c>
      <c r="CN110" s="2">
        <f t="shared" si="509"/>
        <v>194</v>
      </c>
      <c r="CO110" s="2">
        <f t="shared" si="509"/>
        <v>7</v>
      </c>
      <c r="CP110" s="2">
        <f t="shared" si="509"/>
        <v>2</v>
      </c>
      <c r="CQ110" s="2">
        <f t="shared" si="509"/>
        <v>0</v>
      </c>
      <c r="CR110" s="2">
        <f t="shared" si="860"/>
        <v>12</v>
      </c>
      <c r="CS110" s="2">
        <f t="shared" si="860"/>
        <v>24</v>
      </c>
      <c r="CT110" s="2">
        <f t="shared" si="860"/>
        <v>2</v>
      </c>
      <c r="CU110" s="15">
        <f t="shared" si="860"/>
        <v>241</v>
      </c>
      <c r="CV110" s="15">
        <f t="shared" si="854"/>
        <v>238</v>
      </c>
      <c r="CW110" s="32">
        <f t="shared" ref="CW110:CW111" si="874">CW109+"00:15"</f>
        <v>130.81249999999926</v>
      </c>
      <c r="CX110" s="2">
        <f t="shared" si="510"/>
        <v>182</v>
      </c>
      <c r="CY110" s="2">
        <f t="shared" si="510"/>
        <v>6</v>
      </c>
      <c r="CZ110" s="2">
        <f t="shared" si="510"/>
        <v>3</v>
      </c>
      <c r="DA110" s="2">
        <f t="shared" si="510"/>
        <v>0</v>
      </c>
      <c r="DB110" s="2">
        <f t="shared" si="510"/>
        <v>13</v>
      </c>
      <c r="DC110" s="2">
        <f t="shared" si="510"/>
        <v>19</v>
      </c>
      <c r="DD110" s="2">
        <f t="shared" si="510"/>
        <v>10</v>
      </c>
      <c r="DE110" s="15">
        <f t="shared" si="510"/>
        <v>233</v>
      </c>
      <c r="DF110" s="15">
        <f t="shared" si="855"/>
        <v>228.1</v>
      </c>
      <c r="DG110" s="32">
        <f t="shared" ref="DG110:DG111" si="875">DG109+"00:15"</f>
        <v>130.81249999999926</v>
      </c>
      <c r="DH110" s="2">
        <f t="shared" si="511"/>
        <v>212</v>
      </c>
      <c r="DI110" s="2">
        <f t="shared" si="511"/>
        <v>9</v>
      </c>
      <c r="DJ110" s="2">
        <f t="shared" si="511"/>
        <v>3</v>
      </c>
      <c r="DK110" s="2">
        <f t="shared" si="511"/>
        <v>0</v>
      </c>
      <c r="DL110" s="2">
        <f t="shared" si="511"/>
        <v>12</v>
      </c>
      <c r="DM110" s="2">
        <f t="shared" si="511"/>
        <v>18</v>
      </c>
      <c r="DN110" s="2">
        <f t="shared" si="511"/>
        <v>7</v>
      </c>
      <c r="DO110" s="15">
        <f t="shared" si="511"/>
        <v>261</v>
      </c>
      <c r="DP110" s="15">
        <f t="shared" si="856"/>
        <v>258.09999999999997</v>
      </c>
      <c r="DQ110" s="32">
        <f t="shared" ref="DQ110:DQ111" si="876">DQ109+"00:15"</f>
        <v>130.81249999999926</v>
      </c>
      <c r="DR110" s="2">
        <f t="shared" si="512"/>
        <v>202</v>
      </c>
      <c r="DS110" s="2">
        <f t="shared" si="512"/>
        <v>7</v>
      </c>
      <c r="DT110" s="2">
        <f t="shared" si="512"/>
        <v>2</v>
      </c>
      <c r="DU110" s="2">
        <f t="shared" si="512"/>
        <v>0</v>
      </c>
      <c r="DV110" s="2">
        <f t="shared" si="861"/>
        <v>10</v>
      </c>
      <c r="DW110" s="2">
        <f t="shared" si="861"/>
        <v>17</v>
      </c>
      <c r="DX110" s="2">
        <f t="shared" si="861"/>
        <v>2</v>
      </c>
      <c r="DY110" s="15">
        <f t="shared" si="861"/>
        <v>240</v>
      </c>
      <c r="DZ110" s="15">
        <f t="shared" si="857"/>
        <v>239.20000000000002</v>
      </c>
      <c r="EA110" s="32">
        <f t="shared" ref="EA110:EA111" si="877">EA109+"00:15"</f>
        <v>130.81249999999926</v>
      </c>
      <c r="EB110" s="2">
        <f t="shared" si="513"/>
        <v>108</v>
      </c>
      <c r="EC110" s="2">
        <f t="shared" si="513"/>
        <v>2</v>
      </c>
      <c r="ED110" s="2">
        <f t="shared" si="513"/>
        <v>0</v>
      </c>
      <c r="EE110" s="2">
        <f t="shared" si="513"/>
        <v>0</v>
      </c>
      <c r="EF110" s="2">
        <f t="shared" si="862"/>
        <v>1</v>
      </c>
      <c r="EG110" s="2">
        <f t="shared" si="862"/>
        <v>8</v>
      </c>
      <c r="EH110" s="2">
        <f t="shared" si="862"/>
        <v>3</v>
      </c>
      <c r="EI110" s="15">
        <f t="shared" si="862"/>
        <v>122</v>
      </c>
      <c r="EJ110" s="15">
        <f t="shared" si="858"/>
        <v>115.8</v>
      </c>
      <c r="EK110" s="32">
        <f t="shared" ref="EK110:EK111" si="878">EK109+"00:15"</f>
        <v>130.81249999999926</v>
      </c>
      <c r="EL110" s="2">
        <f t="shared" si="514"/>
        <v>130</v>
      </c>
      <c r="EM110" s="2">
        <f t="shared" si="514"/>
        <v>5</v>
      </c>
      <c r="EN110" s="2">
        <f t="shared" si="514"/>
        <v>0</v>
      </c>
      <c r="EO110" s="2">
        <f t="shared" si="514"/>
        <v>0</v>
      </c>
      <c r="EP110" s="2">
        <f t="shared" si="863"/>
        <v>2</v>
      </c>
      <c r="EQ110" s="2">
        <f t="shared" si="863"/>
        <v>14</v>
      </c>
      <c r="ER110" s="2">
        <f t="shared" si="863"/>
        <v>0</v>
      </c>
      <c r="ES110" s="15">
        <f t="shared" si="863"/>
        <v>151</v>
      </c>
      <c r="ET110" s="15">
        <f t="shared" si="859"/>
        <v>144.6</v>
      </c>
    </row>
    <row r="111" spans="1:150" ht="13.8" thickBot="1" x14ac:dyDescent="0.3">
      <c r="A111" s="32">
        <f t="shared" si="864"/>
        <v>0.82291666666666585</v>
      </c>
      <c r="B111" s="65">
        <v>50</v>
      </c>
      <c r="C111" s="65">
        <v>4</v>
      </c>
      <c r="D111" s="65">
        <v>0</v>
      </c>
      <c r="E111" s="65">
        <v>0</v>
      </c>
      <c r="F111" s="65">
        <v>1</v>
      </c>
      <c r="G111" s="65">
        <v>6</v>
      </c>
      <c r="H111" s="65">
        <v>0</v>
      </c>
      <c r="I111" s="15">
        <f t="shared" si="548"/>
        <v>61</v>
      </c>
      <c r="J111" s="15">
        <f t="shared" si="845"/>
        <v>58.4</v>
      </c>
      <c r="K111" s="32">
        <f t="shared" si="865"/>
        <v>0.82291666666666585</v>
      </c>
      <c r="L111" s="65">
        <v>124</v>
      </c>
      <c r="M111" s="65">
        <v>9</v>
      </c>
      <c r="N111" s="65">
        <v>2</v>
      </c>
      <c r="O111" s="65">
        <v>1</v>
      </c>
      <c r="P111" s="65">
        <v>12</v>
      </c>
      <c r="Q111" s="65">
        <v>23</v>
      </c>
      <c r="R111" s="65">
        <v>2</v>
      </c>
      <c r="S111" s="15">
        <f t="shared" si="550"/>
        <v>173</v>
      </c>
      <c r="T111" s="15">
        <f t="shared" si="846"/>
        <v>171.9</v>
      </c>
      <c r="U111" s="32">
        <f t="shared" si="866"/>
        <v>130.82291666666592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15">
        <f t="shared" si="552"/>
        <v>0</v>
      </c>
      <c r="AD111" s="15">
        <f t="shared" si="847"/>
        <v>0</v>
      </c>
      <c r="AE111" s="32">
        <f t="shared" si="867"/>
        <v>130.82291666666592</v>
      </c>
      <c r="AF111" s="65">
        <v>125</v>
      </c>
      <c r="AG111" s="65">
        <v>13</v>
      </c>
      <c r="AH111" s="65">
        <v>2</v>
      </c>
      <c r="AI111" s="65">
        <v>0</v>
      </c>
      <c r="AJ111" s="65">
        <v>12</v>
      </c>
      <c r="AK111" s="65">
        <v>17</v>
      </c>
      <c r="AL111" s="65">
        <v>2</v>
      </c>
      <c r="AM111" s="15">
        <f t="shared" si="554"/>
        <v>171</v>
      </c>
      <c r="AN111" s="15">
        <f t="shared" si="848"/>
        <v>172.20000000000002</v>
      </c>
      <c r="AO111" s="32">
        <f t="shared" si="868"/>
        <v>130.82291666666592</v>
      </c>
      <c r="AP111" s="65">
        <v>64</v>
      </c>
      <c r="AQ111" s="65">
        <v>4</v>
      </c>
      <c r="AR111" s="65">
        <v>1</v>
      </c>
      <c r="AS111" s="65">
        <v>0</v>
      </c>
      <c r="AT111" s="65">
        <v>0</v>
      </c>
      <c r="AU111" s="65">
        <v>4</v>
      </c>
      <c r="AV111" s="65">
        <v>1</v>
      </c>
      <c r="AW111" s="15">
        <f t="shared" si="556"/>
        <v>74</v>
      </c>
      <c r="AX111" s="15">
        <f t="shared" si="849"/>
        <v>71.3</v>
      </c>
      <c r="AY111" s="32">
        <f t="shared" si="869"/>
        <v>130.82291666666592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558"/>
        <v>0</v>
      </c>
      <c r="BH111" s="15">
        <f t="shared" si="850"/>
        <v>0</v>
      </c>
      <c r="BI111" s="32">
        <f t="shared" si="870"/>
        <v>130.82291666666592</v>
      </c>
      <c r="BJ111" s="65">
        <v>59</v>
      </c>
      <c r="BK111" s="65">
        <v>1</v>
      </c>
      <c r="BL111" s="65">
        <v>1</v>
      </c>
      <c r="BM111" s="65">
        <v>0</v>
      </c>
      <c r="BN111" s="65">
        <v>0</v>
      </c>
      <c r="BO111" s="65">
        <v>8</v>
      </c>
      <c r="BP111" s="65">
        <v>0</v>
      </c>
      <c r="BQ111" s="15">
        <f t="shared" si="560"/>
        <v>69</v>
      </c>
      <c r="BR111" s="15">
        <f t="shared" si="851"/>
        <v>64.7</v>
      </c>
      <c r="BS111" s="32">
        <f t="shared" si="871"/>
        <v>130.82291666666592</v>
      </c>
      <c r="BT111" s="65">
        <v>45</v>
      </c>
      <c r="BU111" s="65">
        <v>0</v>
      </c>
      <c r="BV111" s="65">
        <v>0</v>
      </c>
      <c r="BW111" s="65">
        <v>0</v>
      </c>
      <c r="BX111" s="65">
        <v>1</v>
      </c>
      <c r="BY111" s="65">
        <v>5</v>
      </c>
      <c r="BZ111" s="65">
        <v>0</v>
      </c>
      <c r="CA111" s="15">
        <f t="shared" si="562"/>
        <v>51</v>
      </c>
      <c r="CB111" s="15">
        <f t="shared" si="852"/>
        <v>49</v>
      </c>
      <c r="CC111" s="32">
        <f t="shared" si="872"/>
        <v>130.82291666666592</v>
      </c>
      <c r="CD111" s="65">
        <v>0</v>
      </c>
      <c r="CE111" s="65">
        <v>0</v>
      </c>
      <c r="CF111" s="65">
        <v>0</v>
      </c>
      <c r="CG111" s="65">
        <v>0</v>
      </c>
      <c r="CH111" s="65">
        <v>0</v>
      </c>
      <c r="CI111" s="65">
        <v>0</v>
      </c>
      <c r="CJ111" s="65">
        <v>0</v>
      </c>
      <c r="CK111" s="15">
        <f t="shared" si="564"/>
        <v>0</v>
      </c>
      <c r="CL111" s="15">
        <f t="shared" si="853"/>
        <v>0</v>
      </c>
      <c r="CM111" s="32">
        <f t="shared" si="873"/>
        <v>130.82291666666592</v>
      </c>
      <c r="CN111" s="2">
        <f t="shared" si="509"/>
        <v>170</v>
      </c>
      <c r="CO111" s="2">
        <f t="shared" si="509"/>
        <v>13</v>
      </c>
      <c r="CP111" s="2">
        <f t="shared" si="509"/>
        <v>2</v>
      </c>
      <c r="CQ111" s="2">
        <f t="shared" si="509"/>
        <v>0</v>
      </c>
      <c r="CR111" s="2">
        <f t="shared" si="860"/>
        <v>13</v>
      </c>
      <c r="CS111" s="2">
        <f t="shared" si="860"/>
        <v>22</v>
      </c>
      <c r="CT111" s="2">
        <f t="shared" si="860"/>
        <v>2</v>
      </c>
      <c r="CU111" s="15">
        <f t="shared" si="860"/>
        <v>222</v>
      </c>
      <c r="CV111" s="15">
        <f t="shared" si="854"/>
        <v>221.20000000000002</v>
      </c>
      <c r="CW111" s="32">
        <f t="shared" si="874"/>
        <v>130.82291666666592</v>
      </c>
      <c r="CX111" s="2">
        <f t="shared" si="510"/>
        <v>174</v>
      </c>
      <c r="CY111" s="2">
        <f t="shared" si="510"/>
        <v>13</v>
      </c>
      <c r="CZ111" s="2">
        <f t="shared" si="510"/>
        <v>2</v>
      </c>
      <c r="DA111" s="2">
        <f t="shared" si="510"/>
        <v>1</v>
      </c>
      <c r="DB111" s="2">
        <f t="shared" si="510"/>
        <v>13</v>
      </c>
      <c r="DC111" s="2">
        <f t="shared" si="510"/>
        <v>29</v>
      </c>
      <c r="DD111" s="2">
        <f t="shared" si="510"/>
        <v>2</v>
      </c>
      <c r="DE111" s="15">
        <f t="shared" si="510"/>
        <v>234</v>
      </c>
      <c r="DF111" s="15">
        <f t="shared" si="855"/>
        <v>230.3</v>
      </c>
      <c r="DG111" s="32">
        <f t="shared" si="875"/>
        <v>130.82291666666592</v>
      </c>
      <c r="DH111" s="2">
        <f t="shared" si="511"/>
        <v>183</v>
      </c>
      <c r="DI111" s="2">
        <f t="shared" si="511"/>
        <v>10</v>
      </c>
      <c r="DJ111" s="2">
        <f t="shared" si="511"/>
        <v>3</v>
      </c>
      <c r="DK111" s="2">
        <f t="shared" si="511"/>
        <v>1</v>
      </c>
      <c r="DL111" s="2">
        <f t="shared" si="511"/>
        <v>12</v>
      </c>
      <c r="DM111" s="2">
        <f t="shared" si="511"/>
        <v>31</v>
      </c>
      <c r="DN111" s="2">
        <f t="shared" si="511"/>
        <v>2</v>
      </c>
      <c r="DO111" s="15">
        <f t="shared" si="511"/>
        <v>242</v>
      </c>
      <c r="DP111" s="15">
        <f t="shared" si="856"/>
        <v>236.60000000000002</v>
      </c>
      <c r="DQ111" s="32">
        <f t="shared" si="876"/>
        <v>130.82291666666592</v>
      </c>
      <c r="DR111" s="2">
        <f t="shared" si="512"/>
        <v>189</v>
      </c>
      <c r="DS111" s="2">
        <f t="shared" si="512"/>
        <v>17</v>
      </c>
      <c r="DT111" s="2">
        <f t="shared" si="512"/>
        <v>3</v>
      </c>
      <c r="DU111" s="2">
        <f t="shared" si="512"/>
        <v>0</v>
      </c>
      <c r="DV111" s="2">
        <f t="shared" si="861"/>
        <v>12</v>
      </c>
      <c r="DW111" s="2">
        <f t="shared" si="861"/>
        <v>21</v>
      </c>
      <c r="DX111" s="2">
        <f t="shared" si="861"/>
        <v>3</v>
      </c>
      <c r="DY111" s="15">
        <f t="shared" si="861"/>
        <v>245</v>
      </c>
      <c r="DZ111" s="15">
        <f t="shared" si="857"/>
        <v>243.5</v>
      </c>
      <c r="EA111" s="32">
        <f t="shared" si="877"/>
        <v>130.82291666666592</v>
      </c>
      <c r="EB111" s="2">
        <f t="shared" si="513"/>
        <v>114</v>
      </c>
      <c r="EC111" s="2">
        <f t="shared" si="513"/>
        <v>8</v>
      </c>
      <c r="ED111" s="2">
        <f t="shared" si="513"/>
        <v>1</v>
      </c>
      <c r="EE111" s="2">
        <f t="shared" si="513"/>
        <v>0</v>
      </c>
      <c r="EF111" s="2">
        <f t="shared" si="862"/>
        <v>1</v>
      </c>
      <c r="EG111" s="2">
        <f t="shared" si="862"/>
        <v>10</v>
      </c>
      <c r="EH111" s="2">
        <f t="shared" si="862"/>
        <v>1</v>
      </c>
      <c r="EI111" s="15">
        <f t="shared" si="862"/>
        <v>135</v>
      </c>
      <c r="EJ111" s="15">
        <f t="shared" si="858"/>
        <v>129.69999999999999</v>
      </c>
      <c r="EK111" s="32">
        <f t="shared" si="878"/>
        <v>130.82291666666592</v>
      </c>
      <c r="EL111" s="2">
        <f t="shared" si="514"/>
        <v>104</v>
      </c>
      <c r="EM111" s="2">
        <f t="shared" si="514"/>
        <v>1</v>
      </c>
      <c r="EN111" s="2">
        <f t="shared" si="514"/>
        <v>1</v>
      </c>
      <c r="EO111" s="2">
        <f t="shared" si="514"/>
        <v>0</v>
      </c>
      <c r="EP111" s="2">
        <f t="shared" si="863"/>
        <v>1</v>
      </c>
      <c r="EQ111" s="2">
        <f t="shared" si="863"/>
        <v>13</v>
      </c>
      <c r="ER111" s="2">
        <f t="shared" si="863"/>
        <v>0</v>
      </c>
      <c r="ES111" s="15">
        <f t="shared" si="863"/>
        <v>120</v>
      </c>
      <c r="ET111" s="15">
        <f t="shared" si="859"/>
        <v>113.7</v>
      </c>
    </row>
    <row r="112" spans="1:150" ht="14.4" thickTop="1" thickBot="1" x14ac:dyDescent="0.3">
      <c r="A112" s="35" t="s">
        <v>5</v>
      </c>
      <c r="B112" s="3">
        <f t="shared" ref="B112:H112" si="879">SUM(B108:B111)</f>
        <v>187</v>
      </c>
      <c r="C112" s="3">
        <f t="shared" si="879"/>
        <v>7</v>
      </c>
      <c r="D112" s="3">
        <f t="shared" si="879"/>
        <v>0</v>
      </c>
      <c r="E112" s="3">
        <f t="shared" si="879"/>
        <v>0</v>
      </c>
      <c r="F112" s="3">
        <f t="shared" si="879"/>
        <v>6</v>
      </c>
      <c r="G112" s="3">
        <f t="shared" si="879"/>
        <v>22</v>
      </c>
      <c r="H112" s="3">
        <f t="shared" si="879"/>
        <v>4</v>
      </c>
      <c r="I112" s="16">
        <f t="shared" ref="I112" si="880">SUM(B112:H112)</f>
        <v>226</v>
      </c>
      <c r="J112" s="16">
        <f>B112+C112+D112*1.5+E112*2.3+F112*2+G112*0.4+H112*0.2</f>
        <v>215.60000000000002</v>
      </c>
      <c r="K112" s="35" t="s">
        <v>5</v>
      </c>
      <c r="L112" s="3">
        <f t="shared" ref="L112:R112" si="881">SUM(L108:L111)</f>
        <v>543</v>
      </c>
      <c r="M112" s="3">
        <f t="shared" si="881"/>
        <v>33</v>
      </c>
      <c r="N112" s="3">
        <f t="shared" si="881"/>
        <v>7</v>
      </c>
      <c r="O112" s="3">
        <f t="shared" si="881"/>
        <v>3</v>
      </c>
      <c r="P112" s="3">
        <f t="shared" si="881"/>
        <v>44</v>
      </c>
      <c r="Q112" s="3">
        <f t="shared" si="881"/>
        <v>70</v>
      </c>
      <c r="R112" s="3">
        <f t="shared" si="881"/>
        <v>15</v>
      </c>
      <c r="S112" s="16">
        <f t="shared" ref="S112" si="882">SUM(L112:R112)</f>
        <v>715</v>
      </c>
      <c r="T112" s="16">
        <f>L112+M112+N112*1.5+O112*2.3+P112*2+Q112*0.4+R112*0.2</f>
        <v>712.4</v>
      </c>
      <c r="U112" s="35" t="s">
        <v>5</v>
      </c>
      <c r="V112" s="3">
        <f t="shared" ref="V112:AB112" si="883">SUM(V108:V111)</f>
        <v>0</v>
      </c>
      <c r="W112" s="3">
        <f t="shared" si="883"/>
        <v>0</v>
      </c>
      <c r="X112" s="3">
        <f t="shared" si="883"/>
        <v>0</v>
      </c>
      <c r="Y112" s="3">
        <f t="shared" si="883"/>
        <v>0</v>
      </c>
      <c r="Z112" s="3">
        <f t="shared" si="883"/>
        <v>0</v>
      </c>
      <c r="AA112" s="3">
        <f t="shared" si="883"/>
        <v>0</v>
      </c>
      <c r="AB112" s="3">
        <f t="shared" si="883"/>
        <v>0</v>
      </c>
      <c r="AC112" s="16">
        <f t="shared" ref="AC112" si="884">SUM(V112:AB112)</f>
        <v>0</v>
      </c>
      <c r="AD112" s="16">
        <f>V112+W112+X112*1.5+Y112*2.3+Z112*2+AA112*0.4+AB112*0.2</f>
        <v>0</v>
      </c>
      <c r="AE112" s="35" t="s">
        <v>5</v>
      </c>
      <c r="AF112" s="3">
        <f t="shared" ref="AF112:AL112" si="885">SUM(AF108:AF111)</f>
        <v>585</v>
      </c>
      <c r="AG112" s="3">
        <f t="shared" si="885"/>
        <v>30</v>
      </c>
      <c r="AH112" s="3">
        <f t="shared" si="885"/>
        <v>7</v>
      </c>
      <c r="AI112" s="3">
        <f t="shared" si="885"/>
        <v>0</v>
      </c>
      <c r="AJ112" s="3">
        <f t="shared" si="885"/>
        <v>46</v>
      </c>
      <c r="AK112" s="3">
        <f t="shared" si="885"/>
        <v>64</v>
      </c>
      <c r="AL112" s="3">
        <f t="shared" si="885"/>
        <v>13</v>
      </c>
      <c r="AM112" s="16">
        <f t="shared" ref="AM112" si="886">SUM(AF112:AL112)</f>
        <v>745</v>
      </c>
      <c r="AN112" s="16">
        <f>AF112+AG112+AH112*1.5+AI112*2.3+AJ112*2+AK112*0.4+AL112*0.2</f>
        <v>745.7</v>
      </c>
      <c r="AO112" s="35" t="s">
        <v>5</v>
      </c>
      <c r="AP112" s="3">
        <f t="shared" ref="AP112:AV112" si="887">SUM(AP108:AP111)</f>
        <v>248</v>
      </c>
      <c r="AQ112" s="3">
        <f t="shared" si="887"/>
        <v>11</v>
      </c>
      <c r="AR112" s="3">
        <f t="shared" si="887"/>
        <v>4</v>
      </c>
      <c r="AS112" s="3">
        <f t="shared" si="887"/>
        <v>0</v>
      </c>
      <c r="AT112" s="3">
        <f t="shared" si="887"/>
        <v>1</v>
      </c>
      <c r="AU112" s="3">
        <f t="shared" si="887"/>
        <v>10</v>
      </c>
      <c r="AV112" s="3">
        <f t="shared" si="887"/>
        <v>3</v>
      </c>
      <c r="AW112" s="16">
        <f t="shared" ref="AW112" si="888">SUM(AP112:AV112)</f>
        <v>277</v>
      </c>
      <c r="AX112" s="16">
        <f>AP112+AQ112+AR112*1.5+AS112*2.3+AT112*2+AU112*0.4+AV112*0.2</f>
        <v>271.60000000000002</v>
      </c>
      <c r="AY112" s="35" t="s">
        <v>5</v>
      </c>
      <c r="AZ112" s="3">
        <f t="shared" ref="AZ112:BF112" si="889">SUM(AZ108:AZ111)</f>
        <v>0</v>
      </c>
      <c r="BA112" s="3">
        <f t="shared" si="889"/>
        <v>0</v>
      </c>
      <c r="BB112" s="3">
        <f t="shared" si="889"/>
        <v>0</v>
      </c>
      <c r="BC112" s="3">
        <f t="shared" si="889"/>
        <v>0</v>
      </c>
      <c r="BD112" s="3">
        <f t="shared" si="889"/>
        <v>0</v>
      </c>
      <c r="BE112" s="3">
        <f t="shared" si="889"/>
        <v>0</v>
      </c>
      <c r="BF112" s="3">
        <f t="shared" si="889"/>
        <v>0</v>
      </c>
      <c r="BG112" s="16">
        <f t="shared" ref="BG112" si="890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891">SUM(BJ108:BJ111)</f>
        <v>259</v>
      </c>
      <c r="BK112" s="3">
        <f t="shared" si="891"/>
        <v>17</v>
      </c>
      <c r="BL112" s="3">
        <f t="shared" si="891"/>
        <v>5</v>
      </c>
      <c r="BM112" s="3">
        <f t="shared" si="891"/>
        <v>0</v>
      </c>
      <c r="BN112" s="3">
        <f t="shared" si="891"/>
        <v>1</v>
      </c>
      <c r="BO112" s="3">
        <f t="shared" si="891"/>
        <v>19</v>
      </c>
      <c r="BP112" s="3">
        <f t="shared" si="891"/>
        <v>0</v>
      </c>
      <c r="BQ112" s="16">
        <f t="shared" ref="BQ112" si="892">SUM(BJ112:BP112)</f>
        <v>301</v>
      </c>
      <c r="BR112" s="16">
        <f>BJ112+BK112+BL112*1.5+BM112*2.3+BN112*2+BO112*0.4+BP112*0.2</f>
        <v>293.10000000000002</v>
      </c>
      <c r="BS112" s="35" t="s">
        <v>5</v>
      </c>
      <c r="BT112" s="3">
        <f t="shared" ref="BT112:BZ112" si="893">SUM(BT108:BT111)</f>
        <v>202</v>
      </c>
      <c r="BU112" s="3">
        <f t="shared" si="893"/>
        <v>6</v>
      </c>
      <c r="BV112" s="3">
        <f t="shared" si="893"/>
        <v>1</v>
      </c>
      <c r="BW112" s="3">
        <f t="shared" si="893"/>
        <v>0</v>
      </c>
      <c r="BX112" s="3">
        <f t="shared" si="893"/>
        <v>6</v>
      </c>
      <c r="BY112" s="3">
        <f t="shared" si="893"/>
        <v>32</v>
      </c>
      <c r="BZ112" s="3">
        <f t="shared" si="893"/>
        <v>0</v>
      </c>
      <c r="CA112" s="16">
        <f t="shared" ref="CA112" si="894">SUM(BT112:BZ112)</f>
        <v>247</v>
      </c>
      <c r="CB112" s="16">
        <f>BT112+BU112+BV112*1.5+BW112*2.3+BX112*2+BY112*0.4+BZ112*0.2</f>
        <v>234.3</v>
      </c>
      <c r="CC112" s="35" t="s">
        <v>5</v>
      </c>
      <c r="CD112" s="3">
        <f t="shared" ref="CD112:CJ112" si="895">SUM(CD108:CD111)</f>
        <v>0</v>
      </c>
      <c r="CE112" s="3">
        <f t="shared" si="895"/>
        <v>0</v>
      </c>
      <c r="CF112" s="3">
        <f t="shared" si="895"/>
        <v>0</v>
      </c>
      <c r="CG112" s="3">
        <f t="shared" si="895"/>
        <v>0</v>
      </c>
      <c r="CH112" s="3">
        <f t="shared" si="895"/>
        <v>0</v>
      </c>
      <c r="CI112" s="3">
        <f t="shared" si="895"/>
        <v>0</v>
      </c>
      <c r="CJ112" s="3">
        <f t="shared" si="895"/>
        <v>0</v>
      </c>
      <c r="CK112" s="16">
        <f t="shared" ref="CK112" si="896">SUM(CD112:CJ112)</f>
        <v>0</v>
      </c>
      <c r="CL112" s="34">
        <f>CD112+CE112+CF112*1.5+CG112*2.3+CH112*2+CI112*0.4+CJ112*0.2</f>
        <v>0</v>
      </c>
      <c r="CM112" s="35" t="s">
        <v>5</v>
      </c>
      <c r="CN112" s="3">
        <f t="shared" si="509"/>
        <v>787</v>
      </c>
      <c r="CO112" s="3">
        <f t="shared" si="509"/>
        <v>36</v>
      </c>
      <c r="CP112" s="3">
        <f t="shared" si="509"/>
        <v>8</v>
      </c>
      <c r="CQ112" s="3">
        <f t="shared" si="509"/>
        <v>0</v>
      </c>
      <c r="CR112" s="3">
        <f t="shared" si="860"/>
        <v>52</v>
      </c>
      <c r="CS112" s="3">
        <f t="shared" si="860"/>
        <v>96</v>
      </c>
      <c r="CT112" s="3">
        <f t="shared" si="860"/>
        <v>13</v>
      </c>
      <c r="CU112" s="16">
        <f t="shared" si="860"/>
        <v>992</v>
      </c>
      <c r="CV112" s="34">
        <f>CN112+CO112+CP112*1.5+CQ112*2.3+CR112*2+CS112*0.4+CT112*0.2</f>
        <v>980</v>
      </c>
      <c r="CW112" s="35" t="s">
        <v>5</v>
      </c>
      <c r="CX112" s="3">
        <f t="shared" si="510"/>
        <v>730</v>
      </c>
      <c r="CY112" s="3">
        <f t="shared" si="510"/>
        <v>40</v>
      </c>
      <c r="CZ112" s="3">
        <f t="shared" si="510"/>
        <v>7</v>
      </c>
      <c r="DA112" s="3">
        <f t="shared" si="510"/>
        <v>3</v>
      </c>
      <c r="DB112" s="3">
        <f t="shared" si="510"/>
        <v>50</v>
      </c>
      <c r="DC112" s="3">
        <f t="shared" si="510"/>
        <v>92</v>
      </c>
      <c r="DD112" s="3">
        <f t="shared" si="510"/>
        <v>19</v>
      </c>
      <c r="DE112" s="16">
        <f t="shared" si="510"/>
        <v>941</v>
      </c>
      <c r="DF112" s="34">
        <f>CX112+CY112+CZ112*1.5+DA112*2.3+DB112*2+DC112*0.4+DD112*0.2</f>
        <v>927.99999999999989</v>
      </c>
      <c r="DG112" s="35" t="s">
        <v>5</v>
      </c>
      <c r="DH112" s="3">
        <f t="shared" si="511"/>
        <v>802</v>
      </c>
      <c r="DI112" s="3">
        <f t="shared" si="511"/>
        <v>50</v>
      </c>
      <c r="DJ112" s="3">
        <f t="shared" si="511"/>
        <v>12</v>
      </c>
      <c r="DK112" s="3">
        <f t="shared" si="511"/>
        <v>3</v>
      </c>
      <c r="DL112" s="3">
        <f t="shared" si="511"/>
        <v>45</v>
      </c>
      <c r="DM112" s="3">
        <f t="shared" si="511"/>
        <v>89</v>
      </c>
      <c r="DN112" s="3">
        <f t="shared" si="511"/>
        <v>15</v>
      </c>
      <c r="DO112" s="16">
        <f t="shared" si="511"/>
        <v>1016</v>
      </c>
      <c r="DP112" s="34">
        <f>DH112+DI112+DJ112*1.5+DK112*2.3+DL112*2+DM112*0.4+DN112*0.2</f>
        <v>1005.5</v>
      </c>
      <c r="DQ112" s="35" t="s">
        <v>5</v>
      </c>
      <c r="DR112" s="3">
        <f t="shared" si="512"/>
        <v>833</v>
      </c>
      <c r="DS112" s="3">
        <f t="shared" si="512"/>
        <v>41</v>
      </c>
      <c r="DT112" s="3">
        <f t="shared" si="512"/>
        <v>11</v>
      </c>
      <c r="DU112" s="3">
        <f t="shared" si="512"/>
        <v>0</v>
      </c>
      <c r="DV112" s="3">
        <f t="shared" si="861"/>
        <v>47</v>
      </c>
      <c r="DW112" s="3">
        <f t="shared" si="861"/>
        <v>74</v>
      </c>
      <c r="DX112" s="3">
        <f t="shared" si="861"/>
        <v>16</v>
      </c>
      <c r="DY112" s="16">
        <f t="shared" si="861"/>
        <v>1022</v>
      </c>
      <c r="DZ112" s="34">
        <f>DR112+DS112+DT112*1.5+DU112*2.3+DV112*2+DW112*0.4+DX112*0.2</f>
        <v>1017.3000000000001</v>
      </c>
      <c r="EA112" s="35" t="s">
        <v>5</v>
      </c>
      <c r="EB112" s="3">
        <f t="shared" si="513"/>
        <v>435</v>
      </c>
      <c r="EC112" s="3">
        <f t="shared" si="513"/>
        <v>18</v>
      </c>
      <c r="ED112" s="3">
        <f t="shared" si="513"/>
        <v>4</v>
      </c>
      <c r="EE112" s="3">
        <f t="shared" si="513"/>
        <v>0</v>
      </c>
      <c r="EF112" s="3">
        <f t="shared" si="862"/>
        <v>7</v>
      </c>
      <c r="EG112" s="3">
        <f t="shared" si="862"/>
        <v>32</v>
      </c>
      <c r="EH112" s="3">
        <f t="shared" si="862"/>
        <v>7</v>
      </c>
      <c r="EI112" s="16">
        <f t="shared" si="862"/>
        <v>503</v>
      </c>
      <c r="EJ112" s="34">
        <f>EB112+EC112+ED112*1.5+EE112*2.3+EF112*2+EG112*0.4+EH112*0.2</f>
        <v>487.2</v>
      </c>
      <c r="EK112" s="35" t="s">
        <v>5</v>
      </c>
      <c r="EL112" s="3">
        <f t="shared" si="514"/>
        <v>461</v>
      </c>
      <c r="EM112" s="3">
        <f t="shared" si="514"/>
        <v>23</v>
      </c>
      <c r="EN112" s="3">
        <f t="shared" si="514"/>
        <v>6</v>
      </c>
      <c r="EO112" s="3">
        <f t="shared" si="514"/>
        <v>0</v>
      </c>
      <c r="EP112" s="3">
        <f t="shared" si="863"/>
        <v>7</v>
      </c>
      <c r="EQ112" s="3">
        <f t="shared" si="863"/>
        <v>51</v>
      </c>
      <c r="ER112" s="3">
        <f t="shared" si="863"/>
        <v>0</v>
      </c>
      <c r="ES112" s="16">
        <f t="shared" si="863"/>
        <v>548</v>
      </c>
      <c r="ET112" s="34">
        <f>EL112+EM112+EN112*1.5+EO112*2.3+EP112*2+EQ112*0.4+ER112*0.2</f>
        <v>527.4</v>
      </c>
    </row>
    <row r="113" spans="1:150" ht="13.8" thickTop="1" x14ac:dyDescent="0.25">
      <c r="A113" s="32">
        <f>A111+"00:15"</f>
        <v>0.83333333333333248</v>
      </c>
      <c r="B113" s="65">
        <v>45</v>
      </c>
      <c r="C113" s="65">
        <v>3</v>
      </c>
      <c r="D113" s="65">
        <v>0</v>
      </c>
      <c r="E113" s="65">
        <v>0</v>
      </c>
      <c r="F113" s="65">
        <v>2</v>
      </c>
      <c r="G113" s="65">
        <v>7</v>
      </c>
      <c r="H113" s="65">
        <v>0</v>
      </c>
      <c r="I113" s="15">
        <f t="shared" si="548"/>
        <v>57</v>
      </c>
      <c r="J113" s="15">
        <f t="shared" ref="J113:J116" si="897">B113+C113+D113*1.5+E113*2.3+F113*2+G113*0.4+H113*0.2</f>
        <v>54.8</v>
      </c>
      <c r="K113" s="32">
        <f>K111+"00:15"</f>
        <v>0.83333333333333248</v>
      </c>
      <c r="L113" s="65">
        <v>148</v>
      </c>
      <c r="M113" s="65">
        <v>9</v>
      </c>
      <c r="N113" s="65">
        <v>1</v>
      </c>
      <c r="O113" s="65">
        <v>0</v>
      </c>
      <c r="P113" s="65">
        <v>11</v>
      </c>
      <c r="Q113" s="65">
        <v>16</v>
      </c>
      <c r="R113" s="65">
        <v>3</v>
      </c>
      <c r="S113" s="15">
        <f t="shared" si="550"/>
        <v>188</v>
      </c>
      <c r="T113" s="15">
        <f t="shared" ref="T113:T116" si="898">L113+M113+N113*1.5+O113*2.3+P113*2+Q113*0.4+R113*0.2</f>
        <v>187.5</v>
      </c>
      <c r="U113" s="32">
        <f>U111+"00:15"</f>
        <v>130.83333333333258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15">
        <f t="shared" si="552"/>
        <v>0</v>
      </c>
      <c r="AD113" s="15">
        <f t="shared" ref="AD113:AD116" si="899">V113+W113+X113*1.5+Y113*2.3+Z113*2+AA113*0.4+AB113*0.2</f>
        <v>0</v>
      </c>
      <c r="AE113" s="32">
        <f>AE111+"00:15"</f>
        <v>130.83333333333258</v>
      </c>
      <c r="AF113" s="65">
        <v>123</v>
      </c>
      <c r="AG113" s="65">
        <v>6</v>
      </c>
      <c r="AH113" s="65">
        <v>2</v>
      </c>
      <c r="AI113" s="65">
        <v>0</v>
      </c>
      <c r="AJ113" s="65">
        <v>9</v>
      </c>
      <c r="AK113" s="65">
        <v>19</v>
      </c>
      <c r="AL113" s="65">
        <v>5</v>
      </c>
      <c r="AM113" s="15">
        <f t="shared" si="554"/>
        <v>164</v>
      </c>
      <c r="AN113" s="15">
        <f t="shared" ref="AN113:AN116" si="900">AF113+AG113+AH113*1.5+AI113*2.3+AJ113*2+AK113*0.4+AL113*0.2</f>
        <v>158.6</v>
      </c>
      <c r="AO113" s="32">
        <f>AO111+"00:15"</f>
        <v>130.83333333333258</v>
      </c>
      <c r="AP113" s="65">
        <v>54</v>
      </c>
      <c r="AQ113" s="65">
        <v>4</v>
      </c>
      <c r="AR113" s="65">
        <v>0</v>
      </c>
      <c r="AS113" s="65">
        <v>0</v>
      </c>
      <c r="AT113" s="65">
        <v>0</v>
      </c>
      <c r="AU113" s="65">
        <v>2</v>
      </c>
      <c r="AV113" s="65">
        <v>0</v>
      </c>
      <c r="AW113" s="15">
        <f t="shared" si="556"/>
        <v>60</v>
      </c>
      <c r="AX113" s="15">
        <f t="shared" ref="AX113:AX116" si="901">AP113+AQ113+AR113*1.5+AS113*2.3+AT113*2+AU113*0.4+AV113*0.2</f>
        <v>58.8</v>
      </c>
      <c r="AY113" s="32">
        <f>AY111+"00:15"</f>
        <v>130.83333333333258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558"/>
        <v>0</v>
      </c>
      <c r="BH113" s="15">
        <f t="shared" ref="BH113:BH116" si="902">AZ113+BA113+BB113*1.5+BC113*2.3+BD113*2+BE113*0.4+BF113*0.2</f>
        <v>0</v>
      </c>
      <c r="BI113" s="32">
        <f>BI111+"00:15"</f>
        <v>130.83333333333258</v>
      </c>
      <c r="BJ113" s="65">
        <v>50</v>
      </c>
      <c r="BK113" s="65">
        <v>4</v>
      </c>
      <c r="BL113" s="65">
        <v>1</v>
      </c>
      <c r="BM113" s="65">
        <v>0</v>
      </c>
      <c r="BN113" s="65">
        <v>0</v>
      </c>
      <c r="BO113" s="65">
        <v>4</v>
      </c>
      <c r="BP113" s="65">
        <v>0</v>
      </c>
      <c r="BQ113" s="15">
        <f t="shared" si="560"/>
        <v>59</v>
      </c>
      <c r="BR113" s="15">
        <f t="shared" ref="BR113:BR116" si="903">BJ113+BK113+BL113*1.5+BM113*2.3+BN113*2+BO113*0.4+BP113*0.2</f>
        <v>57.1</v>
      </c>
      <c r="BS113" s="32">
        <f>BS111+"00:15"</f>
        <v>130.83333333333258</v>
      </c>
      <c r="BT113" s="65">
        <v>29</v>
      </c>
      <c r="BU113" s="65">
        <v>1</v>
      </c>
      <c r="BV113" s="65">
        <v>0</v>
      </c>
      <c r="BW113" s="65">
        <v>0</v>
      </c>
      <c r="BX113" s="65">
        <v>2</v>
      </c>
      <c r="BY113" s="65">
        <v>5</v>
      </c>
      <c r="BZ113" s="65">
        <v>1</v>
      </c>
      <c r="CA113" s="15">
        <f t="shared" si="562"/>
        <v>38</v>
      </c>
      <c r="CB113" s="15">
        <f t="shared" ref="CB113:CB116" si="904">BT113+BU113+BV113*1.5+BW113*2.3+BX113*2+BY113*0.4+BZ113*0.2</f>
        <v>36.200000000000003</v>
      </c>
      <c r="CC113" s="32">
        <f>CC111+"00:15"</f>
        <v>130.83333333333258</v>
      </c>
      <c r="CD113" s="65">
        <v>0</v>
      </c>
      <c r="CE113" s="65">
        <v>0</v>
      </c>
      <c r="CF113" s="65">
        <v>0</v>
      </c>
      <c r="CG113" s="65">
        <v>0</v>
      </c>
      <c r="CH113" s="65">
        <v>0</v>
      </c>
      <c r="CI113" s="65">
        <v>0</v>
      </c>
      <c r="CJ113" s="65">
        <v>0</v>
      </c>
      <c r="CK113" s="15">
        <f t="shared" si="564"/>
        <v>0</v>
      </c>
      <c r="CL113" s="15">
        <f t="shared" ref="CL113:CL116" si="905">CD113+CE113+CF113*1.5+CG113*2.3+CH113*2+CI113*0.4+CJ113*0.2</f>
        <v>0</v>
      </c>
      <c r="CM113" s="32">
        <f>CM111+"00:15"</f>
        <v>130.83333333333258</v>
      </c>
      <c r="CN113" s="2">
        <f t="shared" si="509"/>
        <v>152</v>
      </c>
      <c r="CO113" s="2">
        <f t="shared" si="509"/>
        <v>7</v>
      </c>
      <c r="CP113" s="2">
        <f t="shared" si="509"/>
        <v>2</v>
      </c>
      <c r="CQ113" s="2">
        <f t="shared" si="509"/>
        <v>0</v>
      </c>
      <c r="CR113" s="2">
        <f t="shared" si="860"/>
        <v>11</v>
      </c>
      <c r="CS113" s="2">
        <f t="shared" si="860"/>
        <v>24</v>
      </c>
      <c r="CT113" s="2">
        <f t="shared" si="860"/>
        <v>6</v>
      </c>
      <c r="CU113" s="15">
        <f t="shared" si="860"/>
        <v>202</v>
      </c>
      <c r="CV113" s="15">
        <f t="shared" ref="CV113:CV116" si="906">CN113+CO113+CP113*1.5+CQ113*2.3+CR113*2+CS113*0.4+CT113*0.2</f>
        <v>194.79999999999998</v>
      </c>
      <c r="CW113" s="32">
        <f>CW111+"00:15"</f>
        <v>130.83333333333258</v>
      </c>
      <c r="CX113" s="2">
        <f t="shared" si="510"/>
        <v>193</v>
      </c>
      <c r="CY113" s="2">
        <f t="shared" si="510"/>
        <v>12</v>
      </c>
      <c r="CZ113" s="2">
        <f t="shared" si="510"/>
        <v>1</v>
      </c>
      <c r="DA113" s="2">
        <f t="shared" si="510"/>
        <v>0</v>
      </c>
      <c r="DB113" s="2">
        <f t="shared" si="510"/>
        <v>13</v>
      </c>
      <c r="DC113" s="2">
        <f t="shared" si="510"/>
        <v>23</v>
      </c>
      <c r="DD113" s="2">
        <f t="shared" si="510"/>
        <v>3</v>
      </c>
      <c r="DE113" s="15">
        <f t="shared" si="510"/>
        <v>245</v>
      </c>
      <c r="DF113" s="15">
        <f t="shared" ref="DF113:DF116" si="907">CX113+CY113+CZ113*1.5+DA113*2.3+DB113*2+DC113*0.4+DD113*0.2</f>
        <v>242.29999999999998</v>
      </c>
      <c r="DG113" s="32">
        <f>DG111+"00:15"</f>
        <v>130.83333333333258</v>
      </c>
      <c r="DH113" s="2">
        <f t="shared" si="511"/>
        <v>198</v>
      </c>
      <c r="DI113" s="2">
        <f t="shared" si="511"/>
        <v>13</v>
      </c>
      <c r="DJ113" s="2">
        <f t="shared" si="511"/>
        <v>2</v>
      </c>
      <c r="DK113" s="2">
        <f t="shared" si="511"/>
        <v>0</v>
      </c>
      <c r="DL113" s="2">
        <f t="shared" si="511"/>
        <v>11</v>
      </c>
      <c r="DM113" s="2">
        <f t="shared" si="511"/>
        <v>20</v>
      </c>
      <c r="DN113" s="2">
        <f t="shared" si="511"/>
        <v>3</v>
      </c>
      <c r="DO113" s="15">
        <f t="shared" si="511"/>
        <v>247</v>
      </c>
      <c r="DP113" s="15">
        <f t="shared" ref="DP113:DP116" si="908">DH113+DI113+DJ113*1.5+DK113*2.3+DL113*2+DM113*0.4+DN113*0.2</f>
        <v>244.6</v>
      </c>
      <c r="DQ113" s="32">
        <f>DQ111+"00:15"</f>
        <v>130.83333333333258</v>
      </c>
      <c r="DR113" s="2">
        <f t="shared" si="512"/>
        <v>177</v>
      </c>
      <c r="DS113" s="2">
        <f t="shared" si="512"/>
        <v>10</v>
      </c>
      <c r="DT113" s="2">
        <f t="shared" si="512"/>
        <v>2</v>
      </c>
      <c r="DU113" s="2">
        <f t="shared" si="512"/>
        <v>0</v>
      </c>
      <c r="DV113" s="2">
        <f t="shared" si="861"/>
        <v>9</v>
      </c>
      <c r="DW113" s="2">
        <f t="shared" si="861"/>
        <v>21</v>
      </c>
      <c r="DX113" s="2">
        <f t="shared" si="861"/>
        <v>5</v>
      </c>
      <c r="DY113" s="15">
        <f t="shared" si="861"/>
        <v>224</v>
      </c>
      <c r="DZ113" s="15">
        <f t="shared" ref="DZ113:DZ116" si="909">DR113+DS113+DT113*1.5+DU113*2.3+DV113*2+DW113*0.4+DX113*0.2</f>
        <v>217.4</v>
      </c>
      <c r="EA113" s="32">
        <f>EA111+"00:15"</f>
        <v>130.83333333333258</v>
      </c>
      <c r="EB113" s="2">
        <f t="shared" si="513"/>
        <v>99</v>
      </c>
      <c r="EC113" s="2">
        <f t="shared" si="513"/>
        <v>7</v>
      </c>
      <c r="ED113" s="2">
        <f t="shared" si="513"/>
        <v>0</v>
      </c>
      <c r="EE113" s="2">
        <f t="shared" si="513"/>
        <v>0</v>
      </c>
      <c r="EF113" s="2">
        <f t="shared" si="862"/>
        <v>2</v>
      </c>
      <c r="EG113" s="2">
        <f t="shared" si="862"/>
        <v>9</v>
      </c>
      <c r="EH113" s="2">
        <f t="shared" si="862"/>
        <v>0</v>
      </c>
      <c r="EI113" s="15">
        <f t="shared" si="862"/>
        <v>117</v>
      </c>
      <c r="EJ113" s="15">
        <f t="shared" ref="EJ113:EJ116" si="910">EB113+EC113+ED113*1.5+EE113*2.3+EF113*2+EG113*0.4+EH113*0.2</f>
        <v>113.6</v>
      </c>
      <c r="EK113" s="32">
        <f>EK111+"00:15"</f>
        <v>130.83333333333258</v>
      </c>
      <c r="EL113" s="2">
        <f t="shared" si="514"/>
        <v>79</v>
      </c>
      <c r="EM113" s="2">
        <f t="shared" si="514"/>
        <v>5</v>
      </c>
      <c r="EN113" s="2">
        <f t="shared" si="514"/>
        <v>1</v>
      </c>
      <c r="EO113" s="2">
        <f t="shared" si="514"/>
        <v>0</v>
      </c>
      <c r="EP113" s="2">
        <f t="shared" si="863"/>
        <v>2</v>
      </c>
      <c r="EQ113" s="2">
        <f t="shared" si="863"/>
        <v>9</v>
      </c>
      <c r="ER113" s="2">
        <f t="shared" si="863"/>
        <v>1</v>
      </c>
      <c r="ES113" s="15">
        <f t="shared" si="863"/>
        <v>97</v>
      </c>
      <c r="ET113" s="15">
        <f t="shared" ref="ET113:ET116" si="911">EL113+EM113+EN113*1.5+EO113*2.3+EP113*2+EQ113*0.4+ER113*0.2</f>
        <v>93.3</v>
      </c>
    </row>
    <row r="114" spans="1:150" x14ac:dyDescent="0.25">
      <c r="A114" s="32">
        <f>A113+"00:15"</f>
        <v>0.84374999999999911</v>
      </c>
      <c r="B114" s="65">
        <v>35</v>
      </c>
      <c r="C114" s="65">
        <v>3</v>
      </c>
      <c r="D114" s="65">
        <v>0</v>
      </c>
      <c r="E114" s="65">
        <v>0</v>
      </c>
      <c r="F114" s="65">
        <v>1</v>
      </c>
      <c r="G114" s="65">
        <v>7</v>
      </c>
      <c r="H114" s="65">
        <v>3</v>
      </c>
      <c r="I114" s="15">
        <f t="shared" si="548"/>
        <v>49</v>
      </c>
      <c r="J114" s="15">
        <f t="shared" si="897"/>
        <v>43.4</v>
      </c>
      <c r="K114" s="32">
        <f>K113+"00:15"</f>
        <v>0.84374999999999911</v>
      </c>
      <c r="L114" s="65">
        <v>118</v>
      </c>
      <c r="M114" s="65">
        <v>6</v>
      </c>
      <c r="N114" s="65">
        <v>4</v>
      </c>
      <c r="O114" s="65">
        <v>0</v>
      </c>
      <c r="P114" s="65">
        <v>12</v>
      </c>
      <c r="Q114" s="65">
        <v>9</v>
      </c>
      <c r="R114" s="65">
        <v>5</v>
      </c>
      <c r="S114" s="15">
        <f t="shared" si="550"/>
        <v>154</v>
      </c>
      <c r="T114" s="15">
        <f t="shared" si="898"/>
        <v>158.6</v>
      </c>
      <c r="U114" s="32">
        <f>U113+"00:15"</f>
        <v>130.84374999999923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15">
        <f t="shared" si="552"/>
        <v>0</v>
      </c>
      <c r="AD114" s="15">
        <f t="shared" si="899"/>
        <v>0</v>
      </c>
      <c r="AE114" s="32">
        <f>AE113+"00:15"</f>
        <v>130.84374999999923</v>
      </c>
      <c r="AF114" s="65">
        <v>132</v>
      </c>
      <c r="AG114" s="65">
        <v>7</v>
      </c>
      <c r="AH114" s="65">
        <v>1</v>
      </c>
      <c r="AI114" s="65">
        <v>0</v>
      </c>
      <c r="AJ114" s="65">
        <v>7</v>
      </c>
      <c r="AK114" s="65">
        <v>15</v>
      </c>
      <c r="AL114" s="65">
        <v>2</v>
      </c>
      <c r="AM114" s="15">
        <f t="shared" si="554"/>
        <v>164</v>
      </c>
      <c r="AN114" s="15">
        <f t="shared" si="900"/>
        <v>160.9</v>
      </c>
      <c r="AO114" s="32">
        <f>AO113+"00:15"</f>
        <v>130.84374999999923</v>
      </c>
      <c r="AP114" s="65">
        <v>68</v>
      </c>
      <c r="AQ114" s="65">
        <v>7</v>
      </c>
      <c r="AR114" s="65">
        <v>2</v>
      </c>
      <c r="AS114" s="65">
        <v>0</v>
      </c>
      <c r="AT114" s="65">
        <v>0</v>
      </c>
      <c r="AU114" s="65">
        <v>5</v>
      </c>
      <c r="AV114" s="65">
        <v>1</v>
      </c>
      <c r="AW114" s="15">
        <f t="shared" si="556"/>
        <v>83</v>
      </c>
      <c r="AX114" s="15">
        <f t="shared" si="901"/>
        <v>80.2</v>
      </c>
      <c r="AY114" s="32">
        <f>AY113+"00:15"</f>
        <v>130.84374999999923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558"/>
        <v>0</v>
      </c>
      <c r="BH114" s="15">
        <f t="shared" si="902"/>
        <v>0</v>
      </c>
      <c r="BI114" s="32">
        <f>BI113+"00:15"</f>
        <v>130.84374999999923</v>
      </c>
      <c r="BJ114" s="65">
        <v>79</v>
      </c>
      <c r="BK114" s="65">
        <v>2</v>
      </c>
      <c r="BL114" s="65">
        <v>0</v>
      </c>
      <c r="BM114" s="65">
        <v>0</v>
      </c>
      <c r="BN114" s="65">
        <v>1</v>
      </c>
      <c r="BO114" s="65">
        <v>4</v>
      </c>
      <c r="BP114" s="65">
        <v>1</v>
      </c>
      <c r="BQ114" s="15">
        <f t="shared" si="560"/>
        <v>87</v>
      </c>
      <c r="BR114" s="15">
        <f t="shared" si="903"/>
        <v>84.8</v>
      </c>
      <c r="BS114" s="32">
        <f>BS113+"00:15"</f>
        <v>130.84374999999923</v>
      </c>
      <c r="BT114" s="65">
        <v>40</v>
      </c>
      <c r="BU114" s="65">
        <v>2</v>
      </c>
      <c r="BV114" s="65">
        <v>1</v>
      </c>
      <c r="BW114" s="65">
        <v>0</v>
      </c>
      <c r="BX114" s="65">
        <v>3</v>
      </c>
      <c r="BY114" s="65">
        <v>8</v>
      </c>
      <c r="BZ114" s="65">
        <v>1</v>
      </c>
      <c r="CA114" s="15">
        <f t="shared" si="562"/>
        <v>55</v>
      </c>
      <c r="CB114" s="15">
        <f t="shared" si="904"/>
        <v>52.900000000000006</v>
      </c>
      <c r="CC114" s="32">
        <f>CC113+"00:15"</f>
        <v>130.84374999999923</v>
      </c>
      <c r="CD114" s="65">
        <v>0</v>
      </c>
      <c r="CE114" s="65">
        <v>0</v>
      </c>
      <c r="CF114" s="65">
        <v>0</v>
      </c>
      <c r="CG114" s="65">
        <v>0</v>
      </c>
      <c r="CH114" s="65">
        <v>0</v>
      </c>
      <c r="CI114" s="65">
        <v>0</v>
      </c>
      <c r="CJ114" s="65">
        <v>0</v>
      </c>
      <c r="CK114" s="15">
        <f t="shared" si="564"/>
        <v>0</v>
      </c>
      <c r="CL114" s="15">
        <f t="shared" si="905"/>
        <v>0</v>
      </c>
      <c r="CM114" s="32">
        <f>CM113+"00:15"</f>
        <v>130.84374999999923</v>
      </c>
      <c r="CN114" s="2">
        <f t="shared" si="509"/>
        <v>172</v>
      </c>
      <c r="CO114" s="2">
        <f t="shared" si="509"/>
        <v>9</v>
      </c>
      <c r="CP114" s="2">
        <f t="shared" si="509"/>
        <v>2</v>
      </c>
      <c r="CQ114" s="2">
        <f t="shared" si="509"/>
        <v>0</v>
      </c>
      <c r="CR114" s="2">
        <f t="shared" si="860"/>
        <v>10</v>
      </c>
      <c r="CS114" s="2">
        <f t="shared" si="860"/>
        <v>23</v>
      </c>
      <c r="CT114" s="2">
        <f t="shared" si="860"/>
        <v>3</v>
      </c>
      <c r="CU114" s="15">
        <f t="shared" si="860"/>
        <v>219</v>
      </c>
      <c r="CV114" s="15">
        <f t="shared" si="906"/>
        <v>213.79999999999998</v>
      </c>
      <c r="CW114" s="32">
        <f>CW113+"00:15"</f>
        <v>130.84374999999923</v>
      </c>
      <c r="CX114" s="2">
        <f t="shared" si="510"/>
        <v>153</v>
      </c>
      <c r="CY114" s="2">
        <f t="shared" si="510"/>
        <v>9</v>
      </c>
      <c r="CZ114" s="2">
        <f t="shared" si="510"/>
        <v>4</v>
      </c>
      <c r="DA114" s="2">
        <f t="shared" si="510"/>
        <v>0</v>
      </c>
      <c r="DB114" s="2">
        <f t="shared" si="510"/>
        <v>13</v>
      </c>
      <c r="DC114" s="2">
        <f t="shared" si="510"/>
        <v>16</v>
      </c>
      <c r="DD114" s="2">
        <f t="shared" si="510"/>
        <v>8</v>
      </c>
      <c r="DE114" s="15">
        <f t="shared" si="510"/>
        <v>203</v>
      </c>
      <c r="DF114" s="15">
        <f t="shared" si="907"/>
        <v>202</v>
      </c>
      <c r="DG114" s="32">
        <f>DG113+"00:15"</f>
        <v>130.84374999999923</v>
      </c>
      <c r="DH114" s="2">
        <f t="shared" si="511"/>
        <v>197</v>
      </c>
      <c r="DI114" s="2">
        <f t="shared" si="511"/>
        <v>8</v>
      </c>
      <c r="DJ114" s="2">
        <f t="shared" si="511"/>
        <v>4</v>
      </c>
      <c r="DK114" s="2">
        <f t="shared" si="511"/>
        <v>0</v>
      </c>
      <c r="DL114" s="2">
        <f t="shared" si="511"/>
        <v>13</v>
      </c>
      <c r="DM114" s="2">
        <f t="shared" si="511"/>
        <v>13</v>
      </c>
      <c r="DN114" s="2">
        <f t="shared" si="511"/>
        <v>6</v>
      </c>
      <c r="DO114" s="15">
        <f t="shared" si="511"/>
        <v>241</v>
      </c>
      <c r="DP114" s="15">
        <f t="shared" si="908"/>
        <v>243.39999999999998</v>
      </c>
      <c r="DQ114" s="32">
        <f>DQ113+"00:15"</f>
        <v>130.84374999999923</v>
      </c>
      <c r="DR114" s="2">
        <f t="shared" si="512"/>
        <v>200</v>
      </c>
      <c r="DS114" s="2">
        <f t="shared" si="512"/>
        <v>14</v>
      </c>
      <c r="DT114" s="2">
        <f t="shared" si="512"/>
        <v>3</v>
      </c>
      <c r="DU114" s="2">
        <f t="shared" si="512"/>
        <v>0</v>
      </c>
      <c r="DV114" s="2">
        <f t="shared" si="861"/>
        <v>7</v>
      </c>
      <c r="DW114" s="2">
        <f t="shared" si="861"/>
        <v>20</v>
      </c>
      <c r="DX114" s="2">
        <f t="shared" si="861"/>
        <v>3</v>
      </c>
      <c r="DY114" s="15">
        <f t="shared" si="861"/>
        <v>247</v>
      </c>
      <c r="DZ114" s="15">
        <f t="shared" si="909"/>
        <v>241.1</v>
      </c>
      <c r="EA114" s="32">
        <f>EA113+"00:15"</f>
        <v>130.84374999999923</v>
      </c>
      <c r="EB114" s="2">
        <f t="shared" si="513"/>
        <v>103</v>
      </c>
      <c r="EC114" s="2">
        <f t="shared" si="513"/>
        <v>10</v>
      </c>
      <c r="ED114" s="2">
        <f t="shared" si="513"/>
        <v>2</v>
      </c>
      <c r="EE114" s="2">
        <f t="shared" si="513"/>
        <v>0</v>
      </c>
      <c r="EF114" s="2">
        <f t="shared" si="862"/>
        <v>1</v>
      </c>
      <c r="EG114" s="2">
        <f t="shared" si="862"/>
        <v>12</v>
      </c>
      <c r="EH114" s="2">
        <f t="shared" si="862"/>
        <v>4</v>
      </c>
      <c r="EI114" s="15">
        <f t="shared" si="862"/>
        <v>132</v>
      </c>
      <c r="EJ114" s="15">
        <f t="shared" si="910"/>
        <v>123.6</v>
      </c>
      <c r="EK114" s="32">
        <f>EK113+"00:15"</f>
        <v>130.84374999999923</v>
      </c>
      <c r="EL114" s="2">
        <f t="shared" si="514"/>
        <v>119</v>
      </c>
      <c r="EM114" s="2">
        <f t="shared" si="514"/>
        <v>4</v>
      </c>
      <c r="EN114" s="2">
        <f t="shared" si="514"/>
        <v>1</v>
      </c>
      <c r="EO114" s="2">
        <f t="shared" si="514"/>
        <v>0</v>
      </c>
      <c r="EP114" s="2">
        <f t="shared" si="863"/>
        <v>4</v>
      </c>
      <c r="EQ114" s="2">
        <f t="shared" si="863"/>
        <v>12</v>
      </c>
      <c r="ER114" s="2">
        <f t="shared" si="863"/>
        <v>2</v>
      </c>
      <c r="ES114" s="15">
        <f t="shared" si="863"/>
        <v>142</v>
      </c>
      <c r="ET114" s="15">
        <f t="shared" si="911"/>
        <v>137.70000000000002</v>
      </c>
    </row>
    <row r="115" spans="1:150" x14ac:dyDescent="0.25">
      <c r="A115" s="32">
        <f t="shared" ref="A115:A116" si="912">A114+"00:15"</f>
        <v>0.85416666666666574</v>
      </c>
      <c r="B115" s="65">
        <v>40</v>
      </c>
      <c r="C115" s="65">
        <v>0</v>
      </c>
      <c r="D115" s="65">
        <v>0</v>
      </c>
      <c r="E115" s="65">
        <v>0</v>
      </c>
      <c r="F115" s="65">
        <v>1</v>
      </c>
      <c r="G115" s="65">
        <v>7</v>
      </c>
      <c r="H115" s="65">
        <v>0</v>
      </c>
      <c r="I115" s="15">
        <f t="shared" si="548"/>
        <v>48</v>
      </c>
      <c r="J115" s="15">
        <f t="shared" si="897"/>
        <v>44.8</v>
      </c>
      <c r="K115" s="32">
        <f t="shared" ref="K115:K116" si="913">K114+"00:15"</f>
        <v>0.85416666666666574</v>
      </c>
      <c r="L115" s="65">
        <v>150</v>
      </c>
      <c r="M115" s="65">
        <v>9</v>
      </c>
      <c r="N115" s="65">
        <v>1</v>
      </c>
      <c r="O115" s="65">
        <v>2</v>
      </c>
      <c r="P115" s="65">
        <v>8</v>
      </c>
      <c r="Q115" s="65">
        <v>16</v>
      </c>
      <c r="R115" s="65">
        <v>5</v>
      </c>
      <c r="S115" s="15">
        <f t="shared" si="550"/>
        <v>191</v>
      </c>
      <c r="T115" s="15">
        <f t="shared" si="898"/>
        <v>188.5</v>
      </c>
      <c r="U115" s="32">
        <f t="shared" ref="U115:U116" si="914">U114+"00:15"</f>
        <v>130.85416666666589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15">
        <f t="shared" si="552"/>
        <v>0</v>
      </c>
      <c r="AD115" s="15">
        <f t="shared" si="899"/>
        <v>0</v>
      </c>
      <c r="AE115" s="32">
        <f t="shared" ref="AE115:AE116" si="915">AE114+"00:15"</f>
        <v>130.85416666666589</v>
      </c>
      <c r="AF115" s="65">
        <v>150</v>
      </c>
      <c r="AG115" s="65">
        <v>12</v>
      </c>
      <c r="AH115" s="65">
        <v>2</v>
      </c>
      <c r="AI115" s="65">
        <v>1</v>
      </c>
      <c r="AJ115" s="65">
        <v>11</v>
      </c>
      <c r="AK115" s="65">
        <v>20</v>
      </c>
      <c r="AL115" s="65">
        <v>2</v>
      </c>
      <c r="AM115" s="15">
        <f t="shared" si="554"/>
        <v>198</v>
      </c>
      <c r="AN115" s="15">
        <f t="shared" si="900"/>
        <v>197.70000000000002</v>
      </c>
      <c r="AO115" s="32">
        <f t="shared" ref="AO115:AO116" si="916">AO114+"00:15"</f>
        <v>130.85416666666589</v>
      </c>
      <c r="AP115" s="65">
        <v>51</v>
      </c>
      <c r="AQ115" s="65">
        <v>7</v>
      </c>
      <c r="AR115" s="65">
        <v>0</v>
      </c>
      <c r="AS115" s="65">
        <v>0</v>
      </c>
      <c r="AT115" s="65">
        <v>0</v>
      </c>
      <c r="AU115" s="65">
        <v>4</v>
      </c>
      <c r="AV115" s="65">
        <v>1</v>
      </c>
      <c r="AW115" s="15">
        <f t="shared" si="556"/>
        <v>63</v>
      </c>
      <c r="AX115" s="15">
        <f t="shared" si="901"/>
        <v>59.800000000000004</v>
      </c>
      <c r="AY115" s="32">
        <f t="shared" ref="AY115:AY116" si="917">AY114+"00:15"</f>
        <v>130.85416666666589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558"/>
        <v>0</v>
      </c>
      <c r="BH115" s="15">
        <f t="shared" si="902"/>
        <v>0</v>
      </c>
      <c r="BI115" s="32">
        <f t="shared" ref="BI115:BI116" si="918">BI114+"00:15"</f>
        <v>130.85416666666589</v>
      </c>
      <c r="BJ115" s="65">
        <v>56</v>
      </c>
      <c r="BK115" s="65">
        <v>0</v>
      </c>
      <c r="BL115" s="65">
        <v>0</v>
      </c>
      <c r="BM115" s="65">
        <v>0</v>
      </c>
      <c r="BN115" s="65">
        <v>1</v>
      </c>
      <c r="BO115" s="65">
        <v>4</v>
      </c>
      <c r="BP115" s="65">
        <v>0</v>
      </c>
      <c r="BQ115" s="15">
        <f t="shared" si="560"/>
        <v>61</v>
      </c>
      <c r="BR115" s="15">
        <f t="shared" si="903"/>
        <v>59.6</v>
      </c>
      <c r="BS115" s="32">
        <f t="shared" ref="BS115:BS116" si="919">BS114+"00:15"</f>
        <v>130.85416666666589</v>
      </c>
      <c r="BT115" s="65">
        <v>61</v>
      </c>
      <c r="BU115" s="65">
        <v>1</v>
      </c>
      <c r="BV115" s="65">
        <v>0</v>
      </c>
      <c r="BW115" s="65">
        <v>0</v>
      </c>
      <c r="BX115" s="65">
        <v>1</v>
      </c>
      <c r="BY115" s="65">
        <v>7</v>
      </c>
      <c r="BZ115" s="65">
        <v>0</v>
      </c>
      <c r="CA115" s="15">
        <f t="shared" si="562"/>
        <v>70</v>
      </c>
      <c r="CB115" s="15">
        <f t="shared" si="904"/>
        <v>66.8</v>
      </c>
      <c r="CC115" s="32">
        <f t="shared" ref="CC115:CC116" si="920">CC114+"00:15"</f>
        <v>130.85416666666589</v>
      </c>
      <c r="CD115" s="65">
        <v>0</v>
      </c>
      <c r="CE115" s="65">
        <v>0</v>
      </c>
      <c r="CF115" s="65">
        <v>0</v>
      </c>
      <c r="CG115" s="65">
        <v>0</v>
      </c>
      <c r="CH115" s="65">
        <v>0</v>
      </c>
      <c r="CI115" s="65">
        <v>0</v>
      </c>
      <c r="CJ115" s="65">
        <v>0</v>
      </c>
      <c r="CK115" s="15">
        <f t="shared" si="564"/>
        <v>0</v>
      </c>
      <c r="CL115" s="15">
        <f t="shared" si="905"/>
        <v>0</v>
      </c>
      <c r="CM115" s="32">
        <f t="shared" ref="CM115:CM116" si="921">CM114+"00:15"</f>
        <v>130.85416666666589</v>
      </c>
      <c r="CN115" s="2">
        <f t="shared" si="509"/>
        <v>211</v>
      </c>
      <c r="CO115" s="2">
        <f t="shared" si="509"/>
        <v>13</v>
      </c>
      <c r="CP115" s="2">
        <f t="shared" si="509"/>
        <v>2</v>
      </c>
      <c r="CQ115" s="2">
        <f t="shared" si="509"/>
        <v>1</v>
      </c>
      <c r="CR115" s="2">
        <f t="shared" si="860"/>
        <v>12</v>
      </c>
      <c r="CS115" s="2">
        <f t="shared" si="860"/>
        <v>27</v>
      </c>
      <c r="CT115" s="2">
        <f t="shared" si="860"/>
        <v>2</v>
      </c>
      <c r="CU115" s="15">
        <f t="shared" si="860"/>
        <v>268</v>
      </c>
      <c r="CV115" s="15">
        <f t="shared" si="906"/>
        <v>264.5</v>
      </c>
      <c r="CW115" s="32">
        <f t="shared" ref="CW115:CW116" si="922">CW114+"00:15"</f>
        <v>130.85416666666589</v>
      </c>
      <c r="CX115" s="2">
        <f t="shared" si="510"/>
        <v>190</v>
      </c>
      <c r="CY115" s="2">
        <f t="shared" si="510"/>
        <v>9</v>
      </c>
      <c r="CZ115" s="2">
        <f t="shared" si="510"/>
        <v>1</v>
      </c>
      <c r="DA115" s="2">
        <f t="shared" si="510"/>
        <v>2</v>
      </c>
      <c r="DB115" s="2">
        <f t="shared" ref="DB115:DE132" si="923">SUM(F115,P115,Z115)</f>
        <v>9</v>
      </c>
      <c r="DC115" s="2">
        <f t="shared" si="923"/>
        <v>23</v>
      </c>
      <c r="DD115" s="2">
        <f t="shared" si="923"/>
        <v>5</v>
      </c>
      <c r="DE115" s="15">
        <f t="shared" si="923"/>
        <v>239</v>
      </c>
      <c r="DF115" s="15">
        <f t="shared" si="907"/>
        <v>233.29999999999998</v>
      </c>
      <c r="DG115" s="32">
        <f t="shared" ref="DG115:DG116" si="924">DG114+"00:15"</f>
        <v>130.85416666666589</v>
      </c>
      <c r="DH115" s="2">
        <f t="shared" si="511"/>
        <v>206</v>
      </c>
      <c r="DI115" s="2">
        <f t="shared" si="511"/>
        <v>9</v>
      </c>
      <c r="DJ115" s="2">
        <f t="shared" si="511"/>
        <v>1</v>
      </c>
      <c r="DK115" s="2">
        <f t="shared" si="511"/>
        <v>2</v>
      </c>
      <c r="DL115" s="2">
        <f t="shared" ref="DL115:DO132" si="925">SUM(P115,BD115,BN115)</f>
        <v>9</v>
      </c>
      <c r="DM115" s="2">
        <f t="shared" si="925"/>
        <v>20</v>
      </c>
      <c r="DN115" s="2">
        <f t="shared" si="925"/>
        <v>5</v>
      </c>
      <c r="DO115" s="15">
        <f t="shared" si="925"/>
        <v>252</v>
      </c>
      <c r="DP115" s="15">
        <f t="shared" si="908"/>
        <v>248.1</v>
      </c>
      <c r="DQ115" s="32">
        <f t="shared" ref="DQ115:DQ116" si="926">DQ114+"00:15"</f>
        <v>130.85416666666589</v>
      </c>
      <c r="DR115" s="2">
        <f t="shared" si="512"/>
        <v>201</v>
      </c>
      <c r="DS115" s="2">
        <f t="shared" si="512"/>
        <v>19</v>
      </c>
      <c r="DT115" s="2">
        <f t="shared" si="512"/>
        <v>2</v>
      </c>
      <c r="DU115" s="2">
        <f t="shared" si="512"/>
        <v>1</v>
      </c>
      <c r="DV115" s="2">
        <f t="shared" si="861"/>
        <v>11</v>
      </c>
      <c r="DW115" s="2">
        <f t="shared" si="861"/>
        <v>24</v>
      </c>
      <c r="DX115" s="2">
        <f t="shared" si="861"/>
        <v>3</v>
      </c>
      <c r="DY115" s="15">
        <f t="shared" si="861"/>
        <v>261</v>
      </c>
      <c r="DZ115" s="15">
        <f t="shared" si="909"/>
        <v>257.50000000000006</v>
      </c>
      <c r="EA115" s="32">
        <f t="shared" ref="EA115:EA116" si="927">EA114+"00:15"</f>
        <v>130.85416666666589</v>
      </c>
      <c r="EB115" s="2">
        <f t="shared" si="513"/>
        <v>91</v>
      </c>
      <c r="EC115" s="2">
        <f t="shared" si="513"/>
        <v>7</v>
      </c>
      <c r="ED115" s="2">
        <f t="shared" si="513"/>
        <v>0</v>
      </c>
      <c r="EE115" s="2">
        <f t="shared" si="513"/>
        <v>0</v>
      </c>
      <c r="EF115" s="2">
        <f t="shared" si="862"/>
        <v>1</v>
      </c>
      <c r="EG115" s="2">
        <f t="shared" si="862"/>
        <v>11</v>
      </c>
      <c r="EH115" s="2">
        <f t="shared" si="862"/>
        <v>1</v>
      </c>
      <c r="EI115" s="15">
        <f t="shared" si="862"/>
        <v>111</v>
      </c>
      <c r="EJ115" s="15">
        <f t="shared" si="910"/>
        <v>104.60000000000001</v>
      </c>
      <c r="EK115" s="32">
        <f t="shared" ref="EK115:EK116" si="928">EK114+"00:15"</f>
        <v>130.85416666666589</v>
      </c>
      <c r="EL115" s="2">
        <f t="shared" si="514"/>
        <v>117</v>
      </c>
      <c r="EM115" s="2">
        <f t="shared" si="514"/>
        <v>1</v>
      </c>
      <c r="EN115" s="2">
        <f t="shared" si="514"/>
        <v>0</v>
      </c>
      <c r="EO115" s="2">
        <f t="shared" si="514"/>
        <v>0</v>
      </c>
      <c r="EP115" s="2">
        <f t="shared" si="863"/>
        <v>2</v>
      </c>
      <c r="EQ115" s="2">
        <f t="shared" si="863"/>
        <v>11</v>
      </c>
      <c r="ER115" s="2">
        <f t="shared" si="863"/>
        <v>0</v>
      </c>
      <c r="ES115" s="15">
        <f t="shared" si="863"/>
        <v>131</v>
      </c>
      <c r="ET115" s="15">
        <f t="shared" si="911"/>
        <v>126.4</v>
      </c>
    </row>
    <row r="116" spans="1:150" ht="13.8" thickBot="1" x14ac:dyDescent="0.3">
      <c r="A116" s="32">
        <f t="shared" si="912"/>
        <v>0.86458333333333237</v>
      </c>
      <c r="B116" s="65">
        <v>56</v>
      </c>
      <c r="C116" s="65">
        <v>2</v>
      </c>
      <c r="D116" s="65">
        <v>0</v>
      </c>
      <c r="E116" s="65">
        <v>0</v>
      </c>
      <c r="F116" s="65">
        <v>2</v>
      </c>
      <c r="G116" s="65">
        <v>9</v>
      </c>
      <c r="H116" s="65">
        <v>0</v>
      </c>
      <c r="I116" s="15">
        <f t="shared" si="548"/>
        <v>69</v>
      </c>
      <c r="J116" s="15">
        <f t="shared" si="897"/>
        <v>65.599999999999994</v>
      </c>
      <c r="K116" s="32">
        <f t="shared" si="913"/>
        <v>0.86458333333333237</v>
      </c>
      <c r="L116" s="65">
        <v>142</v>
      </c>
      <c r="M116" s="65">
        <v>4</v>
      </c>
      <c r="N116" s="65">
        <v>2</v>
      </c>
      <c r="O116" s="65">
        <v>0</v>
      </c>
      <c r="P116" s="65">
        <v>10</v>
      </c>
      <c r="Q116" s="65">
        <v>23</v>
      </c>
      <c r="R116" s="65">
        <v>0</v>
      </c>
      <c r="S116" s="15">
        <f t="shared" si="550"/>
        <v>181</v>
      </c>
      <c r="T116" s="15">
        <f t="shared" si="898"/>
        <v>178.2</v>
      </c>
      <c r="U116" s="32">
        <f t="shared" si="914"/>
        <v>130.86458333333255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0</v>
      </c>
      <c r="AC116" s="15">
        <f t="shared" si="552"/>
        <v>0</v>
      </c>
      <c r="AD116" s="15">
        <f t="shared" si="899"/>
        <v>0</v>
      </c>
      <c r="AE116" s="32">
        <f t="shared" si="915"/>
        <v>130.86458333333255</v>
      </c>
      <c r="AF116" s="65">
        <v>107</v>
      </c>
      <c r="AG116" s="65">
        <v>6</v>
      </c>
      <c r="AH116" s="65">
        <v>2</v>
      </c>
      <c r="AI116" s="65">
        <v>0</v>
      </c>
      <c r="AJ116" s="65">
        <v>8</v>
      </c>
      <c r="AK116" s="65">
        <v>13</v>
      </c>
      <c r="AL116" s="65">
        <v>1</v>
      </c>
      <c r="AM116" s="15">
        <f t="shared" si="554"/>
        <v>137</v>
      </c>
      <c r="AN116" s="15">
        <f t="shared" si="900"/>
        <v>137.39999999999998</v>
      </c>
      <c r="AO116" s="32">
        <f t="shared" si="916"/>
        <v>130.86458333333255</v>
      </c>
      <c r="AP116" s="65">
        <v>66</v>
      </c>
      <c r="AQ116" s="65">
        <v>6</v>
      </c>
      <c r="AR116" s="65">
        <v>0</v>
      </c>
      <c r="AS116" s="65">
        <v>0</v>
      </c>
      <c r="AT116" s="65">
        <v>0</v>
      </c>
      <c r="AU116" s="65">
        <v>1</v>
      </c>
      <c r="AV116" s="65">
        <v>0</v>
      </c>
      <c r="AW116" s="15">
        <f t="shared" si="556"/>
        <v>73</v>
      </c>
      <c r="AX116" s="15">
        <f t="shared" si="901"/>
        <v>72.400000000000006</v>
      </c>
      <c r="AY116" s="32">
        <f t="shared" si="917"/>
        <v>130.86458333333255</v>
      </c>
      <c r="AZ116" s="65">
        <v>1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558"/>
        <v>1</v>
      </c>
      <c r="BH116" s="15">
        <f t="shared" si="902"/>
        <v>1</v>
      </c>
      <c r="BI116" s="32">
        <f t="shared" si="918"/>
        <v>130.86458333333255</v>
      </c>
      <c r="BJ116" s="65">
        <v>58</v>
      </c>
      <c r="BK116" s="65">
        <v>1</v>
      </c>
      <c r="BL116" s="65">
        <v>2</v>
      </c>
      <c r="BM116" s="65">
        <v>0</v>
      </c>
      <c r="BN116" s="65">
        <v>0</v>
      </c>
      <c r="BO116" s="65">
        <v>6</v>
      </c>
      <c r="BP116" s="65">
        <v>1</v>
      </c>
      <c r="BQ116" s="15">
        <f t="shared" si="560"/>
        <v>68</v>
      </c>
      <c r="BR116" s="15">
        <f t="shared" si="903"/>
        <v>64.600000000000009</v>
      </c>
      <c r="BS116" s="32">
        <f t="shared" si="919"/>
        <v>130.86458333333255</v>
      </c>
      <c r="BT116" s="65">
        <v>41</v>
      </c>
      <c r="BU116" s="65">
        <v>3</v>
      </c>
      <c r="BV116" s="65">
        <v>0</v>
      </c>
      <c r="BW116" s="65">
        <v>0</v>
      </c>
      <c r="BX116" s="65">
        <v>2</v>
      </c>
      <c r="BY116" s="65">
        <v>7</v>
      </c>
      <c r="BZ116" s="65">
        <v>0</v>
      </c>
      <c r="CA116" s="15">
        <f t="shared" si="562"/>
        <v>53</v>
      </c>
      <c r="CB116" s="15">
        <f t="shared" si="904"/>
        <v>50.8</v>
      </c>
      <c r="CC116" s="32">
        <f t="shared" si="920"/>
        <v>130.86458333333255</v>
      </c>
      <c r="CD116" s="65">
        <v>0</v>
      </c>
      <c r="CE116" s="65">
        <v>0</v>
      </c>
      <c r="CF116" s="65">
        <v>0</v>
      </c>
      <c r="CG116" s="65">
        <v>0</v>
      </c>
      <c r="CH116" s="65">
        <v>0</v>
      </c>
      <c r="CI116" s="65">
        <v>0</v>
      </c>
      <c r="CJ116" s="65">
        <v>0</v>
      </c>
      <c r="CK116" s="15">
        <f t="shared" si="564"/>
        <v>0</v>
      </c>
      <c r="CL116" s="15">
        <f t="shared" si="905"/>
        <v>0</v>
      </c>
      <c r="CM116" s="32">
        <f t="shared" si="921"/>
        <v>130.86458333333255</v>
      </c>
      <c r="CN116" s="2">
        <f t="shared" si="509"/>
        <v>148</v>
      </c>
      <c r="CO116" s="2">
        <f t="shared" si="509"/>
        <v>9</v>
      </c>
      <c r="CP116" s="2">
        <f t="shared" si="509"/>
        <v>2</v>
      </c>
      <c r="CQ116" s="2">
        <f t="shared" si="509"/>
        <v>0</v>
      </c>
      <c r="CR116" s="2">
        <f t="shared" si="860"/>
        <v>10</v>
      </c>
      <c r="CS116" s="2">
        <f t="shared" si="860"/>
        <v>20</v>
      </c>
      <c r="CT116" s="2">
        <f t="shared" si="860"/>
        <v>1</v>
      </c>
      <c r="CU116" s="15">
        <f t="shared" si="860"/>
        <v>190</v>
      </c>
      <c r="CV116" s="15">
        <f t="shared" si="906"/>
        <v>188.2</v>
      </c>
      <c r="CW116" s="32">
        <f t="shared" si="922"/>
        <v>130.86458333333255</v>
      </c>
      <c r="CX116" s="2">
        <f t="shared" ref="CX116:DA132" si="929">SUM(B116,L116,V116)</f>
        <v>198</v>
      </c>
      <c r="CY116" s="2">
        <f t="shared" si="929"/>
        <v>6</v>
      </c>
      <c r="CZ116" s="2">
        <f t="shared" si="929"/>
        <v>2</v>
      </c>
      <c r="DA116" s="2">
        <f t="shared" si="929"/>
        <v>0</v>
      </c>
      <c r="DB116" s="2">
        <f t="shared" si="923"/>
        <v>12</v>
      </c>
      <c r="DC116" s="2">
        <f t="shared" si="923"/>
        <v>32</v>
      </c>
      <c r="DD116" s="2">
        <f t="shared" si="923"/>
        <v>0</v>
      </c>
      <c r="DE116" s="15">
        <f t="shared" si="923"/>
        <v>250</v>
      </c>
      <c r="DF116" s="15">
        <f t="shared" si="907"/>
        <v>243.8</v>
      </c>
      <c r="DG116" s="32">
        <f t="shared" si="924"/>
        <v>130.86458333333255</v>
      </c>
      <c r="DH116" s="2">
        <f t="shared" ref="DH116:DK132" si="930">SUM(L116,AZ116,BJ116)</f>
        <v>201</v>
      </c>
      <c r="DI116" s="2">
        <f t="shared" si="930"/>
        <v>5</v>
      </c>
      <c r="DJ116" s="2">
        <f t="shared" si="930"/>
        <v>4</v>
      </c>
      <c r="DK116" s="2">
        <f t="shared" si="930"/>
        <v>0</v>
      </c>
      <c r="DL116" s="2">
        <f t="shared" si="925"/>
        <v>10</v>
      </c>
      <c r="DM116" s="2">
        <f t="shared" si="925"/>
        <v>29</v>
      </c>
      <c r="DN116" s="2">
        <f t="shared" si="925"/>
        <v>1</v>
      </c>
      <c r="DO116" s="15">
        <f t="shared" si="925"/>
        <v>250</v>
      </c>
      <c r="DP116" s="15">
        <f t="shared" si="908"/>
        <v>243.79999999999998</v>
      </c>
      <c r="DQ116" s="32">
        <f t="shared" si="926"/>
        <v>130.86458333333255</v>
      </c>
      <c r="DR116" s="2">
        <f t="shared" si="512"/>
        <v>174</v>
      </c>
      <c r="DS116" s="2">
        <f t="shared" si="512"/>
        <v>12</v>
      </c>
      <c r="DT116" s="2">
        <f t="shared" si="512"/>
        <v>2</v>
      </c>
      <c r="DU116" s="2">
        <f t="shared" si="512"/>
        <v>0</v>
      </c>
      <c r="DV116" s="2">
        <f t="shared" si="861"/>
        <v>8</v>
      </c>
      <c r="DW116" s="2">
        <f t="shared" si="861"/>
        <v>14</v>
      </c>
      <c r="DX116" s="2">
        <f t="shared" si="861"/>
        <v>1</v>
      </c>
      <c r="DY116" s="15">
        <f t="shared" si="861"/>
        <v>211</v>
      </c>
      <c r="DZ116" s="15">
        <f t="shared" si="909"/>
        <v>210.79999999999998</v>
      </c>
      <c r="EA116" s="32">
        <f t="shared" si="927"/>
        <v>130.86458333333255</v>
      </c>
      <c r="EB116" s="2">
        <f t="shared" si="513"/>
        <v>122</v>
      </c>
      <c r="EC116" s="2">
        <f t="shared" si="513"/>
        <v>8</v>
      </c>
      <c r="ED116" s="2">
        <f t="shared" si="513"/>
        <v>0</v>
      </c>
      <c r="EE116" s="2">
        <f t="shared" si="513"/>
        <v>0</v>
      </c>
      <c r="EF116" s="2">
        <f t="shared" si="862"/>
        <v>2</v>
      </c>
      <c r="EG116" s="2">
        <f t="shared" si="862"/>
        <v>10</v>
      </c>
      <c r="EH116" s="2">
        <f t="shared" si="862"/>
        <v>0</v>
      </c>
      <c r="EI116" s="15">
        <f t="shared" si="862"/>
        <v>142</v>
      </c>
      <c r="EJ116" s="15">
        <f t="shared" si="910"/>
        <v>138</v>
      </c>
      <c r="EK116" s="32">
        <f t="shared" si="928"/>
        <v>130.86458333333255</v>
      </c>
      <c r="EL116" s="2">
        <f t="shared" si="514"/>
        <v>99</v>
      </c>
      <c r="EM116" s="2">
        <f t="shared" si="514"/>
        <v>4</v>
      </c>
      <c r="EN116" s="2">
        <f t="shared" si="514"/>
        <v>2</v>
      </c>
      <c r="EO116" s="2">
        <f t="shared" si="514"/>
        <v>0</v>
      </c>
      <c r="EP116" s="2">
        <f t="shared" si="863"/>
        <v>2</v>
      </c>
      <c r="EQ116" s="2">
        <f t="shared" si="863"/>
        <v>13</v>
      </c>
      <c r="ER116" s="2">
        <f t="shared" si="863"/>
        <v>1</v>
      </c>
      <c r="ES116" s="15">
        <f t="shared" si="863"/>
        <v>121</v>
      </c>
      <c r="ET116" s="15">
        <f t="shared" si="911"/>
        <v>115.4</v>
      </c>
    </row>
    <row r="117" spans="1:150" ht="14.4" thickTop="1" thickBot="1" x14ac:dyDescent="0.3">
      <c r="A117" s="35" t="s">
        <v>5</v>
      </c>
      <c r="B117" s="3">
        <f t="shared" ref="B117:H117" si="931">SUM(B113:B116)</f>
        <v>176</v>
      </c>
      <c r="C117" s="3">
        <f t="shared" si="931"/>
        <v>8</v>
      </c>
      <c r="D117" s="3">
        <f t="shared" si="931"/>
        <v>0</v>
      </c>
      <c r="E117" s="3">
        <f t="shared" si="931"/>
        <v>0</v>
      </c>
      <c r="F117" s="3">
        <f t="shared" si="931"/>
        <v>6</v>
      </c>
      <c r="G117" s="3">
        <f t="shared" si="931"/>
        <v>30</v>
      </c>
      <c r="H117" s="3">
        <f t="shared" si="931"/>
        <v>3</v>
      </c>
      <c r="I117" s="16">
        <f t="shared" ref="I117" si="932">SUM(B117:H117)</f>
        <v>223</v>
      </c>
      <c r="J117" s="16">
        <f>B117+C117+D117*1.5+E117*2.3+F117*2+G117*0.4+H117*0.2</f>
        <v>208.6</v>
      </c>
      <c r="K117" s="35" t="s">
        <v>5</v>
      </c>
      <c r="L117" s="3">
        <f t="shared" ref="L117:R117" si="933">SUM(L113:L116)</f>
        <v>558</v>
      </c>
      <c r="M117" s="3">
        <f t="shared" si="933"/>
        <v>28</v>
      </c>
      <c r="N117" s="3">
        <f t="shared" si="933"/>
        <v>8</v>
      </c>
      <c r="O117" s="3">
        <f t="shared" si="933"/>
        <v>2</v>
      </c>
      <c r="P117" s="3">
        <f t="shared" si="933"/>
        <v>41</v>
      </c>
      <c r="Q117" s="3">
        <f t="shared" si="933"/>
        <v>64</v>
      </c>
      <c r="R117" s="3">
        <f t="shared" si="933"/>
        <v>13</v>
      </c>
      <c r="S117" s="16">
        <f t="shared" ref="S117" si="934">SUM(L117:R117)</f>
        <v>714</v>
      </c>
      <c r="T117" s="16">
        <f>L117+M117+N117*1.5+O117*2.3+P117*2+Q117*0.4+R117*0.2</f>
        <v>712.80000000000007</v>
      </c>
      <c r="U117" s="35" t="s">
        <v>5</v>
      </c>
      <c r="V117" s="3">
        <f t="shared" ref="V117:AB117" si="935">SUM(V113:V116)</f>
        <v>0</v>
      </c>
      <c r="W117" s="3">
        <f t="shared" si="935"/>
        <v>0</v>
      </c>
      <c r="X117" s="3">
        <f t="shared" si="935"/>
        <v>0</v>
      </c>
      <c r="Y117" s="3">
        <f t="shared" si="935"/>
        <v>0</v>
      </c>
      <c r="Z117" s="3">
        <f t="shared" si="935"/>
        <v>0</v>
      </c>
      <c r="AA117" s="3">
        <f t="shared" si="935"/>
        <v>0</v>
      </c>
      <c r="AB117" s="3">
        <f t="shared" si="935"/>
        <v>0</v>
      </c>
      <c r="AC117" s="16">
        <f t="shared" ref="AC117" si="936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937">SUM(AF113:AF116)</f>
        <v>512</v>
      </c>
      <c r="AG117" s="3">
        <f t="shared" si="937"/>
        <v>31</v>
      </c>
      <c r="AH117" s="3">
        <f t="shared" si="937"/>
        <v>7</v>
      </c>
      <c r="AI117" s="3">
        <f t="shared" si="937"/>
        <v>1</v>
      </c>
      <c r="AJ117" s="3">
        <f t="shared" si="937"/>
        <v>35</v>
      </c>
      <c r="AK117" s="3">
        <f t="shared" si="937"/>
        <v>67</v>
      </c>
      <c r="AL117" s="3">
        <f t="shared" si="937"/>
        <v>10</v>
      </c>
      <c r="AM117" s="16">
        <f t="shared" ref="AM117" si="938">SUM(AF117:AL117)</f>
        <v>663</v>
      </c>
      <c r="AN117" s="16">
        <f>AF117+AG117+AH117*1.5+AI117*2.3+AJ117*2+AK117*0.4+AL117*0.2</f>
        <v>654.59999999999991</v>
      </c>
      <c r="AO117" s="35" t="s">
        <v>5</v>
      </c>
      <c r="AP117" s="3">
        <f t="shared" ref="AP117:AV117" si="939">SUM(AP113:AP116)</f>
        <v>239</v>
      </c>
      <c r="AQ117" s="3">
        <f t="shared" si="939"/>
        <v>24</v>
      </c>
      <c r="AR117" s="3">
        <f t="shared" si="939"/>
        <v>2</v>
      </c>
      <c r="AS117" s="3">
        <f t="shared" si="939"/>
        <v>0</v>
      </c>
      <c r="AT117" s="3">
        <f t="shared" si="939"/>
        <v>0</v>
      </c>
      <c r="AU117" s="3">
        <f t="shared" si="939"/>
        <v>12</v>
      </c>
      <c r="AV117" s="3">
        <f t="shared" si="939"/>
        <v>2</v>
      </c>
      <c r="AW117" s="16">
        <f t="shared" ref="AW117" si="940">SUM(AP117:AV117)</f>
        <v>279</v>
      </c>
      <c r="AX117" s="16">
        <f>AP117+AQ117+AR117*1.5+AS117*2.3+AT117*2+AU117*0.4+AV117*0.2</f>
        <v>271.2</v>
      </c>
      <c r="AY117" s="35" t="s">
        <v>5</v>
      </c>
      <c r="AZ117" s="3">
        <f t="shared" ref="AZ117:BF117" si="941">SUM(AZ113:AZ116)</f>
        <v>1</v>
      </c>
      <c r="BA117" s="3">
        <f t="shared" si="941"/>
        <v>0</v>
      </c>
      <c r="BB117" s="3">
        <f t="shared" si="941"/>
        <v>0</v>
      </c>
      <c r="BC117" s="3">
        <f t="shared" si="941"/>
        <v>0</v>
      </c>
      <c r="BD117" s="3">
        <f t="shared" si="941"/>
        <v>0</v>
      </c>
      <c r="BE117" s="3">
        <f t="shared" si="941"/>
        <v>0</v>
      </c>
      <c r="BF117" s="3">
        <f t="shared" si="941"/>
        <v>0</v>
      </c>
      <c r="BG117" s="16">
        <f t="shared" ref="BG117" si="942">SUM(AZ117:BF117)</f>
        <v>1</v>
      </c>
      <c r="BH117" s="16">
        <f>AZ117+BA117+BB117*1.5+BC117*2.3+BD117*2+BE117*0.4+BF117*0.2</f>
        <v>1</v>
      </c>
      <c r="BI117" s="35" t="s">
        <v>5</v>
      </c>
      <c r="BJ117" s="3">
        <f t="shared" ref="BJ117:BP117" si="943">SUM(BJ113:BJ116)</f>
        <v>243</v>
      </c>
      <c r="BK117" s="3">
        <f t="shared" si="943"/>
        <v>7</v>
      </c>
      <c r="BL117" s="3">
        <f t="shared" si="943"/>
        <v>3</v>
      </c>
      <c r="BM117" s="3">
        <f t="shared" si="943"/>
        <v>0</v>
      </c>
      <c r="BN117" s="3">
        <f t="shared" si="943"/>
        <v>2</v>
      </c>
      <c r="BO117" s="3">
        <f t="shared" si="943"/>
        <v>18</v>
      </c>
      <c r="BP117" s="3">
        <f t="shared" si="943"/>
        <v>2</v>
      </c>
      <c r="BQ117" s="16">
        <f t="shared" ref="BQ117" si="944">SUM(BJ117:BP117)</f>
        <v>275</v>
      </c>
      <c r="BR117" s="16">
        <f>BJ117+BK117+BL117*1.5+BM117*2.3+BN117*2+BO117*0.4+BP117*0.2</f>
        <v>266.09999999999997</v>
      </c>
      <c r="BS117" s="35" t="s">
        <v>5</v>
      </c>
      <c r="BT117" s="3">
        <f t="shared" ref="BT117:BZ117" si="945">SUM(BT113:BT116)</f>
        <v>171</v>
      </c>
      <c r="BU117" s="3">
        <f t="shared" si="945"/>
        <v>7</v>
      </c>
      <c r="BV117" s="3">
        <f t="shared" si="945"/>
        <v>1</v>
      </c>
      <c r="BW117" s="3">
        <f t="shared" si="945"/>
        <v>0</v>
      </c>
      <c r="BX117" s="3">
        <f t="shared" si="945"/>
        <v>8</v>
      </c>
      <c r="BY117" s="3">
        <f t="shared" si="945"/>
        <v>27</v>
      </c>
      <c r="BZ117" s="3">
        <f t="shared" si="945"/>
        <v>2</v>
      </c>
      <c r="CA117" s="16">
        <f t="shared" ref="CA117" si="946">SUM(BT117:BZ117)</f>
        <v>216</v>
      </c>
      <c r="CB117" s="16">
        <f>BT117+BU117+BV117*1.5+BW117*2.3+BX117*2+BY117*0.4+BZ117*0.2</f>
        <v>206.70000000000002</v>
      </c>
      <c r="CC117" s="35" t="s">
        <v>5</v>
      </c>
      <c r="CD117" s="3">
        <f t="shared" ref="CD117:CJ117" si="947">SUM(CD113:CD116)</f>
        <v>0</v>
      </c>
      <c r="CE117" s="3">
        <f t="shared" si="947"/>
        <v>0</v>
      </c>
      <c r="CF117" s="3">
        <f t="shared" si="947"/>
        <v>0</v>
      </c>
      <c r="CG117" s="3">
        <f t="shared" si="947"/>
        <v>0</v>
      </c>
      <c r="CH117" s="3">
        <f t="shared" si="947"/>
        <v>0</v>
      </c>
      <c r="CI117" s="3">
        <f t="shared" si="947"/>
        <v>0</v>
      </c>
      <c r="CJ117" s="3">
        <f t="shared" si="947"/>
        <v>0</v>
      </c>
      <c r="CK117" s="16">
        <f t="shared" ref="CK117" si="948">SUM(CD117:CJ117)</f>
        <v>0</v>
      </c>
      <c r="CL117" s="34">
        <f>CD117+CE117+CF117*1.5+CG117*2.3+CH117*2+CI117*0.4+CJ117*0.2</f>
        <v>0</v>
      </c>
      <c r="CM117" s="33" t="s">
        <v>5</v>
      </c>
      <c r="CN117" s="3">
        <f t="shared" si="509"/>
        <v>683</v>
      </c>
      <c r="CO117" s="3">
        <f t="shared" si="509"/>
        <v>38</v>
      </c>
      <c r="CP117" s="3">
        <f t="shared" si="509"/>
        <v>8</v>
      </c>
      <c r="CQ117" s="3">
        <f t="shared" si="509"/>
        <v>1</v>
      </c>
      <c r="CR117" s="3">
        <f t="shared" si="860"/>
        <v>43</v>
      </c>
      <c r="CS117" s="3">
        <f t="shared" si="860"/>
        <v>94</v>
      </c>
      <c r="CT117" s="3">
        <f t="shared" si="860"/>
        <v>12</v>
      </c>
      <c r="CU117" s="16">
        <f t="shared" si="860"/>
        <v>879</v>
      </c>
      <c r="CV117" s="34">
        <f>CN117+CO117+CP117*1.5+CQ117*2.3+CR117*2+CS117*0.4+CT117*0.2</f>
        <v>861.3</v>
      </c>
      <c r="CW117" s="33" t="s">
        <v>5</v>
      </c>
      <c r="CX117" s="3">
        <f t="shared" si="929"/>
        <v>734</v>
      </c>
      <c r="CY117" s="3">
        <f t="shared" si="929"/>
        <v>36</v>
      </c>
      <c r="CZ117" s="3">
        <f t="shared" si="929"/>
        <v>8</v>
      </c>
      <c r="DA117" s="3">
        <f t="shared" si="929"/>
        <v>2</v>
      </c>
      <c r="DB117" s="3">
        <f t="shared" si="923"/>
        <v>47</v>
      </c>
      <c r="DC117" s="3">
        <f t="shared" si="923"/>
        <v>94</v>
      </c>
      <c r="DD117" s="3">
        <f t="shared" si="923"/>
        <v>16</v>
      </c>
      <c r="DE117" s="16">
        <f t="shared" si="923"/>
        <v>937</v>
      </c>
      <c r="DF117" s="34">
        <f>CX117+CY117+CZ117*1.5+DA117*2.3+DB117*2+DC117*0.4+DD117*0.2</f>
        <v>921.40000000000009</v>
      </c>
      <c r="DG117" s="33" t="s">
        <v>5</v>
      </c>
      <c r="DH117" s="3">
        <f t="shared" si="930"/>
        <v>802</v>
      </c>
      <c r="DI117" s="3">
        <f t="shared" si="930"/>
        <v>35</v>
      </c>
      <c r="DJ117" s="3">
        <f t="shared" si="930"/>
        <v>11</v>
      </c>
      <c r="DK117" s="3">
        <f t="shared" si="930"/>
        <v>2</v>
      </c>
      <c r="DL117" s="3">
        <f t="shared" si="925"/>
        <v>43</v>
      </c>
      <c r="DM117" s="3">
        <f t="shared" si="925"/>
        <v>82</v>
      </c>
      <c r="DN117" s="3">
        <f t="shared" si="925"/>
        <v>15</v>
      </c>
      <c r="DO117" s="16">
        <f t="shared" si="925"/>
        <v>990</v>
      </c>
      <c r="DP117" s="34">
        <f>DH117+DI117+DJ117*1.5+DK117*2.3+DL117*2+DM117*0.4+DN117*0.2</f>
        <v>979.9</v>
      </c>
      <c r="DQ117" s="33" t="s">
        <v>5</v>
      </c>
      <c r="DR117" s="3">
        <f t="shared" si="512"/>
        <v>752</v>
      </c>
      <c r="DS117" s="3">
        <f t="shared" si="512"/>
        <v>55</v>
      </c>
      <c r="DT117" s="3">
        <f t="shared" si="512"/>
        <v>9</v>
      </c>
      <c r="DU117" s="3">
        <f t="shared" si="512"/>
        <v>1</v>
      </c>
      <c r="DV117" s="3">
        <f t="shared" si="861"/>
        <v>35</v>
      </c>
      <c r="DW117" s="3">
        <f t="shared" si="861"/>
        <v>79</v>
      </c>
      <c r="DX117" s="3">
        <f t="shared" si="861"/>
        <v>12</v>
      </c>
      <c r="DY117" s="16">
        <f t="shared" si="861"/>
        <v>943</v>
      </c>
      <c r="DZ117" s="34">
        <f>DR117+DS117+DT117*1.5+DU117*2.3+DV117*2+DW117*0.4+DX117*0.2</f>
        <v>926.8</v>
      </c>
      <c r="EA117" s="33" t="s">
        <v>5</v>
      </c>
      <c r="EB117" s="3">
        <f t="shared" si="513"/>
        <v>415</v>
      </c>
      <c r="EC117" s="3">
        <f t="shared" si="513"/>
        <v>32</v>
      </c>
      <c r="ED117" s="3">
        <f t="shared" si="513"/>
        <v>2</v>
      </c>
      <c r="EE117" s="3">
        <f t="shared" si="513"/>
        <v>0</v>
      </c>
      <c r="EF117" s="3">
        <f t="shared" si="862"/>
        <v>6</v>
      </c>
      <c r="EG117" s="3">
        <f t="shared" si="862"/>
        <v>42</v>
      </c>
      <c r="EH117" s="3">
        <f t="shared" si="862"/>
        <v>5</v>
      </c>
      <c r="EI117" s="16">
        <f t="shared" si="862"/>
        <v>502</v>
      </c>
      <c r="EJ117" s="34">
        <f>EB117+EC117+ED117*1.5+EE117*2.3+EF117*2+EG117*0.4+EH117*0.2</f>
        <v>479.8</v>
      </c>
      <c r="EK117" s="33" t="s">
        <v>5</v>
      </c>
      <c r="EL117" s="3">
        <f t="shared" si="514"/>
        <v>414</v>
      </c>
      <c r="EM117" s="3">
        <f t="shared" si="514"/>
        <v>14</v>
      </c>
      <c r="EN117" s="3">
        <f t="shared" si="514"/>
        <v>4</v>
      </c>
      <c r="EO117" s="3">
        <f t="shared" si="514"/>
        <v>0</v>
      </c>
      <c r="EP117" s="3">
        <f t="shared" si="863"/>
        <v>10</v>
      </c>
      <c r="EQ117" s="3">
        <f t="shared" si="863"/>
        <v>45</v>
      </c>
      <c r="ER117" s="3">
        <f t="shared" si="863"/>
        <v>4</v>
      </c>
      <c r="ES117" s="16">
        <f t="shared" si="863"/>
        <v>491</v>
      </c>
      <c r="ET117" s="34">
        <f>EL117+EM117+EN117*1.5+EO117*2.3+EP117*2+EQ117*0.4+ER117*0.2</f>
        <v>472.8</v>
      </c>
    </row>
    <row r="118" spans="1:150" ht="13.8" thickTop="1" x14ac:dyDescent="0.25">
      <c r="A118" s="32">
        <f>A116+"00:15"</f>
        <v>0.874999999999999</v>
      </c>
      <c r="B118" s="65">
        <v>35</v>
      </c>
      <c r="C118" s="65">
        <v>4</v>
      </c>
      <c r="D118" s="65">
        <v>0</v>
      </c>
      <c r="E118" s="65">
        <v>0</v>
      </c>
      <c r="F118" s="65">
        <v>1</v>
      </c>
      <c r="G118" s="65">
        <v>6</v>
      </c>
      <c r="H118" s="65">
        <v>1</v>
      </c>
      <c r="I118" s="15">
        <f t="shared" si="548"/>
        <v>47</v>
      </c>
      <c r="J118" s="15">
        <f t="shared" ref="J118:J121" si="949">B118+C118+D118*1.5+E118*2.3+F118*2+G118*0.4+H118*0.2</f>
        <v>43.6</v>
      </c>
      <c r="K118" s="32">
        <f>K116+"00:15"</f>
        <v>0.874999999999999</v>
      </c>
      <c r="L118" s="65">
        <v>126</v>
      </c>
      <c r="M118" s="65">
        <v>6</v>
      </c>
      <c r="N118" s="65">
        <v>5</v>
      </c>
      <c r="O118" s="65">
        <v>0</v>
      </c>
      <c r="P118" s="65">
        <v>10</v>
      </c>
      <c r="Q118" s="65">
        <v>21</v>
      </c>
      <c r="R118" s="65">
        <v>0</v>
      </c>
      <c r="S118" s="15">
        <f t="shared" si="550"/>
        <v>168</v>
      </c>
      <c r="T118" s="15">
        <f t="shared" ref="T118:T121" si="950">L118+M118+N118*1.5+O118*2.3+P118*2+Q118*0.4+R118*0.2</f>
        <v>167.9</v>
      </c>
      <c r="U118" s="32">
        <f>U116+"00:15"</f>
        <v>130.8749999999992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15">
        <f t="shared" si="552"/>
        <v>0</v>
      </c>
      <c r="AD118" s="15">
        <f t="shared" ref="AD118:AD121" si="951">V118+W118+X118*1.5+Y118*2.3+Z118*2+AA118*0.4+AB118*0.2</f>
        <v>0</v>
      </c>
      <c r="AE118" s="32">
        <f>AE116+"00:15"</f>
        <v>130.8749999999992</v>
      </c>
      <c r="AF118" s="65">
        <v>126</v>
      </c>
      <c r="AG118" s="65">
        <v>6</v>
      </c>
      <c r="AH118" s="65">
        <v>0</v>
      </c>
      <c r="AI118" s="65">
        <v>0</v>
      </c>
      <c r="AJ118" s="65">
        <v>8</v>
      </c>
      <c r="AK118" s="65">
        <v>20</v>
      </c>
      <c r="AL118" s="65">
        <v>4</v>
      </c>
      <c r="AM118" s="15">
        <f t="shared" si="554"/>
        <v>164</v>
      </c>
      <c r="AN118" s="15">
        <f t="shared" ref="AN118:AN121" si="952">AF118+AG118+AH118*1.5+AI118*2.3+AJ118*2+AK118*0.4+AL118*0.2</f>
        <v>156.80000000000001</v>
      </c>
      <c r="AO118" s="32">
        <f>AO116+"00:15"</f>
        <v>130.8749999999992</v>
      </c>
      <c r="AP118" s="65">
        <v>53</v>
      </c>
      <c r="AQ118" s="65">
        <v>9</v>
      </c>
      <c r="AR118" s="65">
        <v>1</v>
      </c>
      <c r="AS118" s="65">
        <v>1</v>
      </c>
      <c r="AT118" s="65">
        <v>0</v>
      </c>
      <c r="AU118" s="65">
        <v>3</v>
      </c>
      <c r="AV118" s="65">
        <v>0</v>
      </c>
      <c r="AW118" s="15">
        <f t="shared" si="556"/>
        <v>67</v>
      </c>
      <c r="AX118" s="15">
        <f t="shared" ref="AX118:AX121" si="953">AP118+AQ118+AR118*1.5+AS118*2.3+AT118*2+AU118*0.4+AV118*0.2</f>
        <v>67</v>
      </c>
      <c r="AY118" s="32">
        <f>AY116+"00:15"</f>
        <v>130.8749999999992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558"/>
        <v>0</v>
      </c>
      <c r="BH118" s="15">
        <f t="shared" ref="BH118:BH121" si="954">AZ118+BA118+BB118*1.5+BC118*2.3+BD118*2+BE118*0.4+BF118*0.2</f>
        <v>0</v>
      </c>
      <c r="BI118" s="32">
        <f>BI116+"00:15"</f>
        <v>130.8749999999992</v>
      </c>
      <c r="BJ118" s="65">
        <v>44</v>
      </c>
      <c r="BK118" s="65">
        <v>5</v>
      </c>
      <c r="BL118" s="65">
        <v>0</v>
      </c>
      <c r="BM118" s="65">
        <v>0</v>
      </c>
      <c r="BN118" s="65">
        <v>0</v>
      </c>
      <c r="BO118" s="65">
        <v>2</v>
      </c>
      <c r="BP118" s="65">
        <v>0</v>
      </c>
      <c r="BQ118" s="15">
        <f t="shared" si="560"/>
        <v>51</v>
      </c>
      <c r="BR118" s="15">
        <f t="shared" ref="BR118:BR121" si="955">BJ118+BK118+BL118*1.5+BM118*2.3+BN118*2+BO118*0.4+BP118*0.2</f>
        <v>49.8</v>
      </c>
      <c r="BS118" s="32">
        <f>BS116+"00:15"</f>
        <v>130.8749999999992</v>
      </c>
      <c r="BT118" s="65">
        <v>54</v>
      </c>
      <c r="BU118" s="65">
        <v>1</v>
      </c>
      <c r="BV118" s="65">
        <v>0</v>
      </c>
      <c r="BW118" s="65">
        <v>0</v>
      </c>
      <c r="BX118" s="65">
        <v>1</v>
      </c>
      <c r="BY118" s="65">
        <v>3</v>
      </c>
      <c r="BZ118" s="65">
        <v>0</v>
      </c>
      <c r="CA118" s="15">
        <f t="shared" si="562"/>
        <v>59</v>
      </c>
      <c r="CB118" s="15">
        <f t="shared" ref="CB118:CB121" si="956">BT118+BU118+BV118*1.5+BW118*2.3+BX118*2+BY118*0.4+BZ118*0.2</f>
        <v>58.2</v>
      </c>
      <c r="CC118" s="32">
        <f>CC116+"00:15"</f>
        <v>130.8749999999992</v>
      </c>
      <c r="CD118" s="65">
        <v>0</v>
      </c>
      <c r="CE118" s="65">
        <v>0</v>
      </c>
      <c r="CF118" s="65">
        <v>0</v>
      </c>
      <c r="CG118" s="65">
        <v>0</v>
      </c>
      <c r="CH118" s="65">
        <v>0</v>
      </c>
      <c r="CI118" s="65">
        <v>0</v>
      </c>
      <c r="CJ118" s="65">
        <v>0</v>
      </c>
      <c r="CK118" s="15">
        <f t="shared" si="564"/>
        <v>0</v>
      </c>
      <c r="CL118" s="15">
        <f t="shared" ref="CL118:CL121" si="957">CD118+CE118+CF118*1.5+CG118*2.3+CH118*2+CI118*0.4+CJ118*0.2</f>
        <v>0</v>
      </c>
      <c r="CM118" s="32">
        <f>CM116+"00:15"</f>
        <v>130.8749999999992</v>
      </c>
      <c r="CN118" s="2">
        <f t="shared" si="509"/>
        <v>180</v>
      </c>
      <c r="CO118" s="2">
        <f t="shared" si="509"/>
        <v>7</v>
      </c>
      <c r="CP118" s="2">
        <f t="shared" si="509"/>
        <v>0</v>
      </c>
      <c r="CQ118" s="2">
        <f t="shared" si="509"/>
        <v>0</v>
      </c>
      <c r="CR118" s="2">
        <f t="shared" si="860"/>
        <v>9</v>
      </c>
      <c r="CS118" s="2">
        <f t="shared" si="860"/>
        <v>23</v>
      </c>
      <c r="CT118" s="2">
        <f t="shared" si="860"/>
        <v>4</v>
      </c>
      <c r="CU118" s="15">
        <f t="shared" si="860"/>
        <v>223</v>
      </c>
      <c r="CV118" s="15">
        <f t="shared" ref="CV118:CV121" si="958">CN118+CO118+CP118*1.5+CQ118*2.3+CR118*2+CS118*0.4+CT118*0.2</f>
        <v>215</v>
      </c>
      <c r="CW118" s="32">
        <f>CW116+"00:15"</f>
        <v>130.8749999999992</v>
      </c>
      <c r="CX118" s="2">
        <f t="shared" si="929"/>
        <v>161</v>
      </c>
      <c r="CY118" s="2">
        <f t="shared" si="929"/>
        <v>10</v>
      </c>
      <c r="CZ118" s="2">
        <f t="shared" si="929"/>
        <v>5</v>
      </c>
      <c r="DA118" s="2">
        <f t="shared" si="929"/>
        <v>0</v>
      </c>
      <c r="DB118" s="2">
        <f t="shared" si="923"/>
        <v>11</v>
      </c>
      <c r="DC118" s="2">
        <f t="shared" si="923"/>
        <v>27</v>
      </c>
      <c r="DD118" s="2">
        <f t="shared" si="923"/>
        <v>1</v>
      </c>
      <c r="DE118" s="15">
        <f t="shared" si="923"/>
        <v>215</v>
      </c>
      <c r="DF118" s="15">
        <f t="shared" ref="DF118:DF121" si="959">CX118+CY118+CZ118*1.5+DA118*2.3+DB118*2+DC118*0.4+DD118*0.2</f>
        <v>211.5</v>
      </c>
      <c r="DG118" s="32">
        <f>DG116+"00:15"</f>
        <v>130.8749999999992</v>
      </c>
      <c r="DH118" s="2">
        <f t="shared" si="930"/>
        <v>170</v>
      </c>
      <c r="DI118" s="2">
        <f t="shared" si="930"/>
        <v>11</v>
      </c>
      <c r="DJ118" s="2">
        <f t="shared" si="930"/>
        <v>5</v>
      </c>
      <c r="DK118" s="2">
        <f t="shared" si="930"/>
        <v>0</v>
      </c>
      <c r="DL118" s="2">
        <f t="shared" si="925"/>
        <v>10</v>
      </c>
      <c r="DM118" s="2">
        <f t="shared" si="925"/>
        <v>23</v>
      </c>
      <c r="DN118" s="2">
        <f t="shared" si="925"/>
        <v>0</v>
      </c>
      <c r="DO118" s="15">
        <f t="shared" si="925"/>
        <v>219</v>
      </c>
      <c r="DP118" s="15">
        <f t="shared" ref="DP118:DP121" si="960">DH118+DI118+DJ118*1.5+DK118*2.3+DL118*2+DM118*0.4+DN118*0.2</f>
        <v>217.7</v>
      </c>
      <c r="DQ118" s="32">
        <f>DQ116+"00:15"</f>
        <v>130.8749999999992</v>
      </c>
      <c r="DR118" s="2">
        <f t="shared" si="512"/>
        <v>179</v>
      </c>
      <c r="DS118" s="2">
        <f t="shared" si="512"/>
        <v>15</v>
      </c>
      <c r="DT118" s="2">
        <f t="shared" si="512"/>
        <v>1</v>
      </c>
      <c r="DU118" s="2">
        <f t="shared" si="512"/>
        <v>1</v>
      </c>
      <c r="DV118" s="2">
        <f t="shared" si="861"/>
        <v>8</v>
      </c>
      <c r="DW118" s="2">
        <f t="shared" si="861"/>
        <v>23</v>
      </c>
      <c r="DX118" s="2">
        <f t="shared" si="861"/>
        <v>4</v>
      </c>
      <c r="DY118" s="15">
        <f t="shared" si="861"/>
        <v>231</v>
      </c>
      <c r="DZ118" s="15">
        <f t="shared" ref="DZ118:DZ121" si="961">DR118+DS118+DT118*1.5+DU118*2.3+DV118*2+DW118*0.4+DX118*0.2</f>
        <v>223.8</v>
      </c>
      <c r="EA118" s="32">
        <f>EA116+"00:15"</f>
        <v>130.8749999999992</v>
      </c>
      <c r="EB118" s="2">
        <f t="shared" si="513"/>
        <v>88</v>
      </c>
      <c r="EC118" s="2">
        <f t="shared" si="513"/>
        <v>13</v>
      </c>
      <c r="ED118" s="2">
        <f t="shared" si="513"/>
        <v>1</v>
      </c>
      <c r="EE118" s="2">
        <f t="shared" si="513"/>
        <v>1</v>
      </c>
      <c r="EF118" s="2">
        <f t="shared" si="862"/>
        <v>1</v>
      </c>
      <c r="EG118" s="2">
        <f t="shared" si="862"/>
        <v>9</v>
      </c>
      <c r="EH118" s="2">
        <f t="shared" si="862"/>
        <v>1</v>
      </c>
      <c r="EI118" s="15">
        <f t="shared" si="862"/>
        <v>114</v>
      </c>
      <c r="EJ118" s="15">
        <f t="shared" ref="EJ118:EJ121" si="962">EB118+EC118+ED118*1.5+EE118*2.3+EF118*2+EG118*0.4+EH118*0.2</f>
        <v>110.6</v>
      </c>
      <c r="EK118" s="32">
        <f>EK116+"00:15"</f>
        <v>130.8749999999992</v>
      </c>
      <c r="EL118" s="2">
        <f t="shared" si="514"/>
        <v>98</v>
      </c>
      <c r="EM118" s="2">
        <f t="shared" si="514"/>
        <v>6</v>
      </c>
      <c r="EN118" s="2">
        <f t="shared" si="514"/>
        <v>0</v>
      </c>
      <c r="EO118" s="2">
        <f t="shared" si="514"/>
        <v>0</v>
      </c>
      <c r="EP118" s="2">
        <f t="shared" si="863"/>
        <v>1</v>
      </c>
      <c r="EQ118" s="2">
        <f t="shared" si="863"/>
        <v>5</v>
      </c>
      <c r="ER118" s="2">
        <f t="shared" si="863"/>
        <v>0</v>
      </c>
      <c r="ES118" s="15">
        <f t="shared" si="863"/>
        <v>110</v>
      </c>
      <c r="ET118" s="15">
        <f t="shared" ref="ET118:ET121" si="963">EL118+EM118+EN118*1.5+EO118*2.3+EP118*2+EQ118*0.4+ER118*0.2</f>
        <v>108</v>
      </c>
    </row>
    <row r="119" spans="1:150" x14ac:dyDescent="0.25">
      <c r="A119" s="32">
        <f>A118+"00:15"</f>
        <v>0.88541666666666563</v>
      </c>
      <c r="B119" s="65">
        <v>52</v>
      </c>
      <c r="C119" s="65">
        <v>1</v>
      </c>
      <c r="D119" s="65">
        <v>0</v>
      </c>
      <c r="E119" s="65">
        <v>0</v>
      </c>
      <c r="F119" s="65">
        <v>1</v>
      </c>
      <c r="G119" s="65">
        <v>2</v>
      </c>
      <c r="H119" s="65">
        <v>0</v>
      </c>
      <c r="I119" s="15">
        <f t="shared" si="548"/>
        <v>56</v>
      </c>
      <c r="J119" s="15">
        <f t="shared" si="949"/>
        <v>55.8</v>
      </c>
      <c r="K119" s="32">
        <f>K118+"00:15"</f>
        <v>0.88541666666666563</v>
      </c>
      <c r="L119" s="65">
        <v>147</v>
      </c>
      <c r="M119" s="65">
        <v>11</v>
      </c>
      <c r="N119" s="65">
        <v>3</v>
      </c>
      <c r="O119" s="65">
        <v>1</v>
      </c>
      <c r="P119" s="65">
        <v>9</v>
      </c>
      <c r="Q119" s="65">
        <v>22</v>
      </c>
      <c r="R119" s="65">
        <v>2</v>
      </c>
      <c r="S119" s="15">
        <f t="shared" si="550"/>
        <v>195</v>
      </c>
      <c r="T119" s="15">
        <f t="shared" si="950"/>
        <v>192.00000000000003</v>
      </c>
      <c r="U119" s="32">
        <f>U118+"00:15"</f>
        <v>130.88541666666586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15">
        <f t="shared" si="552"/>
        <v>0</v>
      </c>
      <c r="AD119" s="15">
        <f t="shared" si="951"/>
        <v>0</v>
      </c>
      <c r="AE119" s="32">
        <f>AE118+"00:15"</f>
        <v>130.88541666666586</v>
      </c>
      <c r="AF119" s="65">
        <v>114</v>
      </c>
      <c r="AG119" s="65">
        <v>5</v>
      </c>
      <c r="AH119" s="65">
        <v>1</v>
      </c>
      <c r="AI119" s="65">
        <v>0</v>
      </c>
      <c r="AJ119" s="65">
        <v>11</v>
      </c>
      <c r="AK119" s="65">
        <v>11</v>
      </c>
      <c r="AL119" s="65">
        <v>1</v>
      </c>
      <c r="AM119" s="15">
        <f t="shared" si="554"/>
        <v>143</v>
      </c>
      <c r="AN119" s="15">
        <f t="shared" si="952"/>
        <v>147.1</v>
      </c>
      <c r="AO119" s="32">
        <f>AO118+"00:15"</f>
        <v>130.88541666666586</v>
      </c>
      <c r="AP119" s="65">
        <v>56</v>
      </c>
      <c r="AQ119" s="65">
        <v>6</v>
      </c>
      <c r="AR119" s="65">
        <v>0</v>
      </c>
      <c r="AS119" s="65">
        <v>0</v>
      </c>
      <c r="AT119" s="65">
        <v>0</v>
      </c>
      <c r="AU119" s="65">
        <v>2</v>
      </c>
      <c r="AV119" s="65">
        <v>4</v>
      </c>
      <c r="AW119" s="15">
        <f t="shared" si="556"/>
        <v>68</v>
      </c>
      <c r="AX119" s="15">
        <f t="shared" si="953"/>
        <v>63.599999999999994</v>
      </c>
      <c r="AY119" s="32">
        <f>AY118+"00:15"</f>
        <v>130.88541666666586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558"/>
        <v>0</v>
      </c>
      <c r="BH119" s="15">
        <f t="shared" si="954"/>
        <v>0</v>
      </c>
      <c r="BI119" s="32">
        <f>BI118+"00:15"</f>
        <v>130.88541666666586</v>
      </c>
      <c r="BJ119" s="65">
        <v>43</v>
      </c>
      <c r="BK119" s="65">
        <v>4</v>
      </c>
      <c r="BL119" s="65">
        <v>0</v>
      </c>
      <c r="BM119" s="65">
        <v>0</v>
      </c>
      <c r="BN119" s="65">
        <v>0</v>
      </c>
      <c r="BO119" s="65">
        <v>8</v>
      </c>
      <c r="BP119" s="65">
        <v>0</v>
      </c>
      <c r="BQ119" s="15">
        <f t="shared" si="560"/>
        <v>55</v>
      </c>
      <c r="BR119" s="15">
        <f t="shared" si="955"/>
        <v>50.2</v>
      </c>
      <c r="BS119" s="32">
        <f>BS118+"00:15"</f>
        <v>130.88541666666586</v>
      </c>
      <c r="BT119" s="65">
        <v>34</v>
      </c>
      <c r="BU119" s="65">
        <v>0</v>
      </c>
      <c r="BV119" s="65">
        <v>0</v>
      </c>
      <c r="BW119" s="65">
        <v>0</v>
      </c>
      <c r="BX119" s="65">
        <v>1</v>
      </c>
      <c r="BY119" s="65">
        <v>1</v>
      </c>
      <c r="BZ119" s="65">
        <v>0</v>
      </c>
      <c r="CA119" s="15">
        <f t="shared" si="562"/>
        <v>36</v>
      </c>
      <c r="CB119" s="15">
        <f t="shared" si="956"/>
        <v>36.4</v>
      </c>
      <c r="CC119" s="32">
        <f>CC118+"00:15"</f>
        <v>130.88541666666586</v>
      </c>
      <c r="CD119" s="65">
        <v>0</v>
      </c>
      <c r="CE119" s="65">
        <v>0</v>
      </c>
      <c r="CF119" s="65">
        <v>0</v>
      </c>
      <c r="CG119" s="65">
        <v>0</v>
      </c>
      <c r="CH119" s="65">
        <v>0</v>
      </c>
      <c r="CI119" s="65">
        <v>0</v>
      </c>
      <c r="CJ119" s="65">
        <v>0</v>
      </c>
      <c r="CK119" s="15">
        <f t="shared" si="564"/>
        <v>0</v>
      </c>
      <c r="CL119" s="15">
        <f t="shared" si="957"/>
        <v>0</v>
      </c>
      <c r="CM119" s="32">
        <f>CM118+"00:15"</f>
        <v>130.88541666666586</v>
      </c>
      <c r="CN119" s="2">
        <f t="shared" si="509"/>
        <v>148</v>
      </c>
      <c r="CO119" s="2">
        <f t="shared" si="509"/>
        <v>5</v>
      </c>
      <c r="CP119" s="2">
        <f t="shared" si="509"/>
        <v>1</v>
      </c>
      <c r="CQ119" s="2">
        <f t="shared" si="509"/>
        <v>0</v>
      </c>
      <c r="CR119" s="2">
        <f t="shared" si="860"/>
        <v>12</v>
      </c>
      <c r="CS119" s="2">
        <f t="shared" si="860"/>
        <v>12</v>
      </c>
      <c r="CT119" s="2">
        <f t="shared" si="860"/>
        <v>1</v>
      </c>
      <c r="CU119" s="15">
        <f t="shared" si="860"/>
        <v>179</v>
      </c>
      <c r="CV119" s="15">
        <f t="shared" si="958"/>
        <v>183.5</v>
      </c>
      <c r="CW119" s="32">
        <f>CW118+"00:15"</f>
        <v>130.88541666666586</v>
      </c>
      <c r="CX119" s="2">
        <f t="shared" si="929"/>
        <v>199</v>
      </c>
      <c r="CY119" s="2">
        <f t="shared" si="929"/>
        <v>12</v>
      </c>
      <c r="CZ119" s="2">
        <f t="shared" si="929"/>
        <v>3</v>
      </c>
      <c r="DA119" s="2">
        <f t="shared" si="929"/>
        <v>1</v>
      </c>
      <c r="DB119" s="2">
        <f t="shared" si="923"/>
        <v>10</v>
      </c>
      <c r="DC119" s="2">
        <f t="shared" si="923"/>
        <v>24</v>
      </c>
      <c r="DD119" s="2">
        <f t="shared" si="923"/>
        <v>2</v>
      </c>
      <c r="DE119" s="15">
        <f t="shared" si="923"/>
        <v>251</v>
      </c>
      <c r="DF119" s="15">
        <f t="shared" si="959"/>
        <v>247.8</v>
      </c>
      <c r="DG119" s="32">
        <f>DG118+"00:15"</f>
        <v>130.88541666666586</v>
      </c>
      <c r="DH119" s="2">
        <f t="shared" si="930"/>
        <v>190</v>
      </c>
      <c r="DI119" s="2">
        <f t="shared" si="930"/>
        <v>15</v>
      </c>
      <c r="DJ119" s="2">
        <f t="shared" si="930"/>
        <v>3</v>
      </c>
      <c r="DK119" s="2">
        <f t="shared" si="930"/>
        <v>1</v>
      </c>
      <c r="DL119" s="2">
        <f t="shared" si="925"/>
        <v>9</v>
      </c>
      <c r="DM119" s="2">
        <f t="shared" si="925"/>
        <v>30</v>
      </c>
      <c r="DN119" s="2">
        <f t="shared" si="925"/>
        <v>2</v>
      </c>
      <c r="DO119" s="15">
        <f t="shared" si="925"/>
        <v>250</v>
      </c>
      <c r="DP119" s="15">
        <f t="shared" si="960"/>
        <v>242.20000000000002</v>
      </c>
      <c r="DQ119" s="32">
        <f>DQ118+"00:15"</f>
        <v>130.88541666666586</v>
      </c>
      <c r="DR119" s="2">
        <f t="shared" si="512"/>
        <v>170</v>
      </c>
      <c r="DS119" s="2">
        <f t="shared" si="512"/>
        <v>11</v>
      </c>
      <c r="DT119" s="2">
        <f t="shared" si="512"/>
        <v>1</v>
      </c>
      <c r="DU119" s="2">
        <f t="shared" si="512"/>
        <v>0</v>
      </c>
      <c r="DV119" s="2">
        <f t="shared" si="861"/>
        <v>11</v>
      </c>
      <c r="DW119" s="2">
        <f t="shared" si="861"/>
        <v>13</v>
      </c>
      <c r="DX119" s="2">
        <f t="shared" si="861"/>
        <v>5</v>
      </c>
      <c r="DY119" s="15">
        <f t="shared" si="861"/>
        <v>211</v>
      </c>
      <c r="DZ119" s="15">
        <f t="shared" si="961"/>
        <v>210.7</v>
      </c>
      <c r="EA119" s="32">
        <f>EA118+"00:15"</f>
        <v>130.88541666666586</v>
      </c>
      <c r="EB119" s="2">
        <f t="shared" si="513"/>
        <v>108</v>
      </c>
      <c r="EC119" s="2">
        <f t="shared" si="513"/>
        <v>7</v>
      </c>
      <c r="ED119" s="2">
        <f t="shared" si="513"/>
        <v>0</v>
      </c>
      <c r="EE119" s="2">
        <f t="shared" si="513"/>
        <v>0</v>
      </c>
      <c r="EF119" s="2">
        <f t="shared" si="862"/>
        <v>1</v>
      </c>
      <c r="EG119" s="2">
        <f t="shared" si="862"/>
        <v>4</v>
      </c>
      <c r="EH119" s="2">
        <f t="shared" si="862"/>
        <v>4</v>
      </c>
      <c r="EI119" s="15">
        <f t="shared" si="862"/>
        <v>124</v>
      </c>
      <c r="EJ119" s="15">
        <f t="shared" si="962"/>
        <v>119.39999999999999</v>
      </c>
      <c r="EK119" s="32">
        <f>EK118+"00:15"</f>
        <v>130.88541666666586</v>
      </c>
      <c r="EL119" s="2">
        <f t="shared" si="514"/>
        <v>77</v>
      </c>
      <c r="EM119" s="2">
        <f t="shared" si="514"/>
        <v>4</v>
      </c>
      <c r="EN119" s="2">
        <f t="shared" si="514"/>
        <v>0</v>
      </c>
      <c r="EO119" s="2">
        <f t="shared" si="514"/>
        <v>0</v>
      </c>
      <c r="EP119" s="2">
        <f t="shared" si="863"/>
        <v>1</v>
      </c>
      <c r="EQ119" s="2">
        <f t="shared" si="863"/>
        <v>9</v>
      </c>
      <c r="ER119" s="2">
        <f t="shared" si="863"/>
        <v>0</v>
      </c>
      <c r="ES119" s="15">
        <f t="shared" si="863"/>
        <v>91</v>
      </c>
      <c r="ET119" s="15">
        <f t="shared" si="963"/>
        <v>86.6</v>
      </c>
    </row>
    <row r="120" spans="1:150" x14ac:dyDescent="0.25">
      <c r="A120" s="32">
        <f t="shared" ref="A120:A121" si="964">A119+"00:15"</f>
        <v>0.89583333333333226</v>
      </c>
      <c r="B120" s="65">
        <v>36</v>
      </c>
      <c r="C120" s="65">
        <v>0</v>
      </c>
      <c r="D120" s="65">
        <v>0</v>
      </c>
      <c r="E120" s="65">
        <v>0</v>
      </c>
      <c r="F120" s="65">
        <v>2</v>
      </c>
      <c r="G120" s="65">
        <v>7</v>
      </c>
      <c r="H120" s="65">
        <v>1</v>
      </c>
      <c r="I120" s="15">
        <f t="shared" si="548"/>
        <v>46</v>
      </c>
      <c r="J120" s="15">
        <f t="shared" si="949"/>
        <v>43</v>
      </c>
      <c r="K120" s="32">
        <f t="shared" ref="K120:K121" si="965">K119+"00:15"</f>
        <v>0.89583333333333226</v>
      </c>
      <c r="L120" s="65">
        <v>151</v>
      </c>
      <c r="M120" s="65">
        <v>5</v>
      </c>
      <c r="N120" s="65">
        <v>7</v>
      </c>
      <c r="O120" s="65">
        <v>0</v>
      </c>
      <c r="P120" s="65">
        <v>7</v>
      </c>
      <c r="Q120" s="65">
        <v>26</v>
      </c>
      <c r="R120" s="65">
        <v>3</v>
      </c>
      <c r="S120" s="15">
        <f t="shared" si="550"/>
        <v>199</v>
      </c>
      <c r="T120" s="15">
        <f t="shared" si="950"/>
        <v>191.5</v>
      </c>
      <c r="U120" s="32">
        <f t="shared" ref="U120:U121" si="966">U119+"00:15"</f>
        <v>130.89583333333252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15">
        <f t="shared" si="552"/>
        <v>0</v>
      </c>
      <c r="AD120" s="15">
        <f t="shared" si="951"/>
        <v>0</v>
      </c>
      <c r="AE120" s="32">
        <f t="shared" ref="AE120:AE121" si="967">AE119+"00:15"</f>
        <v>130.89583333333252</v>
      </c>
      <c r="AF120" s="65">
        <v>118</v>
      </c>
      <c r="AG120" s="65">
        <v>2</v>
      </c>
      <c r="AH120" s="65">
        <v>3</v>
      </c>
      <c r="AI120" s="65">
        <v>0</v>
      </c>
      <c r="AJ120" s="65">
        <v>7</v>
      </c>
      <c r="AK120" s="65">
        <v>13</v>
      </c>
      <c r="AL120" s="65">
        <v>3</v>
      </c>
      <c r="AM120" s="15">
        <f t="shared" si="554"/>
        <v>146</v>
      </c>
      <c r="AN120" s="15">
        <f t="shared" si="952"/>
        <v>144.29999999999998</v>
      </c>
      <c r="AO120" s="32">
        <f t="shared" ref="AO120:AO121" si="968">AO119+"00:15"</f>
        <v>130.89583333333252</v>
      </c>
      <c r="AP120" s="65">
        <v>40</v>
      </c>
      <c r="AQ120" s="65">
        <v>2</v>
      </c>
      <c r="AR120" s="65">
        <v>0</v>
      </c>
      <c r="AS120" s="65">
        <v>0</v>
      </c>
      <c r="AT120" s="65">
        <v>1</v>
      </c>
      <c r="AU120" s="65">
        <v>2</v>
      </c>
      <c r="AV120" s="65">
        <v>0</v>
      </c>
      <c r="AW120" s="15">
        <f t="shared" si="556"/>
        <v>45</v>
      </c>
      <c r="AX120" s="15">
        <f t="shared" si="953"/>
        <v>44.8</v>
      </c>
      <c r="AY120" s="32">
        <f t="shared" ref="AY120:AY121" si="969">AY119+"00:15"</f>
        <v>130.89583333333252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558"/>
        <v>0</v>
      </c>
      <c r="BH120" s="15">
        <f t="shared" si="954"/>
        <v>0</v>
      </c>
      <c r="BI120" s="32">
        <f t="shared" ref="BI120:BI121" si="970">BI119+"00:15"</f>
        <v>130.89583333333252</v>
      </c>
      <c r="BJ120" s="65">
        <v>60</v>
      </c>
      <c r="BK120" s="65">
        <v>0</v>
      </c>
      <c r="BL120" s="65">
        <v>0</v>
      </c>
      <c r="BM120" s="65">
        <v>0</v>
      </c>
      <c r="BN120" s="65">
        <v>0</v>
      </c>
      <c r="BO120" s="65">
        <v>9</v>
      </c>
      <c r="BP120" s="65">
        <v>0</v>
      </c>
      <c r="BQ120" s="15">
        <f t="shared" si="560"/>
        <v>69</v>
      </c>
      <c r="BR120" s="15">
        <f t="shared" si="955"/>
        <v>63.6</v>
      </c>
      <c r="BS120" s="32">
        <f t="shared" ref="BS120:BS121" si="971">BS119+"00:15"</f>
        <v>130.89583333333252</v>
      </c>
      <c r="BT120" s="65">
        <v>59</v>
      </c>
      <c r="BU120" s="65">
        <v>0</v>
      </c>
      <c r="BV120" s="65">
        <v>0</v>
      </c>
      <c r="BW120" s="65">
        <v>0</v>
      </c>
      <c r="BX120" s="65">
        <v>1</v>
      </c>
      <c r="BY120" s="65">
        <v>3</v>
      </c>
      <c r="BZ120" s="65">
        <v>2</v>
      </c>
      <c r="CA120" s="15">
        <f t="shared" si="562"/>
        <v>65</v>
      </c>
      <c r="CB120" s="15">
        <f t="shared" si="956"/>
        <v>62.6</v>
      </c>
      <c r="CC120" s="32">
        <f t="shared" ref="CC120:CC121" si="972">CC119+"00:15"</f>
        <v>130.89583333333252</v>
      </c>
      <c r="CD120" s="65">
        <v>0</v>
      </c>
      <c r="CE120" s="65">
        <v>0</v>
      </c>
      <c r="CF120" s="65">
        <v>0</v>
      </c>
      <c r="CG120" s="65">
        <v>0</v>
      </c>
      <c r="CH120" s="65">
        <v>0</v>
      </c>
      <c r="CI120" s="65">
        <v>0</v>
      </c>
      <c r="CJ120" s="65">
        <v>0</v>
      </c>
      <c r="CK120" s="15">
        <f t="shared" si="564"/>
        <v>0</v>
      </c>
      <c r="CL120" s="15">
        <f t="shared" si="957"/>
        <v>0</v>
      </c>
      <c r="CM120" s="32">
        <f t="shared" ref="CM120:CM121" si="973">CM119+"00:15"</f>
        <v>130.89583333333252</v>
      </c>
      <c r="CN120" s="2">
        <f t="shared" si="509"/>
        <v>177</v>
      </c>
      <c r="CO120" s="2">
        <f t="shared" si="509"/>
        <v>2</v>
      </c>
      <c r="CP120" s="2">
        <f t="shared" si="509"/>
        <v>3</v>
      </c>
      <c r="CQ120" s="2">
        <f t="shared" si="509"/>
        <v>0</v>
      </c>
      <c r="CR120" s="2">
        <f t="shared" si="860"/>
        <v>8</v>
      </c>
      <c r="CS120" s="2">
        <f t="shared" si="860"/>
        <v>16</v>
      </c>
      <c r="CT120" s="2">
        <f t="shared" si="860"/>
        <v>5</v>
      </c>
      <c r="CU120" s="15">
        <f t="shared" si="860"/>
        <v>211</v>
      </c>
      <c r="CV120" s="15">
        <f t="shared" si="958"/>
        <v>206.9</v>
      </c>
      <c r="CW120" s="32">
        <f t="shared" ref="CW120:CW121" si="974">CW119+"00:15"</f>
        <v>130.89583333333252</v>
      </c>
      <c r="CX120" s="2">
        <f t="shared" si="929"/>
        <v>187</v>
      </c>
      <c r="CY120" s="2">
        <f t="shared" si="929"/>
        <v>5</v>
      </c>
      <c r="CZ120" s="2">
        <f t="shared" si="929"/>
        <v>7</v>
      </c>
      <c r="DA120" s="2">
        <f t="shared" si="929"/>
        <v>0</v>
      </c>
      <c r="DB120" s="2">
        <f t="shared" si="923"/>
        <v>9</v>
      </c>
      <c r="DC120" s="2">
        <f t="shared" si="923"/>
        <v>33</v>
      </c>
      <c r="DD120" s="2">
        <f t="shared" si="923"/>
        <v>4</v>
      </c>
      <c r="DE120" s="15">
        <f t="shared" si="923"/>
        <v>245</v>
      </c>
      <c r="DF120" s="15">
        <f t="shared" si="959"/>
        <v>234.5</v>
      </c>
      <c r="DG120" s="32">
        <f t="shared" ref="DG120:DG121" si="975">DG119+"00:15"</f>
        <v>130.89583333333252</v>
      </c>
      <c r="DH120" s="2">
        <f t="shared" si="930"/>
        <v>211</v>
      </c>
      <c r="DI120" s="2">
        <f t="shared" si="930"/>
        <v>5</v>
      </c>
      <c r="DJ120" s="2">
        <f t="shared" si="930"/>
        <v>7</v>
      </c>
      <c r="DK120" s="2">
        <f t="shared" si="930"/>
        <v>0</v>
      </c>
      <c r="DL120" s="2">
        <f t="shared" si="925"/>
        <v>7</v>
      </c>
      <c r="DM120" s="2">
        <f t="shared" si="925"/>
        <v>35</v>
      </c>
      <c r="DN120" s="2">
        <f t="shared" si="925"/>
        <v>3</v>
      </c>
      <c r="DO120" s="15">
        <f t="shared" si="925"/>
        <v>268</v>
      </c>
      <c r="DP120" s="15">
        <f t="shared" si="960"/>
        <v>255.1</v>
      </c>
      <c r="DQ120" s="32">
        <f t="shared" ref="DQ120:DQ121" si="976">DQ119+"00:15"</f>
        <v>130.89583333333252</v>
      </c>
      <c r="DR120" s="2">
        <f t="shared" si="512"/>
        <v>158</v>
      </c>
      <c r="DS120" s="2">
        <f t="shared" si="512"/>
        <v>4</v>
      </c>
      <c r="DT120" s="2">
        <f t="shared" si="512"/>
        <v>3</v>
      </c>
      <c r="DU120" s="2">
        <f t="shared" si="512"/>
        <v>0</v>
      </c>
      <c r="DV120" s="2">
        <f t="shared" si="861"/>
        <v>8</v>
      </c>
      <c r="DW120" s="2">
        <f t="shared" si="861"/>
        <v>15</v>
      </c>
      <c r="DX120" s="2">
        <f t="shared" si="861"/>
        <v>3</v>
      </c>
      <c r="DY120" s="15">
        <f t="shared" si="861"/>
        <v>191</v>
      </c>
      <c r="DZ120" s="15">
        <f t="shared" si="961"/>
        <v>189.1</v>
      </c>
      <c r="EA120" s="32">
        <f t="shared" ref="EA120:EA121" si="977">EA119+"00:15"</f>
        <v>130.89583333333252</v>
      </c>
      <c r="EB120" s="2">
        <f t="shared" si="513"/>
        <v>76</v>
      </c>
      <c r="EC120" s="2">
        <f t="shared" si="513"/>
        <v>2</v>
      </c>
      <c r="ED120" s="2">
        <f t="shared" si="513"/>
        <v>0</v>
      </c>
      <c r="EE120" s="2">
        <f t="shared" si="513"/>
        <v>0</v>
      </c>
      <c r="EF120" s="2">
        <f t="shared" si="862"/>
        <v>3</v>
      </c>
      <c r="EG120" s="2">
        <f t="shared" si="862"/>
        <v>9</v>
      </c>
      <c r="EH120" s="2">
        <f t="shared" si="862"/>
        <v>1</v>
      </c>
      <c r="EI120" s="15">
        <f t="shared" si="862"/>
        <v>91</v>
      </c>
      <c r="EJ120" s="15">
        <f t="shared" si="962"/>
        <v>87.8</v>
      </c>
      <c r="EK120" s="32">
        <f t="shared" ref="EK120:EK121" si="978">EK119+"00:15"</f>
        <v>130.89583333333252</v>
      </c>
      <c r="EL120" s="2">
        <f t="shared" si="514"/>
        <v>119</v>
      </c>
      <c r="EM120" s="2">
        <f t="shared" si="514"/>
        <v>0</v>
      </c>
      <c r="EN120" s="2">
        <f t="shared" si="514"/>
        <v>0</v>
      </c>
      <c r="EO120" s="2">
        <f t="shared" si="514"/>
        <v>0</v>
      </c>
      <c r="EP120" s="2">
        <f t="shared" si="863"/>
        <v>1</v>
      </c>
      <c r="EQ120" s="2">
        <f t="shared" si="863"/>
        <v>12</v>
      </c>
      <c r="ER120" s="2">
        <f t="shared" si="863"/>
        <v>2</v>
      </c>
      <c r="ES120" s="15">
        <f t="shared" si="863"/>
        <v>134</v>
      </c>
      <c r="ET120" s="15">
        <f t="shared" si="963"/>
        <v>126.2</v>
      </c>
    </row>
    <row r="121" spans="1:150" ht="13.8" thickBot="1" x14ac:dyDescent="0.3">
      <c r="A121" s="32">
        <f t="shared" si="964"/>
        <v>0.90624999999999889</v>
      </c>
      <c r="B121" s="65">
        <v>52</v>
      </c>
      <c r="C121" s="65">
        <v>3</v>
      </c>
      <c r="D121" s="65">
        <v>0</v>
      </c>
      <c r="E121" s="65">
        <v>0</v>
      </c>
      <c r="F121" s="65">
        <v>1</v>
      </c>
      <c r="G121" s="65">
        <v>4</v>
      </c>
      <c r="H121" s="65">
        <v>1</v>
      </c>
      <c r="I121" s="15">
        <f t="shared" si="548"/>
        <v>61</v>
      </c>
      <c r="J121" s="15">
        <f t="shared" si="949"/>
        <v>58.800000000000004</v>
      </c>
      <c r="K121" s="32">
        <f t="shared" si="965"/>
        <v>0.90624999999999889</v>
      </c>
      <c r="L121" s="65">
        <v>129</v>
      </c>
      <c r="M121" s="65">
        <v>5</v>
      </c>
      <c r="N121" s="65">
        <v>2</v>
      </c>
      <c r="O121" s="65">
        <v>1</v>
      </c>
      <c r="P121" s="65">
        <v>7</v>
      </c>
      <c r="Q121" s="65">
        <v>17</v>
      </c>
      <c r="R121" s="65">
        <v>4</v>
      </c>
      <c r="S121" s="15">
        <f t="shared" si="550"/>
        <v>165</v>
      </c>
      <c r="T121" s="15">
        <f t="shared" si="950"/>
        <v>160.90000000000003</v>
      </c>
      <c r="U121" s="32">
        <f t="shared" si="966"/>
        <v>130.90624999999918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65">
        <v>0</v>
      </c>
      <c r="AC121" s="15">
        <f t="shared" si="552"/>
        <v>0</v>
      </c>
      <c r="AD121" s="15">
        <f t="shared" si="951"/>
        <v>0</v>
      </c>
      <c r="AE121" s="32">
        <f t="shared" si="967"/>
        <v>130.90624999999918</v>
      </c>
      <c r="AF121" s="65">
        <v>135</v>
      </c>
      <c r="AG121" s="65">
        <v>4</v>
      </c>
      <c r="AH121" s="65">
        <v>0</v>
      </c>
      <c r="AI121" s="65">
        <v>1</v>
      </c>
      <c r="AJ121" s="65">
        <v>7</v>
      </c>
      <c r="AK121" s="65">
        <v>15</v>
      </c>
      <c r="AL121" s="65">
        <v>3</v>
      </c>
      <c r="AM121" s="15">
        <f t="shared" si="554"/>
        <v>165</v>
      </c>
      <c r="AN121" s="15">
        <f t="shared" si="952"/>
        <v>161.9</v>
      </c>
      <c r="AO121" s="32">
        <f t="shared" si="968"/>
        <v>130.90624999999918</v>
      </c>
      <c r="AP121" s="65">
        <v>50</v>
      </c>
      <c r="AQ121" s="65">
        <v>5</v>
      </c>
      <c r="AR121" s="65">
        <v>0</v>
      </c>
      <c r="AS121" s="65">
        <v>0</v>
      </c>
      <c r="AT121" s="65">
        <v>0</v>
      </c>
      <c r="AU121" s="65">
        <v>3</v>
      </c>
      <c r="AV121" s="65">
        <v>1</v>
      </c>
      <c r="AW121" s="15">
        <f t="shared" si="556"/>
        <v>59</v>
      </c>
      <c r="AX121" s="15">
        <f t="shared" si="953"/>
        <v>56.400000000000006</v>
      </c>
      <c r="AY121" s="32">
        <f t="shared" si="969"/>
        <v>130.90624999999918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558"/>
        <v>0</v>
      </c>
      <c r="BH121" s="15">
        <f t="shared" si="954"/>
        <v>0</v>
      </c>
      <c r="BI121" s="32">
        <f t="shared" si="970"/>
        <v>130.90624999999918</v>
      </c>
      <c r="BJ121" s="65">
        <v>50</v>
      </c>
      <c r="BK121" s="65">
        <v>3</v>
      </c>
      <c r="BL121" s="65">
        <v>0</v>
      </c>
      <c r="BM121" s="65">
        <v>0</v>
      </c>
      <c r="BN121" s="65">
        <v>0</v>
      </c>
      <c r="BO121" s="65">
        <v>2</v>
      </c>
      <c r="BP121" s="65">
        <v>0</v>
      </c>
      <c r="BQ121" s="15">
        <f t="shared" si="560"/>
        <v>55</v>
      </c>
      <c r="BR121" s="15">
        <f t="shared" si="955"/>
        <v>53.8</v>
      </c>
      <c r="BS121" s="32">
        <f t="shared" si="971"/>
        <v>130.90624999999918</v>
      </c>
      <c r="BT121" s="65">
        <v>48</v>
      </c>
      <c r="BU121" s="65">
        <v>3</v>
      </c>
      <c r="BV121" s="65">
        <v>0</v>
      </c>
      <c r="BW121" s="65">
        <v>1</v>
      </c>
      <c r="BX121" s="65">
        <v>1</v>
      </c>
      <c r="BY121" s="65">
        <v>6</v>
      </c>
      <c r="BZ121" s="65">
        <v>1</v>
      </c>
      <c r="CA121" s="15">
        <f t="shared" si="562"/>
        <v>60</v>
      </c>
      <c r="CB121" s="15">
        <f t="shared" si="956"/>
        <v>57.9</v>
      </c>
      <c r="CC121" s="32">
        <f t="shared" si="972"/>
        <v>130.90624999999918</v>
      </c>
      <c r="CD121" s="65">
        <v>0</v>
      </c>
      <c r="CE121" s="65">
        <v>0</v>
      </c>
      <c r="CF121" s="65">
        <v>0</v>
      </c>
      <c r="CG121" s="65">
        <v>0</v>
      </c>
      <c r="CH121" s="65">
        <v>0</v>
      </c>
      <c r="CI121" s="65">
        <v>0</v>
      </c>
      <c r="CJ121" s="65">
        <v>0</v>
      </c>
      <c r="CK121" s="15">
        <f t="shared" si="564"/>
        <v>0</v>
      </c>
      <c r="CL121" s="15">
        <f t="shared" si="957"/>
        <v>0</v>
      </c>
      <c r="CM121" s="32">
        <f t="shared" si="973"/>
        <v>130.90624999999918</v>
      </c>
      <c r="CN121" s="2">
        <f t="shared" si="509"/>
        <v>183</v>
      </c>
      <c r="CO121" s="2">
        <f t="shared" si="509"/>
        <v>7</v>
      </c>
      <c r="CP121" s="2">
        <f t="shared" si="509"/>
        <v>0</v>
      </c>
      <c r="CQ121" s="2">
        <f t="shared" si="509"/>
        <v>2</v>
      </c>
      <c r="CR121" s="2">
        <f t="shared" si="860"/>
        <v>8</v>
      </c>
      <c r="CS121" s="2">
        <f t="shared" si="860"/>
        <v>21</v>
      </c>
      <c r="CT121" s="2">
        <f t="shared" si="860"/>
        <v>4</v>
      </c>
      <c r="CU121" s="15">
        <f t="shared" si="860"/>
        <v>225</v>
      </c>
      <c r="CV121" s="15">
        <f t="shared" si="958"/>
        <v>219.8</v>
      </c>
      <c r="CW121" s="32">
        <f t="shared" si="974"/>
        <v>130.90624999999918</v>
      </c>
      <c r="CX121" s="2">
        <f t="shared" si="929"/>
        <v>181</v>
      </c>
      <c r="CY121" s="2">
        <f t="shared" si="929"/>
        <v>8</v>
      </c>
      <c r="CZ121" s="2">
        <f t="shared" si="929"/>
        <v>2</v>
      </c>
      <c r="DA121" s="2">
        <f t="shared" si="929"/>
        <v>1</v>
      </c>
      <c r="DB121" s="2">
        <f t="shared" si="923"/>
        <v>8</v>
      </c>
      <c r="DC121" s="2">
        <f t="shared" si="923"/>
        <v>21</v>
      </c>
      <c r="DD121" s="2">
        <f t="shared" si="923"/>
        <v>5</v>
      </c>
      <c r="DE121" s="15">
        <f t="shared" si="923"/>
        <v>226</v>
      </c>
      <c r="DF121" s="15">
        <f t="shared" si="959"/>
        <v>219.70000000000002</v>
      </c>
      <c r="DG121" s="32">
        <f t="shared" si="975"/>
        <v>130.90624999999918</v>
      </c>
      <c r="DH121" s="2">
        <f t="shared" si="930"/>
        <v>179</v>
      </c>
      <c r="DI121" s="2">
        <f t="shared" si="930"/>
        <v>8</v>
      </c>
      <c r="DJ121" s="2">
        <f t="shared" si="930"/>
        <v>2</v>
      </c>
      <c r="DK121" s="2">
        <f t="shared" si="930"/>
        <v>1</v>
      </c>
      <c r="DL121" s="2">
        <f t="shared" si="925"/>
        <v>7</v>
      </c>
      <c r="DM121" s="2">
        <f t="shared" si="925"/>
        <v>19</v>
      </c>
      <c r="DN121" s="2">
        <f t="shared" si="925"/>
        <v>4</v>
      </c>
      <c r="DO121" s="15">
        <f t="shared" si="925"/>
        <v>220</v>
      </c>
      <c r="DP121" s="15">
        <f t="shared" si="960"/>
        <v>214.70000000000002</v>
      </c>
      <c r="DQ121" s="32">
        <f t="shared" si="976"/>
        <v>130.90624999999918</v>
      </c>
      <c r="DR121" s="2">
        <f t="shared" si="512"/>
        <v>185</v>
      </c>
      <c r="DS121" s="2">
        <f t="shared" si="512"/>
        <v>9</v>
      </c>
      <c r="DT121" s="2">
        <f t="shared" si="512"/>
        <v>0</v>
      </c>
      <c r="DU121" s="2">
        <f t="shared" si="512"/>
        <v>1</v>
      </c>
      <c r="DV121" s="2">
        <f t="shared" si="861"/>
        <v>7</v>
      </c>
      <c r="DW121" s="2">
        <f t="shared" si="861"/>
        <v>18</v>
      </c>
      <c r="DX121" s="2">
        <f t="shared" si="861"/>
        <v>4</v>
      </c>
      <c r="DY121" s="15">
        <f t="shared" si="861"/>
        <v>224</v>
      </c>
      <c r="DZ121" s="15">
        <f t="shared" si="961"/>
        <v>218.3</v>
      </c>
      <c r="EA121" s="32">
        <f t="shared" si="977"/>
        <v>130.90624999999918</v>
      </c>
      <c r="EB121" s="2">
        <f t="shared" si="513"/>
        <v>102</v>
      </c>
      <c r="EC121" s="2">
        <f t="shared" si="513"/>
        <v>8</v>
      </c>
      <c r="ED121" s="2">
        <f t="shared" si="513"/>
        <v>0</v>
      </c>
      <c r="EE121" s="2">
        <f t="shared" si="513"/>
        <v>0</v>
      </c>
      <c r="EF121" s="2">
        <f t="shared" si="862"/>
        <v>1</v>
      </c>
      <c r="EG121" s="2">
        <f t="shared" si="862"/>
        <v>7</v>
      </c>
      <c r="EH121" s="2">
        <f t="shared" si="862"/>
        <v>2</v>
      </c>
      <c r="EI121" s="15">
        <f t="shared" si="862"/>
        <v>120</v>
      </c>
      <c r="EJ121" s="15">
        <f t="shared" si="962"/>
        <v>115.2</v>
      </c>
      <c r="EK121" s="32">
        <f t="shared" si="978"/>
        <v>130.90624999999918</v>
      </c>
      <c r="EL121" s="2">
        <f t="shared" si="514"/>
        <v>98</v>
      </c>
      <c r="EM121" s="2">
        <f t="shared" si="514"/>
        <v>6</v>
      </c>
      <c r="EN121" s="2">
        <f t="shared" si="514"/>
        <v>0</v>
      </c>
      <c r="EO121" s="2">
        <f t="shared" si="514"/>
        <v>1</v>
      </c>
      <c r="EP121" s="2">
        <f t="shared" si="863"/>
        <v>1</v>
      </c>
      <c r="EQ121" s="2">
        <f t="shared" si="863"/>
        <v>8</v>
      </c>
      <c r="ER121" s="2">
        <f t="shared" si="863"/>
        <v>1</v>
      </c>
      <c r="ES121" s="15">
        <f t="shared" si="863"/>
        <v>115</v>
      </c>
      <c r="ET121" s="15">
        <f t="shared" si="963"/>
        <v>111.7</v>
      </c>
    </row>
    <row r="122" spans="1:150" ht="14.4" thickTop="1" thickBot="1" x14ac:dyDescent="0.3">
      <c r="A122" s="35" t="s">
        <v>5</v>
      </c>
      <c r="B122" s="3">
        <f t="shared" ref="B122:H122" si="979">SUM(B118:B121)</f>
        <v>175</v>
      </c>
      <c r="C122" s="3">
        <f t="shared" si="979"/>
        <v>8</v>
      </c>
      <c r="D122" s="3">
        <f t="shared" si="979"/>
        <v>0</v>
      </c>
      <c r="E122" s="3">
        <f t="shared" si="979"/>
        <v>0</v>
      </c>
      <c r="F122" s="3">
        <f t="shared" si="979"/>
        <v>5</v>
      </c>
      <c r="G122" s="3">
        <f t="shared" si="979"/>
        <v>19</v>
      </c>
      <c r="H122" s="3">
        <f t="shared" si="979"/>
        <v>3</v>
      </c>
      <c r="I122" s="16">
        <f t="shared" ref="I122" si="980">SUM(B122:H122)</f>
        <v>210</v>
      </c>
      <c r="J122" s="16">
        <f>B122+C122+D122*1.5+E122*2.3+F122*2+G122*0.4+H122*0.2</f>
        <v>201.2</v>
      </c>
      <c r="K122" s="35" t="s">
        <v>5</v>
      </c>
      <c r="L122" s="3">
        <f t="shared" ref="L122:R122" si="981">SUM(L118:L121)</f>
        <v>553</v>
      </c>
      <c r="M122" s="3">
        <f t="shared" si="981"/>
        <v>27</v>
      </c>
      <c r="N122" s="3">
        <f t="shared" si="981"/>
        <v>17</v>
      </c>
      <c r="O122" s="3">
        <f t="shared" si="981"/>
        <v>2</v>
      </c>
      <c r="P122" s="3">
        <f t="shared" si="981"/>
        <v>33</v>
      </c>
      <c r="Q122" s="3">
        <f t="shared" si="981"/>
        <v>86</v>
      </c>
      <c r="R122" s="3">
        <f t="shared" si="981"/>
        <v>9</v>
      </c>
      <c r="S122" s="16">
        <f t="shared" ref="S122" si="982">SUM(L122:R122)</f>
        <v>727</v>
      </c>
      <c r="T122" s="16">
        <f>L122+M122+N122*1.5+O122*2.3+P122*2+Q122*0.4+R122*0.2</f>
        <v>712.3</v>
      </c>
      <c r="U122" s="35" t="s">
        <v>5</v>
      </c>
      <c r="V122" s="3">
        <f t="shared" ref="V122:AB122" si="983">SUM(V118:V121)</f>
        <v>0</v>
      </c>
      <c r="W122" s="3">
        <f t="shared" si="983"/>
        <v>0</v>
      </c>
      <c r="X122" s="3">
        <f t="shared" si="983"/>
        <v>0</v>
      </c>
      <c r="Y122" s="3">
        <f t="shared" si="983"/>
        <v>0</v>
      </c>
      <c r="Z122" s="3">
        <f t="shared" si="983"/>
        <v>0</v>
      </c>
      <c r="AA122" s="3">
        <f t="shared" si="983"/>
        <v>0</v>
      </c>
      <c r="AB122" s="3">
        <f t="shared" si="983"/>
        <v>0</v>
      </c>
      <c r="AC122" s="16">
        <f t="shared" ref="AC122" si="984">SUM(V122:AB122)</f>
        <v>0</v>
      </c>
      <c r="AD122" s="16">
        <f>V122+W122+X122*1.5+Y122*2.3+Z122*2+AA122*0.4+AB122*0.2</f>
        <v>0</v>
      </c>
      <c r="AE122" s="35" t="s">
        <v>5</v>
      </c>
      <c r="AF122" s="3">
        <f t="shared" ref="AF122:AL122" si="985">SUM(AF118:AF121)</f>
        <v>493</v>
      </c>
      <c r="AG122" s="3">
        <f t="shared" si="985"/>
        <v>17</v>
      </c>
      <c r="AH122" s="3">
        <f t="shared" si="985"/>
        <v>4</v>
      </c>
      <c r="AI122" s="3">
        <f t="shared" si="985"/>
        <v>1</v>
      </c>
      <c r="AJ122" s="3">
        <f t="shared" si="985"/>
        <v>33</v>
      </c>
      <c r="AK122" s="3">
        <f t="shared" si="985"/>
        <v>59</v>
      </c>
      <c r="AL122" s="3">
        <f t="shared" si="985"/>
        <v>11</v>
      </c>
      <c r="AM122" s="16">
        <f t="shared" ref="AM122" si="986">SUM(AF122:AL122)</f>
        <v>618</v>
      </c>
      <c r="AN122" s="16">
        <f>AF122+AG122+AH122*1.5+AI122*2.3+AJ122*2+AK122*0.4+AL122*0.2</f>
        <v>610.1</v>
      </c>
      <c r="AO122" s="35" t="s">
        <v>5</v>
      </c>
      <c r="AP122" s="3">
        <f t="shared" ref="AP122:AV122" si="987">SUM(AP118:AP121)</f>
        <v>199</v>
      </c>
      <c r="AQ122" s="3">
        <f t="shared" si="987"/>
        <v>22</v>
      </c>
      <c r="AR122" s="3">
        <f t="shared" si="987"/>
        <v>1</v>
      </c>
      <c r="AS122" s="3">
        <f t="shared" si="987"/>
        <v>1</v>
      </c>
      <c r="AT122" s="3">
        <f t="shared" si="987"/>
        <v>1</v>
      </c>
      <c r="AU122" s="3">
        <f t="shared" si="987"/>
        <v>10</v>
      </c>
      <c r="AV122" s="3">
        <f t="shared" si="987"/>
        <v>5</v>
      </c>
      <c r="AW122" s="16">
        <f t="shared" ref="AW122" si="988">SUM(AP122:AV122)</f>
        <v>239</v>
      </c>
      <c r="AX122" s="16">
        <f>AP122+AQ122+AR122*1.5+AS122*2.3+AT122*2+AU122*0.4+AV122*0.2</f>
        <v>231.8</v>
      </c>
      <c r="AY122" s="35" t="s">
        <v>5</v>
      </c>
      <c r="AZ122" s="3">
        <f t="shared" ref="AZ122:BF122" si="989">SUM(AZ118:AZ121)</f>
        <v>0</v>
      </c>
      <c r="BA122" s="3">
        <f t="shared" si="989"/>
        <v>0</v>
      </c>
      <c r="BB122" s="3">
        <f t="shared" si="989"/>
        <v>0</v>
      </c>
      <c r="BC122" s="3">
        <f t="shared" si="989"/>
        <v>0</v>
      </c>
      <c r="BD122" s="3">
        <f t="shared" si="989"/>
        <v>0</v>
      </c>
      <c r="BE122" s="3">
        <f t="shared" si="989"/>
        <v>0</v>
      </c>
      <c r="BF122" s="3">
        <f t="shared" si="989"/>
        <v>0</v>
      </c>
      <c r="BG122" s="16">
        <f t="shared" ref="BG122" si="990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991">SUM(BJ118:BJ121)</f>
        <v>197</v>
      </c>
      <c r="BK122" s="3">
        <f t="shared" si="991"/>
        <v>12</v>
      </c>
      <c r="BL122" s="3">
        <f t="shared" si="991"/>
        <v>0</v>
      </c>
      <c r="BM122" s="3">
        <f t="shared" si="991"/>
        <v>0</v>
      </c>
      <c r="BN122" s="3">
        <f t="shared" si="991"/>
        <v>0</v>
      </c>
      <c r="BO122" s="3">
        <f t="shared" si="991"/>
        <v>21</v>
      </c>
      <c r="BP122" s="3">
        <f t="shared" si="991"/>
        <v>0</v>
      </c>
      <c r="BQ122" s="16">
        <f t="shared" ref="BQ122" si="992">SUM(BJ122:BP122)</f>
        <v>230</v>
      </c>
      <c r="BR122" s="16">
        <f>BJ122+BK122+BL122*1.5+BM122*2.3+BN122*2+BO122*0.4+BP122*0.2</f>
        <v>217.4</v>
      </c>
      <c r="BS122" s="35" t="s">
        <v>5</v>
      </c>
      <c r="BT122" s="3">
        <f t="shared" ref="BT122:BZ122" si="993">SUM(BT118:BT121)</f>
        <v>195</v>
      </c>
      <c r="BU122" s="3">
        <f t="shared" si="993"/>
        <v>4</v>
      </c>
      <c r="BV122" s="3">
        <f t="shared" si="993"/>
        <v>0</v>
      </c>
      <c r="BW122" s="3">
        <f t="shared" si="993"/>
        <v>1</v>
      </c>
      <c r="BX122" s="3">
        <f t="shared" si="993"/>
        <v>4</v>
      </c>
      <c r="BY122" s="3">
        <f t="shared" si="993"/>
        <v>13</v>
      </c>
      <c r="BZ122" s="3">
        <f t="shared" si="993"/>
        <v>3</v>
      </c>
      <c r="CA122" s="16">
        <f t="shared" ref="CA122" si="994">SUM(BT122:BZ122)</f>
        <v>220</v>
      </c>
      <c r="CB122" s="16">
        <f>BT122+BU122+BV122*1.5+BW122*2.3+BX122*2+BY122*0.4+BZ122*0.2</f>
        <v>215.1</v>
      </c>
      <c r="CC122" s="35" t="s">
        <v>5</v>
      </c>
      <c r="CD122" s="3">
        <f t="shared" ref="CD122:CJ122" si="995">SUM(CD118:CD121)</f>
        <v>0</v>
      </c>
      <c r="CE122" s="3">
        <f t="shared" si="995"/>
        <v>0</v>
      </c>
      <c r="CF122" s="3">
        <f t="shared" si="995"/>
        <v>0</v>
      </c>
      <c r="CG122" s="3">
        <f t="shared" si="995"/>
        <v>0</v>
      </c>
      <c r="CH122" s="3">
        <f t="shared" si="995"/>
        <v>0</v>
      </c>
      <c r="CI122" s="3">
        <f t="shared" si="995"/>
        <v>0</v>
      </c>
      <c r="CJ122" s="3">
        <f t="shared" si="995"/>
        <v>0</v>
      </c>
      <c r="CK122" s="16">
        <f t="shared" ref="CK122" si="996">SUM(CD122:CJ122)</f>
        <v>0</v>
      </c>
      <c r="CL122" s="34">
        <f>CD122+CE122+CF122*1.5+CG122*2.3+CH122*2+CI122*0.4+CJ122*0.2</f>
        <v>0</v>
      </c>
      <c r="CM122" s="33" t="s">
        <v>5</v>
      </c>
      <c r="CN122" s="3">
        <f t="shared" si="509"/>
        <v>688</v>
      </c>
      <c r="CO122" s="3">
        <f t="shared" si="509"/>
        <v>21</v>
      </c>
      <c r="CP122" s="3">
        <f t="shared" si="509"/>
        <v>4</v>
      </c>
      <c r="CQ122" s="3">
        <f t="shared" si="509"/>
        <v>2</v>
      </c>
      <c r="CR122" s="3">
        <f t="shared" si="860"/>
        <v>37</v>
      </c>
      <c r="CS122" s="3">
        <f t="shared" si="860"/>
        <v>72</v>
      </c>
      <c r="CT122" s="3">
        <f t="shared" si="860"/>
        <v>14</v>
      </c>
      <c r="CU122" s="16">
        <f t="shared" si="860"/>
        <v>838</v>
      </c>
      <c r="CV122" s="34">
        <f>CN122+CO122+CP122*1.5+CQ122*2.3+CR122*2+CS122*0.4+CT122*0.2</f>
        <v>825.19999999999993</v>
      </c>
      <c r="CW122" s="33" t="s">
        <v>5</v>
      </c>
      <c r="CX122" s="3">
        <f t="shared" si="929"/>
        <v>728</v>
      </c>
      <c r="CY122" s="3">
        <f t="shared" si="929"/>
        <v>35</v>
      </c>
      <c r="CZ122" s="3">
        <f t="shared" si="929"/>
        <v>17</v>
      </c>
      <c r="DA122" s="3">
        <f t="shared" si="929"/>
        <v>2</v>
      </c>
      <c r="DB122" s="3">
        <f t="shared" si="923"/>
        <v>38</v>
      </c>
      <c r="DC122" s="3">
        <f t="shared" si="923"/>
        <v>105</v>
      </c>
      <c r="DD122" s="3">
        <f t="shared" si="923"/>
        <v>12</v>
      </c>
      <c r="DE122" s="16">
        <f t="shared" si="923"/>
        <v>937</v>
      </c>
      <c r="DF122" s="34">
        <f>CX122+CY122+CZ122*1.5+DA122*2.3+DB122*2+DC122*0.4+DD122*0.2</f>
        <v>913.5</v>
      </c>
      <c r="DG122" s="33" t="s">
        <v>5</v>
      </c>
      <c r="DH122" s="3">
        <f t="shared" si="930"/>
        <v>750</v>
      </c>
      <c r="DI122" s="3">
        <f t="shared" si="930"/>
        <v>39</v>
      </c>
      <c r="DJ122" s="3">
        <f t="shared" si="930"/>
        <v>17</v>
      </c>
      <c r="DK122" s="3">
        <f t="shared" si="930"/>
        <v>2</v>
      </c>
      <c r="DL122" s="3">
        <f t="shared" si="925"/>
        <v>33</v>
      </c>
      <c r="DM122" s="3">
        <f t="shared" si="925"/>
        <v>107</v>
      </c>
      <c r="DN122" s="3">
        <f t="shared" si="925"/>
        <v>9</v>
      </c>
      <c r="DO122" s="16">
        <f t="shared" si="925"/>
        <v>957</v>
      </c>
      <c r="DP122" s="34">
        <f>DH122+DI122+DJ122*1.5+DK122*2.3+DL122*2+DM122*0.4+DN122*0.2</f>
        <v>929.69999999999993</v>
      </c>
      <c r="DQ122" s="33" t="s">
        <v>5</v>
      </c>
      <c r="DR122" s="3">
        <f t="shared" si="512"/>
        <v>692</v>
      </c>
      <c r="DS122" s="3">
        <f t="shared" si="512"/>
        <v>39</v>
      </c>
      <c r="DT122" s="3">
        <f t="shared" si="512"/>
        <v>5</v>
      </c>
      <c r="DU122" s="3">
        <f t="shared" si="512"/>
        <v>2</v>
      </c>
      <c r="DV122" s="3">
        <f t="shared" si="861"/>
        <v>34</v>
      </c>
      <c r="DW122" s="3">
        <f t="shared" si="861"/>
        <v>69</v>
      </c>
      <c r="DX122" s="3">
        <f t="shared" si="861"/>
        <v>16</v>
      </c>
      <c r="DY122" s="16">
        <f t="shared" si="861"/>
        <v>857</v>
      </c>
      <c r="DZ122" s="34">
        <f>DR122+DS122+DT122*1.5+DU122*2.3+DV122*2+DW122*0.4+DX122*0.2</f>
        <v>841.90000000000009</v>
      </c>
      <c r="EA122" s="33" t="s">
        <v>5</v>
      </c>
      <c r="EB122" s="3">
        <f t="shared" si="513"/>
        <v>374</v>
      </c>
      <c r="EC122" s="3">
        <f t="shared" si="513"/>
        <v>30</v>
      </c>
      <c r="ED122" s="3">
        <f t="shared" si="513"/>
        <v>1</v>
      </c>
      <c r="EE122" s="3">
        <f t="shared" si="513"/>
        <v>1</v>
      </c>
      <c r="EF122" s="3">
        <f t="shared" si="862"/>
        <v>6</v>
      </c>
      <c r="EG122" s="3">
        <f t="shared" si="862"/>
        <v>29</v>
      </c>
      <c r="EH122" s="3">
        <f t="shared" si="862"/>
        <v>8</v>
      </c>
      <c r="EI122" s="16">
        <f t="shared" si="862"/>
        <v>449</v>
      </c>
      <c r="EJ122" s="34">
        <f>EB122+EC122+ED122*1.5+EE122*2.3+EF122*2+EG122*0.4+EH122*0.2</f>
        <v>433.00000000000006</v>
      </c>
      <c r="EK122" s="33" t="s">
        <v>5</v>
      </c>
      <c r="EL122" s="3">
        <f t="shared" si="514"/>
        <v>392</v>
      </c>
      <c r="EM122" s="3">
        <f t="shared" si="514"/>
        <v>16</v>
      </c>
      <c r="EN122" s="3">
        <f t="shared" si="514"/>
        <v>0</v>
      </c>
      <c r="EO122" s="3">
        <f t="shared" si="514"/>
        <v>1</v>
      </c>
      <c r="EP122" s="3">
        <f t="shared" si="863"/>
        <v>4</v>
      </c>
      <c r="EQ122" s="3">
        <f t="shared" si="863"/>
        <v>34</v>
      </c>
      <c r="ER122" s="3">
        <f t="shared" si="863"/>
        <v>3</v>
      </c>
      <c r="ES122" s="16">
        <f t="shared" si="863"/>
        <v>450</v>
      </c>
      <c r="ET122" s="34">
        <f>EL122+EM122+EN122*1.5+EO122*2.3+EP122*2+EQ122*0.4+ER122*0.2</f>
        <v>432.50000000000006</v>
      </c>
    </row>
    <row r="123" spans="1:150" ht="13.8" thickTop="1" x14ac:dyDescent="0.25">
      <c r="A123" s="32">
        <f>A121+"00:15"</f>
        <v>0.91666666666666552</v>
      </c>
      <c r="B123" s="65">
        <v>38</v>
      </c>
      <c r="C123" s="65">
        <v>2</v>
      </c>
      <c r="D123" s="65">
        <v>0</v>
      </c>
      <c r="E123" s="65">
        <v>0</v>
      </c>
      <c r="F123" s="65">
        <v>2</v>
      </c>
      <c r="G123" s="65">
        <v>6</v>
      </c>
      <c r="H123" s="65">
        <v>0</v>
      </c>
      <c r="I123" s="15">
        <f t="shared" si="548"/>
        <v>48</v>
      </c>
      <c r="J123" s="15">
        <f t="shared" ref="J123:J126" si="997">B123+C123+D123*1.5+E123*2.3+F123*2+G123*0.4+H123*0.2</f>
        <v>46.4</v>
      </c>
      <c r="K123" s="32">
        <f>K121+"00:15"</f>
        <v>0.91666666666666552</v>
      </c>
      <c r="L123" s="65">
        <v>136</v>
      </c>
      <c r="M123" s="65">
        <v>5</v>
      </c>
      <c r="N123" s="65">
        <v>3</v>
      </c>
      <c r="O123" s="65">
        <v>1</v>
      </c>
      <c r="P123" s="65">
        <v>11</v>
      </c>
      <c r="Q123" s="65">
        <v>21</v>
      </c>
      <c r="R123" s="65">
        <v>0</v>
      </c>
      <c r="S123" s="15">
        <f t="shared" si="550"/>
        <v>177</v>
      </c>
      <c r="T123" s="15">
        <f t="shared" ref="T123:T126" si="998">L123+M123+N123*1.5+O123*2.3+P123*2+Q123*0.4+R123*0.2</f>
        <v>178.20000000000002</v>
      </c>
      <c r="U123" s="32">
        <f>U121+"00:15"</f>
        <v>130.91666666666583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65">
        <v>1</v>
      </c>
      <c r="AC123" s="15">
        <f t="shared" si="552"/>
        <v>1</v>
      </c>
      <c r="AD123" s="15">
        <f t="shared" ref="AD123:AD126" si="999">V123+W123+X123*1.5+Y123*2.3+Z123*2+AA123*0.4+AB123*0.2</f>
        <v>0.2</v>
      </c>
      <c r="AE123" s="32">
        <f>AE121+"00:15"</f>
        <v>130.91666666666583</v>
      </c>
      <c r="AF123" s="65">
        <v>125</v>
      </c>
      <c r="AG123" s="65">
        <v>5</v>
      </c>
      <c r="AH123" s="65">
        <v>0</v>
      </c>
      <c r="AI123" s="65">
        <v>0</v>
      </c>
      <c r="AJ123" s="65">
        <v>9</v>
      </c>
      <c r="AK123" s="65">
        <v>9</v>
      </c>
      <c r="AL123" s="65">
        <v>5</v>
      </c>
      <c r="AM123" s="15">
        <f t="shared" si="554"/>
        <v>153</v>
      </c>
      <c r="AN123" s="15">
        <f t="shared" ref="AN123:AN126" si="1000">AF123+AG123+AH123*1.5+AI123*2.3+AJ123*2+AK123*0.4+AL123*0.2</f>
        <v>152.6</v>
      </c>
      <c r="AO123" s="32">
        <f>AO121+"00:15"</f>
        <v>130.91666666666583</v>
      </c>
      <c r="AP123" s="65">
        <v>51</v>
      </c>
      <c r="AQ123" s="65">
        <v>5</v>
      </c>
      <c r="AR123" s="65">
        <v>0</v>
      </c>
      <c r="AS123" s="65">
        <v>0</v>
      </c>
      <c r="AT123" s="65">
        <v>0</v>
      </c>
      <c r="AU123" s="65">
        <v>5</v>
      </c>
      <c r="AV123" s="65">
        <v>1</v>
      </c>
      <c r="AW123" s="15">
        <f t="shared" si="556"/>
        <v>62</v>
      </c>
      <c r="AX123" s="15">
        <f t="shared" ref="AX123:AX126" si="1001">AP123+AQ123+AR123*1.5+AS123*2.3+AT123*2+AU123*0.4+AV123*0.2</f>
        <v>58.2</v>
      </c>
      <c r="AY123" s="32">
        <f>AY121+"00:15"</f>
        <v>130.91666666666583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558"/>
        <v>0</v>
      </c>
      <c r="BH123" s="15">
        <f t="shared" ref="BH123:BH126" si="1002">AZ123+BA123+BB123*1.5+BC123*2.3+BD123*2+BE123*0.4+BF123*0.2</f>
        <v>0</v>
      </c>
      <c r="BI123" s="32">
        <f>BI121+"00:15"</f>
        <v>130.91666666666583</v>
      </c>
      <c r="BJ123" s="65">
        <v>47</v>
      </c>
      <c r="BK123" s="65">
        <v>1</v>
      </c>
      <c r="BL123" s="65">
        <v>1</v>
      </c>
      <c r="BM123" s="65">
        <v>0</v>
      </c>
      <c r="BN123" s="65">
        <v>1</v>
      </c>
      <c r="BO123" s="65">
        <v>5</v>
      </c>
      <c r="BP123" s="65">
        <v>0</v>
      </c>
      <c r="BQ123" s="15">
        <f t="shared" si="560"/>
        <v>55</v>
      </c>
      <c r="BR123" s="15">
        <f t="shared" ref="BR123:BR126" si="1003">BJ123+BK123+BL123*1.5+BM123*2.3+BN123*2+BO123*0.4+BP123*0.2</f>
        <v>53.5</v>
      </c>
      <c r="BS123" s="32">
        <f>BS121+"00:15"</f>
        <v>130.91666666666583</v>
      </c>
      <c r="BT123" s="65">
        <v>33</v>
      </c>
      <c r="BU123" s="65">
        <v>0</v>
      </c>
      <c r="BV123" s="65">
        <v>1</v>
      </c>
      <c r="BW123" s="65">
        <v>0</v>
      </c>
      <c r="BX123" s="65">
        <v>2</v>
      </c>
      <c r="BY123" s="65">
        <v>9</v>
      </c>
      <c r="BZ123" s="65">
        <v>0</v>
      </c>
      <c r="CA123" s="15">
        <f t="shared" si="562"/>
        <v>45</v>
      </c>
      <c r="CB123" s="15">
        <f t="shared" ref="CB123:CB126" si="1004">BT123+BU123+BV123*1.5+BW123*2.3+BX123*2+BY123*0.4+BZ123*0.2</f>
        <v>42.1</v>
      </c>
      <c r="CC123" s="32">
        <f>CC121+"00:15"</f>
        <v>130.91666666666583</v>
      </c>
      <c r="CD123" s="65">
        <v>0</v>
      </c>
      <c r="CE123" s="65">
        <v>0</v>
      </c>
      <c r="CF123" s="65">
        <v>0</v>
      </c>
      <c r="CG123" s="65">
        <v>0</v>
      </c>
      <c r="CH123" s="65">
        <v>0</v>
      </c>
      <c r="CI123" s="65">
        <v>0</v>
      </c>
      <c r="CJ123" s="65">
        <v>0</v>
      </c>
      <c r="CK123" s="15">
        <f t="shared" si="564"/>
        <v>0</v>
      </c>
      <c r="CL123" s="15">
        <f t="shared" ref="CL123:CL126" si="1005">CD123+CE123+CF123*1.5+CG123*2.3+CH123*2+CI123*0.4+CJ123*0.2</f>
        <v>0</v>
      </c>
      <c r="CM123" s="32">
        <f>CM121+"00:15"</f>
        <v>130.91666666666583</v>
      </c>
      <c r="CN123" s="2">
        <f t="shared" si="509"/>
        <v>158</v>
      </c>
      <c r="CO123" s="2">
        <f t="shared" si="509"/>
        <v>5</v>
      </c>
      <c r="CP123" s="2">
        <f t="shared" si="509"/>
        <v>1</v>
      </c>
      <c r="CQ123" s="2">
        <f t="shared" si="509"/>
        <v>0</v>
      </c>
      <c r="CR123" s="2">
        <f t="shared" si="860"/>
        <v>11</v>
      </c>
      <c r="CS123" s="2">
        <f t="shared" si="860"/>
        <v>18</v>
      </c>
      <c r="CT123" s="2">
        <f t="shared" si="860"/>
        <v>6</v>
      </c>
      <c r="CU123" s="15">
        <f t="shared" si="860"/>
        <v>199</v>
      </c>
      <c r="CV123" s="15">
        <f t="shared" ref="CV123:CV126" si="1006">CN123+CO123+CP123*1.5+CQ123*2.3+CR123*2+CS123*0.4+CT123*0.2</f>
        <v>194.89999999999998</v>
      </c>
      <c r="CW123" s="32">
        <f>CW121+"00:15"</f>
        <v>130.91666666666583</v>
      </c>
      <c r="CX123" s="2">
        <f t="shared" si="929"/>
        <v>174</v>
      </c>
      <c r="CY123" s="2">
        <f t="shared" si="929"/>
        <v>7</v>
      </c>
      <c r="CZ123" s="2">
        <f t="shared" si="929"/>
        <v>3</v>
      </c>
      <c r="DA123" s="2">
        <f t="shared" si="929"/>
        <v>1</v>
      </c>
      <c r="DB123" s="2">
        <f t="shared" si="923"/>
        <v>13</v>
      </c>
      <c r="DC123" s="2">
        <f t="shared" si="923"/>
        <v>27</v>
      </c>
      <c r="DD123" s="2">
        <f t="shared" si="923"/>
        <v>1</v>
      </c>
      <c r="DE123" s="15">
        <f t="shared" si="923"/>
        <v>226</v>
      </c>
      <c r="DF123" s="15">
        <f t="shared" ref="DF123:DF126" si="1007">CX123+CY123+CZ123*1.5+DA123*2.3+DB123*2+DC123*0.4+DD123*0.2</f>
        <v>224.8</v>
      </c>
      <c r="DG123" s="32">
        <f>DG121+"00:15"</f>
        <v>130.91666666666583</v>
      </c>
      <c r="DH123" s="2">
        <f t="shared" si="930"/>
        <v>183</v>
      </c>
      <c r="DI123" s="2">
        <f t="shared" si="930"/>
        <v>6</v>
      </c>
      <c r="DJ123" s="2">
        <f t="shared" si="930"/>
        <v>4</v>
      </c>
      <c r="DK123" s="2">
        <f t="shared" si="930"/>
        <v>1</v>
      </c>
      <c r="DL123" s="2">
        <f t="shared" si="925"/>
        <v>12</v>
      </c>
      <c r="DM123" s="2">
        <f t="shared" si="925"/>
        <v>26</v>
      </c>
      <c r="DN123" s="2">
        <f t="shared" si="925"/>
        <v>0</v>
      </c>
      <c r="DO123" s="15">
        <f t="shared" si="925"/>
        <v>232</v>
      </c>
      <c r="DP123" s="15">
        <f t="shared" ref="DP123:DP126" si="1008">DH123+DI123+DJ123*1.5+DK123*2.3+DL123*2+DM123*0.4+DN123*0.2</f>
        <v>231.70000000000002</v>
      </c>
      <c r="DQ123" s="32">
        <f>DQ121+"00:15"</f>
        <v>130.91666666666583</v>
      </c>
      <c r="DR123" s="2">
        <f t="shared" si="512"/>
        <v>176</v>
      </c>
      <c r="DS123" s="2">
        <f t="shared" si="512"/>
        <v>10</v>
      </c>
      <c r="DT123" s="2">
        <f t="shared" si="512"/>
        <v>0</v>
      </c>
      <c r="DU123" s="2">
        <f t="shared" si="512"/>
        <v>0</v>
      </c>
      <c r="DV123" s="2">
        <f t="shared" si="861"/>
        <v>9</v>
      </c>
      <c r="DW123" s="2">
        <f t="shared" si="861"/>
        <v>14</v>
      </c>
      <c r="DX123" s="2">
        <f t="shared" si="861"/>
        <v>6</v>
      </c>
      <c r="DY123" s="15">
        <f t="shared" si="861"/>
        <v>215</v>
      </c>
      <c r="DZ123" s="15">
        <f t="shared" ref="DZ123:DZ126" si="1009">DR123+DS123+DT123*1.5+DU123*2.3+DV123*2+DW123*0.4+DX123*0.2</f>
        <v>210.79999999999998</v>
      </c>
      <c r="EA123" s="32">
        <f>EA121+"00:15"</f>
        <v>130.91666666666583</v>
      </c>
      <c r="EB123" s="2">
        <f t="shared" si="513"/>
        <v>89</v>
      </c>
      <c r="EC123" s="2">
        <f t="shared" si="513"/>
        <v>7</v>
      </c>
      <c r="ED123" s="2">
        <f t="shared" si="513"/>
        <v>0</v>
      </c>
      <c r="EE123" s="2">
        <f t="shared" si="513"/>
        <v>0</v>
      </c>
      <c r="EF123" s="2">
        <f t="shared" si="862"/>
        <v>2</v>
      </c>
      <c r="EG123" s="2">
        <f t="shared" si="862"/>
        <v>11</v>
      </c>
      <c r="EH123" s="2">
        <f t="shared" si="862"/>
        <v>1</v>
      </c>
      <c r="EI123" s="15">
        <f t="shared" si="862"/>
        <v>110</v>
      </c>
      <c r="EJ123" s="15">
        <f t="shared" ref="EJ123:EJ126" si="1010">EB123+EC123+ED123*1.5+EE123*2.3+EF123*2+EG123*0.4+EH123*0.2</f>
        <v>104.60000000000001</v>
      </c>
      <c r="EK123" s="32">
        <f>EK121+"00:15"</f>
        <v>130.91666666666583</v>
      </c>
      <c r="EL123" s="2">
        <f t="shared" si="514"/>
        <v>80</v>
      </c>
      <c r="EM123" s="2">
        <f t="shared" si="514"/>
        <v>1</v>
      </c>
      <c r="EN123" s="2">
        <f t="shared" si="514"/>
        <v>2</v>
      </c>
      <c r="EO123" s="2">
        <f t="shared" si="514"/>
        <v>0</v>
      </c>
      <c r="EP123" s="2">
        <f t="shared" si="863"/>
        <v>3</v>
      </c>
      <c r="EQ123" s="2">
        <f t="shared" si="863"/>
        <v>14</v>
      </c>
      <c r="ER123" s="2">
        <f t="shared" si="863"/>
        <v>0</v>
      </c>
      <c r="ES123" s="15">
        <f t="shared" si="863"/>
        <v>100</v>
      </c>
      <c r="ET123" s="15">
        <f t="shared" ref="ET123:ET126" si="1011">EL123+EM123+EN123*1.5+EO123*2.3+EP123*2+EQ123*0.4+ER123*0.2</f>
        <v>95.6</v>
      </c>
    </row>
    <row r="124" spans="1:150" x14ac:dyDescent="0.25">
      <c r="A124" s="32">
        <f>A123+"00:15"</f>
        <v>0.92708333333333215</v>
      </c>
      <c r="B124" s="65">
        <v>40</v>
      </c>
      <c r="C124" s="65">
        <v>3</v>
      </c>
      <c r="D124" s="65">
        <v>0</v>
      </c>
      <c r="E124" s="65">
        <v>0</v>
      </c>
      <c r="F124" s="65">
        <v>1</v>
      </c>
      <c r="G124" s="65">
        <v>5</v>
      </c>
      <c r="H124" s="65">
        <v>0</v>
      </c>
      <c r="I124" s="15">
        <f t="shared" si="548"/>
        <v>49</v>
      </c>
      <c r="J124" s="15">
        <f t="shared" si="997"/>
        <v>47</v>
      </c>
      <c r="K124" s="32">
        <f>K123+"00:15"</f>
        <v>0.92708333333333215</v>
      </c>
      <c r="L124" s="65">
        <v>137</v>
      </c>
      <c r="M124" s="65">
        <v>6</v>
      </c>
      <c r="N124" s="65">
        <v>0</v>
      </c>
      <c r="O124" s="65">
        <v>0</v>
      </c>
      <c r="P124" s="65">
        <v>8</v>
      </c>
      <c r="Q124" s="65">
        <v>11</v>
      </c>
      <c r="R124" s="65">
        <v>5</v>
      </c>
      <c r="S124" s="15">
        <f t="shared" si="550"/>
        <v>167</v>
      </c>
      <c r="T124" s="15">
        <f t="shared" si="998"/>
        <v>164.4</v>
      </c>
      <c r="U124" s="32">
        <f>U123+"00:15"</f>
        <v>130.92708333333249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65">
        <v>0</v>
      </c>
      <c r="AC124" s="15">
        <f t="shared" si="552"/>
        <v>0</v>
      </c>
      <c r="AD124" s="15">
        <f t="shared" si="999"/>
        <v>0</v>
      </c>
      <c r="AE124" s="32">
        <f>AE123+"00:15"</f>
        <v>130.92708333333249</v>
      </c>
      <c r="AF124" s="65">
        <v>134</v>
      </c>
      <c r="AG124" s="65">
        <v>5</v>
      </c>
      <c r="AH124" s="65">
        <v>1</v>
      </c>
      <c r="AI124" s="65">
        <v>1</v>
      </c>
      <c r="AJ124" s="65">
        <v>7</v>
      </c>
      <c r="AK124" s="65">
        <v>8</v>
      </c>
      <c r="AL124" s="65">
        <v>1</v>
      </c>
      <c r="AM124" s="15">
        <f t="shared" si="554"/>
        <v>157</v>
      </c>
      <c r="AN124" s="15">
        <f t="shared" si="1000"/>
        <v>160.19999999999999</v>
      </c>
      <c r="AO124" s="32">
        <f>AO123+"00:15"</f>
        <v>130.92708333333249</v>
      </c>
      <c r="AP124" s="65">
        <v>39</v>
      </c>
      <c r="AQ124" s="65">
        <v>6</v>
      </c>
      <c r="AR124" s="65">
        <v>2</v>
      </c>
      <c r="AS124" s="65">
        <v>0</v>
      </c>
      <c r="AT124" s="65">
        <v>0</v>
      </c>
      <c r="AU124" s="65">
        <v>3</v>
      </c>
      <c r="AV124" s="65">
        <v>1</v>
      </c>
      <c r="AW124" s="15">
        <f t="shared" si="556"/>
        <v>51</v>
      </c>
      <c r="AX124" s="15">
        <f t="shared" si="1001"/>
        <v>49.400000000000006</v>
      </c>
      <c r="AY124" s="32">
        <f>AY123+"00:15"</f>
        <v>130.92708333333249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558"/>
        <v>0</v>
      </c>
      <c r="BH124" s="15">
        <f t="shared" si="1002"/>
        <v>0</v>
      </c>
      <c r="BI124" s="32">
        <f>BI123+"00:15"</f>
        <v>130.92708333333249</v>
      </c>
      <c r="BJ124" s="65">
        <v>41</v>
      </c>
      <c r="BK124" s="65">
        <v>1</v>
      </c>
      <c r="BL124" s="65">
        <v>2</v>
      </c>
      <c r="BM124" s="65">
        <v>0</v>
      </c>
      <c r="BN124" s="65">
        <v>0</v>
      </c>
      <c r="BO124" s="65">
        <v>6</v>
      </c>
      <c r="BP124" s="65">
        <v>0</v>
      </c>
      <c r="BQ124" s="15">
        <f t="shared" si="560"/>
        <v>50</v>
      </c>
      <c r="BR124" s="15">
        <f t="shared" si="1003"/>
        <v>47.4</v>
      </c>
      <c r="BS124" s="32">
        <f>BS123+"00:15"</f>
        <v>130.92708333333249</v>
      </c>
      <c r="BT124" s="65">
        <v>45</v>
      </c>
      <c r="BU124" s="65">
        <v>2</v>
      </c>
      <c r="BV124" s="65">
        <v>3</v>
      </c>
      <c r="BW124" s="65">
        <v>0</v>
      </c>
      <c r="BX124" s="65">
        <v>1</v>
      </c>
      <c r="BY124" s="65">
        <v>10</v>
      </c>
      <c r="BZ124" s="65">
        <v>0</v>
      </c>
      <c r="CA124" s="15">
        <f t="shared" si="562"/>
        <v>61</v>
      </c>
      <c r="CB124" s="15">
        <f t="shared" si="1004"/>
        <v>57.5</v>
      </c>
      <c r="CC124" s="32">
        <f>CC123+"00:15"</f>
        <v>130.92708333333249</v>
      </c>
      <c r="CD124" s="65">
        <v>0</v>
      </c>
      <c r="CE124" s="65">
        <v>0</v>
      </c>
      <c r="CF124" s="65">
        <v>0</v>
      </c>
      <c r="CG124" s="65">
        <v>0</v>
      </c>
      <c r="CH124" s="65">
        <v>0</v>
      </c>
      <c r="CI124" s="65">
        <v>0</v>
      </c>
      <c r="CJ124" s="65">
        <v>0</v>
      </c>
      <c r="CK124" s="15">
        <f t="shared" si="564"/>
        <v>0</v>
      </c>
      <c r="CL124" s="15">
        <f t="shared" si="1005"/>
        <v>0</v>
      </c>
      <c r="CM124" s="32">
        <f>CM123+"00:15"</f>
        <v>130.92708333333249</v>
      </c>
      <c r="CN124" s="2">
        <f t="shared" si="509"/>
        <v>179</v>
      </c>
      <c r="CO124" s="2">
        <f t="shared" si="509"/>
        <v>7</v>
      </c>
      <c r="CP124" s="2">
        <f t="shared" si="509"/>
        <v>4</v>
      </c>
      <c r="CQ124" s="2">
        <f t="shared" si="509"/>
        <v>1</v>
      </c>
      <c r="CR124" s="2">
        <f t="shared" si="860"/>
        <v>8</v>
      </c>
      <c r="CS124" s="2">
        <f t="shared" si="860"/>
        <v>18</v>
      </c>
      <c r="CT124" s="2">
        <f t="shared" si="860"/>
        <v>1</v>
      </c>
      <c r="CU124" s="15">
        <f t="shared" si="860"/>
        <v>218</v>
      </c>
      <c r="CV124" s="15">
        <f t="shared" si="1006"/>
        <v>217.7</v>
      </c>
      <c r="CW124" s="32">
        <f>CW123+"00:15"</f>
        <v>130.92708333333249</v>
      </c>
      <c r="CX124" s="2">
        <f t="shared" si="929"/>
        <v>177</v>
      </c>
      <c r="CY124" s="2">
        <f t="shared" si="929"/>
        <v>9</v>
      </c>
      <c r="CZ124" s="2">
        <f t="shared" si="929"/>
        <v>0</v>
      </c>
      <c r="DA124" s="2">
        <f t="shared" si="929"/>
        <v>0</v>
      </c>
      <c r="DB124" s="2">
        <f t="shared" si="923"/>
        <v>9</v>
      </c>
      <c r="DC124" s="2">
        <f t="shared" si="923"/>
        <v>16</v>
      </c>
      <c r="DD124" s="2">
        <f t="shared" si="923"/>
        <v>5</v>
      </c>
      <c r="DE124" s="15">
        <f t="shared" si="923"/>
        <v>216</v>
      </c>
      <c r="DF124" s="15">
        <f t="shared" si="1007"/>
        <v>211.4</v>
      </c>
      <c r="DG124" s="32">
        <f>DG123+"00:15"</f>
        <v>130.92708333333249</v>
      </c>
      <c r="DH124" s="2">
        <f t="shared" si="930"/>
        <v>178</v>
      </c>
      <c r="DI124" s="2">
        <f t="shared" si="930"/>
        <v>7</v>
      </c>
      <c r="DJ124" s="2">
        <f t="shared" si="930"/>
        <v>2</v>
      </c>
      <c r="DK124" s="2">
        <f t="shared" si="930"/>
        <v>0</v>
      </c>
      <c r="DL124" s="2">
        <f t="shared" si="925"/>
        <v>8</v>
      </c>
      <c r="DM124" s="2">
        <f t="shared" si="925"/>
        <v>17</v>
      </c>
      <c r="DN124" s="2">
        <f t="shared" si="925"/>
        <v>5</v>
      </c>
      <c r="DO124" s="15">
        <f t="shared" si="925"/>
        <v>217</v>
      </c>
      <c r="DP124" s="15">
        <f t="shared" si="1008"/>
        <v>211.8</v>
      </c>
      <c r="DQ124" s="32">
        <f>DQ123+"00:15"</f>
        <v>130.92708333333249</v>
      </c>
      <c r="DR124" s="2">
        <f t="shared" si="512"/>
        <v>173</v>
      </c>
      <c r="DS124" s="2">
        <f t="shared" si="512"/>
        <v>11</v>
      </c>
      <c r="DT124" s="2">
        <f t="shared" si="512"/>
        <v>3</v>
      </c>
      <c r="DU124" s="2">
        <f t="shared" si="512"/>
        <v>1</v>
      </c>
      <c r="DV124" s="2">
        <f t="shared" si="861"/>
        <v>7</v>
      </c>
      <c r="DW124" s="2">
        <f t="shared" si="861"/>
        <v>11</v>
      </c>
      <c r="DX124" s="2">
        <f t="shared" si="861"/>
        <v>2</v>
      </c>
      <c r="DY124" s="15">
        <f t="shared" si="861"/>
        <v>208</v>
      </c>
      <c r="DZ124" s="15">
        <f t="shared" si="1009"/>
        <v>209.60000000000002</v>
      </c>
      <c r="EA124" s="32">
        <f>EA123+"00:15"</f>
        <v>130.92708333333249</v>
      </c>
      <c r="EB124" s="2">
        <f t="shared" si="513"/>
        <v>79</v>
      </c>
      <c r="EC124" s="2">
        <f t="shared" si="513"/>
        <v>9</v>
      </c>
      <c r="ED124" s="2">
        <f t="shared" si="513"/>
        <v>2</v>
      </c>
      <c r="EE124" s="2">
        <f t="shared" si="513"/>
        <v>0</v>
      </c>
      <c r="EF124" s="2">
        <f t="shared" si="862"/>
        <v>1</v>
      </c>
      <c r="EG124" s="2">
        <f t="shared" si="862"/>
        <v>8</v>
      </c>
      <c r="EH124" s="2">
        <f t="shared" si="862"/>
        <v>1</v>
      </c>
      <c r="EI124" s="15">
        <f t="shared" si="862"/>
        <v>100</v>
      </c>
      <c r="EJ124" s="15">
        <f t="shared" si="1010"/>
        <v>96.4</v>
      </c>
      <c r="EK124" s="32">
        <f>EK123+"00:15"</f>
        <v>130.92708333333249</v>
      </c>
      <c r="EL124" s="2">
        <f t="shared" si="514"/>
        <v>86</v>
      </c>
      <c r="EM124" s="2">
        <f t="shared" si="514"/>
        <v>3</v>
      </c>
      <c r="EN124" s="2">
        <f t="shared" si="514"/>
        <v>5</v>
      </c>
      <c r="EO124" s="2">
        <f t="shared" si="514"/>
        <v>0</v>
      </c>
      <c r="EP124" s="2">
        <f t="shared" si="863"/>
        <v>1</v>
      </c>
      <c r="EQ124" s="2">
        <f t="shared" si="863"/>
        <v>16</v>
      </c>
      <c r="ER124" s="2">
        <f t="shared" si="863"/>
        <v>0</v>
      </c>
      <c r="ES124" s="15">
        <f t="shared" si="863"/>
        <v>111</v>
      </c>
      <c r="ET124" s="15">
        <f t="shared" si="1011"/>
        <v>104.9</v>
      </c>
    </row>
    <row r="125" spans="1:150" x14ac:dyDescent="0.25">
      <c r="A125" s="32">
        <f t="shared" ref="A125:A126" si="1012">A124+"00:15"</f>
        <v>0.93749999999999878</v>
      </c>
      <c r="B125" s="65">
        <v>40</v>
      </c>
      <c r="C125" s="65">
        <v>1</v>
      </c>
      <c r="D125" s="65">
        <v>0</v>
      </c>
      <c r="E125" s="65">
        <v>0</v>
      </c>
      <c r="F125" s="65">
        <v>1</v>
      </c>
      <c r="G125" s="65">
        <v>1</v>
      </c>
      <c r="H125" s="65">
        <v>0</v>
      </c>
      <c r="I125" s="15">
        <f t="shared" si="548"/>
        <v>43</v>
      </c>
      <c r="J125" s="15">
        <f t="shared" si="997"/>
        <v>43.4</v>
      </c>
      <c r="K125" s="32">
        <f t="shared" ref="K125:K126" si="1013">K124+"00:15"</f>
        <v>0.93749999999999878</v>
      </c>
      <c r="L125" s="65">
        <v>142</v>
      </c>
      <c r="M125" s="65">
        <v>8</v>
      </c>
      <c r="N125" s="65">
        <v>0</v>
      </c>
      <c r="O125" s="65">
        <v>0</v>
      </c>
      <c r="P125" s="65">
        <v>7</v>
      </c>
      <c r="Q125" s="65">
        <v>27</v>
      </c>
      <c r="R125" s="65">
        <v>4</v>
      </c>
      <c r="S125" s="15">
        <f t="shared" si="550"/>
        <v>188</v>
      </c>
      <c r="T125" s="15">
        <f t="shared" si="998"/>
        <v>175.60000000000002</v>
      </c>
      <c r="U125" s="32">
        <f t="shared" ref="U125:U126" si="1014">U124+"00:15"</f>
        <v>130.93749999999915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15">
        <f t="shared" si="552"/>
        <v>0</v>
      </c>
      <c r="AD125" s="15">
        <f t="shared" si="999"/>
        <v>0</v>
      </c>
      <c r="AE125" s="32">
        <f t="shared" ref="AE125:AE126" si="1015">AE124+"00:15"</f>
        <v>130.93749999999915</v>
      </c>
      <c r="AF125" s="65">
        <v>123</v>
      </c>
      <c r="AG125" s="65">
        <v>5</v>
      </c>
      <c r="AH125" s="65">
        <v>1</v>
      </c>
      <c r="AI125" s="65">
        <v>0</v>
      </c>
      <c r="AJ125" s="65">
        <v>10</v>
      </c>
      <c r="AK125" s="65">
        <v>12</v>
      </c>
      <c r="AL125" s="65">
        <v>2</v>
      </c>
      <c r="AM125" s="15">
        <f t="shared" si="554"/>
        <v>153</v>
      </c>
      <c r="AN125" s="15">
        <f t="shared" si="1000"/>
        <v>154.70000000000002</v>
      </c>
      <c r="AO125" s="32">
        <f t="shared" ref="AO125:AO126" si="1016">AO124+"00:15"</f>
        <v>130.93749999999915</v>
      </c>
      <c r="AP125" s="65">
        <v>36</v>
      </c>
      <c r="AQ125" s="65">
        <v>1</v>
      </c>
      <c r="AR125" s="65">
        <v>0</v>
      </c>
      <c r="AS125" s="65">
        <v>0</v>
      </c>
      <c r="AT125" s="65">
        <v>0</v>
      </c>
      <c r="AU125" s="65">
        <v>4</v>
      </c>
      <c r="AV125" s="65">
        <v>0</v>
      </c>
      <c r="AW125" s="15">
        <f t="shared" si="556"/>
        <v>41</v>
      </c>
      <c r="AX125" s="15">
        <f t="shared" si="1001"/>
        <v>38.6</v>
      </c>
      <c r="AY125" s="32">
        <f t="shared" ref="AY125:AY126" si="1017">AY124+"00:15"</f>
        <v>130.93749999999915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558"/>
        <v>0</v>
      </c>
      <c r="BH125" s="15">
        <f t="shared" si="1002"/>
        <v>0</v>
      </c>
      <c r="BI125" s="32">
        <f t="shared" ref="BI125:BI126" si="1018">BI124+"00:15"</f>
        <v>130.93749999999915</v>
      </c>
      <c r="BJ125" s="65">
        <v>40</v>
      </c>
      <c r="BK125" s="65">
        <v>1</v>
      </c>
      <c r="BL125" s="65">
        <v>0</v>
      </c>
      <c r="BM125" s="65">
        <v>0</v>
      </c>
      <c r="BN125" s="65">
        <v>0</v>
      </c>
      <c r="BO125" s="65">
        <v>2</v>
      </c>
      <c r="BP125" s="65">
        <v>1</v>
      </c>
      <c r="BQ125" s="15">
        <f t="shared" si="560"/>
        <v>44</v>
      </c>
      <c r="BR125" s="15">
        <f t="shared" si="1003"/>
        <v>42</v>
      </c>
      <c r="BS125" s="32">
        <f t="shared" ref="BS125:BS126" si="1019">BS124+"00:15"</f>
        <v>130.93749999999915</v>
      </c>
      <c r="BT125" s="65">
        <v>35</v>
      </c>
      <c r="BU125" s="65">
        <v>0</v>
      </c>
      <c r="BV125" s="65">
        <v>0</v>
      </c>
      <c r="BW125" s="65">
        <v>0</v>
      </c>
      <c r="BX125" s="65">
        <v>1</v>
      </c>
      <c r="BY125" s="65">
        <v>3</v>
      </c>
      <c r="BZ125" s="65">
        <v>1</v>
      </c>
      <c r="CA125" s="15">
        <f t="shared" si="562"/>
        <v>40</v>
      </c>
      <c r="CB125" s="15">
        <f t="shared" si="1004"/>
        <v>38.400000000000006</v>
      </c>
      <c r="CC125" s="32">
        <f t="shared" ref="CC125:CC126" si="1020">CC124+"00:15"</f>
        <v>130.93749999999915</v>
      </c>
      <c r="CD125" s="65">
        <v>0</v>
      </c>
      <c r="CE125" s="65">
        <v>0</v>
      </c>
      <c r="CF125" s="65">
        <v>0</v>
      </c>
      <c r="CG125" s="65">
        <v>0</v>
      </c>
      <c r="CH125" s="65">
        <v>0</v>
      </c>
      <c r="CI125" s="65">
        <v>0</v>
      </c>
      <c r="CJ125" s="65">
        <v>0</v>
      </c>
      <c r="CK125" s="15">
        <f t="shared" si="564"/>
        <v>0</v>
      </c>
      <c r="CL125" s="15">
        <f t="shared" si="1005"/>
        <v>0</v>
      </c>
      <c r="CM125" s="32">
        <f t="shared" ref="CM125:CM126" si="1021">CM124+"00:15"</f>
        <v>130.93749999999915</v>
      </c>
      <c r="CN125" s="2">
        <f t="shared" si="509"/>
        <v>158</v>
      </c>
      <c r="CO125" s="2">
        <f t="shared" si="509"/>
        <v>5</v>
      </c>
      <c r="CP125" s="2">
        <f t="shared" si="509"/>
        <v>1</v>
      </c>
      <c r="CQ125" s="2">
        <f t="shared" si="509"/>
        <v>0</v>
      </c>
      <c r="CR125" s="2">
        <f t="shared" si="860"/>
        <v>11</v>
      </c>
      <c r="CS125" s="2">
        <f t="shared" si="860"/>
        <v>15</v>
      </c>
      <c r="CT125" s="2">
        <f t="shared" si="860"/>
        <v>3</v>
      </c>
      <c r="CU125" s="15">
        <f t="shared" si="860"/>
        <v>193</v>
      </c>
      <c r="CV125" s="15">
        <f t="shared" si="1006"/>
        <v>193.1</v>
      </c>
      <c r="CW125" s="32">
        <f t="shared" ref="CW125:CW126" si="1022">CW124+"00:15"</f>
        <v>130.93749999999915</v>
      </c>
      <c r="CX125" s="2">
        <f t="shared" si="929"/>
        <v>182</v>
      </c>
      <c r="CY125" s="2">
        <f t="shared" si="929"/>
        <v>9</v>
      </c>
      <c r="CZ125" s="2">
        <f t="shared" si="929"/>
        <v>0</v>
      </c>
      <c r="DA125" s="2">
        <f t="shared" si="929"/>
        <v>0</v>
      </c>
      <c r="DB125" s="2">
        <f t="shared" si="923"/>
        <v>8</v>
      </c>
      <c r="DC125" s="2">
        <f t="shared" si="923"/>
        <v>28</v>
      </c>
      <c r="DD125" s="2">
        <f t="shared" si="923"/>
        <v>4</v>
      </c>
      <c r="DE125" s="15">
        <f t="shared" si="923"/>
        <v>231</v>
      </c>
      <c r="DF125" s="15">
        <f t="shared" si="1007"/>
        <v>219</v>
      </c>
      <c r="DG125" s="32">
        <f t="shared" ref="DG125:DG126" si="1023">DG124+"00:15"</f>
        <v>130.93749999999915</v>
      </c>
      <c r="DH125" s="2">
        <f t="shared" si="930"/>
        <v>182</v>
      </c>
      <c r="DI125" s="2">
        <f t="shared" si="930"/>
        <v>9</v>
      </c>
      <c r="DJ125" s="2">
        <f t="shared" si="930"/>
        <v>0</v>
      </c>
      <c r="DK125" s="2">
        <f t="shared" si="930"/>
        <v>0</v>
      </c>
      <c r="DL125" s="2">
        <f t="shared" si="925"/>
        <v>7</v>
      </c>
      <c r="DM125" s="2">
        <f t="shared" si="925"/>
        <v>29</v>
      </c>
      <c r="DN125" s="2">
        <f t="shared" si="925"/>
        <v>5</v>
      </c>
      <c r="DO125" s="15">
        <f t="shared" si="925"/>
        <v>232</v>
      </c>
      <c r="DP125" s="15">
        <f t="shared" si="1008"/>
        <v>217.6</v>
      </c>
      <c r="DQ125" s="32">
        <f t="shared" ref="DQ125:DQ126" si="1024">DQ124+"00:15"</f>
        <v>130.93749999999915</v>
      </c>
      <c r="DR125" s="2">
        <f t="shared" si="512"/>
        <v>159</v>
      </c>
      <c r="DS125" s="2">
        <f t="shared" si="512"/>
        <v>6</v>
      </c>
      <c r="DT125" s="2">
        <f t="shared" si="512"/>
        <v>1</v>
      </c>
      <c r="DU125" s="2">
        <f t="shared" si="512"/>
        <v>0</v>
      </c>
      <c r="DV125" s="2">
        <f t="shared" si="861"/>
        <v>10</v>
      </c>
      <c r="DW125" s="2">
        <f t="shared" si="861"/>
        <v>16</v>
      </c>
      <c r="DX125" s="2">
        <f t="shared" si="861"/>
        <v>2</v>
      </c>
      <c r="DY125" s="15">
        <f t="shared" si="861"/>
        <v>194</v>
      </c>
      <c r="DZ125" s="15">
        <f t="shared" si="1009"/>
        <v>193.3</v>
      </c>
      <c r="EA125" s="32">
        <f t="shared" ref="EA125:EA126" si="1025">EA124+"00:15"</f>
        <v>130.93749999999915</v>
      </c>
      <c r="EB125" s="2">
        <f t="shared" si="513"/>
        <v>76</v>
      </c>
      <c r="EC125" s="2">
        <f t="shared" si="513"/>
        <v>2</v>
      </c>
      <c r="ED125" s="2">
        <f t="shared" si="513"/>
        <v>0</v>
      </c>
      <c r="EE125" s="2">
        <f t="shared" si="513"/>
        <v>0</v>
      </c>
      <c r="EF125" s="2">
        <f t="shared" si="862"/>
        <v>1</v>
      </c>
      <c r="EG125" s="2">
        <f t="shared" si="862"/>
        <v>5</v>
      </c>
      <c r="EH125" s="2">
        <f t="shared" si="862"/>
        <v>0</v>
      </c>
      <c r="EI125" s="15">
        <f t="shared" si="862"/>
        <v>84</v>
      </c>
      <c r="EJ125" s="15">
        <f t="shared" si="1010"/>
        <v>82</v>
      </c>
      <c r="EK125" s="32">
        <f t="shared" ref="EK125:EK126" si="1026">EK124+"00:15"</f>
        <v>130.93749999999915</v>
      </c>
      <c r="EL125" s="2">
        <f t="shared" si="514"/>
        <v>75</v>
      </c>
      <c r="EM125" s="2">
        <f t="shared" si="514"/>
        <v>1</v>
      </c>
      <c r="EN125" s="2">
        <f t="shared" si="514"/>
        <v>0</v>
      </c>
      <c r="EO125" s="2">
        <f t="shared" si="514"/>
        <v>0</v>
      </c>
      <c r="EP125" s="2">
        <f t="shared" si="863"/>
        <v>1</v>
      </c>
      <c r="EQ125" s="2">
        <f t="shared" si="863"/>
        <v>5</v>
      </c>
      <c r="ER125" s="2">
        <f t="shared" si="863"/>
        <v>2</v>
      </c>
      <c r="ES125" s="15">
        <f t="shared" si="863"/>
        <v>84</v>
      </c>
      <c r="ET125" s="15">
        <f t="shared" si="1011"/>
        <v>80.400000000000006</v>
      </c>
    </row>
    <row r="126" spans="1:150" ht="13.8" thickBot="1" x14ac:dyDescent="0.3">
      <c r="A126" s="32">
        <f t="shared" si="1012"/>
        <v>0.94791666666666541</v>
      </c>
      <c r="B126" s="65">
        <v>43</v>
      </c>
      <c r="C126" s="65">
        <v>0</v>
      </c>
      <c r="D126" s="65">
        <v>1</v>
      </c>
      <c r="E126" s="65">
        <v>0</v>
      </c>
      <c r="F126" s="65">
        <v>2</v>
      </c>
      <c r="G126" s="65">
        <v>3</v>
      </c>
      <c r="H126" s="65">
        <v>1</v>
      </c>
      <c r="I126" s="15">
        <f t="shared" si="548"/>
        <v>50</v>
      </c>
      <c r="J126" s="15">
        <f t="shared" si="997"/>
        <v>49.900000000000006</v>
      </c>
      <c r="K126" s="32">
        <f t="shared" si="1013"/>
        <v>0.94791666666666541</v>
      </c>
      <c r="L126" s="65">
        <v>176</v>
      </c>
      <c r="M126" s="65">
        <v>5</v>
      </c>
      <c r="N126" s="65">
        <v>0</v>
      </c>
      <c r="O126" s="65">
        <v>1</v>
      </c>
      <c r="P126" s="65">
        <v>8</v>
      </c>
      <c r="Q126" s="65">
        <v>16</v>
      </c>
      <c r="R126" s="65">
        <v>4</v>
      </c>
      <c r="S126" s="15">
        <f t="shared" si="550"/>
        <v>210</v>
      </c>
      <c r="T126" s="15">
        <f t="shared" si="998"/>
        <v>206.50000000000003</v>
      </c>
      <c r="U126" s="32">
        <f t="shared" si="1014"/>
        <v>130.9479166666658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15">
        <f t="shared" si="552"/>
        <v>0</v>
      </c>
      <c r="AD126" s="15">
        <f t="shared" si="999"/>
        <v>0</v>
      </c>
      <c r="AE126" s="32">
        <f t="shared" si="1015"/>
        <v>130.9479166666658</v>
      </c>
      <c r="AF126" s="65">
        <v>117</v>
      </c>
      <c r="AG126" s="65">
        <v>3</v>
      </c>
      <c r="AH126" s="65">
        <v>0</v>
      </c>
      <c r="AI126" s="65">
        <v>0</v>
      </c>
      <c r="AJ126" s="65">
        <v>7</v>
      </c>
      <c r="AK126" s="65">
        <v>6</v>
      </c>
      <c r="AL126" s="65">
        <v>2</v>
      </c>
      <c r="AM126" s="15">
        <f t="shared" si="554"/>
        <v>135</v>
      </c>
      <c r="AN126" s="15">
        <f t="shared" si="1000"/>
        <v>136.80000000000001</v>
      </c>
      <c r="AO126" s="32">
        <f t="shared" si="1016"/>
        <v>130.9479166666658</v>
      </c>
      <c r="AP126" s="65">
        <v>43</v>
      </c>
      <c r="AQ126" s="65">
        <v>2</v>
      </c>
      <c r="AR126" s="65">
        <v>0</v>
      </c>
      <c r="AS126" s="65">
        <v>0</v>
      </c>
      <c r="AT126" s="65">
        <v>0</v>
      </c>
      <c r="AU126" s="65">
        <v>3</v>
      </c>
      <c r="AV126" s="65">
        <v>2</v>
      </c>
      <c r="AW126" s="15">
        <f t="shared" si="556"/>
        <v>50</v>
      </c>
      <c r="AX126" s="15">
        <f t="shared" si="1001"/>
        <v>46.6</v>
      </c>
      <c r="AY126" s="32">
        <f t="shared" si="1017"/>
        <v>130.9479166666658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558"/>
        <v>0</v>
      </c>
      <c r="BH126" s="15">
        <f t="shared" si="1002"/>
        <v>0</v>
      </c>
      <c r="BI126" s="32">
        <f t="shared" si="1018"/>
        <v>130.9479166666658</v>
      </c>
      <c r="BJ126" s="65">
        <v>41</v>
      </c>
      <c r="BK126" s="65">
        <v>0</v>
      </c>
      <c r="BL126" s="65">
        <v>0</v>
      </c>
      <c r="BM126" s="65">
        <v>0</v>
      </c>
      <c r="BN126" s="65">
        <v>0</v>
      </c>
      <c r="BO126" s="65">
        <v>3</v>
      </c>
      <c r="BP126" s="65">
        <v>0</v>
      </c>
      <c r="BQ126" s="15">
        <f t="shared" si="560"/>
        <v>44</v>
      </c>
      <c r="BR126" s="15">
        <f t="shared" si="1003"/>
        <v>42.2</v>
      </c>
      <c r="BS126" s="32">
        <f t="shared" si="1019"/>
        <v>130.9479166666658</v>
      </c>
      <c r="BT126" s="65">
        <v>38</v>
      </c>
      <c r="BU126" s="65">
        <v>0</v>
      </c>
      <c r="BV126" s="65">
        <v>2</v>
      </c>
      <c r="BW126" s="65">
        <v>0</v>
      </c>
      <c r="BX126" s="65">
        <v>2</v>
      </c>
      <c r="BY126" s="65">
        <v>3</v>
      </c>
      <c r="BZ126" s="65">
        <v>0</v>
      </c>
      <c r="CA126" s="15">
        <f t="shared" si="562"/>
        <v>45</v>
      </c>
      <c r="CB126" s="15">
        <f t="shared" si="1004"/>
        <v>46.2</v>
      </c>
      <c r="CC126" s="32">
        <f t="shared" si="1020"/>
        <v>130.9479166666658</v>
      </c>
      <c r="CD126" s="65">
        <v>0</v>
      </c>
      <c r="CE126" s="65">
        <v>0</v>
      </c>
      <c r="CF126" s="65">
        <v>0</v>
      </c>
      <c r="CG126" s="65">
        <v>0</v>
      </c>
      <c r="CH126" s="65">
        <v>0</v>
      </c>
      <c r="CI126" s="65">
        <v>0</v>
      </c>
      <c r="CJ126" s="65">
        <v>0</v>
      </c>
      <c r="CK126" s="15">
        <f t="shared" si="564"/>
        <v>0</v>
      </c>
      <c r="CL126" s="15">
        <f t="shared" si="1005"/>
        <v>0</v>
      </c>
      <c r="CM126" s="32">
        <f t="shared" si="1021"/>
        <v>130.9479166666658</v>
      </c>
      <c r="CN126" s="2">
        <f t="shared" si="509"/>
        <v>155</v>
      </c>
      <c r="CO126" s="2">
        <f t="shared" si="509"/>
        <v>3</v>
      </c>
      <c r="CP126" s="2">
        <f t="shared" si="509"/>
        <v>2</v>
      </c>
      <c r="CQ126" s="2">
        <f t="shared" si="509"/>
        <v>0</v>
      </c>
      <c r="CR126" s="2">
        <f t="shared" si="860"/>
        <v>9</v>
      </c>
      <c r="CS126" s="2">
        <f t="shared" si="860"/>
        <v>9</v>
      </c>
      <c r="CT126" s="2">
        <f t="shared" si="860"/>
        <v>2</v>
      </c>
      <c r="CU126" s="15">
        <f t="shared" si="860"/>
        <v>180</v>
      </c>
      <c r="CV126" s="15">
        <f t="shared" si="1006"/>
        <v>183</v>
      </c>
      <c r="CW126" s="32">
        <f t="shared" si="1022"/>
        <v>130.9479166666658</v>
      </c>
      <c r="CX126" s="2">
        <f t="shared" si="929"/>
        <v>219</v>
      </c>
      <c r="CY126" s="2">
        <f t="shared" si="929"/>
        <v>5</v>
      </c>
      <c r="CZ126" s="2">
        <f t="shared" si="929"/>
        <v>1</v>
      </c>
      <c r="DA126" s="2">
        <f t="shared" si="929"/>
        <v>1</v>
      </c>
      <c r="DB126" s="2">
        <f t="shared" si="923"/>
        <v>10</v>
      </c>
      <c r="DC126" s="2">
        <f t="shared" si="923"/>
        <v>19</v>
      </c>
      <c r="DD126" s="2">
        <f t="shared" si="923"/>
        <v>5</v>
      </c>
      <c r="DE126" s="15">
        <f t="shared" si="923"/>
        <v>260</v>
      </c>
      <c r="DF126" s="15">
        <f t="shared" si="1007"/>
        <v>256.39999999999998</v>
      </c>
      <c r="DG126" s="32">
        <f t="shared" si="1023"/>
        <v>130.9479166666658</v>
      </c>
      <c r="DH126" s="2">
        <f t="shared" si="930"/>
        <v>217</v>
      </c>
      <c r="DI126" s="2">
        <f t="shared" si="930"/>
        <v>5</v>
      </c>
      <c r="DJ126" s="2">
        <f t="shared" si="930"/>
        <v>0</v>
      </c>
      <c r="DK126" s="2">
        <f t="shared" si="930"/>
        <v>1</v>
      </c>
      <c r="DL126" s="2">
        <f t="shared" si="925"/>
        <v>8</v>
      </c>
      <c r="DM126" s="2">
        <f t="shared" si="925"/>
        <v>19</v>
      </c>
      <c r="DN126" s="2">
        <f t="shared" si="925"/>
        <v>4</v>
      </c>
      <c r="DO126" s="15">
        <f t="shared" si="925"/>
        <v>254</v>
      </c>
      <c r="DP126" s="15">
        <f t="shared" si="1008"/>
        <v>248.70000000000002</v>
      </c>
      <c r="DQ126" s="32">
        <f t="shared" si="1024"/>
        <v>130.9479166666658</v>
      </c>
      <c r="DR126" s="2">
        <f t="shared" si="512"/>
        <v>160</v>
      </c>
      <c r="DS126" s="2">
        <f t="shared" si="512"/>
        <v>5</v>
      </c>
      <c r="DT126" s="2">
        <f t="shared" si="512"/>
        <v>0</v>
      </c>
      <c r="DU126" s="2">
        <f t="shared" si="512"/>
        <v>0</v>
      </c>
      <c r="DV126" s="2">
        <f t="shared" si="861"/>
        <v>7</v>
      </c>
      <c r="DW126" s="2">
        <f t="shared" si="861"/>
        <v>9</v>
      </c>
      <c r="DX126" s="2">
        <f t="shared" si="861"/>
        <v>4</v>
      </c>
      <c r="DY126" s="15">
        <f t="shared" si="861"/>
        <v>185</v>
      </c>
      <c r="DZ126" s="15">
        <f t="shared" si="1009"/>
        <v>183.4</v>
      </c>
      <c r="EA126" s="32">
        <f t="shared" si="1025"/>
        <v>130.9479166666658</v>
      </c>
      <c r="EB126" s="2">
        <f t="shared" si="513"/>
        <v>86</v>
      </c>
      <c r="EC126" s="2">
        <f t="shared" si="513"/>
        <v>2</v>
      </c>
      <c r="ED126" s="2">
        <f t="shared" si="513"/>
        <v>1</v>
      </c>
      <c r="EE126" s="2">
        <f t="shared" si="513"/>
        <v>0</v>
      </c>
      <c r="EF126" s="2">
        <f t="shared" si="862"/>
        <v>2</v>
      </c>
      <c r="EG126" s="2">
        <f t="shared" si="862"/>
        <v>6</v>
      </c>
      <c r="EH126" s="2">
        <f t="shared" si="862"/>
        <v>3</v>
      </c>
      <c r="EI126" s="15">
        <f t="shared" si="862"/>
        <v>100</v>
      </c>
      <c r="EJ126" s="15">
        <f t="shared" si="1010"/>
        <v>96.5</v>
      </c>
      <c r="EK126" s="32">
        <f t="shared" si="1026"/>
        <v>130.9479166666658</v>
      </c>
      <c r="EL126" s="2">
        <f t="shared" si="514"/>
        <v>79</v>
      </c>
      <c r="EM126" s="2">
        <f t="shared" si="514"/>
        <v>0</v>
      </c>
      <c r="EN126" s="2">
        <f t="shared" si="514"/>
        <v>2</v>
      </c>
      <c r="EO126" s="2">
        <f t="shared" si="514"/>
        <v>0</v>
      </c>
      <c r="EP126" s="2">
        <f t="shared" si="863"/>
        <v>2</v>
      </c>
      <c r="EQ126" s="2">
        <f t="shared" si="863"/>
        <v>6</v>
      </c>
      <c r="ER126" s="2">
        <f t="shared" si="863"/>
        <v>0</v>
      </c>
      <c r="ES126" s="15">
        <f t="shared" si="863"/>
        <v>89</v>
      </c>
      <c r="ET126" s="15">
        <f t="shared" si="1011"/>
        <v>88.4</v>
      </c>
    </row>
    <row r="127" spans="1:150" ht="14.4" thickTop="1" thickBot="1" x14ac:dyDescent="0.3">
      <c r="A127" s="35" t="s">
        <v>5</v>
      </c>
      <c r="B127" s="3">
        <f t="shared" ref="B127:H127" si="1027">SUM(B123:B126)</f>
        <v>161</v>
      </c>
      <c r="C127" s="3">
        <f t="shared" si="1027"/>
        <v>6</v>
      </c>
      <c r="D127" s="3">
        <f t="shared" si="1027"/>
        <v>1</v>
      </c>
      <c r="E127" s="3">
        <f t="shared" si="1027"/>
        <v>0</v>
      </c>
      <c r="F127" s="3">
        <f t="shared" si="1027"/>
        <v>6</v>
      </c>
      <c r="G127" s="3">
        <f t="shared" si="1027"/>
        <v>15</v>
      </c>
      <c r="H127" s="3">
        <f t="shared" si="1027"/>
        <v>1</v>
      </c>
      <c r="I127" s="16">
        <f t="shared" ref="I127" si="1028">SUM(B127:H127)</f>
        <v>190</v>
      </c>
      <c r="J127" s="16">
        <f>B127+C127+D127*1.5+E127*2.3+F127*2+G127*0.4+H127*0.2</f>
        <v>186.7</v>
      </c>
      <c r="K127" s="35" t="s">
        <v>5</v>
      </c>
      <c r="L127" s="3">
        <f t="shared" ref="L127:R127" si="1029">SUM(L123:L126)</f>
        <v>591</v>
      </c>
      <c r="M127" s="3">
        <f t="shared" si="1029"/>
        <v>24</v>
      </c>
      <c r="N127" s="3">
        <f t="shared" si="1029"/>
        <v>3</v>
      </c>
      <c r="O127" s="3">
        <f t="shared" si="1029"/>
        <v>2</v>
      </c>
      <c r="P127" s="3">
        <f t="shared" si="1029"/>
        <v>34</v>
      </c>
      <c r="Q127" s="3">
        <f t="shared" si="1029"/>
        <v>75</v>
      </c>
      <c r="R127" s="3">
        <f t="shared" si="1029"/>
        <v>13</v>
      </c>
      <c r="S127" s="16">
        <f t="shared" ref="S127" si="1030">SUM(L127:R127)</f>
        <v>742</v>
      </c>
      <c r="T127" s="16">
        <f>L127+M127+N127*1.5+O127*2.3+P127*2+Q127*0.4+R127*0.2</f>
        <v>724.7</v>
      </c>
      <c r="U127" s="35" t="s">
        <v>5</v>
      </c>
      <c r="V127" s="3">
        <f t="shared" ref="V127:AB127" si="1031">SUM(V123:V126)</f>
        <v>0</v>
      </c>
      <c r="W127" s="3">
        <f t="shared" si="1031"/>
        <v>0</v>
      </c>
      <c r="X127" s="3">
        <f t="shared" si="1031"/>
        <v>0</v>
      </c>
      <c r="Y127" s="3">
        <f t="shared" si="1031"/>
        <v>0</v>
      </c>
      <c r="Z127" s="3">
        <f t="shared" si="1031"/>
        <v>0</v>
      </c>
      <c r="AA127" s="3">
        <f t="shared" si="1031"/>
        <v>0</v>
      </c>
      <c r="AB127" s="3">
        <f t="shared" si="1031"/>
        <v>1</v>
      </c>
      <c r="AC127" s="16">
        <f t="shared" ref="AC127" si="1032">SUM(V127:AB127)</f>
        <v>1</v>
      </c>
      <c r="AD127" s="16">
        <f>V127+W127+X127*1.5+Y127*2.3+Z127*2+AA127*0.4+AB127*0.2</f>
        <v>0.2</v>
      </c>
      <c r="AE127" s="35" t="s">
        <v>5</v>
      </c>
      <c r="AF127" s="3">
        <f t="shared" ref="AF127:AL127" si="1033">SUM(AF123:AF126)</f>
        <v>499</v>
      </c>
      <c r="AG127" s="3">
        <f t="shared" si="1033"/>
        <v>18</v>
      </c>
      <c r="AH127" s="3">
        <f t="shared" si="1033"/>
        <v>2</v>
      </c>
      <c r="AI127" s="3">
        <f t="shared" si="1033"/>
        <v>1</v>
      </c>
      <c r="AJ127" s="3">
        <f t="shared" si="1033"/>
        <v>33</v>
      </c>
      <c r="AK127" s="3">
        <f t="shared" si="1033"/>
        <v>35</v>
      </c>
      <c r="AL127" s="3">
        <f t="shared" si="1033"/>
        <v>10</v>
      </c>
      <c r="AM127" s="16">
        <f t="shared" ref="AM127" si="1034">SUM(AF127:AL127)</f>
        <v>598</v>
      </c>
      <c r="AN127" s="16">
        <f>AF127+AG127+AH127*1.5+AI127*2.3+AJ127*2+AK127*0.4+AL127*0.2</f>
        <v>604.29999999999995</v>
      </c>
      <c r="AO127" s="35" t="s">
        <v>5</v>
      </c>
      <c r="AP127" s="3">
        <f t="shared" ref="AP127:AV127" si="1035">SUM(AP123:AP126)</f>
        <v>169</v>
      </c>
      <c r="AQ127" s="3">
        <f t="shared" si="1035"/>
        <v>14</v>
      </c>
      <c r="AR127" s="3">
        <f t="shared" si="1035"/>
        <v>2</v>
      </c>
      <c r="AS127" s="3">
        <f t="shared" si="1035"/>
        <v>0</v>
      </c>
      <c r="AT127" s="3">
        <f t="shared" si="1035"/>
        <v>0</v>
      </c>
      <c r="AU127" s="3">
        <f t="shared" si="1035"/>
        <v>15</v>
      </c>
      <c r="AV127" s="3">
        <f t="shared" si="1035"/>
        <v>4</v>
      </c>
      <c r="AW127" s="16">
        <f t="shared" ref="AW127" si="1036">SUM(AP127:AV127)</f>
        <v>204</v>
      </c>
      <c r="AX127" s="16">
        <f>AP127+AQ127+AR127*1.5+AS127*2.3+AT127*2+AU127*0.4+AV127*0.2</f>
        <v>192.8</v>
      </c>
      <c r="AY127" s="35" t="s">
        <v>5</v>
      </c>
      <c r="AZ127" s="3">
        <f t="shared" ref="AZ127:BF127" si="1037">SUM(AZ123:AZ126)</f>
        <v>0</v>
      </c>
      <c r="BA127" s="3">
        <f t="shared" si="1037"/>
        <v>0</v>
      </c>
      <c r="BB127" s="3">
        <f t="shared" si="1037"/>
        <v>0</v>
      </c>
      <c r="BC127" s="3">
        <f t="shared" si="1037"/>
        <v>0</v>
      </c>
      <c r="BD127" s="3">
        <f t="shared" si="1037"/>
        <v>0</v>
      </c>
      <c r="BE127" s="3">
        <f t="shared" si="1037"/>
        <v>0</v>
      </c>
      <c r="BF127" s="3">
        <f t="shared" si="1037"/>
        <v>0</v>
      </c>
      <c r="BG127" s="16">
        <f t="shared" ref="BG127" si="1038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039">SUM(BJ123:BJ126)</f>
        <v>169</v>
      </c>
      <c r="BK127" s="3">
        <f t="shared" si="1039"/>
        <v>3</v>
      </c>
      <c r="BL127" s="3">
        <f t="shared" si="1039"/>
        <v>3</v>
      </c>
      <c r="BM127" s="3">
        <f t="shared" si="1039"/>
        <v>0</v>
      </c>
      <c r="BN127" s="3">
        <f t="shared" si="1039"/>
        <v>1</v>
      </c>
      <c r="BO127" s="3">
        <f t="shared" si="1039"/>
        <v>16</v>
      </c>
      <c r="BP127" s="3">
        <f t="shared" si="1039"/>
        <v>1</v>
      </c>
      <c r="BQ127" s="16">
        <f t="shared" ref="BQ127" si="1040">SUM(BJ127:BP127)</f>
        <v>193</v>
      </c>
      <c r="BR127" s="16">
        <f>BJ127+BK127+BL127*1.5+BM127*2.3+BN127*2+BO127*0.4+BP127*0.2</f>
        <v>185.1</v>
      </c>
      <c r="BS127" s="35" t="s">
        <v>5</v>
      </c>
      <c r="BT127" s="3">
        <f t="shared" ref="BT127:BZ127" si="1041">SUM(BT123:BT126)</f>
        <v>151</v>
      </c>
      <c r="BU127" s="3">
        <f t="shared" si="1041"/>
        <v>2</v>
      </c>
      <c r="BV127" s="3">
        <f t="shared" si="1041"/>
        <v>6</v>
      </c>
      <c r="BW127" s="3">
        <f t="shared" si="1041"/>
        <v>0</v>
      </c>
      <c r="BX127" s="3">
        <f t="shared" si="1041"/>
        <v>6</v>
      </c>
      <c r="BY127" s="3">
        <f t="shared" si="1041"/>
        <v>25</v>
      </c>
      <c r="BZ127" s="3">
        <f t="shared" si="1041"/>
        <v>1</v>
      </c>
      <c r="CA127" s="16">
        <f t="shared" ref="CA127" si="1042">SUM(BT127:BZ127)</f>
        <v>191</v>
      </c>
      <c r="CB127" s="16">
        <f>BT127+BU127+BV127*1.5+BW127*2.3+BX127*2+BY127*0.4+BZ127*0.2</f>
        <v>184.2</v>
      </c>
      <c r="CC127" s="35" t="s">
        <v>5</v>
      </c>
      <c r="CD127" s="3">
        <f t="shared" ref="CD127:CJ127" si="1043">SUM(CD123:CD126)</f>
        <v>0</v>
      </c>
      <c r="CE127" s="3">
        <f t="shared" si="1043"/>
        <v>0</v>
      </c>
      <c r="CF127" s="3">
        <f t="shared" si="1043"/>
        <v>0</v>
      </c>
      <c r="CG127" s="3">
        <f t="shared" si="1043"/>
        <v>0</v>
      </c>
      <c r="CH127" s="3">
        <f t="shared" si="1043"/>
        <v>0</v>
      </c>
      <c r="CI127" s="3">
        <f t="shared" si="1043"/>
        <v>0</v>
      </c>
      <c r="CJ127" s="3">
        <f t="shared" si="1043"/>
        <v>0</v>
      </c>
      <c r="CK127" s="16">
        <f t="shared" ref="CK127" si="1044">SUM(CD127:CJ127)</f>
        <v>0</v>
      </c>
      <c r="CL127" s="34">
        <f>CD127+CE127+CF127*1.5+CG127*2.3+CH127*2+CI127*0.4+CJ127*0.2</f>
        <v>0</v>
      </c>
      <c r="CM127" s="33" t="s">
        <v>5</v>
      </c>
      <c r="CN127" s="3">
        <f t="shared" si="509"/>
        <v>650</v>
      </c>
      <c r="CO127" s="3">
        <f t="shared" si="509"/>
        <v>20</v>
      </c>
      <c r="CP127" s="3">
        <f t="shared" si="509"/>
        <v>8</v>
      </c>
      <c r="CQ127" s="3">
        <f t="shared" si="509"/>
        <v>1</v>
      </c>
      <c r="CR127" s="3">
        <f t="shared" si="860"/>
        <v>39</v>
      </c>
      <c r="CS127" s="3">
        <f t="shared" si="860"/>
        <v>60</v>
      </c>
      <c r="CT127" s="3">
        <f t="shared" si="860"/>
        <v>12</v>
      </c>
      <c r="CU127" s="16">
        <f t="shared" si="860"/>
        <v>790</v>
      </c>
      <c r="CV127" s="34">
        <f>CN127+CO127+CP127*1.5+CQ127*2.3+CR127*2+CS127*0.4+CT127*0.2</f>
        <v>788.69999999999993</v>
      </c>
      <c r="CW127" s="33" t="s">
        <v>5</v>
      </c>
      <c r="CX127" s="3">
        <f t="shared" si="929"/>
        <v>752</v>
      </c>
      <c r="CY127" s="3">
        <f t="shared" si="929"/>
        <v>30</v>
      </c>
      <c r="CZ127" s="3">
        <f t="shared" si="929"/>
        <v>4</v>
      </c>
      <c r="DA127" s="3">
        <f t="shared" si="929"/>
        <v>2</v>
      </c>
      <c r="DB127" s="3">
        <f t="shared" si="923"/>
        <v>40</v>
      </c>
      <c r="DC127" s="3">
        <f t="shared" si="923"/>
        <v>90</v>
      </c>
      <c r="DD127" s="3">
        <f t="shared" si="923"/>
        <v>15</v>
      </c>
      <c r="DE127" s="16">
        <f t="shared" si="923"/>
        <v>933</v>
      </c>
      <c r="DF127" s="34">
        <f>CX127+CY127+CZ127*1.5+DA127*2.3+DB127*2+DC127*0.4+DD127*0.2</f>
        <v>911.6</v>
      </c>
      <c r="DG127" s="33" t="s">
        <v>5</v>
      </c>
      <c r="DH127" s="3">
        <f t="shared" si="930"/>
        <v>760</v>
      </c>
      <c r="DI127" s="3">
        <f t="shared" si="930"/>
        <v>27</v>
      </c>
      <c r="DJ127" s="3">
        <f t="shared" si="930"/>
        <v>6</v>
      </c>
      <c r="DK127" s="3">
        <f t="shared" si="930"/>
        <v>2</v>
      </c>
      <c r="DL127" s="3">
        <f t="shared" si="925"/>
        <v>35</v>
      </c>
      <c r="DM127" s="3">
        <f t="shared" si="925"/>
        <v>91</v>
      </c>
      <c r="DN127" s="3">
        <f t="shared" si="925"/>
        <v>14</v>
      </c>
      <c r="DO127" s="16">
        <f t="shared" si="925"/>
        <v>935</v>
      </c>
      <c r="DP127" s="34">
        <f>DH127+DI127+DJ127*1.5+DK127*2.3+DL127*2+DM127*0.4+DN127*0.2</f>
        <v>909.8</v>
      </c>
      <c r="DQ127" s="33" t="s">
        <v>5</v>
      </c>
      <c r="DR127" s="3">
        <f t="shared" si="512"/>
        <v>668</v>
      </c>
      <c r="DS127" s="3">
        <f t="shared" si="512"/>
        <v>32</v>
      </c>
      <c r="DT127" s="3">
        <f t="shared" si="512"/>
        <v>4</v>
      </c>
      <c r="DU127" s="3">
        <f t="shared" si="512"/>
        <v>1</v>
      </c>
      <c r="DV127" s="3">
        <f t="shared" si="861"/>
        <v>33</v>
      </c>
      <c r="DW127" s="3">
        <f t="shared" si="861"/>
        <v>50</v>
      </c>
      <c r="DX127" s="3">
        <f t="shared" si="861"/>
        <v>14</v>
      </c>
      <c r="DY127" s="16">
        <f t="shared" si="861"/>
        <v>802</v>
      </c>
      <c r="DZ127" s="34">
        <f>DR127+DS127+DT127*1.5+DU127*2.3+DV127*2+DW127*0.4+DX127*0.2</f>
        <v>797.09999999999991</v>
      </c>
      <c r="EA127" s="33" t="s">
        <v>5</v>
      </c>
      <c r="EB127" s="3">
        <f t="shared" si="513"/>
        <v>330</v>
      </c>
      <c r="EC127" s="3">
        <f t="shared" si="513"/>
        <v>20</v>
      </c>
      <c r="ED127" s="3">
        <f t="shared" si="513"/>
        <v>3</v>
      </c>
      <c r="EE127" s="3">
        <f t="shared" si="513"/>
        <v>0</v>
      </c>
      <c r="EF127" s="3">
        <f t="shared" si="862"/>
        <v>6</v>
      </c>
      <c r="EG127" s="3">
        <f t="shared" si="862"/>
        <v>30</v>
      </c>
      <c r="EH127" s="3">
        <f t="shared" si="862"/>
        <v>5</v>
      </c>
      <c r="EI127" s="16">
        <f t="shared" si="862"/>
        <v>394</v>
      </c>
      <c r="EJ127" s="34">
        <f>EB127+EC127+ED127*1.5+EE127*2.3+EF127*2+EG127*0.4+EH127*0.2</f>
        <v>379.5</v>
      </c>
      <c r="EK127" s="33" t="s">
        <v>5</v>
      </c>
      <c r="EL127" s="3">
        <f t="shared" si="514"/>
        <v>320</v>
      </c>
      <c r="EM127" s="3">
        <f t="shared" si="514"/>
        <v>5</v>
      </c>
      <c r="EN127" s="3">
        <f t="shared" si="514"/>
        <v>9</v>
      </c>
      <c r="EO127" s="3">
        <f t="shared" si="514"/>
        <v>0</v>
      </c>
      <c r="EP127" s="3">
        <f t="shared" si="863"/>
        <v>7</v>
      </c>
      <c r="EQ127" s="3">
        <f t="shared" si="863"/>
        <v>41</v>
      </c>
      <c r="ER127" s="3">
        <f t="shared" si="863"/>
        <v>2</v>
      </c>
      <c r="ES127" s="16">
        <f t="shared" si="863"/>
        <v>384</v>
      </c>
      <c r="ET127" s="34">
        <f>EL127+EM127+EN127*1.5+EO127*2.3+EP127*2+EQ127*0.4+ER127*0.2</f>
        <v>369.29999999999995</v>
      </c>
    </row>
    <row r="128" spans="1:150" ht="13.8" thickTop="1" x14ac:dyDescent="0.25">
      <c r="A128" s="32">
        <f>A126+"00:15"</f>
        <v>0.95833333333333204</v>
      </c>
      <c r="B128" s="65">
        <v>36</v>
      </c>
      <c r="C128" s="65">
        <v>2</v>
      </c>
      <c r="D128" s="65">
        <v>0</v>
      </c>
      <c r="E128" s="65">
        <v>0</v>
      </c>
      <c r="F128" s="65">
        <v>1</v>
      </c>
      <c r="G128" s="65">
        <v>3</v>
      </c>
      <c r="H128" s="65">
        <v>0</v>
      </c>
      <c r="I128" s="15">
        <f t="shared" si="548"/>
        <v>42</v>
      </c>
      <c r="J128" s="15">
        <f t="shared" ref="J128:J130" si="1045">B128+C128+D128*1.5+E128*2.3+F128*2+G128*0.4+H128*0.2</f>
        <v>41.2</v>
      </c>
      <c r="K128" s="32">
        <f>K126+"00:15"</f>
        <v>0.95833333333333204</v>
      </c>
      <c r="L128" s="65">
        <v>149</v>
      </c>
      <c r="M128" s="65">
        <v>3</v>
      </c>
      <c r="N128" s="65">
        <v>0</v>
      </c>
      <c r="O128" s="65">
        <v>1</v>
      </c>
      <c r="P128" s="65">
        <v>9</v>
      </c>
      <c r="Q128" s="65">
        <v>17</v>
      </c>
      <c r="R128" s="65">
        <v>7</v>
      </c>
      <c r="S128" s="15">
        <f t="shared" si="550"/>
        <v>186</v>
      </c>
      <c r="T128" s="15">
        <f t="shared" ref="T128:T130" si="1046">L128+M128+N128*1.5+O128*2.3+P128*2+Q128*0.4+R128*0.2</f>
        <v>180.50000000000003</v>
      </c>
      <c r="U128" s="32">
        <f>U126+"00:15"</f>
        <v>130.95833333333246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15">
        <f t="shared" si="552"/>
        <v>0</v>
      </c>
      <c r="AD128" s="15">
        <f t="shared" ref="AD128:AD130" si="1047">V128+W128+X128*1.5+Y128*2.3+Z128*2+AA128*0.4+AB128*0.2</f>
        <v>0</v>
      </c>
      <c r="AE128" s="32">
        <f>AE126+"00:15"</f>
        <v>130.95833333333246</v>
      </c>
      <c r="AF128" s="65">
        <v>155</v>
      </c>
      <c r="AG128" s="65">
        <v>6</v>
      </c>
      <c r="AH128" s="65">
        <v>1</v>
      </c>
      <c r="AI128" s="65">
        <v>0</v>
      </c>
      <c r="AJ128" s="65">
        <v>10</v>
      </c>
      <c r="AK128" s="65">
        <v>8</v>
      </c>
      <c r="AL128" s="65">
        <v>1</v>
      </c>
      <c r="AM128" s="15">
        <f t="shared" si="554"/>
        <v>181</v>
      </c>
      <c r="AN128" s="15">
        <f t="shared" ref="AN128:AN130" si="1048">AF128+AG128+AH128*1.5+AI128*2.3+AJ128*2+AK128*0.4+AL128*0.2</f>
        <v>185.89999999999998</v>
      </c>
      <c r="AO128" s="32">
        <f>AO126+"00:15"</f>
        <v>130.95833333333246</v>
      </c>
      <c r="AP128" s="65">
        <v>46</v>
      </c>
      <c r="AQ128" s="65">
        <v>2</v>
      </c>
      <c r="AR128" s="65">
        <v>0</v>
      </c>
      <c r="AS128" s="65">
        <v>0</v>
      </c>
      <c r="AT128" s="65">
        <v>0</v>
      </c>
      <c r="AU128" s="65">
        <v>1</v>
      </c>
      <c r="AV128" s="65">
        <v>0</v>
      </c>
      <c r="AW128" s="15">
        <f t="shared" si="556"/>
        <v>49</v>
      </c>
      <c r="AX128" s="15">
        <f t="shared" ref="AX128:AX130" si="1049">AP128+AQ128+AR128*1.5+AS128*2.3+AT128*2+AU128*0.4+AV128*0.2</f>
        <v>48.4</v>
      </c>
      <c r="AY128" s="32">
        <f>AY126+"00:15"</f>
        <v>130.95833333333246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558"/>
        <v>0</v>
      </c>
      <c r="BH128" s="15">
        <f t="shared" ref="BH128:BH130" si="1050">AZ128+BA128+BB128*1.5+BC128*2.3+BD128*2+BE128*0.4+BF128*0.2</f>
        <v>0</v>
      </c>
      <c r="BI128" s="32">
        <f>BI126+"00:15"</f>
        <v>130.95833333333246</v>
      </c>
      <c r="BJ128" s="65">
        <v>44</v>
      </c>
      <c r="BK128" s="65">
        <v>0</v>
      </c>
      <c r="BL128" s="65">
        <v>0</v>
      </c>
      <c r="BM128" s="65">
        <v>0</v>
      </c>
      <c r="BN128" s="65">
        <v>0</v>
      </c>
      <c r="BO128" s="65">
        <v>3</v>
      </c>
      <c r="BP128" s="65">
        <v>0</v>
      </c>
      <c r="BQ128" s="15">
        <f t="shared" si="560"/>
        <v>47</v>
      </c>
      <c r="BR128" s="15">
        <f t="shared" ref="BR128:BR130" si="1051">BJ128+BK128+BL128*1.5+BM128*2.3+BN128*2+BO128*0.4+BP128*0.2</f>
        <v>45.2</v>
      </c>
      <c r="BS128" s="32">
        <f>BS126+"00:15"</f>
        <v>130.95833333333246</v>
      </c>
      <c r="BT128" s="65">
        <v>40</v>
      </c>
      <c r="BU128" s="65">
        <v>1</v>
      </c>
      <c r="BV128" s="65">
        <v>0</v>
      </c>
      <c r="BW128" s="65">
        <v>0</v>
      </c>
      <c r="BX128" s="65">
        <v>1</v>
      </c>
      <c r="BY128" s="65">
        <v>2</v>
      </c>
      <c r="BZ128" s="65">
        <v>0</v>
      </c>
      <c r="CA128" s="15">
        <f t="shared" si="562"/>
        <v>44</v>
      </c>
      <c r="CB128" s="15">
        <f t="shared" ref="CB128:CB130" si="1052">BT128+BU128+BV128*1.5+BW128*2.3+BX128*2+BY128*0.4+BZ128*0.2</f>
        <v>43.8</v>
      </c>
      <c r="CC128" s="32">
        <f>CC126+"00:15"</f>
        <v>130.95833333333246</v>
      </c>
      <c r="CD128" s="65">
        <v>0</v>
      </c>
      <c r="CE128" s="65">
        <v>0</v>
      </c>
      <c r="CF128" s="65">
        <v>0</v>
      </c>
      <c r="CG128" s="65">
        <v>0</v>
      </c>
      <c r="CH128" s="65">
        <v>0</v>
      </c>
      <c r="CI128" s="65">
        <v>0</v>
      </c>
      <c r="CJ128" s="65">
        <v>0</v>
      </c>
      <c r="CK128" s="15">
        <f t="shared" si="564"/>
        <v>0</v>
      </c>
      <c r="CL128" s="15">
        <f t="shared" ref="CL128:CL130" si="1053">CD128+CE128+CF128*1.5+CG128*2.3+CH128*2+CI128*0.4+CJ128*0.2</f>
        <v>0</v>
      </c>
      <c r="CM128" s="32">
        <f>CM126+"00:15"</f>
        <v>130.95833333333246</v>
      </c>
      <c r="CN128" s="2">
        <f t="shared" si="509"/>
        <v>195</v>
      </c>
      <c r="CO128" s="2">
        <f t="shared" si="509"/>
        <v>7</v>
      </c>
      <c r="CP128" s="2">
        <f t="shared" si="509"/>
        <v>1</v>
      </c>
      <c r="CQ128" s="2">
        <f t="shared" si="509"/>
        <v>0</v>
      </c>
      <c r="CR128" s="2">
        <f t="shared" si="860"/>
        <v>11</v>
      </c>
      <c r="CS128" s="2">
        <f t="shared" si="860"/>
        <v>10</v>
      </c>
      <c r="CT128" s="2">
        <f t="shared" si="860"/>
        <v>1</v>
      </c>
      <c r="CU128" s="15">
        <f t="shared" si="860"/>
        <v>225</v>
      </c>
      <c r="CV128" s="15">
        <f t="shared" ref="CV128:CV130" si="1054">CN128+CO128+CP128*1.5+CQ128*2.3+CR128*2+CS128*0.4+CT128*0.2</f>
        <v>229.7</v>
      </c>
      <c r="CW128" s="32">
        <f>CW126+"00:15"</f>
        <v>130.95833333333246</v>
      </c>
      <c r="CX128" s="2">
        <f t="shared" si="929"/>
        <v>185</v>
      </c>
      <c r="CY128" s="2">
        <f t="shared" si="929"/>
        <v>5</v>
      </c>
      <c r="CZ128" s="2">
        <f t="shared" si="929"/>
        <v>0</v>
      </c>
      <c r="DA128" s="2">
        <f t="shared" si="929"/>
        <v>1</v>
      </c>
      <c r="DB128" s="2">
        <f t="shared" si="923"/>
        <v>10</v>
      </c>
      <c r="DC128" s="2">
        <f t="shared" si="923"/>
        <v>20</v>
      </c>
      <c r="DD128" s="2">
        <f t="shared" si="923"/>
        <v>7</v>
      </c>
      <c r="DE128" s="15">
        <f t="shared" si="923"/>
        <v>228</v>
      </c>
      <c r="DF128" s="15">
        <f t="shared" ref="DF128:DF130" si="1055">CX128+CY128+CZ128*1.5+DA128*2.3+DB128*2+DC128*0.4+DD128*0.2</f>
        <v>221.70000000000002</v>
      </c>
      <c r="DG128" s="32">
        <f>DG126+"00:15"</f>
        <v>130.95833333333246</v>
      </c>
      <c r="DH128" s="2">
        <f t="shared" si="930"/>
        <v>193</v>
      </c>
      <c r="DI128" s="2">
        <f t="shared" si="930"/>
        <v>3</v>
      </c>
      <c r="DJ128" s="2">
        <f t="shared" si="930"/>
        <v>0</v>
      </c>
      <c r="DK128" s="2">
        <f t="shared" si="930"/>
        <v>1</v>
      </c>
      <c r="DL128" s="2">
        <f t="shared" si="925"/>
        <v>9</v>
      </c>
      <c r="DM128" s="2">
        <f t="shared" si="925"/>
        <v>20</v>
      </c>
      <c r="DN128" s="2">
        <f t="shared" si="925"/>
        <v>7</v>
      </c>
      <c r="DO128" s="15">
        <f t="shared" si="925"/>
        <v>233</v>
      </c>
      <c r="DP128" s="15">
        <f t="shared" ref="DP128:DP130" si="1056">DH128+DI128+DJ128*1.5+DK128*2.3+DL128*2+DM128*0.4+DN128*0.2</f>
        <v>225.70000000000002</v>
      </c>
      <c r="DQ128" s="32">
        <f>DQ126+"00:15"</f>
        <v>130.95833333333246</v>
      </c>
      <c r="DR128" s="2">
        <f t="shared" si="512"/>
        <v>201</v>
      </c>
      <c r="DS128" s="2">
        <f t="shared" si="512"/>
        <v>8</v>
      </c>
      <c r="DT128" s="2">
        <f t="shared" si="512"/>
        <v>1</v>
      </c>
      <c r="DU128" s="2">
        <f t="shared" si="512"/>
        <v>0</v>
      </c>
      <c r="DV128" s="2">
        <f t="shared" si="861"/>
        <v>10</v>
      </c>
      <c r="DW128" s="2">
        <f t="shared" si="861"/>
        <v>9</v>
      </c>
      <c r="DX128" s="2">
        <f t="shared" si="861"/>
        <v>1</v>
      </c>
      <c r="DY128" s="15">
        <f t="shared" si="861"/>
        <v>230</v>
      </c>
      <c r="DZ128" s="15">
        <f t="shared" ref="DZ128:DZ130" si="1057">DR128+DS128+DT128*1.5+DU128*2.3+DV128*2+DW128*0.4+DX128*0.2</f>
        <v>234.29999999999998</v>
      </c>
      <c r="EA128" s="32">
        <f>EA126+"00:15"</f>
        <v>130.95833333333246</v>
      </c>
      <c r="EB128" s="2">
        <f t="shared" si="513"/>
        <v>82</v>
      </c>
      <c r="EC128" s="2">
        <f t="shared" si="513"/>
        <v>4</v>
      </c>
      <c r="ED128" s="2">
        <f t="shared" si="513"/>
        <v>0</v>
      </c>
      <c r="EE128" s="2">
        <f t="shared" si="513"/>
        <v>0</v>
      </c>
      <c r="EF128" s="2">
        <f t="shared" si="862"/>
        <v>1</v>
      </c>
      <c r="EG128" s="2">
        <f t="shared" si="862"/>
        <v>4</v>
      </c>
      <c r="EH128" s="2">
        <f t="shared" si="862"/>
        <v>0</v>
      </c>
      <c r="EI128" s="15">
        <f t="shared" si="862"/>
        <v>91</v>
      </c>
      <c r="EJ128" s="15">
        <f t="shared" ref="EJ128:EJ130" si="1058">EB128+EC128+ED128*1.5+EE128*2.3+EF128*2+EG128*0.4+EH128*0.2</f>
        <v>89.6</v>
      </c>
      <c r="EK128" s="32">
        <f>EK126+"00:15"</f>
        <v>130.95833333333246</v>
      </c>
      <c r="EL128" s="2">
        <f t="shared" si="514"/>
        <v>84</v>
      </c>
      <c r="EM128" s="2">
        <f t="shared" si="514"/>
        <v>1</v>
      </c>
      <c r="EN128" s="2">
        <f t="shared" si="514"/>
        <v>0</v>
      </c>
      <c r="EO128" s="2">
        <f t="shared" si="514"/>
        <v>0</v>
      </c>
      <c r="EP128" s="2">
        <f t="shared" si="863"/>
        <v>1</v>
      </c>
      <c r="EQ128" s="2">
        <f t="shared" si="863"/>
        <v>5</v>
      </c>
      <c r="ER128" s="2">
        <f t="shared" si="863"/>
        <v>0</v>
      </c>
      <c r="ES128" s="15">
        <f t="shared" si="863"/>
        <v>91</v>
      </c>
      <c r="ET128" s="15">
        <f t="shared" ref="ET128:ET130" si="1059">EL128+EM128+EN128*1.5+EO128*2.3+EP128*2+EQ128*0.4+ER128*0.2</f>
        <v>89</v>
      </c>
    </row>
    <row r="129" spans="1:150" x14ac:dyDescent="0.25">
      <c r="A129" s="32">
        <f>A128+"00:15"</f>
        <v>0.96874999999999867</v>
      </c>
      <c r="B129" s="65">
        <v>43</v>
      </c>
      <c r="C129" s="65">
        <v>2</v>
      </c>
      <c r="D129" s="65">
        <v>0</v>
      </c>
      <c r="E129" s="65">
        <v>0</v>
      </c>
      <c r="F129" s="65">
        <v>1</v>
      </c>
      <c r="G129" s="65">
        <v>2</v>
      </c>
      <c r="H129" s="65">
        <v>1</v>
      </c>
      <c r="I129" s="15">
        <f t="shared" si="548"/>
        <v>49</v>
      </c>
      <c r="J129" s="15">
        <f t="shared" si="1045"/>
        <v>48</v>
      </c>
      <c r="K129" s="32">
        <f>K128+"00:15"</f>
        <v>0.96874999999999867</v>
      </c>
      <c r="L129" s="65">
        <v>171</v>
      </c>
      <c r="M129" s="65">
        <v>7</v>
      </c>
      <c r="N129" s="65">
        <v>1</v>
      </c>
      <c r="O129" s="65">
        <v>1</v>
      </c>
      <c r="P129" s="65">
        <v>6</v>
      </c>
      <c r="Q129" s="65">
        <v>19</v>
      </c>
      <c r="R129" s="65">
        <v>3</v>
      </c>
      <c r="S129" s="15">
        <f t="shared" si="550"/>
        <v>208</v>
      </c>
      <c r="T129" s="15">
        <f t="shared" si="1046"/>
        <v>202</v>
      </c>
      <c r="U129" s="32">
        <f>U128+"00:15"</f>
        <v>130.96874999999912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15">
        <f t="shared" si="552"/>
        <v>0</v>
      </c>
      <c r="AD129" s="15">
        <f t="shared" si="1047"/>
        <v>0</v>
      </c>
      <c r="AE129" s="32">
        <f>AE128+"00:15"</f>
        <v>130.96874999999912</v>
      </c>
      <c r="AF129" s="65">
        <v>129</v>
      </c>
      <c r="AG129" s="65">
        <v>5</v>
      </c>
      <c r="AH129" s="65">
        <v>1</v>
      </c>
      <c r="AI129" s="65">
        <v>0</v>
      </c>
      <c r="AJ129" s="65">
        <v>5</v>
      </c>
      <c r="AK129" s="65">
        <v>9</v>
      </c>
      <c r="AL129" s="65">
        <v>2</v>
      </c>
      <c r="AM129" s="15">
        <f t="shared" si="554"/>
        <v>151</v>
      </c>
      <c r="AN129" s="15">
        <f t="shared" si="1048"/>
        <v>149.5</v>
      </c>
      <c r="AO129" s="32">
        <f>AO128+"00:15"</f>
        <v>130.96874999999912</v>
      </c>
      <c r="AP129" s="65">
        <v>31</v>
      </c>
      <c r="AQ129" s="65">
        <v>1</v>
      </c>
      <c r="AR129" s="65">
        <v>1</v>
      </c>
      <c r="AS129" s="65">
        <v>0</v>
      </c>
      <c r="AT129" s="65">
        <v>0</v>
      </c>
      <c r="AU129" s="65">
        <v>3</v>
      </c>
      <c r="AV129" s="65">
        <v>0</v>
      </c>
      <c r="AW129" s="15">
        <f t="shared" si="556"/>
        <v>36</v>
      </c>
      <c r="AX129" s="15">
        <f t="shared" si="1049"/>
        <v>34.700000000000003</v>
      </c>
      <c r="AY129" s="32">
        <f>AY128+"00:15"</f>
        <v>130.96874999999912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558"/>
        <v>0</v>
      </c>
      <c r="BH129" s="15">
        <f t="shared" si="1050"/>
        <v>0</v>
      </c>
      <c r="BI129" s="32">
        <f>BI128+"00:15"</f>
        <v>130.96874999999912</v>
      </c>
      <c r="BJ129" s="65">
        <v>37</v>
      </c>
      <c r="BK129" s="65">
        <v>1</v>
      </c>
      <c r="BL129" s="65">
        <v>0</v>
      </c>
      <c r="BM129" s="65">
        <v>0</v>
      </c>
      <c r="BN129" s="65">
        <v>1</v>
      </c>
      <c r="BO129" s="65">
        <v>1</v>
      </c>
      <c r="BP129" s="65">
        <v>0</v>
      </c>
      <c r="BQ129" s="15">
        <f t="shared" si="560"/>
        <v>40</v>
      </c>
      <c r="BR129" s="15">
        <f t="shared" si="1051"/>
        <v>40.4</v>
      </c>
      <c r="BS129" s="32">
        <f>BS128+"00:15"</f>
        <v>130.96874999999912</v>
      </c>
      <c r="BT129" s="65">
        <v>49</v>
      </c>
      <c r="BU129" s="65">
        <v>1</v>
      </c>
      <c r="BV129" s="65">
        <v>0</v>
      </c>
      <c r="BW129" s="65">
        <v>0</v>
      </c>
      <c r="BX129" s="65">
        <v>2</v>
      </c>
      <c r="BY129" s="65">
        <v>1</v>
      </c>
      <c r="BZ129" s="65">
        <v>0</v>
      </c>
      <c r="CA129" s="15">
        <f t="shared" si="562"/>
        <v>53</v>
      </c>
      <c r="CB129" s="15">
        <f t="shared" si="1052"/>
        <v>54.4</v>
      </c>
      <c r="CC129" s="32">
        <f>CC128+"00:15"</f>
        <v>130.96874999999912</v>
      </c>
      <c r="CD129" s="65">
        <v>0</v>
      </c>
      <c r="CE129" s="65">
        <v>0</v>
      </c>
      <c r="CF129" s="65">
        <v>0</v>
      </c>
      <c r="CG129" s="65">
        <v>0</v>
      </c>
      <c r="CH129" s="65">
        <v>0</v>
      </c>
      <c r="CI129" s="65">
        <v>0</v>
      </c>
      <c r="CJ129" s="65">
        <v>0</v>
      </c>
      <c r="CK129" s="15">
        <f t="shared" si="564"/>
        <v>0</v>
      </c>
      <c r="CL129" s="15">
        <f t="shared" si="1053"/>
        <v>0</v>
      </c>
      <c r="CM129" s="32">
        <f>CM128+"00:15"</f>
        <v>130.96874999999912</v>
      </c>
      <c r="CN129" s="2">
        <f t="shared" si="509"/>
        <v>178</v>
      </c>
      <c r="CO129" s="2">
        <f t="shared" si="509"/>
        <v>6</v>
      </c>
      <c r="CP129" s="2">
        <f t="shared" si="509"/>
        <v>1</v>
      </c>
      <c r="CQ129" s="2">
        <f t="shared" si="509"/>
        <v>0</v>
      </c>
      <c r="CR129" s="2">
        <f t="shared" si="860"/>
        <v>7</v>
      </c>
      <c r="CS129" s="2">
        <f t="shared" si="860"/>
        <v>10</v>
      </c>
      <c r="CT129" s="2">
        <f t="shared" si="860"/>
        <v>2</v>
      </c>
      <c r="CU129" s="15">
        <f t="shared" si="860"/>
        <v>204</v>
      </c>
      <c r="CV129" s="15">
        <f t="shared" si="1054"/>
        <v>203.9</v>
      </c>
      <c r="CW129" s="32">
        <f>CW128+"00:15"</f>
        <v>130.96874999999912</v>
      </c>
      <c r="CX129" s="2">
        <f t="shared" si="929"/>
        <v>214</v>
      </c>
      <c r="CY129" s="2">
        <f t="shared" si="929"/>
        <v>9</v>
      </c>
      <c r="CZ129" s="2">
        <f t="shared" si="929"/>
        <v>1</v>
      </c>
      <c r="DA129" s="2">
        <f t="shared" si="929"/>
        <v>1</v>
      </c>
      <c r="DB129" s="2">
        <f t="shared" si="923"/>
        <v>7</v>
      </c>
      <c r="DC129" s="2">
        <f t="shared" si="923"/>
        <v>21</v>
      </c>
      <c r="DD129" s="2">
        <f t="shared" si="923"/>
        <v>4</v>
      </c>
      <c r="DE129" s="15">
        <f t="shared" si="923"/>
        <v>257</v>
      </c>
      <c r="DF129" s="15">
        <f t="shared" si="1055"/>
        <v>250.00000000000003</v>
      </c>
      <c r="DG129" s="32">
        <f>DG128+"00:15"</f>
        <v>130.96874999999912</v>
      </c>
      <c r="DH129" s="2">
        <f t="shared" si="930"/>
        <v>208</v>
      </c>
      <c r="DI129" s="2">
        <f t="shared" si="930"/>
        <v>8</v>
      </c>
      <c r="DJ129" s="2">
        <f t="shared" si="930"/>
        <v>1</v>
      </c>
      <c r="DK129" s="2">
        <f t="shared" si="930"/>
        <v>1</v>
      </c>
      <c r="DL129" s="2">
        <f t="shared" si="925"/>
        <v>7</v>
      </c>
      <c r="DM129" s="2">
        <f t="shared" si="925"/>
        <v>20</v>
      </c>
      <c r="DN129" s="2">
        <f t="shared" si="925"/>
        <v>3</v>
      </c>
      <c r="DO129" s="15">
        <f t="shared" si="925"/>
        <v>248</v>
      </c>
      <c r="DP129" s="15">
        <f t="shared" si="1056"/>
        <v>242.4</v>
      </c>
      <c r="DQ129" s="32">
        <f>DQ128+"00:15"</f>
        <v>130.96874999999912</v>
      </c>
      <c r="DR129" s="2">
        <f t="shared" si="512"/>
        <v>160</v>
      </c>
      <c r="DS129" s="2">
        <f t="shared" si="512"/>
        <v>6</v>
      </c>
      <c r="DT129" s="2">
        <f t="shared" si="512"/>
        <v>2</v>
      </c>
      <c r="DU129" s="2">
        <f t="shared" si="512"/>
        <v>0</v>
      </c>
      <c r="DV129" s="2">
        <f t="shared" si="861"/>
        <v>5</v>
      </c>
      <c r="DW129" s="2">
        <f t="shared" si="861"/>
        <v>12</v>
      </c>
      <c r="DX129" s="2">
        <f t="shared" si="861"/>
        <v>2</v>
      </c>
      <c r="DY129" s="15">
        <f t="shared" si="861"/>
        <v>187</v>
      </c>
      <c r="DZ129" s="15">
        <f t="shared" si="1057"/>
        <v>184.20000000000002</v>
      </c>
      <c r="EA129" s="32">
        <f>EA128+"00:15"</f>
        <v>130.96874999999912</v>
      </c>
      <c r="EB129" s="2">
        <f t="shared" si="513"/>
        <v>74</v>
      </c>
      <c r="EC129" s="2">
        <f t="shared" si="513"/>
        <v>3</v>
      </c>
      <c r="ED129" s="2">
        <f t="shared" si="513"/>
        <v>1</v>
      </c>
      <c r="EE129" s="2">
        <f t="shared" si="513"/>
        <v>0</v>
      </c>
      <c r="EF129" s="2">
        <f t="shared" si="862"/>
        <v>1</v>
      </c>
      <c r="EG129" s="2">
        <f t="shared" si="862"/>
        <v>5</v>
      </c>
      <c r="EH129" s="2">
        <f t="shared" si="862"/>
        <v>1</v>
      </c>
      <c r="EI129" s="15">
        <f t="shared" si="862"/>
        <v>85</v>
      </c>
      <c r="EJ129" s="15">
        <f t="shared" si="1058"/>
        <v>82.7</v>
      </c>
      <c r="EK129" s="32">
        <f>EK128+"00:15"</f>
        <v>130.96874999999912</v>
      </c>
      <c r="EL129" s="2">
        <f t="shared" si="514"/>
        <v>86</v>
      </c>
      <c r="EM129" s="2">
        <f t="shared" si="514"/>
        <v>2</v>
      </c>
      <c r="EN129" s="2">
        <f t="shared" si="514"/>
        <v>0</v>
      </c>
      <c r="EO129" s="2">
        <f t="shared" si="514"/>
        <v>0</v>
      </c>
      <c r="EP129" s="2">
        <f t="shared" si="863"/>
        <v>3</v>
      </c>
      <c r="EQ129" s="2">
        <f t="shared" si="863"/>
        <v>2</v>
      </c>
      <c r="ER129" s="2">
        <f t="shared" si="863"/>
        <v>0</v>
      </c>
      <c r="ES129" s="15">
        <f t="shared" si="863"/>
        <v>93</v>
      </c>
      <c r="ET129" s="15">
        <f t="shared" si="1059"/>
        <v>94.8</v>
      </c>
    </row>
    <row r="130" spans="1:150" x14ac:dyDescent="0.25">
      <c r="A130" s="32">
        <f t="shared" ref="A130:A131" si="1060">A129+"00:15"</f>
        <v>0.9791666666666653</v>
      </c>
      <c r="B130" s="65">
        <v>32</v>
      </c>
      <c r="C130" s="65">
        <v>1</v>
      </c>
      <c r="D130" s="65">
        <v>0</v>
      </c>
      <c r="E130" s="65">
        <v>0</v>
      </c>
      <c r="F130" s="65">
        <v>2</v>
      </c>
      <c r="G130" s="65">
        <v>1</v>
      </c>
      <c r="H130" s="65">
        <v>0</v>
      </c>
      <c r="I130" s="15">
        <f t="shared" si="548"/>
        <v>36</v>
      </c>
      <c r="J130" s="15">
        <f t="shared" si="1045"/>
        <v>37.4</v>
      </c>
      <c r="K130" s="32">
        <f t="shared" ref="K130:K131" si="1061">K129+"00:15"</f>
        <v>0.9791666666666653</v>
      </c>
      <c r="L130" s="65">
        <v>155</v>
      </c>
      <c r="M130" s="65">
        <v>5</v>
      </c>
      <c r="N130" s="65">
        <v>1</v>
      </c>
      <c r="O130" s="65">
        <v>1</v>
      </c>
      <c r="P130" s="65">
        <v>5</v>
      </c>
      <c r="Q130" s="65">
        <v>15</v>
      </c>
      <c r="R130" s="65">
        <v>1</v>
      </c>
      <c r="S130" s="15">
        <f t="shared" si="550"/>
        <v>183</v>
      </c>
      <c r="T130" s="15">
        <f t="shared" si="1046"/>
        <v>180</v>
      </c>
      <c r="U130" s="32">
        <f t="shared" ref="U130:U131" si="1062">U129+"00:15"</f>
        <v>130.97916666666578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15">
        <f t="shared" si="552"/>
        <v>0</v>
      </c>
      <c r="AD130" s="15">
        <f t="shared" si="1047"/>
        <v>0</v>
      </c>
      <c r="AE130" s="32">
        <f t="shared" ref="AE130:AE131" si="1063">AE129+"00:15"</f>
        <v>130.97916666666578</v>
      </c>
      <c r="AF130" s="65">
        <v>128</v>
      </c>
      <c r="AG130" s="65">
        <v>7</v>
      </c>
      <c r="AH130" s="65">
        <v>1</v>
      </c>
      <c r="AI130" s="65">
        <v>0</v>
      </c>
      <c r="AJ130" s="65">
        <v>6</v>
      </c>
      <c r="AK130" s="65">
        <v>8</v>
      </c>
      <c r="AL130" s="65">
        <v>5</v>
      </c>
      <c r="AM130" s="15">
        <f t="shared" si="554"/>
        <v>155</v>
      </c>
      <c r="AN130" s="15">
        <f t="shared" si="1048"/>
        <v>152.69999999999999</v>
      </c>
      <c r="AO130" s="32">
        <f t="shared" ref="AO130:AO131" si="1064">AO129+"00:15"</f>
        <v>130.97916666666578</v>
      </c>
      <c r="AP130" s="65">
        <v>40</v>
      </c>
      <c r="AQ130" s="65">
        <v>3</v>
      </c>
      <c r="AR130" s="65">
        <v>0</v>
      </c>
      <c r="AS130" s="65">
        <v>0</v>
      </c>
      <c r="AT130" s="65">
        <v>1</v>
      </c>
      <c r="AU130" s="65">
        <v>3</v>
      </c>
      <c r="AV130" s="65">
        <v>0</v>
      </c>
      <c r="AW130" s="15">
        <f t="shared" si="556"/>
        <v>47</v>
      </c>
      <c r="AX130" s="15">
        <f t="shared" si="1049"/>
        <v>46.2</v>
      </c>
      <c r="AY130" s="32">
        <f t="shared" ref="AY130:AY131" si="1065">AY129+"00:15"</f>
        <v>130.97916666666578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558"/>
        <v>0</v>
      </c>
      <c r="BH130" s="15">
        <f t="shared" si="1050"/>
        <v>0</v>
      </c>
      <c r="BI130" s="32">
        <f t="shared" ref="BI130:BI131" si="1066">BI129+"00:15"</f>
        <v>130.97916666666578</v>
      </c>
      <c r="BJ130" s="65">
        <v>33</v>
      </c>
      <c r="BK130" s="65">
        <v>1</v>
      </c>
      <c r="BL130" s="65">
        <v>0</v>
      </c>
      <c r="BM130" s="65">
        <v>0</v>
      </c>
      <c r="BN130" s="65">
        <v>0</v>
      </c>
      <c r="BO130" s="65">
        <v>6</v>
      </c>
      <c r="BP130" s="65">
        <v>0</v>
      </c>
      <c r="BQ130" s="15">
        <f t="shared" si="560"/>
        <v>40</v>
      </c>
      <c r="BR130" s="15">
        <f t="shared" si="1051"/>
        <v>36.4</v>
      </c>
      <c r="BS130" s="32">
        <f t="shared" ref="BS130:BS131" si="1067">BS129+"00:15"</f>
        <v>130.97916666666578</v>
      </c>
      <c r="BT130" s="65">
        <v>59</v>
      </c>
      <c r="BU130" s="65">
        <v>2</v>
      </c>
      <c r="BV130" s="65">
        <v>0</v>
      </c>
      <c r="BW130" s="65">
        <v>0</v>
      </c>
      <c r="BX130" s="65">
        <v>1</v>
      </c>
      <c r="BY130" s="65">
        <v>4</v>
      </c>
      <c r="BZ130" s="65">
        <v>0</v>
      </c>
      <c r="CA130" s="15">
        <f t="shared" si="562"/>
        <v>66</v>
      </c>
      <c r="CB130" s="15">
        <f t="shared" si="1052"/>
        <v>64.599999999999994</v>
      </c>
      <c r="CC130" s="32">
        <f t="shared" ref="CC130:CC131" si="1068">CC129+"00:15"</f>
        <v>130.97916666666578</v>
      </c>
      <c r="CD130" s="65">
        <v>0</v>
      </c>
      <c r="CE130" s="65">
        <v>0</v>
      </c>
      <c r="CF130" s="65">
        <v>0</v>
      </c>
      <c r="CG130" s="65">
        <v>0</v>
      </c>
      <c r="CH130" s="65">
        <v>0</v>
      </c>
      <c r="CI130" s="65">
        <v>0</v>
      </c>
      <c r="CJ130" s="65">
        <v>0</v>
      </c>
      <c r="CK130" s="15">
        <f t="shared" si="564"/>
        <v>0</v>
      </c>
      <c r="CL130" s="15">
        <f t="shared" si="1053"/>
        <v>0</v>
      </c>
      <c r="CM130" s="32">
        <f t="shared" ref="CM130:CM131" si="1069">CM129+"00:15"</f>
        <v>130.97916666666578</v>
      </c>
      <c r="CN130" s="2">
        <f t="shared" si="509"/>
        <v>187</v>
      </c>
      <c r="CO130" s="2">
        <f t="shared" si="509"/>
        <v>9</v>
      </c>
      <c r="CP130" s="2">
        <f t="shared" si="509"/>
        <v>1</v>
      </c>
      <c r="CQ130" s="2">
        <f t="shared" si="509"/>
        <v>0</v>
      </c>
      <c r="CR130" s="2">
        <f t="shared" si="860"/>
        <v>7</v>
      </c>
      <c r="CS130" s="2">
        <f t="shared" si="860"/>
        <v>12</v>
      </c>
      <c r="CT130" s="2">
        <f t="shared" si="860"/>
        <v>5</v>
      </c>
      <c r="CU130" s="15">
        <f t="shared" si="860"/>
        <v>221</v>
      </c>
      <c r="CV130" s="15">
        <f t="shared" si="1054"/>
        <v>217.3</v>
      </c>
      <c r="CW130" s="32">
        <f t="shared" ref="CW130:CW131" si="1070">CW129+"00:15"</f>
        <v>130.97916666666578</v>
      </c>
      <c r="CX130" s="2">
        <f t="shared" si="929"/>
        <v>187</v>
      </c>
      <c r="CY130" s="2">
        <f t="shared" si="929"/>
        <v>6</v>
      </c>
      <c r="CZ130" s="2">
        <f t="shared" si="929"/>
        <v>1</v>
      </c>
      <c r="DA130" s="2">
        <f t="shared" si="929"/>
        <v>1</v>
      </c>
      <c r="DB130" s="2">
        <f t="shared" si="923"/>
        <v>7</v>
      </c>
      <c r="DC130" s="2">
        <f t="shared" si="923"/>
        <v>16</v>
      </c>
      <c r="DD130" s="2">
        <f t="shared" si="923"/>
        <v>1</v>
      </c>
      <c r="DE130" s="15">
        <f t="shared" si="923"/>
        <v>219</v>
      </c>
      <c r="DF130" s="15">
        <f t="shared" si="1055"/>
        <v>217.4</v>
      </c>
      <c r="DG130" s="32">
        <f t="shared" ref="DG130:DG131" si="1071">DG129+"00:15"</f>
        <v>130.97916666666578</v>
      </c>
      <c r="DH130" s="2">
        <f t="shared" si="930"/>
        <v>188</v>
      </c>
      <c r="DI130" s="2">
        <f t="shared" si="930"/>
        <v>6</v>
      </c>
      <c r="DJ130" s="2">
        <f t="shared" si="930"/>
        <v>1</v>
      </c>
      <c r="DK130" s="2">
        <f t="shared" si="930"/>
        <v>1</v>
      </c>
      <c r="DL130" s="2">
        <f t="shared" si="925"/>
        <v>5</v>
      </c>
      <c r="DM130" s="2">
        <f t="shared" si="925"/>
        <v>21</v>
      </c>
      <c r="DN130" s="2">
        <f t="shared" si="925"/>
        <v>1</v>
      </c>
      <c r="DO130" s="15">
        <f t="shared" si="925"/>
        <v>223</v>
      </c>
      <c r="DP130" s="15">
        <f t="shared" si="1056"/>
        <v>216.4</v>
      </c>
      <c r="DQ130" s="32">
        <f t="shared" ref="DQ130:DQ131" si="1072">DQ129+"00:15"</f>
        <v>130.97916666666578</v>
      </c>
      <c r="DR130" s="2">
        <f t="shared" si="512"/>
        <v>168</v>
      </c>
      <c r="DS130" s="2">
        <f t="shared" si="512"/>
        <v>10</v>
      </c>
      <c r="DT130" s="2">
        <f t="shared" si="512"/>
        <v>1</v>
      </c>
      <c r="DU130" s="2">
        <f t="shared" si="512"/>
        <v>0</v>
      </c>
      <c r="DV130" s="2">
        <f t="shared" si="861"/>
        <v>7</v>
      </c>
      <c r="DW130" s="2">
        <f t="shared" si="861"/>
        <v>11</v>
      </c>
      <c r="DX130" s="2">
        <f t="shared" si="861"/>
        <v>5</v>
      </c>
      <c r="DY130" s="15">
        <f t="shared" si="861"/>
        <v>202</v>
      </c>
      <c r="DZ130" s="15">
        <f t="shared" si="1057"/>
        <v>198.9</v>
      </c>
      <c r="EA130" s="32">
        <f t="shared" ref="EA130:EA131" si="1073">EA129+"00:15"</f>
        <v>130.97916666666578</v>
      </c>
      <c r="EB130" s="2">
        <f t="shared" si="513"/>
        <v>72</v>
      </c>
      <c r="EC130" s="2">
        <f t="shared" si="513"/>
        <v>4</v>
      </c>
      <c r="ED130" s="2">
        <f t="shared" si="513"/>
        <v>0</v>
      </c>
      <c r="EE130" s="2">
        <f t="shared" si="513"/>
        <v>0</v>
      </c>
      <c r="EF130" s="2">
        <f t="shared" si="862"/>
        <v>3</v>
      </c>
      <c r="EG130" s="2">
        <f t="shared" si="862"/>
        <v>4</v>
      </c>
      <c r="EH130" s="2">
        <f t="shared" si="862"/>
        <v>0</v>
      </c>
      <c r="EI130" s="15">
        <f t="shared" si="862"/>
        <v>83</v>
      </c>
      <c r="EJ130" s="15">
        <f t="shared" si="1058"/>
        <v>83.6</v>
      </c>
      <c r="EK130" s="32">
        <f t="shared" ref="EK130:EK131" si="1074">EK129+"00:15"</f>
        <v>130.97916666666578</v>
      </c>
      <c r="EL130" s="2">
        <f t="shared" si="514"/>
        <v>92</v>
      </c>
      <c r="EM130" s="2">
        <f t="shared" si="514"/>
        <v>3</v>
      </c>
      <c r="EN130" s="2">
        <f t="shared" si="514"/>
        <v>0</v>
      </c>
      <c r="EO130" s="2">
        <f t="shared" si="514"/>
        <v>0</v>
      </c>
      <c r="EP130" s="2">
        <f t="shared" si="863"/>
        <v>1</v>
      </c>
      <c r="EQ130" s="2">
        <f t="shared" si="863"/>
        <v>10</v>
      </c>
      <c r="ER130" s="2">
        <f t="shared" si="863"/>
        <v>0</v>
      </c>
      <c r="ES130" s="15">
        <f t="shared" si="863"/>
        <v>106</v>
      </c>
      <c r="ET130" s="15">
        <f t="shared" si="1059"/>
        <v>101</v>
      </c>
    </row>
    <row r="131" spans="1:150" ht="13.8" thickBot="1" x14ac:dyDescent="0.3">
      <c r="A131" s="32">
        <f t="shared" si="1060"/>
        <v>0.98958333333333193</v>
      </c>
      <c r="B131" s="65">
        <v>51</v>
      </c>
      <c r="C131" s="65">
        <v>2</v>
      </c>
      <c r="D131" s="65">
        <v>0</v>
      </c>
      <c r="E131" s="65">
        <v>0</v>
      </c>
      <c r="F131" s="65">
        <v>1</v>
      </c>
      <c r="G131" s="65">
        <v>6</v>
      </c>
      <c r="H131" s="65">
        <v>1</v>
      </c>
      <c r="I131" s="15">
        <f t="shared" si="548"/>
        <v>61</v>
      </c>
      <c r="J131" s="15">
        <f>B131+C131+D131*1.5+E131*2.3+F131*2+G131*0.4+H131*0.2</f>
        <v>57.6</v>
      </c>
      <c r="K131" s="32">
        <f t="shared" si="1061"/>
        <v>0.98958333333333193</v>
      </c>
      <c r="L131" s="65">
        <v>165</v>
      </c>
      <c r="M131" s="65">
        <v>2</v>
      </c>
      <c r="N131" s="65">
        <v>0</v>
      </c>
      <c r="O131" s="65">
        <v>0</v>
      </c>
      <c r="P131" s="65">
        <v>12</v>
      </c>
      <c r="Q131" s="65">
        <v>11</v>
      </c>
      <c r="R131" s="65">
        <v>2</v>
      </c>
      <c r="S131" s="15">
        <f t="shared" si="550"/>
        <v>192</v>
      </c>
      <c r="T131" s="15">
        <f>L131+M131+N131*1.5+O131*2.3+P131*2+Q131*0.4+R131*0.2</f>
        <v>195.8</v>
      </c>
      <c r="U131" s="32">
        <f t="shared" si="1062"/>
        <v>130.98958333333243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0</v>
      </c>
      <c r="AC131" s="15">
        <f t="shared" si="552"/>
        <v>0</v>
      </c>
      <c r="AD131" s="15">
        <f>V131+W131+X131*1.5+Y131*2.3+Z131*2+AA131*0.4+AB131*0.2</f>
        <v>0</v>
      </c>
      <c r="AE131" s="32">
        <f t="shared" si="1063"/>
        <v>130.98958333333243</v>
      </c>
      <c r="AF131" s="65">
        <v>110</v>
      </c>
      <c r="AG131" s="65">
        <v>6</v>
      </c>
      <c r="AH131" s="65">
        <v>0</v>
      </c>
      <c r="AI131" s="65">
        <v>0</v>
      </c>
      <c r="AJ131" s="65">
        <v>11</v>
      </c>
      <c r="AK131" s="65">
        <v>10</v>
      </c>
      <c r="AL131" s="65">
        <v>2</v>
      </c>
      <c r="AM131" s="15">
        <f t="shared" si="554"/>
        <v>139</v>
      </c>
      <c r="AN131" s="15">
        <f>AF131+AG131+AH131*1.5+AI131*2.3+AJ131*2+AK131*0.4+AL131*0.2</f>
        <v>142.4</v>
      </c>
      <c r="AO131" s="32">
        <f t="shared" si="1064"/>
        <v>130.98958333333243</v>
      </c>
      <c r="AP131" s="65">
        <v>42</v>
      </c>
      <c r="AQ131" s="65">
        <v>1</v>
      </c>
      <c r="AR131" s="65">
        <v>0</v>
      </c>
      <c r="AS131" s="65">
        <v>0</v>
      </c>
      <c r="AT131" s="65">
        <v>0</v>
      </c>
      <c r="AU131" s="65">
        <v>0</v>
      </c>
      <c r="AV131" s="65">
        <v>0</v>
      </c>
      <c r="AW131" s="15">
        <f t="shared" si="556"/>
        <v>43</v>
      </c>
      <c r="AX131" s="15">
        <f>AP131+AQ131+AR131*1.5+AS131*2.3+AT131*2+AU131*0.4+AV131*0.2</f>
        <v>43</v>
      </c>
      <c r="AY131" s="32">
        <f t="shared" si="1065"/>
        <v>130.98958333333243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558"/>
        <v>0</v>
      </c>
      <c r="BH131" s="15">
        <f>AZ131+BA131+BB131*1.5+BC131*2.3+BD131*2+BE131*0.4+BF131*0.2</f>
        <v>0</v>
      </c>
      <c r="BI131" s="32">
        <f t="shared" si="1066"/>
        <v>130.98958333333243</v>
      </c>
      <c r="BJ131" s="65">
        <v>45</v>
      </c>
      <c r="BK131" s="65">
        <v>3</v>
      </c>
      <c r="BL131" s="65">
        <v>0</v>
      </c>
      <c r="BM131" s="65">
        <v>1</v>
      </c>
      <c r="BN131" s="65">
        <v>0</v>
      </c>
      <c r="BO131" s="65">
        <v>1</v>
      </c>
      <c r="BP131" s="65">
        <v>0</v>
      </c>
      <c r="BQ131" s="15">
        <f t="shared" si="560"/>
        <v>50</v>
      </c>
      <c r="BR131" s="15">
        <f>BJ131+BK131+BL131*1.5+BM131*2.3+BN131*2+BO131*0.4+BP131*0.2</f>
        <v>50.699999999999996</v>
      </c>
      <c r="BS131" s="32">
        <f t="shared" si="1067"/>
        <v>130.98958333333243</v>
      </c>
      <c r="BT131" s="65">
        <v>54</v>
      </c>
      <c r="BU131" s="65">
        <v>2</v>
      </c>
      <c r="BV131" s="65">
        <v>1</v>
      </c>
      <c r="BW131" s="65">
        <v>0</v>
      </c>
      <c r="BX131" s="65">
        <v>2</v>
      </c>
      <c r="BY131" s="65">
        <v>0</v>
      </c>
      <c r="BZ131" s="65">
        <v>0</v>
      </c>
      <c r="CA131" s="15">
        <f t="shared" si="562"/>
        <v>59</v>
      </c>
      <c r="CB131" s="15">
        <f>BT131+BU131+BV131*1.5+BW131*2.3+BX131*2+BY131*0.4+BZ131*0.2</f>
        <v>61.5</v>
      </c>
      <c r="CC131" s="32">
        <f t="shared" si="1068"/>
        <v>130.98958333333243</v>
      </c>
      <c r="CD131" s="65">
        <v>0</v>
      </c>
      <c r="CE131" s="65">
        <v>0</v>
      </c>
      <c r="CF131" s="65">
        <v>0</v>
      </c>
      <c r="CG131" s="65">
        <v>0</v>
      </c>
      <c r="CH131" s="65">
        <v>0</v>
      </c>
      <c r="CI131" s="65">
        <v>0</v>
      </c>
      <c r="CJ131" s="65">
        <v>0</v>
      </c>
      <c r="CK131" s="15">
        <f t="shared" si="564"/>
        <v>0</v>
      </c>
      <c r="CL131" s="15">
        <f>CD131+CE131+CF131*1.5+CG131*2.3+CH131*2+CI131*0.4+CJ131*0.2</f>
        <v>0</v>
      </c>
      <c r="CM131" s="32">
        <f t="shared" si="1069"/>
        <v>130.98958333333243</v>
      </c>
      <c r="CN131" s="2">
        <f t="shared" si="509"/>
        <v>164</v>
      </c>
      <c r="CO131" s="2">
        <f t="shared" si="509"/>
        <v>8</v>
      </c>
      <c r="CP131" s="2">
        <f t="shared" si="509"/>
        <v>1</v>
      </c>
      <c r="CQ131" s="2">
        <f t="shared" si="509"/>
        <v>0</v>
      </c>
      <c r="CR131" s="2">
        <f t="shared" si="860"/>
        <v>13</v>
      </c>
      <c r="CS131" s="2">
        <f t="shared" si="860"/>
        <v>10</v>
      </c>
      <c r="CT131" s="2">
        <f t="shared" si="860"/>
        <v>2</v>
      </c>
      <c r="CU131" s="15">
        <f t="shared" si="860"/>
        <v>198</v>
      </c>
      <c r="CV131" s="15">
        <f>CN131+CO131+CP131*1.5+CQ131*2.3+CR131*2+CS131*0.4+CT131*0.2</f>
        <v>203.9</v>
      </c>
      <c r="CW131" s="32">
        <f t="shared" si="1070"/>
        <v>130.98958333333243</v>
      </c>
      <c r="CX131" s="2">
        <f t="shared" si="929"/>
        <v>216</v>
      </c>
      <c r="CY131" s="2">
        <f t="shared" si="929"/>
        <v>4</v>
      </c>
      <c r="CZ131" s="2">
        <f t="shared" si="929"/>
        <v>0</v>
      </c>
      <c r="DA131" s="2">
        <f t="shared" si="929"/>
        <v>0</v>
      </c>
      <c r="DB131" s="2">
        <f t="shared" si="923"/>
        <v>13</v>
      </c>
      <c r="DC131" s="2">
        <f t="shared" si="923"/>
        <v>17</v>
      </c>
      <c r="DD131" s="2">
        <f t="shared" si="923"/>
        <v>3</v>
      </c>
      <c r="DE131" s="15">
        <f t="shared" si="923"/>
        <v>253</v>
      </c>
      <c r="DF131" s="15">
        <f>CX131+CY131+CZ131*1.5+DA131*2.3+DB131*2+DC131*0.4+DD131*0.2</f>
        <v>253.4</v>
      </c>
      <c r="DG131" s="32">
        <f t="shared" si="1071"/>
        <v>130.98958333333243</v>
      </c>
      <c r="DH131" s="2">
        <f t="shared" si="930"/>
        <v>210</v>
      </c>
      <c r="DI131" s="2">
        <f t="shared" si="930"/>
        <v>5</v>
      </c>
      <c r="DJ131" s="2">
        <f t="shared" si="930"/>
        <v>0</v>
      </c>
      <c r="DK131" s="2">
        <f t="shared" si="930"/>
        <v>1</v>
      </c>
      <c r="DL131" s="2">
        <f t="shared" si="925"/>
        <v>12</v>
      </c>
      <c r="DM131" s="2">
        <f t="shared" si="925"/>
        <v>12</v>
      </c>
      <c r="DN131" s="2">
        <f t="shared" si="925"/>
        <v>2</v>
      </c>
      <c r="DO131" s="15">
        <f t="shared" si="925"/>
        <v>242</v>
      </c>
      <c r="DP131" s="15">
        <f>DH131+DI131+DJ131*1.5+DK131*2.3+DL131*2+DM131*0.4+DN131*0.2</f>
        <v>246.50000000000003</v>
      </c>
      <c r="DQ131" s="32">
        <f t="shared" si="1072"/>
        <v>130.98958333333243</v>
      </c>
      <c r="DR131" s="2">
        <f t="shared" si="512"/>
        <v>152</v>
      </c>
      <c r="DS131" s="2">
        <f t="shared" si="512"/>
        <v>7</v>
      </c>
      <c r="DT131" s="2">
        <f t="shared" si="512"/>
        <v>0</v>
      </c>
      <c r="DU131" s="2">
        <f t="shared" si="512"/>
        <v>0</v>
      </c>
      <c r="DV131" s="2">
        <f t="shared" si="861"/>
        <v>11</v>
      </c>
      <c r="DW131" s="2">
        <f t="shared" si="861"/>
        <v>10</v>
      </c>
      <c r="DX131" s="2">
        <f t="shared" si="861"/>
        <v>2</v>
      </c>
      <c r="DY131" s="15">
        <f t="shared" si="861"/>
        <v>182</v>
      </c>
      <c r="DZ131" s="15">
        <f>DR131+DS131+DT131*1.5+DU131*2.3+DV131*2+DW131*0.4+DX131*0.2</f>
        <v>185.4</v>
      </c>
      <c r="EA131" s="32">
        <f t="shared" si="1073"/>
        <v>130.98958333333243</v>
      </c>
      <c r="EB131" s="2">
        <f t="shared" si="513"/>
        <v>93</v>
      </c>
      <c r="EC131" s="2">
        <f t="shared" si="513"/>
        <v>3</v>
      </c>
      <c r="ED131" s="2">
        <f t="shared" si="513"/>
        <v>0</v>
      </c>
      <c r="EE131" s="2">
        <f t="shared" si="513"/>
        <v>0</v>
      </c>
      <c r="EF131" s="2">
        <f t="shared" si="862"/>
        <v>1</v>
      </c>
      <c r="EG131" s="2">
        <f t="shared" si="862"/>
        <v>6</v>
      </c>
      <c r="EH131" s="2">
        <f t="shared" si="862"/>
        <v>1</v>
      </c>
      <c r="EI131" s="15">
        <f t="shared" si="862"/>
        <v>104</v>
      </c>
      <c r="EJ131" s="15">
        <f>EB131+EC131+ED131*1.5+EE131*2.3+EF131*2+EG131*0.4+EH131*0.2</f>
        <v>100.60000000000001</v>
      </c>
      <c r="EK131" s="32">
        <f t="shared" si="1074"/>
        <v>130.98958333333243</v>
      </c>
      <c r="EL131" s="2">
        <f t="shared" si="514"/>
        <v>99</v>
      </c>
      <c r="EM131" s="2">
        <f t="shared" si="514"/>
        <v>5</v>
      </c>
      <c r="EN131" s="2">
        <f t="shared" si="514"/>
        <v>1</v>
      </c>
      <c r="EO131" s="2">
        <f t="shared" si="514"/>
        <v>1</v>
      </c>
      <c r="EP131" s="2">
        <f t="shared" si="863"/>
        <v>2</v>
      </c>
      <c r="EQ131" s="2">
        <f t="shared" si="863"/>
        <v>1</v>
      </c>
      <c r="ER131" s="2">
        <f t="shared" si="863"/>
        <v>0</v>
      </c>
      <c r="ES131" s="15">
        <f t="shared" si="863"/>
        <v>109</v>
      </c>
      <c r="ET131" s="15">
        <f>EL131+EM131+EN131*1.5+EO131*2.3+EP131*2+EQ131*0.4+ER131*0.2</f>
        <v>112.2</v>
      </c>
    </row>
    <row r="132" spans="1:150" ht="14.4" thickTop="1" thickBot="1" x14ac:dyDescent="0.3">
      <c r="A132" s="35" t="s">
        <v>5</v>
      </c>
      <c r="B132" s="3">
        <f t="shared" ref="B132:H132" si="1075">SUM(B128:B131)</f>
        <v>162</v>
      </c>
      <c r="C132" s="3">
        <f t="shared" si="1075"/>
        <v>7</v>
      </c>
      <c r="D132" s="3">
        <f t="shared" si="1075"/>
        <v>0</v>
      </c>
      <c r="E132" s="3">
        <f t="shared" si="1075"/>
        <v>0</v>
      </c>
      <c r="F132" s="3">
        <f t="shared" si="1075"/>
        <v>5</v>
      </c>
      <c r="G132" s="3">
        <f t="shared" si="1075"/>
        <v>12</v>
      </c>
      <c r="H132" s="3">
        <f t="shared" si="1075"/>
        <v>2</v>
      </c>
      <c r="I132" s="16">
        <f t="shared" si="548"/>
        <v>188</v>
      </c>
      <c r="J132" s="16">
        <f>B132+C132+D132*1.5+E132*2.3+F132*2+G132*0.4+H132*0.2</f>
        <v>184.20000000000002</v>
      </c>
      <c r="K132" s="35" t="s">
        <v>5</v>
      </c>
      <c r="L132" s="3">
        <f t="shared" ref="L132:R132" si="1076">SUM(L128:L131)</f>
        <v>640</v>
      </c>
      <c r="M132" s="3">
        <f t="shared" si="1076"/>
        <v>17</v>
      </c>
      <c r="N132" s="3">
        <f t="shared" si="1076"/>
        <v>2</v>
      </c>
      <c r="O132" s="3">
        <f t="shared" si="1076"/>
        <v>3</v>
      </c>
      <c r="P132" s="3">
        <f t="shared" si="1076"/>
        <v>32</v>
      </c>
      <c r="Q132" s="3">
        <f t="shared" si="1076"/>
        <v>62</v>
      </c>
      <c r="R132" s="3">
        <f t="shared" si="1076"/>
        <v>13</v>
      </c>
      <c r="S132" s="16">
        <f t="shared" si="550"/>
        <v>769</v>
      </c>
      <c r="T132" s="16">
        <f>L132+M132+N132*1.5+O132*2.3+P132*2+Q132*0.4+R132*0.2</f>
        <v>758.3</v>
      </c>
      <c r="U132" s="35" t="s">
        <v>5</v>
      </c>
      <c r="V132" s="3">
        <f t="shared" ref="V132:AB132" si="1077">SUM(V128:V131)</f>
        <v>0</v>
      </c>
      <c r="W132" s="3">
        <f t="shared" si="1077"/>
        <v>0</v>
      </c>
      <c r="X132" s="3">
        <f t="shared" si="1077"/>
        <v>0</v>
      </c>
      <c r="Y132" s="3">
        <f t="shared" si="1077"/>
        <v>0</v>
      </c>
      <c r="Z132" s="3">
        <f t="shared" si="1077"/>
        <v>0</v>
      </c>
      <c r="AA132" s="3">
        <f t="shared" si="1077"/>
        <v>0</v>
      </c>
      <c r="AB132" s="3">
        <f t="shared" si="1077"/>
        <v>0</v>
      </c>
      <c r="AC132" s="16">
        <f t="shared" si="552"/>
        <v>0</v>
      </c>
      <c r="AD132" s="16">
        <f>V132+W132+X132*1.5+Y132*2.3+Z132*2+AA132*0.4+AB132*0.2</f>
        <v>0</v>
      </c>
      <c r="AE132" s="35" t="s">
        <v>5</v>
      </c>
      <c r="AF132" s="3">
        <f t="shared" ref="AF132:AL132" si="1078">SUM(AF128:AF131)</f>
        <v>522</v>
      </c>
      <c r="AG132" s="3">
        <f t="shared" si="1078"/>
        <v>24</v>
      </c>
      <c r="AH132" s="3">
        <f t="shared" si="1078"/>
        <v>3</v>
      </c>
      <c r="AI132" s="3">
        <f t="shared" si="1078"/>
        <v>0</v>
      </c>
      <c r="AJ132" s="3">
        <f t="shared" si="1078"/>
        <v>32</v>
      </c>
      <c r="AK132" s="3">
        <f t="shared" si="1078"/>
        <v>35</v>
      </c>
      <c r="AL132" s="3">
        <f t="shared" si="1078"/>
        <v>10</v>
      </c>
      <c r="AM132" s="16">
        <f t="shared" si="554"/>
        <v>626</v>
      </c>
      <c r="AN132" s="16">
        <f>AF132+AG132+AH132*1.5+AI132*2.3+AJ132*2+AK132*0.4+AL132*0.2</f>
        <v>630.5</v>
      </c>
      <c r="AO132" s="35" t="s">
        <v>5</v>
      </c>
      <c r="AP132" s="3">
        <f t="shared" ref="AP132:AV132" si="1079">SUM(AP128:AP131)</f>
        <v>159</v>
      </c>
      <c r="AQ132" s="3">
        <f t="shared" si="1079"/>
        <v>7</v>
      </c>
      <c r="AR132" s="3">
        <f t="shared" si="1079"/>
        <v>1</v>
      </c>
      <c r="AS132" s="3">
        <f t="shared" si="1079"/>
        <v>0</v>
      </c>
      <c r="AT132" s="3">
        <f t="shared" si="1079"/>
        <v>1</v>
      </c>
      <c r="AU132" s="3">
        <f t="shared" si="1079"/>
        <v>7</v>
      </c>
      <c r="AV132" s="3">
        <f t="shared" si="1079"/>
        <v>0</v>
      </c>
      <c r="AW132" s="16">
        <f t="shared" si="556"/>
        <v>175</v>
      </c>
      <c r="AX132" s="16">
        <f>AP132+AQ132+AR132*1.5+AS132*2.3+AT132*2+AU132*0.4+AV132*0.2</f>
        <v>172.3</v>
      </c>
      <c r="AY132" s="35" t="s">
        <v>5</v>
      </c>
      <c r="AZ132" s="3">
        <f t="shared" ref="AZ132:BF132" si="1080">SUM(AZ128:AZ131)</f>
        <v>0</v>
      </c>
      <c r="BA132" s="3">
        <f t="shared" si="1080"/>
        <v>0</v>
      </c>
      <c r="BB132" s="3">
        <f t="shared" si="1080"/>
        <v>0</v>
      </c>
      <c r="BC132" s="3">
        <f t="shared" si="1080"/>
        <v>0</v>
      </c>
      <c r="BD132" s="3">
        <f t="shared" si="1080"/>
        <v>0</v>
      </c>
      <c r="BE132" s="3">
        <f t="shared" si="1080"/>
        <v>0</v>
      </c>
      <c r="BF132" s="3">
        <f t="shared" si="1080"/>
        <v>0</v>
      </c>
      <c r="BG132" s="16">
        <f t="shared" si="558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081">SUM(BJ128:BJ131)</f>
        <v>159</v>
      </c>
      <c r="BK132" s="3">
        <f t="shared" si="1081"/>
        <v>5</v>
      </c>
      <c r="BL132" s="3">
        <f t="shared" si="1081"/>
        <v>0</v>
      </c>
      <c r="BM132" s="3">
        <f t="shared" si="1081"/>
        <v>1</v>
      </c>
      <c r="BN132" s="3">
        <f t="shared" si="1081"/>
        <v>1</v>
      </c>
      <c r="BO132" s="3">
        <f t="shared" si="1081"/>
        <v>11</v>
      </c>
      <c r="BP132" s="3">
        <f t="shared" si="1081"/>
        <v>0</v>
      </c>
      <c r="BQ132" s="16">
        <f t="shared" si="560"/>
        <v>177</v>
      </c>
      <c r="BR132" s="16">
        <f>BJ132+BK132+BL132*1.5+BM132*2.3+BN132*2+BO132*0.4+BP132*0.2</f>
        <v>172.70000000000002</v>
      </c>
      <c r="BS132" s="35" t="s">
        <v>5</v>
      </c>
      <c r="BT132" s="3">
        <f t="shared" ref="BT132:BZ132" si="1082">SUM(BT128:BT131)</f>
        <v>202</v>
      </c>
      <c r="BU132" s="3">
        <f t="shared" si="1082"/>
        <v>6</v>
      </c>
      <c r="BV132" s="3">
        <f t="shared" si="1082"/>
        <v>1</v>
      </c>
      <c r="BW132" s="3">
        <f t="shared" si="1082"/>
        <v>0</v>
      </c>
      <c r="BX132" s="3">
        <f t="shared" si="1082"/>
        <v>6</v>
      </c>
      <c r="BY132" s="3">
        <f t="shared" si="1082"/>
        <v>7</v>
      </c>
      <c r="BZ132" s="3">
        <f t="shared" si="1082"/>
        <v>0</v>
      </c>
      <c r="CA132" s="16">
        <f t="shared" si="562"/>
        <v>222</v>
      </c>
      <c r="CB132" s="16">
        <f>BT132+BU132+BV132*1.5+BW132*2.3+BX132*2+BY132*0.4+BZ132*0.2</f>
        <v>224.3</v>
      </c>
      <c r="CC132" s="35" t="s">
        <v>5</v>
      </c>
      <c r="CD132" s="3">
        <f t="shared" ref="CD132:CJ132" si="1083">SUM(CD128:CD131)</f>
        <v>0</v>
      </c>
      <c r="CE132" s="3">
        <f t="shared" si="1083"/>
        <v>0</v>
      </c>
      <c r="CF132" s="3">
        <f t="shared" si="1083"/>
        <v>0</v>
      </c>
      <c r="CG132" s="3">
        <f t="shared" si="1083"/>
        <v>0</v>
      </c>
      <c r="CH132" s="3">
        <f t="shared" si="1083"/>
        <v>0</v>
      </c>
      <c r="CI132" s="3">
        <f t="shared" si="1083"/>
        <v>0</v>
      </c>
      <c r="CJ132" s="3">
        <f t="shared" si="1083"/>
        <v>0</v>
      </c>
      <c r="CK132" s="16">
        <f t="shared" si="564"/>
        <v>0</v>
      </c>
      <c r="CL132" s="16">
        <f>CD132+CE132+CF132*1.5+CG132*2.3+CH132*2+CI132*0.4+CJ132*0.2</f>
        <v>0</v>
      </c>
      <c r="CM132" s="35" t="s">
        <v>5</v>
      </c>
      <c r="CN132" s="3">
        <f t="shared" si="509"/>
        <v>724</v>
      </c>
      <c r="CO132" s="3">
        <f t="shared" si="509"/>
        <v>30</v>
      </c>
      <c r="CP132" s="3">
        <f t="shared" si="509"/>
        <v>4</v>
      </c>
      <c r="CQ132" s="3">
        <f t="shared" si="509"/>
        <v>0</v>
      </c>
      <c r="CR132" s="3">
        <f t="shared" si="860"/>
        <v>38</v>
      </c>
      <c r="CS132" s="3">
        <f t="shared" si="860"/>
        <v>42</v>
      </c>
      <c r="CT132" s="3">
        <f t="shared" si="860"/>
        <v>10</v>
      </c>
      <c r="CU132" s="16">
        <f t="shared" si="860"/>
        <v>848</v>
      </c>
      <c r="CV132" s="16">
        <f>CN132+CO132+CP132*1.5+CQ132*2.3+CR132*2+CS132*0.4+CT132*0.2</f>
        <v>854.8</v>
      </c>
      <c r="CW132" s="35" t="s">
        <v>5</v>
      </c>
      <c r="CX132" s="3">
        <f t="shared" si="929"/>
        <v>802</v>
      </c>
      <c r="CY132" s="3">
        <f t="shared" si="929"/>
        <v>24</v>
      </c>
      <c r="CZ132" s="3">
        <f t="shared" si="929"/>
        <v>2</v>
      </c>
      <c r="DA132" s="3">
        <f t="shared" si="929"/>
        <v>3</v>
      </c>
      <c r="DB132" s="3">
        <f t="shared" si="923"/>
        <v>37</v>
      </c>
      <c r="DC132" s="3">
        <f t="shared" si="923"/>
        <v>74</v>
      </c>
      <c r="DD132" s="3">
        <f t="shared" si="923"/>
        <v>15</v>
      </c>
      <c r="DE132" s="16">
        <f t="shared" si="923"/>
        <v>957</v>
      </c>
      <c r="DF132" s="16">
        <f>CX132+CY132+CZ132*1.5+DA132*2.3+DB132*2+DC132*0.4+DD132*0.2</f>
        <v>942.5</v>
      </c>
      <c r="DG132" s="35" t="s">
        <v>5</v>
      </c>
      <c r="DH132" s="3">
        <f t="shared" si="930"/>
        <v>799</v>
      </c>
      <c r="DI132" s="3">
        <f t="shared" si="930"/>
        <v>22</v>
      </c>
      <c r="DJ132" s="3">
        <f t="shared" si="930"/>
        <v>2</v>
      </c>
      <c r="DK132" s="3">
        <f t="shared" si="930"/>
        <v>4</v>
      </c>
      <c r="DL132" s="3">
        <f t="shared" si="925"/>
        <v>33</v>
      </c>
      <c r="DM132" s="3">
        <f t="shared" si="925"/>
        <v>73</v>
      </c>
      <c r="DN132" s="3">
        <f t="shared" si="925"/>
        <v>13</v>
      </c>
      <c r="DO132" s="16">
        <f t="shared" si="925"/>
        <v>946</v>
      </c>
      <c r="DP132" s="16">
        <f>DH132+DI132+DJ132*1.5+DK132*2.3+DL132*2+DM132*0.4+DN132*0.2</f>
        <v>931.00000000000011</v>
      </c>
      <c r="DQ132" s="35" t="s">
        <v>5</v>
      </c>
      <c r="DR132" s="3">
        <f t="shared" si="512"/>
        <v>681</v>
      </c>
      <c r="DS132" s="3">
        <f t="shared" si="512"/>
        <v>31</v>
      </c>
      <c r="DT132" s="3">
        <f t="shared" si="512"/>
        <v>4</v>
      </c>
      <c r="DU132" s="3">
        <f t="shared" si="512"/>
        <v>0</v>
      </c>
      <c r="DV132" s="3">
        <f t="shared" si="861"/>
        <v>33</v>
      </c>
      <c r="DW132" s="3">
        <f t="shared" si="861"/>
        <v>42</v>
      </c>
      <c r="DX132" s="3">
        <f t="shared" si="861"/>
        <v>10</v>
      </c>
      <c r="DY132" s="16">
        <f t="shared" si="861"/>
        <v>801</v>
      </c>
      <c r="DZ132" s="16">
        <f>DR132+DS132+DT132*1.5+DU132*2.3+DV132*2+DW132*0.4+DX132*0.2</f>
        <v>802.8</v>
      </c>
      <c r="EA132" s="35" t="s">
        <v>5</v>
      </c>
      <c r="EB132" s="3">
        <f t="shared" si="513"/>
        <v>321</v>
      </c>
      <c r="EC132" s="3">
        <f t="shared" si="513"/>
        <v>14</v>
      </c>
      <c r="ED132" s="3">
        <f t="shared" si="513"/>
        <v>1</v>
      </c>
      <c r="EE132" s="3">
        <f t="shared" si="513"/>
        <v>0</v>
      </c>
      <c r="EF132" s="3">
        <f t="shared" si="862"/>
        <v>6</v>
      </c>
      <c r="EG132" s="3">
        <f t="shared" si="862"/>
        <v>19</v>
      </c>
      <c r="EH132" s="3">
        <f t="shared" si="862"/>
        <v>2</v>
      </c>
      <c r="EI132" s="16">
        <f t="shared" si="862"/>
        <v>363</v>
      </c>
      <c r="EJ132" s="16">
        <f>EB132+EC132+ED132*1.5+EE132*2.3+EF132*2+EG132*0.4+EH132*0.2</f>
        <v>356.5</v>
      </c>
      <c r="EK132" s="35" t="s">
        <v>5</v>
      </c>
      <c r="EL132" s="3">
        <f t="shared" si="514"/>
        <v>361</v>
      </c>
      <c r="EM132" s="3">
        <f t="shared" si="514"/>
        <v>11</v>
      </c>
      <c r="EN132" s="3">
        <f t="shared" si="514"/>
        <v>1</v>
      </c>
      <c r="EO132" s="3">
        <f t="shared" si="514"/>
        <v>1</v>
      </c>
      <c r="EP132" s="3">
        <f t="shared" si="863"/>
        <v>7</v>
      </c>
      <c r="EQ132" s="3">
        <f t="shared" si="863"/>
        <v>18</v>
      </c>
      <c r="ER132" s="3">
        <f t="shared" si="863"/>
        <v>0</v>
      </c>
      <c r="ES132" s="16">
        <f t="shared" si="863"/>
        <v>399</v>
      </c>
      <c r="ET132" s="16">
        <f>EL132+EM132+EN132*1.5+EO132*2.3+EP132*2+EQ132*0.4+ER132*0.2</f>
        <v>397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3442</v>
      </c>
      <c r="C133" s="37">
        <f t="shared" ref="C133:J133" si="1084">SUM(C132,C127,C122,C117,C112,C107,C102,C97,C92,C87,C82,C77,C72,C67,C62,C57,C52,C47,C42,C37,C32,C27,C22,C17)</f>
        <v>259</v>
      </c>
      <c r="D133" s="37">
        <f t="shared" si="1084"/>
        <v>53</v>
      </c>
      <c r="E133" s="37">
        <f t="shared" si="1084"/>
        <v>5</v>
      </c>
      <c r="F133" s="37">
        <f t="shared" si="1084"/>
        <v>116</v>
      </c>
      <c r="G133" s="37">
        <f t="shared" si="1084"/>
        <v>254</v>
      </c>
      <c r="H133" s="37">
        <f t="shared" si="1084"/>
        <v>99</v>
      </c>
      <c r="I133" s="38">
        <f t="shared" si="1084"/>
        <v>4228</v>
      </c>
      <c r="J133" s="38">
        <f t="shared" si="1084"/>
        <v>4145.3999999999996</v>
      </c>
      <c r="K133" s="36" t="s">
        <v>6</v>
      </c>
      <c r="L133" s="37">
        <f>SUM(L132,L127,L122,L117,L112,L107,L102,L97,L92,L87,L82,L77,L72,L67,L62,L57,L52,L47,L42,L37,L32,L27,L22,L17)</f>
        <v>11175</v>
      </c>
      <c r="M133" s="37">
        <f t="shared" ref="M133:T133" si="1085">SUM(M132,M127,M122,M117,M112,M107,M102,M97,M92,M87,M82,M77,M72,M67,M62,M57,M52,M47,M42,M37,M32,M27,M22,M17)</f>
        <v>864</v>
      </c>
      <c r="N133" s="37">
        <f t="shared" si="1085"/>
        <v>248</v>
      </c>
      <c r="O133" s="37">
        <f t="shared" si="1085"/>
        <v>72</v>
      </c>
      <c r="P133" s="37">
        <f t="shared" si="1085"/>
        <v>820</v>
      </c>
      <c r="Q133" s="37">
        <f t="shared" si="1085"/>
        <v>1005</v>
      </c>
      <c r="R133" s="37">
        <f t="shared" si="1085"/>
        <v>274</v>
      </c>
      <c r="S133" s="38">
        <f t="shared" si="1085"/>
        <v>14458</v>
      </c>
      <c r="T133" s="38">
        <f t="shared" si="1085"/>
        <v>14673.400000000001</v>
      </c>
      <c r="U133" s="36" t="s">
        <v>6</v>
      </c>
      <c r="V133" s="37">
        <f>SUM(V132,V127,V122,V117,V112,V107,V102,V97,V92,V87,V82,V77,V72,V67,V62,V57,V52,V47,V42,V37,V32,V27,V22,V17)</f>
        <v>2</v>
      </c>
      <c r="W133" s="37">
        <f t="shared" ref="W133:AD133" si="1086">SUM(W132,W127,W122,W117,W112,W107,W102,W97,W92,W87,W82,W77,W72,W67,W62,W57,W52,W47,W42,W37,W32,W27,W22,W17)</f>
        <v>0</v>
      </c>
      <c r="X133" s="37">
        <f t="shared" si="1086"/>
        <v>0</v>
      </c>
      <c r="Y133" s="37">
        <f t="shared" si="1086"/>
        <v>0</v>
      </c>
      <c r="Z133" s="37">
        <f t="shared" si="1086"/>
        <v>0</v>
      </c>
      <c r="AA133" s="37">
        <f t="shared" si="1086"/>
        <v>0</v>
      </c>
      <c r="AB133" s="37">
        <f t="shared" si="1086"/>
        <v>3</v>
      </c>
      <c r="AC133" s="38">
        <f t="shared" si="1086"/>
        <v>5</v>
      </c>
      <c r="AD133" s="38">
        <f t="shared" si="1086"/>
        <v>2.6</v>
      </c>
      <c r="AE133" s="36" t="s">
        <v>6</v>
      </c>
      <c r="AF133" s="37">
        <f>SUM(AF132,AF127,AF122,AF117,AF112,AF107,AF102,AF97,AF92,AF87,AF82,AF77,AF72,AF67,AF62,AF57,AF52,AF47,AF42,AF37,AF32,AF27,AF22,AF17)</f>
        <v>11341</v>
      </c>
      <c r="AG133" s="37">
        <f t="shared" ref="AG133:AN133" si="1087">SUM(AG132,AG127,AG122,AG117,AG112,AG107,AG102,AG97,AG92,AG87,AG82,AG77,AG72,AG67,AG62,AG57,AG52,AG47,AG42,AG37,AG32,AG27,AG22,AG17)</f>
        <v>950</v>
      </c>
      <c r="AH133" s="37">
        <f t="shared" si="1087"/>
        <v>338</v>
      </c>
      <c r="AI133" s="37">
        <f t="shared" si="1087"/>
        <v>27</v>
      </c>
      <c r="AJ133" s="37">
        <f t="shared" si="1087"/>
        <v>828</v>
      </c>
      <c r="AK133" s="37">
        <f t="shared" si="1087"/>
        <v>1067</v>
      </c>
      <c r="AL133" s="37">
        <f t="shared" si="1087"/>
        <v>413</v>
      </c>
      <c r="AM133" s="38">
        <f t="shared" si="1087"/>
        <v>14964</v>
      </c>
      <c r="AN133" s="38">
        <f t="shared" si="1087"/>
        <v>15025.5</v>
      </c>
      <c r="AO133" s="36" t="s">
        <v>6</v>
      </c>
      <c r="AP133" s="37">
        <f>SUM(AP132,AP127,AP122,AP117,AP112,AP107,AP102,AP97,AP92,AP87,AP82,AP77,AP72,AP67,AP62,AP57,AP52,AP47,AP42,AP37,AP32,AP27,AP22,AP17)</f>
        <v>4885</v>
      </c>
      <c r="AQ133" s="37">
        <f t="shared" ref="AQ133:AX133" si="1088">SUM(AQ132,AQ127,AQ122,AQ117,AQ112,AQ107,AQ102,AQ97,AQ92,AQ87,AQ82,AQ77,AQ72,AQ67,AQ62,AQ57,AQ52,AQ47,AQ42,AQ37,AQ32,AQ27,AQ22,AQ17)</f>
        <v>461</v>
      </c>
      <c r="AR133" s="37">
        <f t="shared" si="1088"/>
        <v>116</v>
      </c>
      <c r="AS133" s="37">
        <f t="shared" si="1088"/>
        <v>1</v>
      </c>
      <c r="AT133" s="37">
        <f t="shared" si="1088"/>
        <v>15</v>
      </c>
      <c r="AU133" s="37">
        <f t="shared" si="1088"/>
        <v>215</v>
      </c>
      <c r="AV133" s="37">
        <f t="shared" si="1088"/>
        <v>60</v>
      </c>
      <c r="AW133" s="38">
        <f t="shared" si="1088"/>
        <v>5753</v>
      </c>
      <c r="AX133" s="38">
        <f t="shared" si="1088"/>
        <v>5650.3000000000011</v>
      </c>
      <c r="AY133" s="36" t="s">
        <v>6</v>
      </c>
      <c r="AZ133" s="37">
        <f>SUM(AZ132,AZ127,AZ122,AZ117,AZ112,AZ107,AZ102,AZ97,AZ92,AZ87,AZ82,AZ77,AZ72,AZ67,AZ62,AZ57,AZ52,AZ47,AZ42,AZ37,AZ32,AZ27,AZ22,AZ17)</f>
        <v>3</v>
      </c>
      <c r="BA133" s="37">
        <f t="shared" ref="BA133:BH133" si="1089">SUM(BA132,BA127,BA122,BA117,BA112,BA107,BA102,BA97,BA92,BA87,BA82,BA77,BA72,BA67,BA62,BA57,BA52,BA47,BA42,BA37,BA32,BA27,BA22,BA17)</f>
        <v>0</v>
      </c>
      <c r="BB133" s="37">
        <f t="shared" si="1089"/>
        <v>0</v>
      </c>
      <c r="BC133" s="37">
        <f t="shared" si="1089"/>
        <v>0</v>
      </c>
      <c r="BD133" s="37">
        <f t="shared" si="1089"/>
        <v>0</v>
      </c>
      <c r="BE133" s="37">
        <f t="shared" si="1089"/>
        <v>1</v>
      </c>
      <c r="BF133" s="37">
        <f t="shared" si="1089"/>
        <v>0</v>
      </c>
      <c r="BG133" s="38">
        <f t="shared" si="1089"/>
        <v>4</v>
      </c>
      <c r="BH133" s="38">
        <f t="shared" si="1089"/>
        <v>3.4</v>
      </c>
      <c r="BI133" s="36" t="s">
        <v>6</v>
      </c>
      <c r="BJ133" s="37">
        <f>SUM(BJ132,BJ127,BJ122,BJ117,BJ112,BJ107,BJ102,BJ97,BJ92,BJ87,BJ82,BJ77,BJ72,BJ67,BJ62,BJ57,BJ52,BJ47,BJ42,BJ37,BJ32,BJ27,BJ22,BJ17)</f>
        <v>4665</v>
      </c>
      <c r="BK133" s="37">
        <f t="shared" ref="BK133:BR133" si="1090">SUM(BK132,BK127,BK122,BK117,BK112,BK107,BK102,BK97,BK92,BK87,BK82,BK77,BK72,BK67,BK62,BK57,BK52,BK47,BK42,BK37,BK32,BK27,BK22,BK17)</f>
        <v>557</v>
      </c>
      <c r="BL133" s="37">
        <f t="shared" si="1090"/>
        <v>124</v>
      </c>
      <c r="BM133" s="37">
        <f t="shared" si="1090"/>
        <v>4</v>
      </c>
      <c r="BN133" s="37">
        <f t="shared" si="1090"/>
        <v>32</v>
      </c>
      <c r="BO133" s="37">
        <f t="shared" si="1090"/>
        <v>203</v>
      </c>
      <c r="BP133" s="37">
        <f t="shared" si="1090"/>
        <v>32</v>
      </c>
      <c r="BQ133" s="38">
        <f t="shared" si="1090"/>
        <v>5617</v>
      </c>
      <c r="BR133" s="38">
        <f t="shared" si="1090"/>
        <v>5568.8</v>
      </c>
      <c r="BS133" s="36" t="s">
        <v>6</v>
      </c>
      <c r="BT133" s="37">
        <f>SUM(BT132,BT127,BT122,BT117,BT112,BT107,BT102,BT97,BT92,BT87,BT82,BT77,BT72,BT67,BT62,BT57,BT52,BT47,BT42,BT37,BT32,BT27,BT22,BT17)</f>
        <v>3939</v>
      </c>
      <c r="BU133" s="37">
        <f t="shared" ref="BU133:CB133" si="1091">SUM(BU132,BU127,BU122,BU117,BU112,BU107,BU102,BU97,BU92,BU87,BU82,BU77,BU72,BU67,BU62,BU57,BU52,BU47,BU42,BU37,BU32,BU27,BU22,BU17)</f>
        <v>278</v>
      </c>
      <c r="BV133" s="37">
        <f t="shared" si="1091"/>
        <v>75</v>
      </c>
      <c r="BW133" s="37">
        <f t="shared" si="1091"/>
        <v>3</v>
      </c>
      <c r="BX133" s="37">
        <f t="shared" si="1091"/>
        <v>120</v>
      </c>
      <c r="BY133" s="37">
        <f t="shared" si="1091"/>
        <v>271</v>
      </c>
      <c r="BZ133" s="37">
        <f t="shared" si="1091"/>
        <v>82</v>
      </c>
      <c r="CA133" s="38">
        <f t="shared" si="1091"/>
        <v>4768</v>
      </c>
      <c r="CB133" s="38">
        <f t="shared" si="1091"/>
        <v>4701.1999999999989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1092">SUM(CE132,CE127,CE122,CE117,CE112,CE107,CE102,CE97,CE92,CE87,CE82,CE77,CE72,CE67,CE62,CE57,CE52,CE47,CE42,CE37,CE32,CE27,CE22,CE17)</f>
        <v>0</v>
      </c>
      <c r="CF133" s="37">
        <f t="shared" si="1092"/>
        <v>0</v>
      </c>
      <c r="CG133" s="37">
        <f t="shared" si="1092"/>
        <v>0</v>
      </c>
      <c r="CH133" s="37">
        <f t="shared" si="1092"/>
        <v>0</v>
      </c>
      <c r="CI133" s="37">
        <f t="shared" si="1092"/>
        <v>1</v>
      </c>
      <c r="CJ133" s="37">
        <f t="shared" si="1092"/>
        <v>0</v>
      </c>
      <c r="CK133" s="38">
        <f t="shared" si="1092"/>
        <v>1</v>
      </c>
      <c r="CL133" s="38">
        <f t="shared" si="1092"/>
        <v>0.4</v>
      </c>
      <c r="CM133" s="36" t="s">
        <v>6</v>
      </c>
      <c r="CN133" s="37">
        <f>SUM(CN132,CN127,CN122,CN117,CN112,CN107,CN102,CN97,CN92,CN87,CN82,CN77,CN72,CN67,CN62,CN57,CN52,CN47,CN42,CN37,CN32,CN27,CN22,CN17)</f>
        <v>15282</v>
      </c>
      <c r="CO133" s="37">
        <f t="shared" ref="CO133:CV133" si="1093">SUM(CO132,CO127,CO122,CO117,CO112,CO107,CO102,CO97,CO92,CO87,CO82,CO77,CO72,CO67,CO62,CO57,CO52,CO47,CO42,CO37,CO32,CO27,CO22,CO17)</f>
        <v>1228</v>
      </c>
      <c r="CP133" s="37">
        <f t="shared" si="1093"/>
        <v>413</v>
      </c>
      <c r="CQ133" s="37">
        <f t="shared" si="1093"/>
        <v>30</v>
      </c>
      <c r="CR133" s="37">
        <f t="shared" si="1093"/>
        <v>948</v>
      </c>
      <c r="CS133" s="37">
        <f t="shared" si="1093"/>
        <v>1338</v>
      </c>
      <c r="CT133" s="37">
        <f t="shared" si="1093"/>
        <v>498</v>
      </c>
      <c r="CU133" s="38">
        <f t="shared" si="1093"/>
        <v>19737</v>
      </c>
      <c r="CV133" s="38">
        <f t="shared" si="1093"/>
        <v>19729.300000000003</v>
      </c>
      <c r="CW133" s="36" t="s">
        <v>6</v>
      </c>
      <c r="CX133" s="37">
        <f>SUM(CX132,CX127,CX122,CX117,CX112,CX107,CX102,CX97,CX92,CX87,CX82,CX77,CX72,CX67,CX62,CX57,CX52,CX47,CX42,CX37,CX32,CX27,CX22,CX17)</f>
        <v>14619</v>
      </c>
      <c r="CY133" s="37">
        <f t="shared" ref="CY133:DF133" si="1094">SUM(CY132,CY127,CY122,CY117,CY112,CY107,CY102,CY97,CY92,CY87,CY82,CY77,CY72,CY67,CY62,CY57,CY52,CY47,CY42,CY37,CY32,CY27,CY22,CY17)</f>
        <v>1123</v>
      </c>
      <c r="CZ133" s="37">
        <f t="shared" si="1094"/>
        <v>301</v>
      </c>
      <c r="DA133" s="37">
        <f t="shared" si="1094"/>
        <v>77</v>
      </c>
      <c r="DB133" s="37">
        <f t="shared" si="1094"/>
        <v>936</v>
      </c>
      <c r="DC133" s="37">
        <f t="shared" si="1094"/>
        <v>1259</v>
      </c>
      <c r="DD133" s="37">
        <f t="shared" si="1094"/>
        <v>376</v>
      </c>
      <c r="DE133" s="38">
        <f t="shared" si="1094"/>
        <v>18691</v>
      </c>
      <c r="DF133" s="38">
        <f t="shared" si="1094"/>
        <v>18821.400000000001</v>
      </c>
      <c r="DG133" s="36" t="s">
        <v>6</v>
      </c>
      <c r="DH133" s="37">
        <f>SUM(DH132,DH127,DH122,DH117,DH112,DH107,DH102,DH97,DH92,DH87,DH82,DH77,DH72,DH67,DH62,DH57,DH52,DH47,DH42,DH37,DH32,DH27,DH22,DH17)</f>
        <v>15843</v>
      </c>
      <c r="DI133" s="37">
        <f t="shared" ref="DI133:DP133" si="1095">SUM(DI132,DI127,DI122,DI117,DI112,DI107,DI102,DI97,DI92,DI87,DI82,DI77,DI72,DI67,DI62,DI57,DI52,DI47,DI42,DI37,DI32,DI27,DI22,DI17)</f>
        <v>1421</v>
      </c>
      <c r="DJ133" s="37">
        <f t="shared" si="1095"/>
        <v>372</v>
      </c>
      <c r="DK133" s="37">
        <f t="shared" si="1095"/>
        <v>76</v>
      </c>
      <c r="DL133" s="37">
        <f t="shared" si="1095"/>
        <v>852</v>
      </c>
      <c r="DM133" s="37">
        <f t="shared" si="1095"/>
        <v>1209</v>
      </c>
      <c r="DN133" s="37">
        <f t="shared" si="1095"/>
        <v>306</v>
      </c>
      <c r="DO133" s="38">
        <f t="shared" si="1095"/>
        <v>20079</v>
      </c>
      <c r="DP133" s="38">
        <f t="shared" si="1095"/>
        <v>20245.599999999991</v>
      </c>
      <c r="DQ133" s="36" t="s">
        <v>6</v>
      </c>
      <c r="DR133" s="37">
        <f>SUM(DR132,DR127,DR122,DR117,DR112,DR107,DR102,DR97,DR92,DR87,DR82,DR77,DR72,DR67,DR62,DR57,DR52,DR47,DR42,DR37,DR32,DR27,DR22,DR17)</f>
        <v>16229</v>
      </c>
      <c r="DS133" s="37">
        <f t="shared" ref="DS133:DZ133" si="1096">SUM(DS132,DS127,DS122,DS117,DS112,DS107,DS102,DS97,DS92,DS87,DS82,DS77,DS72,DS67,DS62,DS57,DS52,DS47,DS42,DS37,DS32,DS27,DS22,DS17)</f>
        <v>1411</v>
      </c>
      <c r="DT133" s="37">
        <f t="shared" si="1096"/>
        <v>454</v>
      </c>
      <c r="DU133" s="37">
        <f t="shared" si="1096"/>
        <v>28</v>
      </c>
      <c r="DV133" s="37">
        <f t="shared" si="1096"/>
        <v>843</v>
      </c>
      <c r="DW133" s="37">
        <f t="shared" si="1096"/>
        <v>1283</v>
      </c>
      <c r="DX133" s="37">
        <f t="shared" si="1096"/>
        <v>473</v>
      </c>
      <c r="DY133" s="38">
        <f t="shared" si="1096"/>
        <v>20721</v>
      </c>
      <c r="DZ133" s="38">
        <f t="shared" si="1096"/>
        <v>20679.199999999997</v>
      </c>
      <c r="EA133" s="36" t="s">
        <v>6</v>
      </c>
      <c r="EB133" s="37">
        <f>SUM(EB132,EB127,EB122,EB117,EB112,EB107,EB102,EB97,EB92,EB87,EB82,EB77,EB72,EB67,EB62,EB57,EB52,EB47,EB42,EB37,EB32,EB27,EB22,EB17)</f>
        <v>8327</v>
      </c>
      <c r="EC133" s="37">
        <f t="shared" ref="EC133:EJ133" si="1097">SUM(EC132,EC127,EC122,EC117,EC112,EC107,EC102,EC97,EC92,EC87,EC82,EC77,EC72,EC67,EC62,EC57,EC52,EC47,EC42,EC37,EC32,EC27,EC22,EC17)</f>
        <v>720</v>
      </c>
      <c r="ED133" s="37">
        <f t="shared" si="1097"/>
        <v>169</v>
      </c>
      <c r="EE133" s="37">
        <f t="shared" si="1097"/>
        <v>6</v>
      </c>
      <c r="EF133" s="37">
        <f t="shared" si="1097"/>
        <v>131</v>
      </c>
      <c r="EG133" s="37">
        <f t="shared" si="1097"/>
        <v>470</v>
      </c>
      <c r="EH133" s="37">
        <f t="shared" si="1097"/>
        <v>159</v>
      </c>
      <c r="EI133" s="38">
        <f t="shared" si="1097"/>
        <v>9982</v>
      </c>
      <c r="EJ133" s="38">
        <f t="shared" si="1097"/>
        <v>9796.1</v>
      </c>
      <c r="EK133" s="36" t="s">
        <v>6</v>
      </c>
      <c r="EL133" s="37">
        <f>SUM(EL132,EL127,EL122,EL117,EL112,EL107,EL102,EL97,EL92,EL87,EL82,EL77,EL72,EL67,EL62,EL57,EL52,EL47,EL42,EL37,EL32,EL27,EL22,EL17)</f>
        <v>8604</v>
      </c>
      <c r="EM133" s="37">
        <f t="shared" ref="EM133:ET133" si="1098">SUM(EM132,EM127,EM122,EM117,EM112,EM107,EM102,EM97,EM92,EM87,EM82,EM77,EM72,EM67,EM62,EM57,EM52,EM47,EM42,EM37,EM32,EM27,EM22,EM17)</f>
        <v>835</v>
      </c>
      <c r="EN133" s="37">
        <f t="shared" si="1098"/>
        <v>199</v>
      </c>
      <c r="EO133" s="37">
        <f t="shared" si="1098"/>
        <v>7</v>
      </c>
      <c r="EP133" s="37">
        <f t="shared" si="1098"/>
        <v>152</v>
      </c>
      <c r="EQ133" s="37">
        <f t="shared" si="1098"/>
        <v>475</v>
      </c>
      <c r="ER133" s="37">
        <f t="shared" si="1098"/>
        <v>114</v>
      </c>
      <c r="ES133" s="38">
        <f t="shared" si="1098"/>
        <v>10386</v>
      </c>
      <c r="ET133" s="38">
        <f t="shared" si="1098"/>
        <v>10270.400000000001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03022024'!S17</f>
        <v>611</v>
      </c>
      <c r="X4" s="49">
        <f>'Site 2 03022024'!I17</f>
        <v>154</v>
      </c>
      <c r="Y4" s="49">
        <f>'Site 2 03022024'!AC17</f>
        <v>1</v>
      </c>
      <c r="Z4" s="49">
        <f>'Site 2 03022024'!AM17</f>
        <v>435</v>
      </c>
      <c r="AA4" s="49">
        <f>'Site 2 03022024'!AW17</f>
        <v>108</v>
      </c>
      <c r="AB4" s="49">
        <f>'Site 2 03022024'!BG17</f>
        <v>0</v>
      </c>
      <c r="AC4" s="49">
        <f>'Site 2 03022024'!CA17</f>
        <v>127</v>
      </c>
      <c r="AD4" s="49">
        <f>'Site 2 03022024'!BQ17</f>
        <v>111</v>
      </c>
      <c r="AE4" s="49">
        <f>'Site 2 03022024'!CK17</f>
        <v>0</v>
      </c>
      <c r="AF4" s="50">
        <f t="shared" ref="AF4:AF15" si="0">SUM(W4:AE4)</f>
        <v>1547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66</v>
      </c>
      <c r="Q5" s="46"/>
      <c r="R5" s="46"/>
      <c r="S5" s="44"/>
      <c r="T5" s="45"/>
      <c r="U5" s="42"/>
      <c r="V5" s="32">
        <v>4.1666666666666664E-2</v>
      </c>
      <c r="W5" s="2">
        <f>'Site 2 03022024'!S22</f>
        <v>448</v>
      </c>
      <c r="X5" s="2">
        <f>'Site 2 03022024'!I22</f>
        <v>105</v>
      </c>
      <c r="Y5" s="2">
        <f>'Site 2 03022024'!AC22</f>
        <v>0</v>
      </c>
      <c r="Z5" s="2">
        <f>'Site 2 03022024'!AM22</f>
        <v>350</v>
      </c>
      <c r="AA5" s="2">
        <f>'Site 2 03022024'!AW22</f>
        <v>66</v>
      </c>
      <c r="AB5" s="2">
        <f>'Site 2 03022024'!BG22</f>
        <v>0</v>
      </c>
      <c r="AC5" s="2">
        <f>'Site 2 03022024'!CA22</f>
        <v>63</v>
      </c>
      <c r="AD5" s="2">
        <f>'Site 2 03022024'!BQ22</f>
        <v>71</v>
      </c>
      <c r="AE5" s="2">
        <f>'Site 2 03022024'!CK22</f>
        <v>0</v>
      </c>
      <c r="AF5" s="15">
        <f t="shared" si="0"/>
        <v>1103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2 03022024'!S27</f>
        <v>410</v>
      </c>
      <c r="X6" s="2">
        <f>'Site 2 03022024'!I27</f>
        <v>81</v>
      </c>
      <c r="Y6" s="2">
        <f>'Site 2 03022024'!AC27</f>
        <v>1</v>
      </c>
      <c r="Z6" s="2">
        <f>'Site 2 03022024'!AM27</f>
        <v>290</v>
      </c>
      <c r="AA6" s="2">
        <f>'Site 2 03022024'!AW27</f>
        <v>51</v>
      </c>
      <c r="AB6" s="2">
        <f>'Site 2 03022024'!BG27</f>
        <v>0</v>
      </c>
      <c r="AC6" s="2">
        <f>'Site 2 03022024'!CA27</f>
        <v>55</v>
      </c>
      <c r="AD6" s="2">
        <f>'Site 2 03022024'!BQ27</f>
        <v>48</v>
      </c>
      <c r="AE6" s="2">
        <f>'Site 2 03022024'!CK27</f>
        <v>0</v>
      </c>
      <c r="AF6" s="15">
        <f t="shared" si="0"/>
        <v>936</v>
      </c>
      <c r="AN6" s="45"/>
    </row>
    <row r="7" spans="1:40" x14ac:dyDescent="0.25">
      <c r="A7" s="42"/>
      <c r="E7" s="56">
        <f>E48</f>
        <v>0.375</v>
      </c>
      <c r="F7" s="57">
        <f>VLOOKUP($E$48,$V$3:$AE$27,5,FALSE)</f>
        <v>799</v>
      </c>
      <c r="G7" s="57">
        <f>VLOOKUP($E$48,$V$3:$AE$27,6,FALSE)</f>
        <v>300</v>
      </c>
      <c r="H7" s="57">
        <f>VLOOKUP($E$48,$V$3:$AE$27,7,FALSE)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03022024'!S32</f>
        <v>317</v>
      </c>
      <c r="X7" s="2">
        <f>'Site 2 03022024'!I32</f>
        <v>58</v>
      </c>
      <c r="Y7" s="2">
        <f>'Site 2 03022024'!AC32</f>
        <v>0</v>
      </c>
      <c r="Z7" s="2">
        <f>'Site 2 03022024'!AM32</f>
        <v>276</v>
      </c>
      <c r="AA7" s="2">
        <f>'Site 2 03022024'!AW32</f>
        <v>29</v>
      </c>
      <c r="AB7" s="2">
        <f>'Site 2 03022024'!BG32</f>
        <v>0</v>
      </c>
      <c r="AC7" s="2">
        <f>'Site 2 03022024'!CA32</f>
        <v>55</v>
      </c>
      <c r="AD7" s="2">
        <f>'Site 2 03022024'!BQ32</f>
        <v>41</v>
      </c>
      <c r="AE7" s="2">
        <f>'Site 2 03022024'!CK32</f>
        <v>0</v>
      </c>
      <c r="AF7" s="15">
        <f t="shared" si="0"/>
        <v>776</v>
      </c>
      <c r="AN7" s="45"/>
    </row>
    <row r="8" spans="1:40" x14ac:dyDescent="0.25">
      <c r="A8" s="42"/>
      <c r="E8" s="56">
        <f>E49</f>
        <v>0.66666666666666663</v>
      </c>
      <c r="F8" s="57">
        <f>VLOOKUP($E$49,$V$3:$AE$27,5,FALSE)</f>
        <v>764</v>
      </c>
      <c r="G8" s="57">
        <f>VLOOKUP($E$49,$V$3:$AE$27,6,FALSE)</f>
        <v>360</v>
      </c>
      <c r="H8" s="57">
        <f>VLOOKUP($E$49,$V$3:$AE$27,7,FALSE)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03022024'!S37</f>
        <v>275</v>
      </c>
      <c r="X8" s="2">
        <f>'Site 2 03022024'!I37</f>
        <v>36</v>
      </c>
      <c r="Y8" s="2">
        <f>'Site 2 03022024'!AC37</f>
        <v>0</v>
      </c>
      <c r="Z8" s="2">
        <f>'Site 2 03022024'!AM37</f>
        <v>271</v>
      </c>
      <c r="AA8" s="2">
        <f>'Site 2 03022024'!AW37</f>
        <v>33</v>
      </c>
      <c r="AB8" s="2">
        <f>'Site 2 03022024'!BG37</f>
        <v>0</v>
      </c>
      <c r="AC8" s="2">
        <f>'Site 2 03022024'!CA37</f>
        <v>43</v>
      </c>
      <c r="AD8" s="2">
        <f>'Site 2 03022024'!BQ37</f>
        <v>29</v>
      </c>
      <c r="AE8" s="2">
        <f>'Site 2 03022024'!CK37</f>
        <v>0</v>
      </c>
      <c r="AF8" s="15">
        <f t="shared" si="0"/>
        <v>687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03022024'!S42</f>
        <v>273</v>
      </c>
      <c r="X9" s="2">
        <f>'Site 2 03022024'!I42</f>
        <v>39</v>
      </c>
      <c r="Y9" s="2">
        <f>'Site 2 03022024'!AC42</f>
        <v>0</v>
      </c>
      <c r="Z9" s="2">
        <f>'Site 2 03022024'!AM42</f>
        <v>334</v>
      </c>
      <c r="AA9" s="2">
        <f>'Site 2 03022024'!AW42</f>
        <v>50</v>
      </c>
      <c r="AB9" s="2">
        <f>'Site 2 03022024'!BG42</f>
        <v>0</v>
      </c>
      <c r="AC9" s="2">
        <f>'Site 2 03022024'!CA42</f>
        <v>90</v>
      </c>
      <c r="AD9" s="2">
        <f>'Site 2 03022024'!BQ42</f>
        <v>42</v>
      </c>
      <c r="AE9" s="2">
        <f>'Site 2 03022024'!CK42</f>
        <v>0</v>
      </c>
      <c r="AF9" s="15">
        <f t="shared" si="0"/>
        <v>828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03022024'!S47</f>
        <v>297</v>
      </c>
      <c r="X10" s="2">
        <f>'Site 2 03022024'!I47</f>
        <v>61</v>
      </c>
      <c r="Y10" s="2">
        <f>'Site 2 03022024'!AC47</f>
        <v>0</v>
      </c>
      <c r="Z10" s="2">
        <f>'Site 2 03022024'!AM47</f>
        <v>516</v>
      </c>
      <c r="AA10" s="2">
        <f>'Site 2 03022024'!AW47</f>
        <v>108</v>
      </c>
      <c r="AB10" s="2">
        <f>'Site 2 03022024'!BG47</f>
        <v>1</v>
      </c>
      <c r="AC10" s="2">
        <f>'Site 2 03022024'!CA47</f>
        <v>125</v>
      </c>
      <c r="AD10" s="2">
        <f>'Site 2 03022024'!BQ47</f>
        <v>64</v>
      </c>
      <c r="AE10" s="2">
        <f>'Site 2 03022024'!CK47</f>
        <v>0</v>
      </c>
      <c r="AF10" s="15">
        <f t="shared" si="0"/>
        <v>1172</v>
      </c>
      <c r="AN10" s="45"/>
    </row>
    <row r="11" spans="1:40" x14ac:dyDescent="0.25">
      <c r="A11" s="42"/>
      <c r="E11" s="56">
        <f>E48</f>
        <v>0.375</v>
      </c>
      <c r="F11" s="57">
        <f>VLOOKUP($E$48,$V$34:$AE$57,5,FALSE)</f>
        <v>811.6</v>
      </c>
      <c r="G11" s="57">
        <f>VLOOKUP($E$48,$V$34:$AE$57,6,FALSE)</f>
        <v>301.3</v>
      </c>
      <c r="H11" s="57">
        <f>VLOOKUP($E$48,$V$34:$AE$57,7,FALSE)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03022024'!S52</f>
        <v>416</v>
      </c>
      <c r="X11" s="2">
        <f>'Site 2 03022024'!I52</f>
        <v>148</v>
      </c>
      <c r="Y11" s="2">
        <f>'Site 2 03022024'!AC52</f>
        <v>0</v>
      </c>
      <c r="Z11" s="2">
        <f>'Site 2 03022024'!AM52</f>
        <v>663</v>
      </c>
      <c r="AA11" s="2">
        <f>'Site 2 03022024'!AW52</f>
        <v>193</v>
      </c>
      <c r="AB11" s="2">
        <f>'Site 2 03022024'!BG52</f>
        <v>0</v>
      </c>
      <c r="AC11" s="2">
        <f>'Site 2 03022024'!CA52</f>
        <v>204</v>
      </c>
      <c r="AD11" s="2">
        <f>'Site 2 03022024'!BQ52</f>
        <v>111</v>
      </c>
      <c r="AE11" s="2">
        <f>'Site 2 03022024'!CK52</f>
        <v>0</v>
      </c>
      <c r="AF11" s="15">
        <f t="shared" si="0"/>
        <v>1735</v>
      </c>
      <c r="AN11" s="45"/>
    </row>
    <row r="12" spans="1:40" x14ac:dyDescent="0.25">
      <c r="A12" s="42"/>
      <c r="E12" s="56">
        <f>E49</f>
        <v>0.66666666666666663</v>
      </c>
      <c r="F12" s="57">
        <f>VLOOKUP($E$49,$V$34:$AE$57,5,FALSE)</f>
        <v>745.39999999999986</v>
      </c>
      <c r="G12" s="57">
        <f>VLOOKUP($E$49,$V$34:$AE$57,6,FALSE)</f>
        <v>352.6</v>
      </c>
      <c r="H12" s="57">
        <f>VLOOKUP($E$49,$V$34:$AE$57,7,FALSE)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03022024'!S57</f>
        <v>527</v>
      </c>
      <c r="X12" s="2">
        <f>'Site 2 03022024'!I57</f>
        <v>190</v>
      </c>
      <c r="Y12" s="2">
        <f>'Site 2 03022024'!AC57</f>
        <v>0</v>
      </c>
      <c r="Z12" s="2">
        <f>'Site 2 03022024'!AM57</f>
        <v>778</v>
      </c>
      <c r="AA12" s="2">
        <f>'Site 2 03022024'!AW57</f>
        <v>290</v>
      </c>
      <c r="AB12" s="2">
        <f>'Site 2 03022024'!BG57</f>
        <v>0</v>
      </c>
      <c r="AC12" s="2">
        <f>'Site 2 03022024'!CA57</f>
        <v>225</v>
      </c>
      <c r="AD12" s="2">
        <f>'Site 2 03022024'!BQ57</f>
        <v>191</v>
      </c>
      <c r="AE12" s="2">
        <f>'Site 2 03022024'!CK57</f>
        <v>0</v>
      </c>
      <c r="AF12" s="15">
        <f t="shared" si="0"/>
        <v>2201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03022024'!S62</f>
        <v>639</v>
      </c>
      <c r="X13" s="2">
        <f>'Site 2 03022024'!I62</f>
        <v>192</v>
      </c>
      <c r="Y13" s="2">
        <f>'Site 2 03022024'!AC62</f>
        <v>0</v>
      </c>
      <c r="Z13" s="2">
        <f>'Site 2 03022024'!AM62</f>
        <v>799</v>
      </c>
      <c r="AA13" s="2">
        <f>'Site 2 03022024'!AW62</f>
        <v>300</v>
      </c>
      <c r="AB13" s="2">
        <f>'Site 2 03022024'!BG62</f>
        <v>0</v>
      </c>
      <c r="AC13" s="2">
        <f>'Site 2 03022024'!CA62</f>
        <v>310</v>
      </c>
      <c r="AD13" s="2">
        <f>'Site 2 03022024'!BQ62</f>
        <v>258</v>
      </c>
      <c r="AE13" s="2">
        <f>'Site 2 03022024'!CK62</f>
        <v>0</v>
      </c>
      <c r="AF13" s="15">
        <f t="shared" si="0"/>
        <v>2498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03022024'!S67</f>
        <v>685</v>
      </c>
      <c r="X14" s="2">
        <f>'Site 2 03022024'!I67</f>
        <v>215</v>
      </c>
      <c r="Y14" s="2">
        <f>'Site 2 03022024'!AC67</f>
        <v>1</v>
      </c>
      <c r="Z14" s="2">
        <f>'Site 2 03022024'!AM67</f>
        <v>798</v>
      </c>
      <c r="AA14" s="2">
        <f>'Site 2 03022024'!AW67</f>
        <v>307</v>
      </c>
      <c r="AB14" s="2">
        <f>'Site 2 03022024'!BG67</f>
        <v>1</v>
      </c>
      <c r="AC14" s="2">
        <f>'Site 2 03022024'!CA67</f>
        <v>281</v>
      </c>
      <c r="AD14" s="2">
        <f>'Site 2 03022024'!BQ67</f>
        <v>315</v>
      </c>
      <c r="AE14" s="2">
        <f>'Site 2 03022024'!CK67</f>
        <v>0</v>
      </c>
      <c r="AF14" s="15">
        <f t="shared" si="0"/>
        <v>2603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03022024'!S72</f>
        <v>680</v>
      </c>
      <c r="X15" s="2">
        <f>'Site 2 03022024'!I72</f>
        <v>247</v>
      </c>
      <c r="Y15" s="2">
        <f>'Site 2 03022024'!AC72</f>
        <v>0</v>
      </c>
      <c r="Z15" s="2">
        <f>'Site 2 03022024'!AM72</f>
        <v>827</v>
      </c>
      <c r="AA15" s="2">
        <f>'Site 2 03022024'!AW72</f>
        <v>365</v>
      </c>
      <c r="AB15" s="2">
        <f>'Site 2 03022024'!BG72</f>
        <v>1</v>
      </c>
      <c r="AC15" s="2">
        <f>'Site 2 03022024'!CA72</f>
        <v>248</v>
      </c>
      <c r="AD15" s="2">
        <f>'Site 2 03022024'!BQ72</f>
        <v>355</v>
      </c>
      <c r="AE15" s="2">
        <f>'Site 2 03022024'!CK72</f>
        <v>0</v>
      </c>
      <c r="AF15" s="15">
        <f t="shared" si="0"/>
        <v>2723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03022024'!S77</f>
        <v>701</v>
      </c>
      <c r="X16" s="2">
        <f>'Site 2 03022024'!I77</f>
        <v>269</v>
      </c>
      <c r="Y16" s="2">
        <f>'Site 2 03022024'!AC77</f>
        <v>1</v>
      </c>
      <c r="Z16" s="2">
        <f>'Site 2 03022024'!AM77</f>
        <v>824</v>
      </c>
      <c r="AA16" s="2">
        <f>'Site 2 03022024'!AW77</f>
        <v>423</v>
      </c>
      <c r="AB16" s="2">
        <f>'Site 2 03022024'!BG77</f>
        <v>0</v>
      </c>
      <c r="AC16" s="2">
        <f>'Site 2 03022024'!CA77</f>
        <v>284</v>
      </c>
      <c r="AD16" s="2">
        <f>'Site 2 03022024'!BQ77</f>
        <v>445</v>
      </c>
      <c r="AE16" s="2">
        <f>'Site 2 03022024'!CK77</f>
        <v>0</v>
      </c>
      <c r="AF16" s="15">
        <f t="shared" ref="AF16:AF27" si="1">SUM(W16:AE16)</f>
        <v>2947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03022024'!S82</f>
        <v>784</v>
      </c>
      <c r="X17" s="2">
        <f>'Site 2 03022024'!I82</f>
        <v>241</v>
      </c>
      <c r="Y17" s="2">
        <f>'Site 2 03022024'!AC82</f>
        <v>0</v>
      </c>
      <c r="Z17" s="2">
        <f>'Site 2 03022024'!AM82</f>
        <v>798</v>
      </c>
      <c r="AA17" s="2">
        <f>'Site 2 03022024'!AW82</f>
        <v>402</v>
      </c>
      <c r="AB17" s="2">
        <f>'Site 2 03022024'!BG82</f>
        <v>0</v>
      </c>
      <c r="AC17" s="2">
        <f>'Site 2 03022024'!CA82</f>
        <v>262</v>
      </c>
      <c r="AD17" s="2">
        <f>'Site 2 03022024'!BQ82</f>
        <v>434</v>
      </c>
      <c r="AE17" s="2">
        <f>'Site 2 03022024'!CK82</f>
        <v>0</v>
      </c>
      <c r="AF17" s="15">
        <f t="shared" si="1"/>
        <v>2921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03022024'!S87</f>
        <v>768</v>
      </c>
      <c r="X18" s="2">
        <f>'Site 2 03022024'!I87</f>
        <v>196</v>
      </c>
      <c r="Y18" s="2">
        <f>'Site 2 03022024'!AC87</f>
        <v>0</v>
      </c>
      <c r="Z18" s="2">
        <f>'Site 2 03022024'!AM87</f>
        <v>764</v>
      </c>
      <c r="AA18" s="2">
        <f>'Site 2 03022024'!AW87</f>
        <v>418</v>
      </c>
      <c r="AB18" s="2">
        <f>'Site 2 03022024'!BG87</f>
        <v>0</v>
      </c>
      <c r="AC18" s="2">
        <f>'Site 2 03022024'!CA87</f>
        <v>231</v>
      </c>
      <c r="AD18" s="2">
        <f>'Site 2 03022024'!BQ87</f>
        <v>478</v>
      </c>
      <c r="AE18" s="2">
        <f>'Site 2 03022024'!CK87</f>
        <v>0</v>
      </c>
      <c r="AF18" s="15">
        <f t="shared" si="1"/>
        <v>2855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03022024'!S92</f>
        <v>747</v>
      </c>
      <c r="X19" s="2">
        <f>'Site 2 03022024'!I92</f>
        <v>220</v>
      </c>
      <c r="Y19" s="2">
        <f>'Site 2 03022024'!AC92</f>
        <v>0</v>
      </c>
      <c r="Z19" s="2">
        <f>'Site 2 03022024'!AM92</f>
        <v>722</v>
      </c>
      <c r="AA19" s="2">
        <f>'Site 2 03022024'!AW92</f>
        <v>384</v>
      </c>
      <c r="AB19" s="2">
        <f>'Site 2 03022024'!BG92</f>
        <v>0</v>
      </c>
      <c r="AC19" s="2">
        <f>'Site 2 03022024'!CA92</f>
        <v>272</v>
      </c>
      <c r="AD19" s="2">
        <f>'Site 2 03022024'!BQ92</f>
        <v>406</v>
      </c>
      <c r="AE19" s="2">
        <f>'Site 2 03022024'!CK92</f>
        <v>0</v>
      </c>
      <c r="AF19" s="15">
        <f t="shared" si="1"/>
        <v>2751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03022024'!S97</f>
        <v>780</v>
      </c>
      <c r="X20" s="2">
        <f>'Site 2 03022024'!I97</f>
        <v>247</v>
      </c>
      <c r="Y20" s="2">
        <f>'Site 2 03022024'!AC97</f>
        <v>0</v>
      </c>
      <c r="Z20" s="2">
        <f>'Site 2 03022024'!AM97</f>
        <v>764</v>
      </c>
      <c r="AA20" s="2">
        <f>'Site 2 03022024'!AW97</f>
        <v>360</v>
      </c>
      <c r="AB20" s="2">
        <f>'Site 2 03022024'!BG97</f>
        <v>0</v>
      </c>
      <c r="AC20" s="2">
        <f>'Site 2 03022024'!CA97</f>
        <v>278</v>
      </c>
      <c r="AD20" s="2">
        <f>'Site 2 03022024'!BQ97</f>
        <v>372</v>
      </c>
      <c r="AE20" s="2">
        <f>'Site 2 03022024'!CK97</f>
        <v>0</v>
      </c>
      <c r="AF20" s="15">
        <f t="shared" si="1"/>
        <v>2801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03022024'!S102</f>
        <v>713</v>
      </c>
      <c r="X21" s="2">
        <f>'Site 2 03022024'!I102</f>
        <v>251</v>
      </c>
      <c r="Y21" s="2">
        <f>'Site 2 03022024'!AC102</f>
        <v>0</v>
      </c>
      <c r="Z21" s="2">
        <f>'Site 2 03022024'!AM102</f>
        <v>744</v>
      </c>
      <c r="AA21" s="2">
        <f>'Site 2 03022024'!AW102</f>
        <v>353</v>
      </c>
      <c r="AB21" s="2">
        <f>'Site 2 03022024'!BG102</f>
        <v>0</v>
      </c>
      <c r="AC21" s="2">
        <f>'Site 2 03022024'!CA102</f>
        <v>269</v>
      </c>
      <c r="AD21" s="2">
        <f>'Site 2 03022024'!BQ102</f>
        <v>332</v>
      </c>
      <c r="AE21" s="2">
        <f>'Site 2 03022024'!CK102</f>
        <v>1</v>
      </c>
      <c r="AF21" s="15">
        <f t="shared" si="1"/>
        <v>2663</v>
      </c>
      <c r="AN21" s="45"/>
    </row>
    <row r="22" spans="1:40" x14ac:dyDescent="0.25">
      <c r="A22" s="42"/>
      <c r="B22" s="56">
        <f>E48</f>
        <v>0.375</v>
      </c>
      <c r="C22" s="57">
        <f>VLOOKUP($E$48,$V$34:$AE$57,9,FALSE)</f>
        <v>257.10000000000002</v>
      </c>
      <c r="D22" s="57">
        <f>VLOOKUP($E$48,$V$34:$AE$57,8,FALSE)</f>
        <v>312.10000000000002</v>
      </c>
      <c r="E22" s="57">
        <f>VLOOKUP($E$48,$V$34:$AE$57,10,FALSE)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03022024'!S107</f>
        <v>720</v>
      </c>
      <c r="X22" s="2">
        <f>'Site 2 03022024'!I107</f>
        <v>241</v>
      </c>
      <c r="Y22" s="2">
        <f>'Site 2 03022024'!AC107</f>
        <v>0</v>
      </c>
      <c r="Z22" s="2">
        <f>'Site 2 03022024'!AM107</f>
        <v>761</v>
      </c>
      <c r="AA22" s="2">
        <f>'Site 2 03022024'!AW107</f>
        <v>339</v>
      </c>
      <c r="AB22" s="2">
        <f>'Site 2 03022024'!BG107</f>
        <v>0</v>
      </c>
      <c r="AC22" s="2">
        <f>'Site 2 03022024'!CA107</f>
        <v>250</v>
      </c>
      <c r="AD22" s="2">
        <f>'Site 2 03022024'!BQ107</f>
        <v>338</v>
      </c>
      <c r="AE22" s="2">
        <f>'Site 2 03022024'!CK107</f>
        <v>0</v>
      </c>
      <c r="AF22" s="15">
        <f t="shared" si="1"/>
        <v>2649</v>
      </c>
      <c r="AN22" s="45"/>
    </row>
    <row r="23" spans="1:40" x14ac:dyDescent="0.25">
      <c r="A23" s="42"/>
      <c r="B23" s="56">
        <f>E49</f>
        <v>0.66666666666666663</v>
      </c>
      <c r="C23" s="57">
        <f>VLOOKUP($E$49,$V$34:$AE$57,9,FALSE)</f>
        <v>373.6</v>
      </c>
      <c r="D23" s="57">
        <f>VLOOKUP($E$49,$V$34:$AE$57,8,FALSE)</f>
        <v>274.7</v>
      </c>
      <c r="E23" s="57">
        <f>VLOOKUP($E$49,$V$34:$AE$57,10,FALSE)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03022024'!S112</f>
        <v>715</v>
      </c>
      <c r="X23" s="2">
        <f>'Site 2 03022024'!I112</f>
        <v>226</v>
      </c>
      <c r="Y23" s="2">
        <f>'Site 2 03022024'!AC112</f>
        <v>0</v>
      </c>
      <c r="Z23" s="2">
        <f>'Site 2 03022024'!AM112</f>
        <v>745</v>
      </c>
      <c r="AA23" s="2">
        <f>'Site 2 03022024'!AW112</f>
        <v>277</v>
      </c>
      <c r="AB23" s="2">
        <f>'Site 2 03022024'!BG112</f>
        <v>0</v>
      </c>
      <c r="AC23" s="2">
        <f>'Site 2 03022024'!CA112</f>
        <v>247</v>
      </c>
      <c r="AD23" s="2">
        <f>'Site 2 03022024'!BQ112</f>
        <v>301</v>
      </c>
      <c r="AE23" s="2">
        <f>'Site 2 03022024'!CK112</f>
        <v>0</v>
      </c>
      <c r="AF23" s="15">
        <f t="shared" si="1"/>
        <v>2511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03022024'!S117</f>
        <v>714</v>
      </c>
      <c r="X24" s="2">
        <f>'Site 2 03022024'!I117</f>
        <v>223</v>
      </c>
      <c r="Y24" s="2">
        <f>'Site 2 03022024'!AC117</f>
        <v>0</v>
      </c>
      <c r="Z24" s="2">
        <f>'Site 2 03022024'!AM117</f>
        <v>663</v>
      </c>
      <c r="AA24" s="2">
        <f>'Site 2 03022024'!AW117</f>
        <v>279</v>
      </c>
      <c r="AB24" s="2">
        <f>'Site 2 03022024'!BG117</f>
        <v>1</v>
      </c>
      <c r="AC24" s="2">
        <f>'Site 2 03022024'!CA117</f>
        <v>216</v>
      </c>
      <c r="AD24" s="2">
        <f>'Site 2 03022024'!BQ117</f>
        <v>275</v>
      </c>
      <c r="AE24" s="2">
        <f>'Site 2 03022024'!CK117</f>
        <v>0</v>
      </c>
      <c r="AF24" s="15">
        <f t="shared" si="1"/>
        <v>2371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03022024'!S122</f>
        <v>727</v>
      </c>
      <c r="X25" s="2">
        <f>'Site 2 03022024'!I122</f>
        <v>210</v>
      </c>
      <c r="Y25" s="2">
        <f>'Site 2 03022024'!AC122</f>
        <v>0</v>
      </c>
      <c r="Z25" s="2">
        <f>'Site 2 03022024'!AM122</f>
        <v>618</v>
      </c>
      <c r="AA25" s="2">
        <f>'Site 2 03022024'!AW122</f>
        <v>239</v>
      </c>
      <c r="AB25" s="2">
        <f>'Site 2 03022024'!BG122</f>
        <v>0</v>
      </c>
      <c r="AC25" s="2">
        <f>'Site 2 03022024'!CA122</f>
        <v>220</v>
      </c>
      <c r="AD25" s="2">
        <f>'Site 2 03022024'!BQ122</f>
        <v>230</v>
      </c>
      <c r="AE25" s="2">
        <f>'Site 2 03022024'!CK122</f>
        <v>0</v>
      </c>
      <c r="AF25" s="15">
        <f t="shared" si="1"/>
        <v>2244</v>
      </c>
      <c r="AN25" s="45"/>
    </row>
    <row r="26" spans="1:40" x14ac:dyDescent="0.25">
      <c r="A26" s="42"/>
      <c r="B26" s="56">
        <f>E48</f>
        <v>0.375</v>
      </c>
      <c r="C26" s="57">
        <f>VLOOKUP($E$48,$V$3:$AE$27,9,FALSE)</f>
        <v>258</v>
      </c>
      <c r="D26" s="57">
        <f>VLOOKUP($E$48,$V$3:$AE$27,8,FALSE)</f>
        <v>310</v>
      </c>
      <c r="E26" s="57">
        <f>VLOOKUP($E$48,$V$3:$AE$27,10,FALSE)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03022024'!S127</f>
        <v>742</v>
      </c>
      <c r="X26" s="2">
        <f>'Site 2 03022024'!I127</f>
        <v>190</v>
      </c>
      <c r="Y26" s="2">
        <f>'Site 2 03022024'!AC127</f>
        <v>1</v>
      </c>
      <c r="Z26" s="2">
        <f>'Site 2 03022024'!AM127</f>
        <v>598</v>
      </c>
      <c r="AA26" s="2">
        <f>'Site 2 03022024'!AW127</f>
        <v>204</v>
      </c>
      <c r="AB26" s="2">
        <f>'Site 2 03022024'!BG127</f>
        <v>0</v>
      </c>
      <c r="AC26" s="2">
        <f>'Site 2 03022024'!CA127</f>
        <v>191</v>
      </c>
      <c r="AD26" s="2">
        <f>'Site 2 03022024'!BQ127</f>
        <v>193</v>
      </c>
      <c r="AE26" s="2">
        <f>'Site 2 03022024'!CK127</f>
        <v>0</v>
      </c>
      <c r="AF26" s="15">
        <f t="shared" si="1"/>
        <v>2119</v>
      </c>
      <c r="AN26" s="45"/>
    </row>
    <row r="27" spans="1:40" ht="13.8" thickBot="1" x14ac:dyDescent="0.3">
      <c r="A27" s="42"/>
      <c r="B27" s="56">
        <f>E49</f>
        <v>0.66666666666666663</v>
      </c>
      <c r="C27" s="57">
        <f>VLOOKUP($E$49,$V$3:$AE$27,9,FALSE)</f>
        <v>372</v>
      </c>
      <c r="D27" s="57">
        <f>VLOOKUP($E$49,$V$3:$AE$27,8,FALSE)</f>
        <v>278</v>
      </c>
      <c r="E27" s="57">
        <f>VLOOKUP($E$49,$V$3:$AE$27,10,FALSE)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03022024'!S132</f>
        <v>769</v>
      </c>
      <c r="X27" s="37">
        <f>'Site 2 03022024'!I132</f>
        <v>188</v>
      </c>
      <c r="Y27" s="37">
        <f>'Site 2 03022024'!AC132</f>
        <v>0</v>
      </c>
      <c r="Z27" s="37">
        <f>'Site 2 03022024'!AM132</f>
        <v>626</v>
      </c>
      <c r="AA27" s="37">
        <f>'Site 2 03022024'!AW132</f>
        <v>175</v>
      </c>
      <c r="AB27" s="37">
        <f>'Site 2 03022024'!BG132</f>
        <v>0</v>
      </c>
      <c r="AC27" s="37">
        <f>'Site 2 03022024'!CA132</f>
        <v>222</v>
      </c>
      <c r="AD27" s="37">
        <f>'Site 2 03022024'!BQ132</f>
        <v>177</v>
      </c>
      <c r="AE27" s="37">
        <f>'Site 2 03022024'!CK132</f>
        <v>0</v>
      </c>
      <c r="AF27" s="58">
        <f t="shared" si="1"/>
        <v>2157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14458</v>
      </c>
      <c r="X28" s="60">
        <f t="shared" ref="X28:AF28" si="2">SUM(X4:X27)</f>
        <v>4228</v>
      </c>
      <c r="Y28" s="60">
        <f t="shared" si="2"/>
        <v>5</v>
      </c>
      <c r="Z28" s="60">
        <f t="shared" si="2"/>
        <v>14964</v>
      </c>
      <c r="AA28" s="60">
        <f t="shared" si="2"/>
        <v>5753</v>
      </c>
      <c r="AB28" s="60">
        <f t="shared" si="2"/>
        <v>4</v>
      </c>
      <c r="AC28" s="60">
        <f t="shared" si="2"/>
        <v>4768</v>
      </c>
      <c r="AD28" s="60">
        <f t="shared" si="2"/>
        <v>5617</v>
      </c>
      <c r="AE28" s="60">
        <f t="shared" si="2"/>
        <v>1</v>
      </c>
      <c r="AF28" s="16">
        <f t="shared" si="2"/>
        <v>49798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03022024'!T17</f>
        <v>616.20000000000005</v>
      </c>
      <c r="X34" s="49">
        <f>'Site 2 03022024'!J17</f>
        <v>153.80000000000001</v>
      </c>
      <c r="Y34" s="49">
        <f>'Site 2 03022024'!AD17</f>
        <v>0.2</v>
      </c>
      <c r="Z34" s="49">
        <f>'Site 2 03022024'!AN17</f>
        <v>451.3</v>
      </c>
      <c r="AA34" s="49">
        <f>'Site 2 03022024'!AX17</f>
        <v>107.1</v>
      </c>
      <c r="AB34" s="49">
        <f>'Site 2 03022024'!BH17</f>
        <v>0</v>
      </c>
      <c r="AC34" s="49">
        <f>'Site 2 03022024'!CB17</f>
        <v>125.4</v>
      </c>
      <c r="AD34" s="49">
        <f>'Site 2 03022024'!BR17</f>
        <v>108.4</v>
      </c>
      <c r="AE34" s="49">
        <f>'Site 2 03022024'!CL17</f>
        <v>0</v>
      </c>
      <c r="AF34" s="50">
        <f t="shared" ref="AF34:AF57" si="3">SUM(W34:AE34)</f>
        <v>1562.4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03022024'!T22</f>
        <v>433.7</v>
      </c>
      <c r="X35" s="2">
        <f>'Site 2 03022024'!J22</f>
        <v>99.8</v>
      </c>
      <c r="Y35" s="2">
        <f>'Site 2 03022024'!AD22</f>
        <v>0</v>
      </c>
      <c r="Z35" s="2">
        <f>'Site 2 03022024'!AN22</f>
        <v>352.09999999999997</v>
      </c>
      <c r="AA35" s="2">
        <f>'Site 2 03022024'!AX22</f>
        <v>62.8</v>
      </c>
      <c r="AB35" s="2">
        <f>'Site 2 03022024'!BH22</f>
        <v>0</v>
      </c>
      <c r="AC35" s="2">
        <f>'Site 2 03022024'!CB22</f>
        <v>66</v>
      </c>
      <c r="AD35" s="2">
        <f>'Site 2 03022024'!BR22</f>
        <v>70.099999999999994</v>
      </c>
      <c r="AE35" s="2">
        <f>'Site 2 03022024'!CL22</f>
        <v>0</v>
      </c>
      <c r="AF35" s="15">
        <f t="shared" si="3"/>
        <v>1084.4999999999998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03022024'!T27</f>
        <v>396.29999999999995</v>
      </c>
      <c r="X36" s="2">
        <f>'Site 2 03022024'!J27</f>
        <v>78</v>
      </c>
      <c r="Y36" s="2">
        <f>'Site 2 03022024'!AD27</f>
        <v>1</v>
      </c>
      <c r="Z36" s="2">
        <f>'Site 2 03022024'!AN27</f>
        <v>297.90000000000003</v>
      </c>
      <c r="AA36" s="2">
        <f>'Site 2 03022024'!AX27</f>
        <v>51.4</v>
      </c>
      <c r="AB36" s="2">
        <f>'Site 2 03022024'!BH27</f>
        <v>0</v>
      </c>
      <c r="AC36" s="2">
        <f>'Site 2 03022024'!CB27</f>
        <v>53</v>
      </c>
      <c r="AD36" s="2">
        <f>'Site 2 03022024'!BR27</f>
        <v>47.1</v>
      </c>
      <c r="AE36" s="2">
        <f>'Site 2 03022024'!CL27</f>
        <v>0</v>
      </c>
      <c r="AF36" s="15">
        <f t="shared" si="3"/>
        <v>924.7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03022024'!T32</f>
        <v>320.3</v>
      </c>
      <c r="X37" s="2">
        <f>'Site 2 03022024'!J32</f>
        <v>57.4</v>
      </c>
      <c r="Y37" s="2">
        <f>'Site 2 03022024'!AD32</f>
        <v>0</v>
      </c>
      <c r="Z37" s="2">
        <f>'Site 2 03022024'!AN32</f>
        <v>280.60000000000002</v>
      </c>
      <c r="AA37" s="2">
        <f>'Site 2 03022024'!AX32</f>
        <v>26</v>
      </c>
      <c r="AB37" s="2">
        <f>'Site 2 03022024'!BH32</f>
        <v>0</v>
      </c>
      <c r="AC37" s="2">
        <f>'Site 2 03022024'!CB32</f>
        <v>51.800000000000004</v>
      </c>
      <c r="AD37" s="2">
        <f>'Site 2 03022024'!BR32</f>
        <v>40.299999999999997</v>
      </c>
      <c r="AE37" s="2">
        <f>'Site 2 03022024'!CL32</f>
        <v>0</v>
      </c>
      <c r="AF37" s="15">
        <f t="shared" si="3"/>
        <v>776.39999999999986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03022024'!T37</f>
        <v>285.59999999999997</v>
      </c>
      <c r="X38" s="2">
        <f>'Site 2 03022024'!J37</f>
        <v>38</v>
      </c>
      <c r="Y38" s="2">
        <f>'Site 2 03022024'!AD37</f>
        <v>0</v>
      </c>
      <c r="Z38" s="2">
        <f>'Site 2 03022024'!AN37</f>
        <v>281.59999999999997</v>
      </c>
      <c r="AA38" s="2">
        <f>'Site 2 03022024'!AX37</f>
        <v>33.5</v>
      </c>
      <c r="AB38" s="2">
        <f>'Site 2 03022024'!BH37</f>
        <v>0</v>
      </c>
      <c r="AC38" s="2">
        <f>'Site 2 03022024'!CB37</f>
        <v>43.4</v>
      </c>
      <c r="AD38" s="2">
        <f>'Site 2 03022024'!BR37</f>
        <v>30.5</v>
      </c>
      <c r="AE38" s="2">
        <f>'Site 2 03022024'!CL37</f>
        <v>0</v>
      </c>
      <c r="AF38" s="15">
        <f t="shared" si="3"/>
        <v>712.59999999999991</v>
      </c>
      <c r="AG38" s="70">
        <v>0.16666666666666699</v>
      </c>
      <c r="AI38" s="73" t="s">
        <v>56</v>
      </c>
      <c r="AJ38" s="72">
        <f>VLOOKUP(MAX($AF$44:$AG$49),$AF$44:$AG$49,2,FALSE)</f>
        <v>0.5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03022024'!T42</f>
        <v>290.8</v>
      </c>
      <c r="X39" s="2">
        <f>'Site 2 03022024'!J42</f>
        <v>42</v>
      </c>
      <c r="Y39" s="2">
        <f>'Site 2 03022024'!AD42</f>
        <v>0</v>
      </c>
      <c r="Z39" s="2">
        <f>'Site 2 03022024'!AN42</f>
        <v>353.2</v>
      </c>
      <c r="AA39" s="2">
        <f>'Site 2 03022024'!AX42</f>
        <v>51</v>
      </c>
      <c r="AB39" s="2">
        <f>'Site 2 03022024'!BH42</f>
        <v>0</v>
      </c>
      <c r="AC39" s="2">
        <f>'Site 2 03022024'!CB42</f>
        <v>91.2</v>
      </c>
      <c r="AD39" s="2">
        <f>'Site 2 03022024'!BR42</f>
        <v>43</v>
      </c>
      <c r="AE39" s="2">
        <f>'Site 2 03022024'!CL42</f>
        <v>0</v>
      </c>
      <c r="AF39" s="15">
        <f t="shared" si="3"/>
        <v>871.2</v>
      </c>
      <c r="AG39" s="70">
        <v>0.20833333333333301</v>
      </c>
      <c r="AI39" s="74" t="s">
        <v>57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03022024'!T47</f>
        <v>323.8</v>
      </c>
      <c r="X40" s="2">
        <f>'Site 2 03022024'!J47</f>
        <v>65.2</v>
      </c>
      <c r="Y40" s="2">
        <f>'Site 2 03022024'!AD47</f>
        <v>0</v>
      </c>
      <c r="Z40" s="2">
        <f>'Site 2 03022024'!AN47</f>
        <v>533.80000000000007</v>
      </c>
      <c r="AA40" s="2">
        <f>'Site 2 03022024'!AX47</f>
        <v>115.8</v>
      </c>
      <c r="AB40" s="2">
        <f>'Site 2 03022024'!BH47</f>
        <v>1</v>
      </c>
      <c r="AC40" s="2">
        <f>'Site 2 03022024'!CB47</f>
        <v>127.39999999999999</v>
      </c>
      <c r="AD40" s="2">
        <f>'Site 2 03022024'!BR47</f>
        <v>68</v>
      </c>
      <c r="AE40" s="2">
        <f>'Site 2 03022024'!CL47</f>
        <v>0</v>
      </c>
      <c r="AF40" s="15">
        <f t="shared" si="3"/>
        <v>1235.0000000000002</v>
      </c>
      <c r="AG40" s="70">
        <v>0.25</v>
      </c>
      <c r="AI40" s="21" t="s">
        <v>58</v>
      </c>
      <c r="AJ40" s="72">
        <f>VLOOKUP(MAX($AF$34:$AG$57),$AF$34:$AG$57,2,FALSE)</f>
        <v>0.5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03022024'!T52</f>
        <v>445.09999999999997</v>
      </c>
      <c r="X41" s="2">
        <f>'Site 2 03022024'!J52</f>
        <v>149.5</v>
      </c>
      <c r="Y41" s="2">
        <f>'Site 2 03022024'!AD52</f>
        <v>0</v>
      </c>
      <c r="Z41" s="2">
        <f>'Site 2 03022024'!AN52</f>
        <v>676.3</v>
      </c>
      <c r="AA41" s="2">
        <f>'Site 2 03022024'!AX52</f>
        <v>190.2</v>
      </c>
      <c r="AB41" s="2">
        <f>'Site 2 03022024'!BH52</f>
        <v>0</v>
      </c>
      <c r="AC41" s="2">
        <f>'Site 2 03022024'!CB52</f>
        <v>205.79999999999998</v>
      </c>
      <c r="AD41" s="2">
        <f>'Site 2 03022024'!BR52</f>
        <v>114</v>
      </c>
      <c r="AE41" s="2">
        <f>'Site 2 03022024'!CL52</f>
        <v>0</v>
      </c>
      <c r="AF41" s="15">
        <f t="shared" si="3"/>
        <v>1780.8999999999999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03022024'!T57</f>
        <v>564.80000000000007</v>
      </c>
      <c r="X42" s="2">
        <f>'Site 2 03022024'!J57</f>
        <v>194.6</v>
      </c>
      <c r="Y42" s="2">
        <f>'Site 2 03022024'!AD57</f>
        <v>0</v>
      </c>
      <c r="Z42" s="2">
        <f>'Site 2 03022024'!AN57</f>
        <v>787.6</v>
      </c>
      <c r="AA42" s="2">
        <f>'Site 2 03022024'!AX57</f>
        <v>292.60000000000002</v>
      </c>
      <c r="AB42" s="2">
        <f>'Site 2 03022024'!BH57</f>
        <v>0</v>
      </c>
      <c r="AC42" s="2">
        <f>'Site 2 03022024'!CB57</f>
        <v>221.5</v>
      </c>
      <c r="AD42" s="2">
        <f>'Site 2 03022024'!BR57</f>
        <v>196.20000000000002</v>
      </c>
      <c r="AE42" s="2">
        <f>'Site 2 03022024'!CL57</f>
        <v>0</v>
      </c>
      <c r="AF42" s="15">
        <f t="shared" si="3"/>
        <v>2257.2999999999997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03022024'!T62</f>
        <v>683.1</v>
      </c>
      <c r="X43" s="2">
        <f>'Site 2 03022024'!J62</f>
        <v>195.3</v>
      </c>
      <c r="Y43" s="2">
        <f>'Site 2 03022024'!AD62</f>
        <v>0</v>
      </c>
      <c r="Z43" s="2">
        <f>'Site 2 03022024'!AN62</f>
        <v>811.6</v>
      </c>
      <c r="AA43" s="2">
        <f>'Site 2 03022024'!AX62</f>
        <v>301.3</v>
      </c>
      <c r="AB43" s="2">
        <f>'Site 2 03022024'!BH62</f>
        <v>0</v>
      </c>
      <c r="AC43" s="2">
        <f>'Site 2 03022024'!CB62</f>
        <v>312.10000000000002</v>
      </c>
      <c r="AD43" s="2">
        <f>'Site 2 03022024'!BR62</f>
        <v>257.10000000000002</v>
      </c>
      <c r="AE43" s="2">
        <f>'Site 2 03022024'!CL62</f>
        <v>0</v>
      </c>
      <c r="AF43" s="15">
        <f t="shared" si="3"/>
        <v>2560.5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03022024'!T67</f>
        <v>727.09999999999991</v>
      </c>
      <c r="X44" s="2">
        <f>'Site 2 03022024'!J67</f>
        <v>212.1</v>
      </c>
      <c r="Y44" s="2">
        <f>'Site 2 03022024'!AD67</f>
        <v>1</v>
      </c>
      <c r="Z44" s="2">
        <f>'Site 2 03022024'!AN67</f>
        <v>802.7</v>
      </c>
      <c r="AA44" s="2">
        <f>'Site 2 03022024'!AX67</f>
        <v>303.2</v>
      </c>
      <c r="AB44" s="2">
        <f>'Site 2 03022024'!BH67</f>
        <v>1</v>
      </c>
      <c r="AC44" s="2">
        <f>'Site 2 03022024'!CB67</f>
        <v>280.10000000000002</v>
      </c>
      <c r="AD44" s="2">
        <f>'Site 2 03022024'!BR67</f>
        <v>315</v>
      </c>
      <c r="AE44" s="2">
        <f>'Site 2 03022024'!CL67</f>
        <v>0</v>
      </c>
      <c r="AF44" s="15">
        <f t="shared" si="3"/>
        <v>2642.2000000000003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03022024'!T72</f>
        <v>709.5</v>
      </c>
      <c r="X45" s="2">
        <f>'Site 2 03022024'!J72</f>
        <v>239.79999999999998</v>
      </c>
      <c r="Y45" s="2">
        <f>'Site 2 03022024'!AD72</f>
        <v>0</v>
      </c>
      <c r="Z45" s="2">
        <f>'Site 2 03022024'!AN72</f>
        <v>824.9</v>
      </c>
      <c r="AA45" s="2">
        <f>'Site 2 03022024'!AX72</f>
        <v>358.5</v>
      </c>
      <c r="AB45" s="2">
        <f>'Site 2 03022024'!BH72</f>
        <v>0.4</v>
      </c>
      <c r="AC45" s="2">
        <f>'Site 2 03022024'!CB72</f>
        <v>241.5</v>
      </c>
      <c r="AD45" s="2">
        <f>'Site 2 03022024'!BR72</f>
        <v>351.1</v>
      </c>
      <c r="AE45" s="2">
        <f>'Site 2 03022024'!CL72</f>
        <v>0</v>
      </c>
      <c r="AF45" s="15">
        <f t="shared" si="3"/>
        <v>2725.7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03022024'!T77</f>
        <v>712.4</v>
      </c>
      <c r="X46" s="2">
        <f>'Site 2 03022024'!J77</f>
        <v>263.2</v>
      </c>
      <c r="Y46" s="2">
        <f>'Site 2 03022024'!AD77</f>
        <v>0.2</v>
      </c>
      <c r="Z46" s="2">
        <f>'Site 2 03022024'!AN77</f>
        <v>820.2</v>
      </c>
      <c r="AA46" s="2">
        <f>'Site 2 03022024'!AX77</f>
        <v>415.6</v>
      </c>
      <c r="AB46" s="2">
        <f>'Site 2 03022024'!BH77</f>
        <v>0</v>
      </c>
      <c r="AC46" s="2">
        <f>'Site 2 03022024'!CB77</f>
        <v>278.3</v>
      </c>
      <c r="AD46" s="2">
        <f>'Site 2 03022024'!BR77</f>
        <v>444.3</v>
      </c>
      <c r="AE46" s="2">
        <f>'Site 2 03022024'!CL77</f>
        <v>0</v>
      </c>
      <c r="AF46" s="15">
        <f t="shared" si="3"/>
        <v>2934.2000000000003</v>
      </c>
      <c r="AG46" s="70">
        <v>0.5</v>
      </c>
      <c r="AN46" s="45"/>
    </row>
    <row r="47" spans="1:40" x14ac:dyDescent="0.25">
      <c r="A47" s="42"/>
      <c r="E47" s="54" t="s">
        <v>51</v>
      </c>
      <c r="F47" s="55" t="s">
        <v>23</v>
      </c>
      <c r="G47" s="55" t="s">
        <v>22</v>
      </c>
      <c r="H47" s="55" t="s">
        <v>21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03022024'!T82</f>
        <v>788.1</v>
      </c>
      <c r="X47" s="2">
        <f>'Site 2 03022024'!J82</f>
        <v>238.10000000000002</v>
      </c>
      <c r="Y47" s="2">
        <f>'Site 2 03022024'!AD82</f>
        <v>0</v>
      </c>
      <c r="Z47" s="2">
        <f>'Site 2 03022024'!AN82</f>
        <v>777.9</v>
      </c>
      <c r="AA47" s="2">
        <f>'Site 2 03022024'!AX82</f>
        <v>395.40000000000003</v>
      </c>
      <c r="AB47" s="2">
        <f>'Site 2 03022024'!BH82</f>
        <v>0</v>
      </c>
      <c r="AC47" s="2">
        <f>'Site 2 03022024'!CB82</f>
        <v>257.8</v>
      </c>
      <c r="AD47" s="2">
        <f>'Site 2 03022024'!BR82</f>
        <v>434.7</v>
      </c>
      <c r="AE47" s="2">
        <f>'Site 2 03022024'!CL82</f>
        <v>0</v>
      </c>
      <c r="AF47" s="15">
        <f t="shared" si="3"/>
        <v>2892</v>
      </c>
      <c r="AG47" s="70">
        <v>0.54166666666666663</v>
      </c>
      <c r="AN47" s="45"/>
    </row>
    <row r="48" spans="1:40" x14ac:dyDescent="0.25">
      <c r="A48" s="42"/>
      <c r="E48" s="56">
        <f>P4</f>
        <v>0.375</v>
      </c>
      <c r="F48" s="57">
        <f>VLOOKUP($E$48,$V$3:$AE$27,4,FALSE)</f>
        <v>0</v>
      </c>
      <c r="G48" s="57">
        <f>VLOOKUP($E$48,$V$3:$AE$27,2,FALSE)</f>
        <v>639</v>
      </c>
      <c r="H48" s="57">
        <f>VLOOKUP($E$48,$V$3:$AE$27,3,FALSE)</f>
        <v>192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03022024'!T87</f>
        <v>784.9</v>
      </c>
      <c r="X48" s="2">
        <f>'Site 2 03022024'!J87</f>
        <v>194.29999999999998</v>
      </c>
      <c r="Y48" s="2">
        <f>'Site 2 03022024'!AD87</f>
        <v>0</v>
      </c>
      <c r="Z48" s="2">
        <f>'Site 2 03022024'!AN87</f>
        <v>776.19999999999993</v>
      </c>
      <c r="AA48" s="2">
        <f>'Site 2 03022024'!AX87</f>
        <v>404.8</v>
      </c>
      <c r="AB48" s="2">
        <f>'Site 2 03022024'!BH87</f>
        <v>0</v>
      </c>
      <c r="AC48" s="2">
        <f>'Site 2 03022024'!CB87</f>
        <v>224.20000000000002</v>
      </c>
      <c r="AD48" s="2">
        <f>'Site 2 03022024'!BR87</f>
        <v>476.1</v>
      </c>
      <c r="AE48" s="2">
        <f>'Site 2 03022024'!CL87</f>
        <v>0</v>
      </c>
      <c r="AF48" s="15">
        <f t="shared" si="3"/>
        <v>2860.4999999999995</v>
      </c>
      <c r="AG48" s="70">
        <v>0.58333333333333337</v>
      </c>
      <c r="AN48" s="45"/>
    </row>
    <row r="49" spans="1:40" x14ac:dyDescent="0.25">
      <c r="A49" s="42"/>
      <c r="E49" s="56">
        <f>P6</f>
        <v>0.66666666666666663</v>
      </c>
      <c r="F49" s="57">
        <f>VLOOKUP($E$49,$V$3:$AE$27,4,FALSE)</f>
        <v>0</v>
      </c>
      <c r="G49" s="57">
        <f>VLOOKUP($E$49,$V$3:$AE$27,2,FALSE)</f>
        <v>780</v>
      </c>
      <c r="H49" s="57">
        <f>VLOOKUP($E$49,$V$3:$AE$27,3,FALSE)</f>
        <v>247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03022024'!T92</f>
        <v>753.3</v>
      </c>
      <c r="X49" s="2">
        <f>'Site 2 03022024'!J92</f>
        <v>213.1</v>
      </c>
      <c r="Y49" s="2">
        <f>'Site 2 03022024'!AD92</f>
        <v>0</v>
      </c>
      <c r="Z49" s="2">
        <f>'Site 2 03022024'!AN92</f>
        <v>715.1</v>
      </c>
      <c r="AA49" s="2">
        <f>'Site 2 03022024'!AX92</f>
        <v>376.7</v>
      </c>
      <c r="AB49" s="2">
        <f>'Site 2 03022024'!BH92</f>
        <v>0</v>
      </c>
      <c r="AC49" s="2">
        <f>'Site 2 03022024'!CB92</f>
        <v>263.90000000000003</v>
      </c>
      <c r="AD49" s="2">
        <f>'Site 2 03022024'!BR92</f>
        <v>405.2</v>
      </c>
      <c r="AE49" s="2">
        <f>'Site 2 03022024'!CL92</f>
        <v>0</v>
      </c>
      <c r="AF49" s="15">
        <f t="shared" si="3"/>
        <v>2727.2999999999997</v>
      </c>
      <c r="AG49" s="70">
        <v>0.625</v>
      </c>
      <c r="AN49" s="45"/>
    </row>
    <row r="50" spans="1:40" x14ac:dyDescent="0.25">
      <c r="A50" s="42"/>
      <c r="E50" s="22"/>
      <c r="F50" s="22"/>
      <c r="G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03022024'!T97</f>
        <v>779.1</v>
      </c>
      <c r="X50" s="2">
        <f>'Site 2 03022024'!J97</f>
        <v>240.4</v>
      </c>
      <c r="Y50" s="2">
        <f>'Site 2 03022024'!AD97</f>
        <v>0</v>
      </c>
      <c r="Z50" s="2">
        <f>'Site 2 03022024'!AN97</f>
        <v>745.39999999999986</v>
      </c>
      <c r="AA50" s="2">
        <f>'Site 2 03022024'!AX97</f>
        <v>352.6</v>
      </c>
      <c r="AB50" s="2">
        <f>'Site 2 03022024'!BH97</f>
        <v>0</v>
      </c>
      <c r="AC50" s="2">
        <f>'Site 2 03022024'!CB97</f>
        <v>274.7</v>
      </c>
      <c r="AD50" s="2">
        <f>'Site 2 03022024'!BR97</f>
        <v>373.6</v>
      </c>
      <c r="AE50" s="2">
        <f>'Site 2 03022024'!CL97</f>
        <v>0</v>
      </c>
      <c r="AF50" s="15">
        <f t="shared" si="3"/>
        <v>2765.7999999999997</v>
      </c>
      <c r="AG50" s="70">
        <v>0.66666666666666663</v>
      </c>
      <c r="AN50" s="45"/>
    </row>
    <row r="51" spans="1:40" x14ac:dyDescent="0.25">
      <c r="A51" s="42"/>
      <c r="E51" s="22"/>
      <c r="F51" s="22"/>
      <c r="G51" s="22"/>
      <c r="H51" s="22"/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03022024'!T102</f>
        <v>711.59999999999991</v>
      </c>
      <c r="X51" s="2">
        <f>'Site 2 03022024'!J102</f>
        <v>242.4</v>
      </c>
      <c r="Y51" s="2">
        <f>'Site 2 03022024'!AD102</f>
        <v>0</v>
      </c>
      <c r="Z51" s="2">
        <f>'Site 2 03022024'!AN102</f>
        <v>736.09999999999991</v>
      </c>
      <c r="AA51" s="2">
        <f>'Site 2 03022024'!AX102</f>
        <v>341.2</v>
      </c>
      <c r="AB51" s="2">
        <f>'Site 2 03022024'!BH102</f>
        <v>0</v>
      </c>
      <c r="AC51" s="2">
        <f>'Site 2 03022024'!CB102</f>
        <v>265.7</v>
      </c>
      <c r="AD51" s="2">
        <f>'Site 2 03022024'!BR102</f>
        <v>330.59999999999997</v>
      </c>
      <c r="AE51" s="2">
        <f>'Site 2 03022024'!CL102</f>
        <v>0.4</v>
      </c>
      <c r="AF51" s="15">
        <f t="shared" si="3"/>
        <v>2628</v>
      </c>
      <c r="AG51" s="70">
        <v>0.70833333333333337</v>
      </c>
      <c r="AN51" s="45"/>
    </row>
    <row r="52" spans="1:40" x14ac:dyDescent="0.25">
      <c r="A52" s="42"/>
      <c r="E52" s="54" t="s">
        <v>50</v>
      </c>
      <c r="F52" s="55" t="s">
        <v>23</v>
      </c>
      <c r="G52" s="55" t="s">
        <v>22</v>
      </c>
      <c r="H52" s="55" t="s">
        <v>21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03022024'!T107</f>
        <v>727.19999999999993</v>
      </c>
      <c r="X52" s="2">
        <f>'Site 2 03022024'!J107</f>
        <v>232.1</v>
      </c>
      <c r="Y52" s="2">
        <f>'Site 2 03022024'!AD107</f>
        <v>0</v>
      </c>
      <c r="Z52" s="2">
        <f>'Site 2 03022024'!AN107</f>
        <v>755.80000000000007</v>
      </c>
      <c r="AA52" s="2">
        <f>'Site 2 03022024'!AX107</f>
        <v>330.90000000000003</v>
      </c>
      <c r="AB52" s="2">
        <f>'Site 2 03022024'!BH107</f>
        <v>0</v>
      </c>
      <c r="AC52" s="2">
        <f>'Site 2 03022024'!CB107</f>
        <v>252.8</v>
      </c>
      <c r="AD52" s="2">
        <f>'Site 2 03022024'!BR107</f>
        <v>329.1</v>
      </c>
      <c r="AE52" s="2">
        <f>'Site 2 03022024'!CL107</f>
        <v>0</v>
      </c>
      <c r="AF52" s="15">
        <f t="shared" si="3"/>
        <v>2627.9</v>
      </c>
      <c r="AG52" s="70">
        <v>0.75</v>
      </c>
      <c r="AN52" s="45"/>
    </row>
    <row r="53" spans="1:40" x14ac:dyDescent="0.25">
      <c r="A53" s="42"/>
      <c r="E53" s="56">
        <f>P4</f>
        <v>0.375</v>
      </c>
      <c r="F53" s="57">
        <f>VLOOKUP($E$48,$V$34:$AE$57,4,FALSE)</f>
        <v>0</v>
      </c>
      <c r="G53" s="57">
        <f>VLOOKUP($E$48,$V$34:$AE$57,2,FALSE)</f>
        <v>683.1</v>
      </c>
      <c r="H53" s="57">
        <f>VLOOKUP($E$48,$V$34:$AE$57,3,FALSE)</f>
        <v>195.3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03022024'!T112</f>
        <v>712.4</v>
      </c>
      <c r="X53" s="2">
        <f>'Site 2 03022024'!J112</f>
        <v>215.60000000000002</v>
      </c>
      <c r="Y53" s="2">
        <f>'Site 2 03022024'!AD112</f>
        <v>0</v>
      </c>
      <c r="Z53" s="2">
        <f>'Site 2 03022024'!AN112</f>
        <v>745.7</v>
      </c>
      <c r="AA53" s="2">
        <f>'Site 2 03022024'!AX112</f>
        <v>271.60000000000002</v>
      </c>
      <c r="AB53" s="2">
        <f>'Site 2 03022024'!BH112</f>
        <v>0</v>
      </c>
      <c r="AC53" s="2">
        <f>'Site 2 03022024'!CB112</f>
        <v>234.3</v>
      </c>
      <c r="AD53" s="2">
        <f>'Site 2 03022024'!BR112</f>
        <v>293.10000000000002</v>
      </c>
      <c r="AE53" s="2">
        <f>'Site 2 03022024'!CL112</f>
        <v>0</v>
      </c>
      <c r="AF53" s="15">
        <f t="shared" si="3"/>
        <v>2472.7000000000003</v>
      </c>
      <c r="AG53" s="70">
        <v>0.79166666666666696</v>
      </c>
      <c r="AN53" s="45"/>
    </row>
    <row r="54" spans="1:40" x14ac:dyDescent="0.25">
      <c r="A54" s="42"/>
      <c r="E54" s="56">
        <f>P6</f>
        <v>0.66666666666666663</v>
      </c>
      <c r="F54" s="57">
        <f>VLOOKUP($E$49,$V$34:$AE$57,4,FALSE)</f>
        <v>0</v>
      </c>
      <c r="G54" s="57">
        <f>VLOOKUP($E$49,$V$34:$AE$57,2,FALSE)</f>
        <v>779.1</v>
      </c>
      <c r="H54" s="57">
        <f>VLOOKUP($E$49,$V$34:$AE$57,3,FALSE)</f>
        <v>240.4</v>
      </c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03022024'!T117</f>
        <v>712.80000000000007</v>
      </c>
      <c r="X54" s="2">
        <f>'Site 2 03022024'!J117</f>
        <v>208.6</v>
      </c>
      <c r="Y54" s="2">
        <f>'Site 2 03022024'!AD117</f>
        <v>0</v>
      </c>
      <c r="Z54" s="2">
        <f>'Site 2 03022024'!AN117</f>
        <v>654.59999999999991</v>
      </c>
      <c r="AA54" s="2">
        <f>'Site 2 03022024'!AX117</f>
        <v>271.2</v>
      </c>
      <c r="AB54" s="2">
        <f>'Site 2 03022024'!BH117</f>
        <v>1</v>
      </c>
      <c r="AC54" s="2">
        <f>'Site 2 03022024'!CB117</f>
        <v>206.70000000000002</v>
      </c>
      <c r="AD54" s="2">
        <f>'Site 2 03022024'!BR117</f>
        <v>266.09999999999997</v>
      </c>
      <c r="AE54" s="2">
        <f>'Site 2 03022024'!CL117</f>
        <v>0</v>
      </c>
      <c r="AF54" s="15">
        <f t="shared" si="3"/>
        <v>2321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03022024'!T122</f>
        <v>712.3</v>
      </c>
      <c r="X55" s="2">
        <f>'Site 2 03022024'!J122</f>
        <v>201.2</v>
      </c>
      <c r="Y55" s="2">
        <f>'Site 2 03022024'!AD122</f>
        <v>0</v>
      </c>
      <c r="Z55" s="2">
        <f>'Site 2 03022024'!AN122</f>
        <v>610.1</v>
      </c>
      <c r="AA55" s="2">
        <f>'Site 2 03022024'!AX122</f>
        <v>231.8</v>
      </c>
      <c r="AB55" s="2">
        <f>'Site 2 03022024'!BH122</f>
        <v>0</v>
      </c>
      <c r="AC55" s="2">
        <f>'Site 2 03022024'!CB122</f>
        <v>215.1</v>
      </c>
      <c r="AD55" s="2">
        <f>'Site 2 03022024'!BR122</f>
        <v>217.4</v>
      </c>
      <c r="AE55" s="2">
        <f>'Site 2 03022024'!CL122</f>
        <v>0</v>
      </c>
      <c r="AF55" s="15">
        <f t="shared" si="3"/>
        <v>2187.8999999999996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03022024'!T127</f>
        <v>724.7</v>
      </c>
      <c r="X56" s="2">
        <f>'Site 2 03022024'!J127</f>
        <v>186.7</v>
      </c>
      <c r="Y56" s="2">
        <f>'Site 2 03022024'!AD127</f>
        <v>0.2</v>
      </c>
      <c r="Z56" s="2">
        <f>'Site 2 03022024'!AN127</f>
        <v>604.29999999999995</v>
      </c>
      <c r="AA56" s="2">
        <f>'Site 2 03022024'!AX127</f>
        <v>192.8</v>
      </c>
      <c r="AB56" s="2">
        <f>'Site 2 03022024'!BH127</f>
        <v>0</v>
      </c>
      <c r="AC56" s="2">
        <f>'Site 2 03022024'!CB127</f>
        <v>184.2</v>
      </c>
      <c r="AD56" s="2">
        <f>'Site 2 03022024'!BR127</f>
        <v>185.1</v>
      </c>
      <c r="AE56" s="2">
        <f>'Site 2 03022024'!CL127</f>
        <v>0</v>
      </c>
      <c r="AF56" s="15">
        <f t="shared" si="3"/>
        <v>2078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03022024'!T132</f>
        <v>758.3</v>
      </c>
      <c r="X57" s="37">
        <f>'Site 2 03022024'!J132</f>
        <v>184.20000000000002</v>
      </c>
      <c r="Y57" s="37">
        <f>'Site 2 03022024'!AD132</f>
        <v>0</v>
      </c>
      <c r="Z57" s="37">
        <f>'Site 2 03022024'!AN132</f>
        <v>630.5</v>
      </c>
      <c r="AA57" s="37">
        <f>'Site 2 03022024'!AX132</f>
        <v>172.3</v>
      </c>
      <c r="AB57" s="37">
        <f>'Site 2 03022024'!BH132</f>
        <v>0</v>
      </c>
      <c r="AC57" s="37">
        <f>'Site 2 03022024'!CB132</f>
        <v>224.3</v>
      </c>
      <c r="AD57" s="37">
        <f>'Site 2 03022024'!BR132</f>
        <v>172.70000000000002</v>
      </c>
      <c r="AE57" s="37">
        <f>'Site 2 03022024'!CL132</f>
        <v>0</v>
      </c>
      <c r="AF57" s="58">
        <f t="shared" si="3"/>
        <v>2142.2999999999997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14673.4</v>
      </c>
      <c r="X58" s="60">
        <f t="shared" ref="X58:AF58" si="4">SUM(X34:X57)</f>
        <v>4145.3999999999996</v>
      </c>
      <c r="Y58" s="60">
        <f t="shared" si="4"/>
        <v>2.6000000000000005</v>
      </c>
      <c r="Z58" s="60">
        <f t="shared" si="4"/>
        <v>15025.5</v>
      </c>
      <c r="AA58" s="60">
        <f t="shared" si="4"/>
        <v>5650.3</v>
      </c>
      <c r="AB58" s="60">
        <f t="shared" si="4"/>
        <v>3.4</v>
      </c>
      <c r="AC58" s="60">
        <f t="shared" si="4"/>
        <v>4701.2</v>
      </c>
      <c r="AD58" s="60">
        <f t="shared" si="4"/>
        <v>5568.8000000000011</v>
      </c>
      <c r="AE58" s="60">
        <f t="shared" si="4"/>
        <v>0.4</v>
      </c>
      <c r="AF58" s="16">
        <f t="shared" si="4"/>
        <v>49771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74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Saturday 03rd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5" priority="3">
      <formula>$AF34=MAX($AF$34:$AF$43)</formula>
    </cfRule>
  </conditionalFormatting>
  <conditionalFormatting sqref="V44:V49">
    <cfRule type="expression" dxfId="14" priority="2">
      <formula>$AF44=MAX($AF$44:$AF$49)</formula>
    </cfRule>
  </conditionalFormatting>
  <conditionalFormatting sqref="V50:V57">
    <cfRule type="expression" dxfId="13" priority="1">
      <formula>AF50=MAX($AF$50:$AF$57)</formula>
    </cfRule>
  </conditionalFormatting>
  <conditionalFormatting sqref="AF34:AF57">
    <cfRule type="top10" dxfId="12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45326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45326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45326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45326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45326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45326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45326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45326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45326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45326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45326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45326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45326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45326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45326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Sunday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Sunday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Sunday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Sunday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Sunday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Sunday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Sunday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Sunday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Sunday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Sunday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Sunday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Sunday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Sunday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Sunday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Sunday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31</v>
      </c>
      <c r="C13" s="65">
        <v>2</v>
      </c>
      <c r="D13" s="65">
        <v>0</v>
      </c>
      <c r="E13" s="65">
        <v>0</v>
      </c>
      <c r="F13" s="65">
        <v>3</v>
      </c>
      <c r="G13" s="65">
        <v>1</v>
      </c>
      <c r="H13" s="65">
        <v>0</v>
      </c>
      <c r="I13" s="15">
        <f>SUM(B13:H13)</f>
        <v>37</v>
      </c>
      <c r="J13" s="15">
        <f t="shared" ref="J13:J16" si="0">B13+C13+D13*1.5+E13*2.3+F13*2+G13*0.4+H13*0.2</f>
        <v>39.4</v>
      </c>
      <c r="K13" s="32">
        <f>A13</f>
        <v>0</v>
      </c>
      <c r="L13" s="65">
        <v>162</v>
      </c>
      <c r="M13" s="65">
        <v>2</v>
      </c>
      <c r="N13" s="65">
        <v>2</v>
      </c>
      <c r="O13" s="65">
        <v>0</v>
      </c>
      <c r="P13" s="65">
        <v>3</v>
      </c>
      <c r="Q13" s="65">
        <v>15</v>
      </c>
      <c r="R13" s="65">
        <v>4</v>
      </c>
      <c r="S13" s="15">
        <f>SUM(M13:R13)</f>
        <v>26</v>
      </c>
      <c r="T13" s="15">
        <f>L13+M13+N13*1.5+O13*2.3+P13*2+Q13*0.4+R13*0.2</f>
        <v>179.8</v>
      </c>
      <c r="U13" s="32">
        <f>L13</f>
        <v>162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162</v>
      </c>
      <c r="AF13" s="65">
        <v>124</v>
      </c>
      <c r="AG13" s="65">
        <v>2</v>
      </c>
      <c r="AH13" s="65">
        <v>1</v>
      </c>
      <c r="AI13" s="65">
        <v>0</v>
      </c>
      <c r="AJ13" s="65">
        <v>5</v>
      </c>
      <c r="AK13" s="65">
        <v>1</v>
      </c>
      <c r="AL13" s="65">
        <v>0</v>
      </c>
      <c r="AM13" s="15">
        <f>SUM(AF13:AL13)</f>
        <v>133</v>
      </c>
      <c r="AN13" s="15">
        <f t="shared" ref="AN13:AN16" si="2">AF13+AG13+AH13*1.5+AI13*2.3+AJ13*2+AK13*0.4+AL13*0.2</f>
        <v>137.9</v>
      </c>
      <c r="AO13" s="32">
        <f>AE13</f>
        <v>162</v>
      </c>
      <c r="AP13" s="65">
        <v>32</v>
      </c>
      <c r="AQ13" s="65">
        <v>1</v>
      </c>
      <c r="AR13" s="65">
        <v>0</v>
      </c>
      <c r="AS13" s="65">
        <v>0</v>
      </c>
      <c r="AT13" s="65">
        <v>0</v>
      </c>
      <c r="AU13" s="65">
        <v>2</v>
      </c>
      <c r="AV13" s="65">
        <v>0</v>
      </c>
      <c r="AW13" s="15">
        <f>SUM(AP13:AV13)</f>
        <v>35</v>
      </c>
      <c r="AX13" s="15">
        <f t="shared" ref="AX13:AX16" si="3">AP13+AQ13+AR13*1.5+AS13*2.3+AT13*2+AU13*0.4+AV13*0.2</f>
        <v>33.799999999999997</v>
      </c>
      <c r="AY13" s="32">
        <f>AO13</f>
        <v>162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162</v>
      </c>
      <c r="BJ13" s="65">
        <v>30</v>
      </c>
      <c r="BK13" s="65">
        <v>1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15">
        <f>SUM(BJ13:BP13)</f>
        <v>31</v>
      </c>
      <c r="BR13" s="15">
        <f t="shared" ref="BR13:BR16" si="5">BJ13+BK13+BL13*1.5+BM13*2.3+BN13*2+BO13*0.4+BP13*0.2</f>
        <v>31</v>
      </c>
      <c r="BS13" s="32">
        <f>BI13</f>
        <v>162</v>
      </c>
      <c r="BT13" s="65">
        <v>37</v>
      </c>
      <c r="BU13" s="65">
        <v>1</v>
      </c>
      <c r="BV13" s="65">
        <v>0</v>
      </c>
      <c r="BW13" s="65">
        <v>0</v>
      </c>
      <c r="BX13" s="65">
        <v>1</v>
      </c>
      <c r="BY13" s="65">
        <v>2</v>
      </c>
      <c r="BZ13" s="65">
        <v>0</v>
      </c>
      <c r="CA13" s="15">
        <f>SUM(BT13:BZ13)</f>
        <v>41</v>
      </c>
      <c r="CB13" s="15">
        <f t="shared" ref="CB13:CB16" si="6">BT13+BU13+BV13*1.5+BW13*2.3+BX13*2+BY13*0.4+BZ13*0.2</f>
        <v>40.799999999999997</v>
      </c>
      <c r="CC13" s="32">
        <f>BS13</f>
        <v>162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162</v>
      </c>
      <c r="CN13" s="2">
        <f>SUM(V13,AF13,BT13)</f>
        <v>161</v>
      </c>
      <c r="CO13" s="2">
        <f t="shared" ref="CO13:CU44" si="8">SUM(W13,AG13,BU13)</f>
        <v>3</v>
      </c>
      <c r="CP13" s="2">
        <f t="shared" si="8"/>
        <v>1</v>
      </c>
      <c r="CQ13" s="2">
        <f t="shared" si="8"/>
        <v>0</v>
      </c>
      <c r="CR13" s="2">
        <f t="shared" si="8"/>
        <v>6</v>
      </c>
      <c r="CS13" s="2">
        <f t="shared" si="8"/>
        <v>3</v>
      </c>
      <c r="CT13" s="2">
        <f t="shared" si="8"/>
        <v>0</v>
      </c>
      <c r="CU13" s="15">
        <f t="shared" si="8"/>
        <v>174</v>
      </c>
      <c r="CV13" s="15">
        <f t="shared" ref="CV13:CV16" si="9">CN13+CO13+CP13*1.5+CQ13*2.3+CR13*2+CS13*0.4+CT13*0.2</f>
        <v>178.7</v>
      </c>
      <c r="CW13" s="32">
        <f>CM13</f>
        <v>162</v>
      </c>
      <c r="CX13" s="2">
        <f t="shared" ref="CX13:CY15" si="10">SUM(B13,M13,V13)</f>
        <v>33</v>
      </c>
      <c r="CY13" s="2">
        <f t="shared" si="10"/>
        <v>4</v>
      </c>
      <c r="CZ13" s="2">
        <f t="shared" ref="CX13:DE45" si="11">SUM(D13,N13,X13)</f>
        <v>2</v>
      </c>
      <c r="DA13" s="2">
        <f t="shared" si="11"/>
        <v>0</v>
      </c>
      <c r="DB13" s="2">
        <f t="shared" si="11"/>
        <v>6</v>
      </c>
      <c r="DC13" s="2">
        <f t="shared" si="11"/>
        <v>16</v>
      </c>
      <c r="DD13" s="2">
        <f t="shared" si="11"/>
        <v>4</v>
      </c>
      <c r="DE13" s="15">
        <f t="shared" si="11"/>
        <v>63</v>
      </c>
      <c r="DF13" s="15">
        <f t="shared" ref="DF13:DF16" si="12">CX13+CY13+CZ13*1.5+DA13*2.3+DB13*2+DC13*0.4+DD13*0.2</f>
        <v>59.199999999999996</v>
      </c>
      <c r="DG13" s="32">
        <f>CW13</f>
        <v>162</v>
      </c>
      <c r="DH13" s="2">
        <f t="shared" ref="DH13:DI15" si="13">SUM(M13,AZ13,BJ13)</f>
        <v>32</v>
      </c>
      <c r="DI13" s="2">
        <f t="shared" si="13"/>
        <v>3</v>
      </c>
      <c r="DJ13" s="2">
        <f t="shared" ref="DH13:DO45" si="14">SUM(N13,BB13,BL13)</f>
        <v>2</v>
      </c>
      <c r="DK13" s="2">
        <f t="shared" si="14"/>
        <v>0</v>
      </c>
      <c r="DL13" s="2">
        <f t="shared" si="14"/>
        <v>3</v>
      </c>
      <c r="DM13" s="2">
        <f t="shared" si="14"/>
        <v>15</v>
      </c>
      <c r="DN13" s="2">
        <f t="shared" si="14"/>
        <v>4</v>
      </c>
      <c r="DO13" s="15">
        <f t="shared" si="14"/>
        <v>57</v>
      </c>
      <c r="DP13" s="15">
        <f t="shared" ref="DP13:DP16" si="15">DH13+DI13+DJ13*1.5+DK13*2.3+DL13*2+DM13*0.4+DN13*0.2</f>
        <v>50.8</v>
      </c>
      <c r="DQ13" s="32">
        <f>DG13</f>
        <v>162</v>
      </c>
      <c r="DR13" s="2">
        <f>SUM(AF13,AP13,AZ13)</f>
        <v>156</v>
      </c>
      <c r="DS13" s="2">
        <f t="shared" ref="DS13:DY44" si="16">SUM(AG13,AQ13,BA13)</f>
        <v>3</v>
      </c>
      <c r="DT13" s="2">
        <f t="shared" si="16"/>
        <v>1</v>
      </c>
      <c r="DU13" s="2">
        <f t="shared" si="16"/>
        <v>0</v>
      </c>
      <c r="DV13" s="2">
        <f t="shared" si="16"/>
        <v>5</v>
      </c>
      <c r="DW13" s="2">
        <f t="shared" si="16"/>
        <v>3</v>
      </c>
      <c r="DX13" s="2">
        <f t="shared" si="16"/>
        <v>0</v>
      </c>
      <c r="DY13" s="15">
        <f t="shared" si="16"/>
        <v>168</v>
      </c>
      <c r="DZ13" s="15">
        <f t="shared" ref="DZ13:DZ16" si="17">DR13+DS13+DT13*1.5+DU13*2.3+DV13*2+DW13*0.4+DX13*0.2</f>
        <v>171.7</v>
      </c>
      <c r="EA13" s="32">
        <f>DQ13</f>
        <v>162</v>
      </c>
      <c r="EB13" s="2">
        <f>SUM(B13,AP13,CD13)</f>
        <v>63</v>
      </c>
      <c r="EC13" s="2">
        <f t="shared" ref="EC13:EI44" si="18">SUM(C13,AQ13,CE13)</f>
        <v>3</v>
      </c>
      <c r="ED13" s="2">
        <f t="shared" si="18"/>
        <v>0</v>
      </c>
      <c r="EE13" s="2">
        <f t="shared" si="18"/>
        <v>0</v>
      </c>
      <c r="EF13" s="2">
        <f t="shared" si="18"/>
        <v>3</v>
      </c>
      <c r="EG13" s="2">
        <f t="shared" si="18"/>
        <v>3</v>
      </c>
      <c r="EH13" s="2">
        <f t="shared" si="18"/>
        <v>0</v>
      </c>
      <c r="EI13" s="15">
        <f t="shared" si="18"/>
        <v>72</v>
      </c>
      <c r="EJ13" s="15">
        <f t="shared" ref="EJ13:EJ16" si="19">EB13+EC13+ED13*1.5+EE13*2.3+EF13*2+EG13*0.4+EH13*0.2</f>
        <v>73.2</v>
      </c>
      <c r="EK13" s="32">
        <f>EA13</f>
        <v>162</v>
      </c>
      <c r="EL13" s="2">
        <f>SUM(BJ13,BT13,CD13)</f>
        <v>67</v>
      </c>
      <c r="EM13" s="2">
        <f t="shared" ref="EM13:ES44" si="20">SUM(BK13,BU13,CE13)</f>
        <v>2</v>
      </c>
      <c r="EN13" s="2">
        <f t="shared" si="20"/>
        <v>0</v>
      </c>
      <c r="EO13" s="2">
        <f t="shared" si="20"/>
        <v>0</v>
      </c>
      <c r="EP13" s="2">
        <f t="shared" si="20"/>
        <v>1</v>
      </c>
      <c r="EQ13" s="2">
        <f t="shared" si="20"/>
        <v>2</v>
      </c>
      <c r="ER13" s="2">
        <f t="shared" si="20"/>
        <v>0</v>
      </c>
      <c r="ES13" s="15">
        <f t="shared" si="20"/>
        <v>72</v>
      </c>
      <c r="ET13" s="15">
        <f t="shared" ref="ET13:ET16" si="21">EL13+EM13+EN13*1.5+EO13*2.3+EP13*2+EQ13*0.4+ER13*0.2</f>
        <v>71.8</v>
      </c>
    </row>
    <row r="14" spans="1:150" x14ac:dyDescent="0.25">
      <c r="A14" s="32">
        <f>A13+"00:15"</f>
        <v>1.0416666666666666E-2</v>
      </c>
      <c r="B14" s="65">
        <v>39</v>
      </c>
      <c r="C14" s="65">
        <v>1</v>
      </c>
      <c r="D14" s="65">
        <v>0</v>
      </c>
      <c r="E14" s="65">
        <v>0</v>
      </c>
      <c r="F14" s="65">
        <v>2</v>
      </c>
      <c r="G14" s="65">
        <v>1</v>
      </c>
      <c r="H14" s="65">
        <v>0</v>
      </c>
      <c r="I14" s="15">
        <f>SUM(B14:H14)</f>
        <v>43</v>
      </c>
      <c r="J14" s="15">
        <f t="shared" si="0"/>
        <v>44.4</v>
      </c>
      <c r="K14" s="32">
        <f>K13+"00:15"</f>
        <v>1.0416666666666666E-2</v>
      </c>
      <c r="L14" s="65">
        <v>125</v>
      </c>
      <c r="M14" s="65">
        <v>2</v>
      </c>
      <c r="N14" s="65">
        <v>0</v>
      </c>
      <c r="O14" s="65">
        <v>0</v>
      </c>
      <c r="P14" s="65">
        <v>8</v>
      </c>
      <c r="Q14" s="65">
        <v>7</v>
      </c>
      <c r="R14" s="65">
        <v>4</v>
      </c>
      <c r="S14" s="15">
        <f>SUM(M14:R14)</f>
        <v>21</v>
      </c>
      <c r="T14" s="15">
        <f t="shared" ref="T14:T16" si="22">L14+M14+N14*1.5+O14*2.3+P14*2+Q14*0.4+R14*0.2</f>
        <v>146.60000000000002</v>
      </c>
      <c r="U14" s="32">
        <f>U13+"00:15"</f>
        <v>162.01041666666666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15">
        <f>SUM(V14:AB14)</f>
        <v>0</v>
      </c>
      <c r="AD14" s="15">
        <f t="shared" si="1"/>
        <v>0</v>
      </c>
      <c r="AE14" s="32">
        <f>AE13+"00:15"</f>
        <v>162.01041666666666</v>
      </c>
      <c r="AF14" s="65">
        <v>124</v>
      </c>
      <c r="AG14" s="65">
        <v>1</v>
      </c>
      <c r="AH14" s="65">
        <v>2</v>
      </c>
      <c r="AI14" s="65">
        <v>2</v>
      </c>
      <c r="AJ14" s="65">
        <v>9</v>
      </c>
      <c r="AK14" s="65">
        <v>6</v>
      </c>
      <c r="AL14" s="65">
        <v>2</v>
      </c>
      <c r="AM14" s="15">
        <f>SUM(AF14:AL14)</f>
        <v>146</v>
      </c>
      <c r="AN14" s="15">
        <f t="shared" si="2"/>
        <v>153.4</v>
      </c>
      <c r="AO14" s="32">
        <f>AO13+"00:15"</f>
        <v>162.01041666666666</v>
      </c>
      <c r="AP14" s="65">
        <v>40</v>
      </c>
      <c r="AQ14" s="65">
        <v>1</v>
      </c>
      <c r="AR14" s="65">
        <v>0</v>
      </c>
      <c r="AS14" s="65">
        <v>0</v>
      </c>
      <c r="AT14" s="65">
        <v>0</v>
      </c>
      <c r="AU14" s="65">
        <v>1</v>
      </c>
      <c r="AV14" s="65">
        <v>0</v>
      </c>
      <c r="AW14" s="15">
        <f>SUM(AP14:AV14)</f>
        <v>42</v>
      </c>
      <c r="AX14" s="15">
        <f t="shared" si="3"/>
        <v>41.4</v>
      </c>
      <c r="AY14" s="32">
        <f>AY13+"00:15"</f>
        <v>162.01041666666666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4"/>
        <v>0</v>
      </c>
      <c r="BI14" s="32">
        <f>BI13+"00:15"</f>
        <v>162.01041666666666</v>
      </c>
      <c r="BJ14" s="65">
        <v>26</v>
      </c>
      <c r="BK14" s="65">
        <v>1</v>
      </c>
      <c r="BL14" s="65">
        <v>0</v>
      </c>
      <c r="BM14" s="65">
        <v>0</v>
      </c>
      <c r="BN14" s="65">
        <v>0</v>
      </c>
      <c r="BO14" s="65">
        <v>2</v>
      </c>
      <c r="BP14" s="65">
        <v>0</v>
      </c>
      <c r="BQ14" s="15">
        <f>SUM(BJ14:BP14)</f>
        <v>29</v>
      </c>
      <c r="BR14" s="15">
        <f t="shared" si="5"/>
        <v>27.8</v>
      </c>
      <c r="BS14" s="32">
        <f>BS13+"00:15"</f>
        <v>162.01041666666666</v>
      </c>
      <c r="BT14" s="65">
        <v>34</v>
      </c>
      <c r="BU14" s="65">
        <v>0</v>
      </c>
      <c r="BV14" s="65">
        <v>1</v>
      </c>
      <c r="BW14" s="65">
        <v>0</v>
      </c>
      <c r="BX14" s="65">
        <v>2</v>
      </c>
      <c r="BY14" s="65">
        <v>3</v>
      </c>
      <c r="BZ14" s="65">
        <v>1</v>
      </c>
      <c r="CA14" s="15">
        <f>SUM(BT14:BZ14)</f>
        <v>41</v>
      </c>
      <c r="CB14" s="15">
        <f t="shared" si="6"/>
        <v>40.900000000000006</v>
      </c>
      <c r="CC14" s="32">
        <f>CC13+"00:15"</f>
        <v>162.01041666666666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162.01041666666666</v>
      </c>
      <c r="CN14" s="2">
        <f t="shared" ref="CN14:CU45" si="23">SUM(V14,AF14,BT14)</f>
        <v>158</v>
      </c>
      <c r="CO14" s="2">
        <f t="shared" si="8"/>
        <v>1</v>
      </c>
      <c r="CP14" s="2">
        <f t="shared" si="8"/>
        <v>3</v>
      </c>
      <c r="CQ14" s="2">
        <f t="shared" si="8"/>
        <v>2</v>
      </c>
      <c r="CR14" s="2">
        <f t="shared" si="8"/>
        <v>11</v>
      </c>
      <c r="CS14" s="2">
        <f t="shared" si="8"/>
        <v>9</v>
      </c>
      <c r="CT14" s="2">
        <f t="shared" si="8"/>
        <v>3</v>
      </c>
      <c r="CU14" s="15">
        <f t="shared" si="8"/>
        <v>187</v>
      </c>
      <c r="CV14" s="15">
        <f t="shared" si="9"/>
        <v>194.29999999999998</v>
      </c>
      <c r="CW14" s="32">
        <f>CW13+"00:15"</f>
        <v>162.01041666666666</v>
      </c>
      <c r="CX14" s="2">
        <f t="shared" si="10"/>
        <v>41</v>
      </c>
      <c r="CY14" s="2">
        <f t="shared" si="10"/>
        <v>1</v>
      </c>
      <c r="CZ14" s="2">
        <f t="shared" si="11"/>
        <v>0</v>
      </c>
      <c r="DA14" s="2">
        <f t="shared" si="11"/>
        <v>0</v>
      </c>
      <c r="DB14" s="2">
        <f t="shared" si="11"/>
        <v>10</v>
      </c>
      <c r="DC14" s="2">
        <f t="shared" si="11"/>
        <v>8</v>
      </c>
      <c r="DD14" s="2">
        <f t="shared" si="11"/>
        <v>4</v>
      </c>
      <c r="DE14" s="15">
        <f t="shared" si="11"/>
        <v>64</v>
      </c>
      <c r="DF14" s="15">
        <f t="shared" si="12"/>
        <v>66</v>
      </c>
      <c r="DG14" s="32">
        <f>DG13+"00:15"</f>
        <v>162.01041666666666</v>
      </c>
      <c r="DH14" s="2">
        <f t="shared" si="13"/>
        <v>28</v>
      </c>
      <c r="DI14" s="2">
        <f t="shared" si="13"/>
        <v>1</v>
      </c>
      <c r="DJ14" s="2">
        <f t="shared" si="14"/>
        <v>0</v>
      </c>
      <c r="DK14" s="2">
        <f t="shared" si="14"/>
        <v>0</v>
      </c>
      <c r="DL14" s="2">
        <f t="shared" si="14"/>
        <v>8</v>
      </c>
      <c r="DM14" s="2">
        <f t="shared" si="14"/>
        <v>9</v>
      </c>
      <c r="DN14" s="2">
        <f t="shared" si="14"/>
        <v>4</v>
      </c>
      <c r="DO14" s="15">
        <f t="shared" si="14"/>
        <v>50</v>
      </c>
      <c r="DP14" s="15">
        <f t="shared" si="15"/>
        <v>49.4</v>
      </c>
      <c r="DQ14" s="32">
        <f>DQ13+"00:15"</f>
        <v>162.01041666666666</v>
      </c>
      <c r="DR14" s="2">
        <f t="shared" ref="DR14:DY45" si="24">SUM(AF14,AP14,AZ14)</f>
        <v>164</v>
      </c>
      <c r="DS14" s="2">
        <f t="shared" si="16"/>
        <v>2</v>
      </c>
      <c r="DT14" s="2">
        <f t="shared" si="16"/>
        <v>2</v>
      </c>
      <c r="DU14" s="2">
        <f t="shared" si="16"/>
        <v>2</v>
      </c>
      <c r="DV14" s="2">
        <f t="shared" si="16"/>
        <v>9</v>
      </c>
      <c r="DW14" s="2">
        <f t="shared" si="16"/>
        <v>7</v>
      </c>
      <c r="DX14" s="2">
        <f t="shared" si="16"/>
        <v>2</v>
      </c>
      <c r="DY14" s="15">
        <f t="shared" si="16"/>
        <v>188</v>
      </c>
      <c r="DZ14" s="15">
        <f t="shared" si="17"/>
        <v>194.8</v>
      </c>
      <c r="EA14" s="32">
        <f>EA13+"00:15"</f>
        <v>162.01041666666666</v>
      </c>
      <c r="EB14" s="2">
        <f t="shared" ref="EB14:EI45" si="25">SUM(B14,AP14,CD14)</f>
        <v>79</v>
      </c>
      <c r="EC14" s="2">
        <f t="shared" si="18"/>
        <v>2</v>
      </c>
      <c r="ED14" s="2">
        <f t="shared" si="18"/>
        <v>0</v>
      </c>
      <c r="EE14" s="2">
        <f t="shared" si="18"/>
        <v>0</v>
      </c>
      <c r="EF14" s="2">
        <f t="shared" si="18"/>
        <v>2</v>
      </c>
      <c r="EG14" s="2">
        <f t="shared" si="18"/>
        <v>2</v>
      </c>
      <c r="EH14" s="2">
        <f t="shared" si="18"/>
        <v>0</v>
      </c>
      <c r="EI14" s="15">
        <f t="shared" si="18"/>
        <v>85</v>
      </c>
      <c r="EJ14" s="15">
        <f t="shared" si="19"/>
        <v>85.8</v>
      </c>
      <c r="EK14" s="32">
        <f>EK13+"00:15"</f>
        <v>162.01041666666666</v>
      </c>
      <c r="EL14" s="2">
        <f t="shared" ref="EL14:ES45" si="26">SUM(BJ14,BT14,CD14)</f>
        <v>60</v>
      </c>
      <c r="EM14" s="2">
        <f t="shared" si="20"/>
        <v>1</v>
      </c>
      <c r="EN14" s="2">
        <f t="shared" si="20"/>
        <v>1</v>
      </c>
      <c r="EO14" s="2">
        <f t="shared" si="20"/>
        <v>0</v>
      </c>
      <c r="EP14" s="2">
        <f t="shared" si="20"/>
        <v>2</v>
      </c>
      <c r="EQ14" s="2">
        <f t="shared" si="20"/>
        <v>5</v>
      </c>
      <c r="ER14" s="2">
        <f t="shared" si="20"/>
        <v>1</v>
      </c>
      <c r="ES14" s="15">
        <f t="shared" si="20"/>
        <v>70</v>
      </c>
      <c r="ET14" s="15">
        <f t="shared" si="21"/>
        <v>68.7</v>
      </c>
    </row>
    <row r="15" spans="1:150" x14ac:dyDescent="0.25">
      <c r="A15" s="32">
        <f t="shared" ref="A15:A21" si="27">A14+"00:15"</f>
        <v>2.0833333333333332E-2</v>
      </c>
      <c r="B15" s="65">
        <v>39</v>
      </c>
      <c r="C15" s="65">
        <v>1</v>
      </c>
      <c r="D15" s="65">
        <v>1</v>
      </c>
      <c r="E15" s="65">
        <v>0</v>
      </c>
      <c r="F15" s="65">
        <v>1</v>
      </c>
      <c r="G15" s="65">
        <v>2</v>
      </c>
      <c r="H15" s="65">
        <v>0</v>
      </c>
      <c r="I15" s="15">
        <f>SUM(B15:H15)</f>
        <v>44</v>
      </c>
      <c r="J15" s="15">
        <f t="shared" si="0"/>
        <v>44.3</v>
      </c>
      <c r="K15" s="32">
        <f t="shared" ref="K15:K16" si="28">K14+"00:15"</f>
        <v>2.0833333333333332E-2</v>
      </c>
      <c r="L15" s="65">
        <v>140</v>
      </c>
      <c r="M15" s="65">
        <v>3</v>
      </c>
      <c r="N15" s="65">
        <v>5</v>
      </c>
      <c r="O15" s="65">
        <v>1</v>
      </c>
      <c r="P15" s="65">
        <v>11</v>
      </c>
      <c r="Q15" s="65">
        <v>8</v>
      </c>
      <c r="R15" s="65">
        <v>5</v>
      </c>
      <c r="S15" s="15">
        <f>SUM(M15:R15)</f>
        <v>33</v>
      </c>
      <c r="T15" s="15">
        <f t="shared" si="22"/>
        <v>179</v>
      </c>
      <c r="U15" s="32">
        <f t="shared" ref="U15:U21" si="29">U14+"00:15"</f>
        <v>162.02083333333331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15">
        <f>SUM(V15:AB15)</f>
        <v>0</v>
      </c>
      <c r="AD15" s="15">
        <f t="shared" si="1"/>
        <v>0</v>
      </c>
      <c r="AE15" s="32">
        <f t="shared" ref="AE15:AE21" si="30">AE14+"00:15"</f>
        <v>162.02083333333331</v>
      </c>
      <c r="AF15" s="65">
        <v>95</v>
      </c>
      <c r="AG15" s="65">
        <v>9</v>
      </c>
      <c r="AH15" s="65">
        <v>0</v>
      </c>
      <c r="AI15" s="65">
        <v>1</v>
      </c>
      <c r="AJ15" s="65">
        <v>7</v>
      </c>
      <c r="AK15" s="65">
        <v>2</v>
      </c>
      <c r="AL15" s="65">
        <v>0</v>
      </c>
      <c r="AM15" s="15">
        <f>SUM(AF15:AL15)</f>
        <v>114</v>
      </c>
      <c r="AN15" s="15">
        <f t="shared" si="2"/>
        <v>121.1</v>
      </c>
      <c r="AO15" s="32">
        <f t="shared" ref="AO15:AO21" si="31">AO14+"00:15"</f>
        <v>162.02083333333331</v>
      </c>
      <c r="AP15" s="65">
        <v>26</v>
      </c>
      <c r="AQ15" s="65">
        <v>2</v>
      </c>
      <c r="AR15" s="65">
        <v>0</v>
      </c>
      <c r="AS15" s="65">
        <v>0</v>
      </c>
      <c r="AT15" s="65">
        <v>0</v>
      </c>
      <c r="AU15" s="65">
        <v>2</v>
      </c>
      <c r="AV15" s="65">
        <v>2</v>
      </c>
      <c r="AW15" s="15">
        <f>SUM(AP15:AV15)</f>
        <v>32</v>
      </c>
      <c r="AX15" s="15">
        <f t="shared" si="3"/>
        <v>29.2</v>
      </c>
      <c r="AY15" s="32">
        <f t="shared" ref="AY15:AY21" si="32">AY14+"00:15"</f>
        <v>162.02083333333331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4"/>
        <v>0</v>
      </c>
      <c r="BI15" s="32">
        <f t="shared" ref="BI15:BI21" si="33">BI14+"00:15"</f>
        <v>162.02083333333331</v>
      </c>
      <c r="BJ15" s="65">
        <v>30</v>
      </c>
      <c r="BK15" s="65">
        <v>3</v>
      </c>
      <c r="BL15" s="65">
        <v>0</v>
      </c>
      <c r="BM15" s="65">
        <v>0</v>
      </c>
      <c r="BN15" s="65">
        <v>1</v>
      </c>
      <c r="BO15" s="65">
        <v>2</v>
      </c>
      <c r="BP15" s="65">
        <v>0</v>
      </c>
      <c r="BQ15" s="15">
        <f>SUM(BJ15:BP15)</f>
        <v>36</v>
      </c>
      <c r="BR15" s="15">
        <f t="shared" si="5"/>
        <v>35.799999999999997</v>
      </c>
      <c r="BS15" s="32">
        <f t="shared" ref="BS15:BS21" si="34">BS14+"00:15"</f>
        <v>162.02083333333331</v>
      </c>
      <c r="BT15" s="65">
        <v>21</v>
      </c>
      <c r="BU15" s="65">
        <v>0</v>
      </c>
      <c r="BV15" s="65">
        <v>0</v>
      </c>
      <c r="BW15" s="65">
        <v>0</v>
      </c>
      <c r="BX15" s="65">
        <v>2</v>
      </c>
      <c r="BY15" s="65">
        <v>1</v>
      </c>
      <c r="BZ15" s="65">
        <v>0</v>
      </c>
      <c r="CA15" s="15">
        <f>SUM(BT15:BZ15)</f>
        <v>24</v>
      </c>
      <c r="CB15" s="15">
        <f t="shared" si="6"/>
        <v>25.4</v>
      </c>
      <c r="CC15" s="32">
        <f t="shared" ref="CC15:CC21" si="35">CC14+"00:15"</f>
        <v>162.02083333333331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6">CM14+"00:15"</f>
        <v>162.02083333333331</v>
      </c>
      <c r="CN15" s="2">
        <f t="shared" si="23"/>
        <v>116</v>
      </c>
      <c r="CO15" s="2">
        <f t="shared" si="8"/>
        <v>9</v>
      </c>
      <c r="CP15" s="2">
        <f t="shared" si="8"/>
        <v>0</v>
      </c>
      <c r="CQ15" s="2">
        <f t="shared" si="8"/>
        <v>1</v>
      </c>
      <c r="CR15" s="2">
        <f t="shared" si="8"/>
        <v>9</v>
      </c>
      <c r="CS15" s="2">
        <f t="shared" si="8"/>
        <v>3</v>
      </c>
      <c r="CT15" s="2">
        <f t="shared" si="8"/>
        <v>0</v>
      </c>
      <c r="CU15" s="15">
        <f t="shared" si="8"/>
        <v>138</v>
      </c>
      <c r="CV15" s="15">
        <f t="shared" si="9"/>
        <v>146.5</v>
      </c>
      <c r="CW15" s="32">
        <f t="shared" ref="CW15:CW21" si="37">CW14+"00:15"</f>
        <v>162.02083333333331</v>
      </c>
      <c r="CX15" s="2">
        <f t="shared" si="10"/>
        <v>42</v>
      </c>
      <c r="CY15" s="2">
        <f t="shared" si="10"/>
        <v>6</v>
      </c>
      <c r="CZ15" s="2">
        <f t="shared" si="11"/>
        <v>6</v>
      </c>
      <c r="DA15" s="2">
        <f t="shared" si="11"/>
        <v>1</v>
      </c>
      <c r="DB15" s="2">
        <f t="shared" si="11"/>
        <v>12</v>
      </c>
      <c r="DC15" s="2">
        <f t="shared" si="11"/>
        <v>10</v>
      </c>
      <c r="DD15" s="2">
        <f t="shared" si="11"/>
        <v>5</v>
      </c>
      <c r="DE15" s="15">
        <f t="shared" si="11"/>
        <v>77</v>
      </c>
      <c r="DF15" s="15">
        <f t="shared" si="12"/>
        <v>88.3</v>
      </c>
      <c r="DG15" s="32">
        <f t="shared" ref="DG15:DG21" si="38">DG14+"00:15"</f>
        <v>162.02083333333331</v>
      </c>
      <c r="DH15" s="2">
        <f t="shared" si="13"/>
        <v>33</v>
      </c>
      <c r="DI15" s="2">
        <f t="shared" si="13"/>
        <v>8</v>
      </c>
      <c r="DJ15" s="2">
        <f t="shared" si="14"/>
        <v>5</v>
      </c>
      <c r="DK15" s="2">
        <f t="shared" si="14"/>
        <v>1</v>
      </c>
      <c r="DL15" s="2">
        <f t="shared" si="14"/>
        <v>12</v>
      </c>
      <c r="DM15" s="2">
        <f t="shared" si="14"/>
        <v>10</v>
      </c>
      <c r="DN15" s="2">
        <f t="shared" si="14"/>
        <v>5</v>
      </c>
      <c r="DO15" s="15">
        <f t="shared" si="14"/>
        <v>69</v>
      </c>
      <c r="DP15" s="15">
        <f t="shared" si="15"/>
        <v>79.8</v>
      </c>
      <c r="DQ15" s="32">
        <f t="shared" ref="DQ15:DQ21" si="39">DQ14+"00:15"</f>
        <v>162.02083333333331</v>
      </c>
      <c r="DR15" s="2">
        <f t="shared" si="24"/>
        <v>121</v>
      </c>
      <c r="DS15" s="2">
        <f t="shared" si="16"/>
        <v>11</v>
      </c>
      <c r="DT15" s="2">
        <f t="shared" si="16"/>
        <v>0</v>
      </c>
      <c r="DU15" s="2">
        <f t="shared" si="16"/>
        <v>1</v>
      </c>
      <c r="DV15" s="2">
        <f t="shared" si="16"/>
        <v>7</v>
      </c>
      <c r="DW15" s="2">
        <f t="shared" si="16"/>
        <v>4</v>
      </c>
      <c r="DX15" s="2">
        <f t="shared" si="16"/>
        <v>2</v>
      </c>
      <c r="DY15" s="15">
        <f t="shared" si="16"/>
        <v>146</v>
      </c>
      <c r="DZ15" s="15">
        <f t="shared" si="17"/>
        <v>150.30000000000001</v>
      </c>
      <c r="EA15" s="32">
        <f t="shared" ref="EA15:EA21" si="40">EA14+"00:15"</f>
        <v>162.02083333333331</v>
      </c>
      <c r="EB15" s="2">
        <f t="shared" si="25"/>
        <v>65</v>
      </c>
      <c r="EC15" s="2">
        <f t="shared" si="18"/>
        <v>3</v>
      </c>
      <c r="ED15" s="2">
        <f t="shared" si="18"/>
        <v>1</v>
      </c>
      <c r="EE15" s="2">
        <f t="shared" si="18"/>
        <v>0</v>
      </c>
      <c r="EF15" s="2">
        <f t="shared" si="18"/>
        <v>1</v>
      </c>
      <c r="EG15" s="2">
        <f t="shared" si="18"/>
        <v>4</v>
      </c>
      <c r="EH15" s="2">
        <f t="shared" si="18"/>
        <v>2</v>
      </c>
      <c r="EI15" s="15">
        <f t="shared" si="18"/>
        <v>76</v>
      </c>
      <c r="EJ15" s="15">
        <f t="shared" si="19"/>
        <v>73.5</v>
      </c>
      <c r="EK15" s="32">
        <f t="shared" ref="EK15:EK21" si="41">EK14+"00:15"</f>
        <v>162.02083333333331</v>
      </c>
      <c r="EL15" s="2">
        <f t="shared" si="26"/>
        <v>51</v>
      </c>
      <c r="EM15" s="2">
        <f t="shared" si="20"/>
        <v>3</v>
      </c>
      <c r="EN15" s="2">
        <f t="shared" si="20"/>
        <v>0</v>
      </c>
      <c r="EO15" s="2">
        <f t="shared" si="20"/>
        <v>0</v>
      </c>
      <c r="EP15" s="2">
        <f t="shared" si="20"/>
        <v>3</v>
      </c>
      <c r="EQ15" s="2">
        <f t="shared" si="20"/>
        <v>3</v>
      </c>
      <c r="ER15" s="2">
        <f t="shared" si="20"/>
        <v>0</v>
      </c>
      <c r="ES15" s="15">
        <f t="shared" si="20"/>
        <v>60</v>
      </c>
      <c r="ET15" s="15">
        <f t="shared" si="21"/>
        <v>61.2</v>
      </c>
    </row>
    <row r="16" spans="1:150" ht="13.8" thickBot="1" x14ac:dyDescent="0.3">
      <c r="A16" s="32">
        <f t="shared" si="27"/>
        <v>3.125E-2</v>
      </c>
      <c r="B16" s="65">
        <v>39</v>
      </c>
      <c r="C16" s="65">
        <v>1</v>
      </c>
      <c r="D16" s="65">
        <v>1</v>
      </c>
      <c r="E16" s="65">
        <v>0</v>
      </c>
      <c r="F16" s="65">
        <v>2</v>
      </c>
      <c r="G16" s="65">
        <v>3</v>
      </c>
      <c r="H16" s="65">
        <v>0</v>
      </c>
      <c r="I16" s="15">
        <f>SUM(B16:H16)</f>
        <v>46</v>
      </c>
      <c r="J16" s="15">
        <f t="shared" si="0"/>
        <v>46.7</v>
      </c>
      <c r="K16" s="32">
        <f t="shared" si="28"/>
        <v>3.125E-2</v>
      </c>
      <c r="L16" s="65">
        <v>147</v>
      </c>
      <c r="M16" s="65">
        <v>4</v>
      </c>
      <c r="N16" s="65">
        <v>2</v>
      </c>
      <c r="O16" s="65">
        <v>0</v>
      </c>
      <c r="P16" s="65">
        <v>8</v>
      </c>
      <c r="Q16" s="65">
        <v>8</v>
      </c>
      <c r="R16" s="65">
        <v>7</v>
      </c>
      <c r="S16" s="15">
        <f>SUM(L16:R16)</f>
        <v>176</v>
      </c>
      <c r="T16" s="15">
        <f t="shared" si="22"/>
        <v>174.6</v>
      </c>
      <c r="U16" s="32">
        <f t="shared" si="29"/>
        <v>162.03124999999997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15">
        <f>SUM(V16:AB16)</f>
        <v>0</v>
      </c>
      <c r="AD16" s="15">
        <f t="shared" si="1"/>
        <v>0</v>
      </c>
      <c r="AE16" s="32">
        <f t="shared" si="30"/>
        <v>162.03124999999997</v>
      </c>
      <c r="AF16" s="65">
        <v>94</v>
      </c>
      <c r="AG16" s="65">
        <v>3</v>
      </c>
      <c r="AH16" s="65">
        <v>2</v>
      </c>
      <c r="AI16" s="65">
        <v>0</v>
      </c>
      <c r="AJ16" s="65">
        <v>7</v>
      </c>
      <c r="AK16" s="65">
        <v>7</v>
      </c>
      <c r="AL16" s="65">
        <v>1</v>
      </c>
      <c r="AM16" s="15">
        <f>SUM(AF16:AL16)</f>
        <v>114</v>
      </c>
      <c r="AN16" s="15">
        <f t="shared" si="2"/>
        <v>117</v>
      </c>
      <c r="AO16" s="32">
        <f t="shared" si="31"/>
        <v>162.03124999999997</v>
      </c>
      <c r="AP16" s="65">
        <v>25</v>
      </c>
      <c r="AQ16" s="65">
        <v>0</v>
      </c>
      <c r="AR16" s="65">
        <v>0</v>
      </c>
      <c r="AS16" s="65">
        <v>1</v>
      </c>
      <c r="AT16" s="65">
        <v>0</v>
      </c>
      <c r="AU16" s="65">
        <v>2</v>
      </c>
      <c r="AV16" s="65">
        <v>0</v>
      </c>
      <c r="AW16" s="15">
        <f>SUM(AP16:AV16)</f>
        <v>28</v>
      </c>
      <c r="AX16" s="15">
        <f t="shared" si="3"/>
        <v>28.1</v>
      </c>
      <c r="AY16" s="32">
        <f t="shared" si="32"/>
        <v>162.03124999999997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4"/>
        <v>0</v>
      </c>
      <c r="BI16" s="32">
        <f t="shared" si="33"/>
        <v>162.03124999999997</v>
      </c>
      <c r="BJ16" s="65">
        <v>30</v>
      </c>
      <c r="BK16" s="65">
        <v>1</v>
      </c>
      <c r="BL16" s="65">
        <v>0</v>
      </c>
      <c r="BM16" s="65">
        <v>0</v>
      </c>
      <c r="BN16" s="65">
        <v>0</v>
      </c>
      <c r="BO16" s="65">
        <v>3</v>
      </c>
      <c r="BP16" s="65">
        <v>0</v>
      </c>
      <c r="BQ16" s="15">
        <f>SUM(BJ16:BP16)</f>
        <v>34</v>
      </c>
      <c r="BR16" s="15">
        <f t="shared" si="5"/>
        <v>32.200000000000003</v>
      </c>
      <c r="BS16" s="32">
        <f t="shared" si="34"/>
        <v>162.03124999999997</v>
      </c>
      <c r="BT16" s="65">
        <v>33</v>
      </c>
      <c r="BU16" s="65">
        <v>1</v>
      </c>
      <c r="BV16" s="65">
        <v>0</v>
      </c>
      <c r="BW16" s="65">
        <v>0</v>
      </c>
      <c r="BX16" s="65">
        <v>0</v>
      </c>
      <c r="BY16" s="65">
        <v>2</v>
      </c>
      <c r="BZ16" s="65">
        <v>2</v>
      </c>
      <c r="CA16" s="15">
        <f>SUM(BT16:BZ16)</f>
        <v>38</v>
      </c>
      <c r="CB16" s="15">
        <f t="shared" si="6"/>
        <v>35.199999999999996</v>
      </c>
      <c r="CC16" s="32">
        <f t="shared" si="35"/>
        <v>162.03124999999997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6"/>
        <v>162.03124999999997</v>
      </c>
      <c r="CN16" s="2">
        <f t="shared" si="23"/>
        <v>127</v>
      </c>
      <c r="CO16" s="2">
        <f t="shared" si="8"/>
        <v>4</v>
      </c>
      <c r="CP16" s="2">
        <f t="shared" si="8"/>
        <v>2</v>
      </c>
      <c r="CQ16" s="2">
        <f t="shared" si="8"/>
        <v>0</v>
      </c>
      <c r="CR16" s="2">
        <f t="shared" si="8"/>
        <v>7</v>
      </c>
      <c r="CS16" s="2">
        <f t="shared" si="8"/>
        <v>9</v>
      </c>
      <c r="CT16" s="2">
        <f t="shared" si="8"/>
        <v>3</v>
      </c>
      <c r="CU16" s="15">
        <f t="shared" si="8"/>
        <v>152</v>
      </c>
      <c r="CV16" s="15">
        <f t="shared" si="9"/>
        <v>152.19999999999999</v>
      </c>
      <c r="CW16" s="32">
        <f t="shared" si="37"/>
        <v>162.03124999999997</v>
      </c>
      <c r="CX16" s="2">
        <f t="shared" si="11"/>
        <v>186</v>
      </c>
      <c r="CY16" s="2">
        <f t="shared" si="11"/>
        <v>5</v>
      </c>
      <c r="CZ16" s="2">
        <f t="shared" si="11"/>
        <v>3</v>
      </c>
      <c r="DA16" s="2">
        <f t="shared" si="11"/>
        <v>0</v>
      </c>
      <c r="DB16" s="2">
        <f t="shared" si="11"/>
        <v>10</v>
      </c>
      <c r="DC16" s="2">
        <f t="shared" si="11"/>
        <v>11</v>
      </c>
      <c r="DD16" s="2">
        <f t="shared" si="11"/>
        <v>7</v>
      </c>
      <c r="DE16" s="15">
        <f t="shared" si="11"/>
        <v>222</v>
      </c>
      <c r="DF16" s="15">
        <f t="shared" si="12"/>
        <v>221.3</v>
      </c>
      <c r="DG16" s="32">
        <f t="shared" si="38"/>
        <v>162.03124999999997</v>
      </c>
      <c r="DH16" s="2">
        <f t="shared" si="14"/>
        <v>177</v>
      </c>
      <c r="DI16" s="2">
        <f t="shared" si="14"/>
        <v>5</v>
      </c>
      <c r="DJ16" s="2">
        <f t="shared" si="14"/>
        <v>2</v>
      </c>
      <c r="DK16" s="2">
        <f t="shared" si="14"/>
        <v>0</v>
      </c>
      <c r="DL16" s="2">
        <f t="shared" si="14"/>
        <v>8</v>
      </c>
      <c r="DM16" s="2">
        <f t="shared" si="14"/>
        <v>11</v>
      </c>
      <c r="DN16" s="2">
        <f t="shared" si="14"/>
        <v>7</v>
      </c>
      <c r="DO16" s="15">
        <f t="shared" si="14"/>
        <v>210</v>
      </c>
      <c r="DP16" s="15">
        <f t="shared" si="15"/>
        <v>206.8</v>
      </c>
      <c r="DQ16" s="32">
        <f t="shared" si="39"/>
        <v>162.03124999999997</v>
      </c>
      <c r="DR16" s="2">
        <f t="shared" si="24"/>
        <v>119</v>
      </c>
      <c r="DS16" s="2">
        <f t="shared" si="16"/>
        <v>3</v>
      </c>
      <c r="DT16" s="2">
        <f t="shared" si="16"/>
        <v>2</v>
      </c>
      <c r="DU16" s="2">
        <f t="shared" si="16"/>
        <v>1</v>
      </c>
      <c r="DV16" s="2">
        <f t="shared" si="16"/>
        <v>7</v>
      </c>
      <c r="DW16" s="2">
        <f t="shared" si="16"/>
        <v>9</v>
      </c>
      <c r="DX16" s="2">
        <f t="shared" si="16"/>
        <v>1</v>
      </c>
      <c r="DY16" s="15">
        <f t="shared" si="16"/>
        <v>142</v>
      </c>
      <c r="DZ16" s="15">
        <f t="shared" si="17"/>
        <v>145.1</v>
      </c>
      <c r="EA16" s="32">
        <f t="shared" si="40"/>
        <v>162.03124999999997</v>
      </c>
      <c r="EB16" s="2">
        <f t="shared" si="25"/>
        <v>64</v>
      </c>
      <c r="EC16" s="2">
        <f t="shared" si="18"/>
        <v>1</v>
      </c>
      <c r="ED16" s="2">
        <f t="shared" si="18"/>
        <v>1</v>
      </c>
      <c r="EE16" s="2">
        <f t="shared" si="18"/>
        <v>1</v>
      </c>
      <c r="EF16" s="2">
        <f t="shared" si="18"/>
        <v>2</v>
      </c>
      <c r="EG16" s="2">
        <f t="shared" si="18"/>
        <v>5</v>
      </c>
      <c r="EH16" s="2">
        <f t="shared" si="18"/>
        <v>0</v>
      </c>
      <c r="EI16" s="15">
        <f t="shared" si="18"/>
        <v>74</v>
      </c>
      <c r="EJ16" s="15">
        <f t="shared" si="19"/>
        <v>74.8</v>
      </c>
      <c r="EK16" s="32">
        <f t="shared" si="41"/>
        <v>162.03124999999997</v>
      </c>
      <c r="EL16" s="2">
        <f t="shared" si="26"/>
        <v>63</v>
      </c>
      <c r="EM16" s="2">
        <f t="shared" si="20"/>
        <v>2</v>
      </c>
      <c r="EN16" s="2">
        <f t="shared" si="20"/>
        <v>0</v>
      </c>
      <c r="EO16" s="2">
        <f t="shared" si="20"/>
        <v>0</v>
      </c>
      <c r="EP16" s="2">
        <f t="shared" si="20"/>
        <v>0</v>
      </c>
      <c r="EQ16" s="2">
        <f t="shared" si="20"/>
        <v>5</v>
      </c>
      <c r="ER16" s="2">
        <f t="shared" si="20"/>
        <v>2</v>
      </c>
      <c r="ES16" s="15">
        <f t="shared" si="20"/>
        <v>72</v>
      </c>
      <c r="ET16" s="15">
        <f t="shared" si="21"/>
        <v>67.400000000000006</v>
      </c>
    </row>
    <row r="17" spans="1:150" ht="14.4" thickTop="1" thickBot="1" x14ac:dyDescent="0.3">
      <c r="A17" s="35" t="s">
        <v>5</v>
      </c>
      <c r="B17" s="3">
        <f t="shared" ref="B17:H17" si="42">SUM(B13:B16)</f>
        <v>148</v>
      </c>
      <c r="C17" s="3">
        <f t="shared" si="42"/>
        <v>5</v>
      </c>
      <c r="D17" s="3">
        <f t="shared" si="42"/>
        <v>2</v>
      </c>
      <c r="E17" s="3">
        <f t="shared" si="42"/>
        <v>0</v>
      </c>
      <c r="F17" s="3">
        <f t="shared" si="42"/>
        <v>8</v>
      </c>
      <c r="G17" s="3">
        <f t="shared" si="42"/>
        <v>7</v>
      </c>
      <c r="H17" s="3">
        <f t="shared" si="42"/>
        <v>0</v>
      </c>
      <c r="I17" s="16">
        <f t="shared" ref="I17" si="43">SUM(B17:H17)</f>
        <v>170</v>
      </c>
      <c r="J17" s="16">
        <f>B17+C17+D17*1.5+E17*2.3+F17*2+G17*0.4+H17*0.2</f>
        <v>174.8</v>
      </c>
      <c r="K17" s="35" t="s">
        <v>5</v>
      </c>
      <c r="L17" s="3">
        <f t="shared" ref="L17:R17" si="44">SUM(L13:L16)</f>
        <v>574</v>
      </c>
      <c r="M17" s="3">
        <f t="shared" si="44"/>
        <v>11</v>
      </c>
      <c r="N17" s="3">
        <f t="shared" si="44"/>
        <v>9</v>
      </c>
      <c r="O17" s="3">
        <f t="shared" si="44"/>
        <v>1</v>
      </c>
      <c r="P17" s="3">
        <f t="shared" si="44"/>
        <v>30</v>
      </c>
      <c r="Q17" s="3">
        <f t="shared" si="44"/>
        <v>38</v>
      </c>
      <c r="R17" s="3">
        <f t="shared" si="44"/>
        <v>20</v>
      </c>
      <c r="S17" s="16">
        <f t="shared" ref="S17" si="45">SUM(L17:R17)</f>
        <v>683</v>
      </c>
      <c r="T17" s="16">
        <f>L17+M17+N17*1.5+O17*2.3+P17*2+Q17*0.4+R17*0.2</f>
        <v>680</v>
      </c>
      <c r="U17" s="35" t="s">
        <v>5</v>
      </c>
      <c r="V17" s="3">
        <f t="shared" ref="V17:AB17" si="46">SUM(V13:V16)</f>
        <v>0</v>
      </c>
      <c r="W17" s="3">
        <f t="shared" si="46"/>
        <v>0</v>
      </c>
      <c r="X17" s="3">
        <f t="shared" si="46"/>
        <v>0</v>
      </c>
      <c r="Y17" s="3">
        <f t="shared" si="46"/>
        <v>0</v>
      </c>
      <c r="Z17" s="3">
        <f t="shared" si="46"/>
        <v>0</v>
      </c>
      <c r="AA17" s="3">
        <f t="shared" si="46"/>
        <v>0</v>
      </c>
      <c r="AB17" s="3">
        <f t="shared" si="46"/>
        <v>0</v>
      </c>
      <c r="AC17" s="16">
        <f t="shared" ref="AC17" si="47">SUM(V17:AB17)</f>
        <v>0</v>
      </c>
      <c r="AD17" s="16">
        <f>V17+W17+X17*1.5+Y17*2.3+Z17*2+AA17*0.4+AB17*0.2</f>
        <v>0</v>
      </c>
      <c r="AE17" s="35" t="s">
        <v>5</v>
      </c>
      <c r="AF17" s="3">
        <f t="shared" ref="AF17:AL17" si="48">SUM(AF13:AF16)</f>
        <v>437</v>
      </c>
      <c r="AG17" s="3">
        <f t="shared" si="48"/>
        <v>15</v>
      </c>
      <c r="AH17" s="3">
        <f t="shared" si="48"/>
        <v>5</v>
      </c>
      <c r="AI17" s="3">
        <f t="shared" si="48"/>
        <v>3</v>
      </c>
      <c r="AJ17" s="3">
        <f t="shared" si="48"/>
        <v>28</v>
      </c>
      <c r="AK17" s="3">
        <f t="shared" si="48"/>
        <v>16</v>
      </c>
      <c r="AL17" s="3">
        <f t="shared" si="48"/>
        <v>3</v>
      </c>
      <c r="AM17" s="16">
        <f t="shared" ref="AM17" si="49">SUM(AF17:AL17)</f>
        <v>507</v>
      </c>
      <c r="AN17" s="16">
        <f>AF17+AG17+AH17*1.5+AI17*2.3+AJ17*2+AK17*0.4+AL17*0.2</f>
        <v>529.4</v>
      </c>
      <c r="AO17" s="35" t="s">
        <v>5</v>
      </c>
      <c r="AP17" s="3">
        <f t="shared" ref="AP17:AV17" si="50">SUM(AP13:AP16)</f>
        <v>123</v>
      </c>
      <c r="AQ17" s="3">
        <f t="shared" si="50"/>
        <v>4</v>
      </c>
      <c r="AR17" s="3">
        <f t="shared" si="50"/>
        <v>0</v>
      </c>
      <c r="AS17" s="3">
        <f t="shared" si="50"/>
        <v>1</v>
      </c>
      <c r="AT17" s="3">
        <f t="shared" si="50"/>
        <v>0</v>
      </c>
      <c r="AU17" s="3">
        <f t="shared" si="50"/>
        <v>7</v>
      </c>
      <c r="AV17" s="3">
        <f t="shared" si="50"/>
        <v>2</v>
      </c>
      <c r="AW17" s="16">
        <f t="shared" ref="AW17" si="51">SUM(AP17:AV17)</f>
        <v>137</v>
      </c>
      <c r="AX17" s="16">
        <f>AP17+AQ17+AR17*1.5+AS17*2.3+AT17*2+AU17*0.4+AV17*0.2</f>
        <v>132.50000000000003</v>
      </c>
      <c r="AY17" s="35" t="s">
        <v>5</v>
      </c>
      <c r="AZ17" s="3">
        <f t="shared" ref="AZ17:BF17" si="52">SUM(AZ13:AZ16)</f>
        <v>0</v>
      </c>
      <c r="BA17" s="3">
        <f t="shared" si="52"/>
        <v>0</v>
      </c>
      <c r="BB17" s="3">
        <f t="shared" si="52"/>
        <v>0</v>
      </c>
      <c r="BC17" s="3">
        <f t="shared" si="52"/>
        <v>0</v>
      </c>
      <c r="BD17" s="3">
        <f t="shared" si="52"/>
        <v>0</v>
      </c>
      <c r="BE17" s="3">
        <f t="shared" si="52"/>
        <v>0</v>
      </c>
      <c r="BF17" s="3">
        <f t="shared" si="52"/>
        <v>0</v>
      </c>
      <c r="BG17" s="16">
        <f t="shared" ref="BG17" si="53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54">SUM(BJ13:BJ16)</f>
        <v>116</v>
      </c>
      <c r="BK17" s="3">
        <f t="shared" si="54"/>
        <v>6</v>
      </c>
      <c r="BL17" s="3">
        <f t="shared" si="54"/>
        <v>0</v>
      </c>
      <c r="BM17" s="3">
        <f t="shared" si="54"/>
        <v>0</v>
      </c>
      <c r="BN17" s="3">
        <f t="shared" si="54"/>
        <v>1</v>
      </c>
      <c r="BO17" s="3">
        <f t="shared" si="54"/>
        <v>7</v>
      </c>
      <c r="BP17" s="3">
        <f t="shared" si="54"/>
        <v>0</v>
      </c>
      <c r="BQ17" s="16">
        <f t="shared" ref="BQ17" si="55">SUM(BJ17:BP17)</f>
        <v>130</v>
      </c>
      <c r="BR17" s="16">
        <f>BJ17+BK17+BL17*1.5+BM17*2.3+BN17*2+BO17*0.4+BP17*0.2</f>
        <v>126.8</v>
      </c>
      <c r="BS17" s="35" t="s">
        <v>5</v>
      </c>
      <c r="BT17" s="3">
        <f t="shared" ref="BT17:BZ17" si="56">SUM(BT13:BT16)</f>
        <v>125</v>
      </c>
      <c r="BU17" s="3">
        <f t="shared" si="56"/>
        <v>2</v>
      </c>
      <c r="BV17" s="3">
        <f t="shared" si="56"/>
        <v>1</v>
      </c>
      <c r="BW17" s="3">
        <f t="shared" si="56"/>
        <v>0</v>
      </c>
      <c r="BX17" s="3">
        <f t="shared" si="56"/>
        <v>5</v>
      </c>
      <c r="BY17" s="3">
        <f t="shared" si="56"/>
        <v>8</v>
      </c>
      <c r="BZ17" s="3">
        <f t="shared" si="56"/>
        <v>3</v>
      </c>
      <c r="CA17" s="16">
        <f t="shared" ref="CA17" si="57">SUM(BT17:BZ17)</f>
        <v>144</v>
      </c>
      <c r="CB17" s="16">
        <f>BT17+BU17+BV17*1.5+BW17*2.3+BX17*2+BY17*0.4+BZ17*0.2</f>
        <v>142.29999999999998</v>
      </c>
      <c r="CC17" s="35" t="s">
        <v>5</v>
      </c>
      <c r="CD17" s="3">
        <f t="shared" ref="CD17:CJ17" si="58">SUM(CD13:CD16)</f>
        <v>0</v>
      </c>
      <c r="CE17" s="3">
        <f t="shared" si="58"/>
        <v>0</v>
      </c>
      <c r="CF17" s="3">
        <f t="shared" si="58"/>
        <v>0</v>
      </c>
      <c r="CG17" s="3">
        <f t="shared" si="58"/>
        <v>0</v>
      </c>
      <c r="CH17" s="3">
        <f t="shared" si="58"/>
        <v>0</v>
      </c>
      <c r="CI17" s="3">
        <f t="shared" si="58"/>
        <v>0</v>
      </c>
      <c r="CJ17" s="3">
        <f t="shared" si="58"/>
        <v>0</v>
      </c>
      <c r="CK17" s="16">
        <f t="shared" ref="CK17" si="59">SUM(CD17:CJ17)</f>
        <v>0</v>
      </c>
      <c r="CL17" s="34">
        <f>CD17+CE17+CF17*1.5+CG17*2.3+CH17*2+CI17*0.4+CJ17*0.2</f>
        <v>0</v>
      </c>
      <c r="CM17" s="33" t="s">
        <v>5</v>
      </c>
      <c r="CN17" s="3">
        <f t="shared" si="23"/>
        <v>562</v>
      </c>
      <c r="CO17" s="3">
        <f t="shared" si="8"/>
        <v>17</v>
      </c>
      <c r="CP17" s="3">
        <f t="shared" si="8"/>
        <v>6</v>
      </c>
      <c r="CQ17" s="3">
        <f t="shared" si="8"/>
        <v>3</v>
      </c>
      <c r="CR17" s="3">
        <f t="shared" si="8"/>
        <v>33</v>
      </c>
      <c r="CS17" s="3">
        <f t="shared" si="8"/>
        <v>24</v>
      </c>
      <c r="CT17" s="3">
        <f t="shared" si="8"/>
        <v>6</v>
      </c>
      <c r="CU17" s="16">
        <f t="shared" si="8"/>
        <v>651</v>
      </c>
      <c r="CV17" s="34">
        <f>CN17+CO17+CP17*1.5+CQ17*2.3+CR17*2+CS17*0.4+CT17*0.2</f>
        <v>671.7</v>
      </c>
      <c r="CW17" s="33" t="s">
        <v>5</v>
      </c>
      <c r="CX17" s="3">
        <f t="shared" si="11"/>
        <v>722</v>
      </c>
      <c r="CY17" s="3">
        <f t="shared" si="11"/>
        <v>16</v>
      </c>
      <c r="CZ17" s="3">
        <f t="shared" si="11"/>
        <v>11</v>
      </c>
      <c r="DA17" s="3">
        <f t="shared" si="11"/>
        <v>1</v>
      </c>
      <c r="DB17" s="3">
        <f t="shared" si="11"/>
        <v>38</v>
      </c>
      <c r="DC17" s="3">
        <f t="shared" si="11"/>
        <v>45</v>
      </c>
      <c r="DD17" s="3">
        <f t="shared" si="11"/>
        <v>20</v>
      </c>
      <c r="DE17" s="16">
        <f t="shared" si="11"/>
        <v>853</v>
      </c>
      <c r="DF17" s="34">
        <f>CX17+CY17+CZ17*1.5+DA17*2.3+DB17*2+DC17*0.4+DD17*0.2</f>
        <v>854.8</v>
      </c>
      <c r="DG17" s="33" t="s">
        <v>5</v>
      </c>
      <c r="DH17" s="3">
        <f t="shared" si="14"/>
        <v>690</v>
      </c>
      <c r="DI17" s="3">
        <f t="shared" si="14"/>
        <v>17</v>
      </c>
      <c r="DJ17" s="3">
        <f t="shared" si="14"/>
        <v>9</v>
      </c>
      <c r="DK17" s="3">
        <f t="shared" si="14"/>
        <v>1</v>
      </c>
      <c r="DL17" s="3">
        <f t="shared" si="14"/>
        <v>31</v>
      </c>
      <c r="DM17" s="3">
        <f t="shared" si="14"/>
        <v>45</v>
      </c>
      <c r="DN17" s="3">
        <f t="shared" si="14"/>
        <v>20</v>
      </c>
      <c r="DO17" s="16">
        <f t="shared" si="14"/>
        <v>813</v>
      </c>
      <c r="DP17" s="34">
        <f>DH17+DI17+DJ17*1.5+DK17*2.3+DL17*2+DM17*0.4+DN17*0.2</f>
        <v>806.8</v>
      </c>
      <c r="DQ17" s="33" t="s">
        <v>5</v>
      </c>
      <c r="DR17" s="3">
        <f t="shared" si="24"/>
        <v>560</v>
      </c>
      <c r="DS17" s="3">
        <f t="shared" si="16"/>
        <v>19</v>
      </c>
      <c r="DT17" s="3">
        <f t="shared" si="16"/>
        <v>5</v>
      </c>
      <c r="DU17" s="3">
        <f t="shared" si="16"/>
        <v>4</v>
      </c>
      <c r="DV17" s="3">
        <f t="shared" si="16"/>
        <v>28</v>
      </c>
      <c r="DW17" s="3">
        <f t="shared" si="16"/>
        <v>23</v>
      </c>
      <c r="DX17" s="3">
        <f t="shared" si="16"/>
        <v>5</v>
      </c>
      <c r="DY17" s="16">
        <f t="shared" si="16"/>
        <v>644</v>
      </c>
      <c r="DZ17" s="34">
        <f>DR17+DS17+DT17*1.5+DU17*2.3+DV17*2+DW17*0.4+DX17*0.2</f>
        <v>661.90000000000009</v>
      </c>
      <c r="EA17" s="33" t="s">
        <v>5</v>
      </c>
      <c r="EB17" s="3">
        <f t="shared" si="25"/>
        <v>271</v>
      </c>
      <c r="EC17" s="3">
        <f t="shared" si="18"/>
        <v>9</v>
      </c>
      <c r="ED17" s="3">
        <f t="shared" si="18"/>
        <v>2</v>
      </c>
      <c r="EE17" s="3">
        <f t="shared" si="18"/>
        <v>1</v>
      </c>
      <c r="EF17" s="3">
        <f t="shared" si="18"/>
        <v>8</v>
      </c>
      <c r="EG17" s="3">
        <f t="shared" si="18"/>
        <v>14</v>
      </c>
      <c r="EH17" s="3">
        <f t="shared" si="18"/>
        <v>2</v>
      </c>
      <c r="EI17" s="16">
        <f t="shared" si="18"/>
        <v>307</v>
      </c>
      <c r="EJ17" s="34">
        <f>EB17+EC17+ED17*1.5+EE17*2.3+EF17*2+EG17*0.4+EH17*0.2</f>
        <v>307.3</v>
      </c>
      <c r="EK17" s="33" t="s">
        <v>5</v>
      </c>
      <c r="EL17" s="3">
        <f t="shared" si="26"/>
        <v>241</v>
      </c>
      <c r="EM17" s="3">
        <f t="shared" si="20"/>
        <v>8</v>
      </c>
      <c r="EN17" s="3">
        <f t="shared" si="20"/>
        <v>1</v>
      </c>
      <c r="EO17" s="3">
        <f t="shared" si="20"/>
        <v>0</v>
      </c>
      <c r="EP17" s="3">
        <f t="shared" si="20"/>
        <v>6</v>
      </c>
      <c r="EQ17" s="3">
        <f t="shared" si="20"/>
        <v>15</v>
      </c>
      <c r="ER17" s="3">
        <f t="shared" si="20"/>
        <v>3</v>
      </c>
      <c r="ES17" s="16">
        <f t="shared" si="20"/>
        <v>274</v>
      </c>
      <c r="ET17" s="34">
        <f>EL17+EM17+EN17*1.5+EO17*2.3+EP17*2+EQ17*0.4+ER17*0.2</f>
        <v>269.10000000000002</v>
      </c>
    </row>
    <row r="18" spans="1:150" ht="13.8" thickTop="1" x14ac:dyDescent="0.25">
      <c r="A18" s="32">
        <f>A16+"00:15"</f>
        <v>4.1666666666666664E-2</v>
      </c>
      <c r="B18" s="65">
        <v>34</v>
      </c>
      <c r="C18" s="65">
        <v>2</v>
      </c>
      <c r="D18" s="65">
        <v>0</v>
      </c>
      <c r="E18" s="65">
        <v>0</v>
      </c>
      <c r="F18" s="65">
        <v>0</v>
      </c>
      <c r="G18" s="65">
        <v>2</v>
      </c>
      <c r="H18" s="65">
        <v>2</v>
      </c>
      <c r="I18" s="15">
        <f t="shared" ref="I18:I72" si="60">SUM(B18:H18)</f>
        <v>40</v>
      </c>
      <c r="J18" s="15">
        <f t="shared" ref="J18:J21" si="61">B18+C18+D18*1.5+E18*2.3+F18*2+G18*0.4+H18*0.2</f>
        <v>37.199999999999996</v>
      </c>
      <c r="K18" s="32">
        <f>K16+"00:15"</f>
        <v>4.1666666666666664E-2</v>
      </c>
      <c r="L18" s="65">
        <v>116</v>
      </c>
      <c r="M18" s="65">
        <v>5</v>
      </c>
      <c r="N18" s="65">
        <v>1</v>
      </c>
      <c r="O18" s="65">
        <v>0</v>
      </c>
      <c r="P18" s="65">
        <v>8</v>
      </c>
      <c r="Q18" s="65">
        <v>6</v>
      </c>
      <c r="R18" s="65">
        <v>2</v>
      </c>
      <c r="S18" s="15">
        <f t="shared" ref="S18:S72" si="62">SUM(L18:R18)</f>
        <v>138</v>
      </c>
      <c r="T18" s="15">
        <f t="shared" ref="T18:T21" si="63">L18+M18+N18*1.5+O18*2.3+P18*2+Q18*0.4+R18*0.2</f>
        <v>141.30000000000001</v>
      </c>
      <c r="U18" s="32">
        <f>U16+"00:15"</f>
        <v>162.04166666666663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15">
        <f t="shared" ref="AC18:AC72" si="64">SUM(V18:AB18)</f>
        <v>0</v>
      </c>
      <c r="AD18" s="15">
        <f t="shared" ref="AD18:AD21" si="65">V18+W18+X18*1.5+Y18*2.3+Z18*2+AA18*0.4+AB18*0.2</f>
        <v>0</v>
      </c>
      <c r="AE18" s="32">
        <f>AE16+"00:15"</f>
        <v>162.04166666666663</v>
      </c>
      <c r="AF18" s="65">
        <v>96</v>
      </c>
      <c r="AG18" s="65">
        <v>2</v>
      </c>
      <c r="AH18" s="65">
        <v>1</v>
      </c>
      <c r="AI18" s="65">
        <v>0</v>
      </c>
      <c r="AJ18" s="65">
        <v>2</v>
      </c>
      <c r="AK18" s="65">
        <v>5</v>
      </c>
      <c r="AL18" s="65">
        <v>1</v>
      </c>
      <c r="AM18" s="15">
        <f t="shared" ref="AM18:AM72" si="66">SUM(AF18:AL18)</f>
        <v>107</v>
      </c>
      <c r="AN18" s="15">
        <f t="shared" ref="AN18:AN21" si="67">AF18+AG18+AH18*1.5+AI18*2.3+AJ18*2+AK18*0.4+AL18*0.2</f>
        <v>105.7</v>
      </c>
      <c r="AO18" s="32">
        <f>AO16+"00:15"</f>
        <v>162.04166666666663</v>
      </c>
      <c r="AP18" s="65">
        <v>21</v>
      </c>
      <c r="AQ18" s="65">
        <v>1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15">
        <f t="shared" ref="AW18:AW72" si="68">SUM(AP18:AV18)</f>
        <v>22</v>
      </c>
      <c r="AX18" s="15">
        <f t="shared" ref="AX18:AX21" si="69">AP18+AQ18+AR18*1.5+AS18*2.3+AT18*2+AU18*0.4+AV18*0.2</f>
        <v>22</v>
      </c>
      <c r="AY18" s="32">
        <f>AY16+"00:15"</f>
        <v>162.04166666666663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70">SUM(AZ18:BF18)</f>
        <v>0</v>
      </c>
      <c r="BH18" s="15">
        <f t="shared" ref="BH18:BH21" si="71">AZ18+BA18+BB18*1.5+BC18*2.3+BD18*2+BE18*0.4+BF18*0.2</f>
        <v>0</v>
      </c>
      <c r="BI18" s="32">
        <f>BI16+"00:15"</f>
        <v>162.04166666666663</v>
      </c>
      <c r="BJ18" s="65">
        <v>19</v>
      </c>
      <c r="BK18" s="65">
        <v>3</v>
      </c>
      <c r="BL18" s="65">
        <v>0</v>
      </c>
      <c r="BM18" s="65">
        <v>0</v>
      </c>
      <c r="BN18" s="65">
        <v>0</v>
      </c>
      <c r="BO18" s="65">
        <v>1</v>
      </c>
      <c r="BP18" s="65">
        <v>0</v>
      </c>
      <c r="BQ18" s="15">
        <f t="shared" ref="BQ18:BQ72" si="72">SUM(BJ18:BP18)</f>
        <v>23</v>
      </c>
      <c r="BR18" s="15">
        <f t="shared" ref="BR18:BR21" si="73">BJ18+BK18+BL18*1.5+BM18*2.3+BN18*2+BO18*0.4+BP18*0.2</f>
        <v>22.4</v>
      </c>
      <c r="BS18" s="32">
        <f>BS16+"00:15"</f>
        <v>162.04166666666663</v>
      </c>
      <c r="BT18" s="65">
        <v>23</v>
      </c>
      <c r="BU18" s="65">
        <v>0</v>
      </c>
      <c r="BV18" s="65">
        <v>0</v>
      </c>
      <c r="BW18" s="65">
        <v>0</v>
      </c>
      <c r="BX18" s="65">
        <v>1</v>
      </c>
      <c r="BY18" s="65">
        <v>2</v>
      </c>
      <c r="BZ18" s="65">
        <v>1</v>
      </c>
      <c r="CA18" s="15">
        <f t="shared" ref="CA18:CA72" si="74">SUM(BT18:BZ18)</f>
        <v>27</v>
      </c>
      <c r="CB18" s="15">
        <f t="shared" ref="CB18:CB21" si="75">BT18+BU18+BV18*1.5+BW18*2.3+BX18*2+BY18*0.4+BZ18*0.2</f>
        <v>26</v>
      </c>
      <c r="CC18" s="32">
        <f>CC16+"00:15"</f>
        <v>162.04166666666663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2" si="76">SUM(CD18:CJ18)</f>
        <v>0</v>
      </c>
      <c r="CL18" s="15">
        <f t="shared" ref="CL18:CL21" si="77">CD18+CE18+CF18*1.5+CG18*2.3+CH18*2+CI18*0.4+CJ18*0.2</f>
        <v>0</v>
      </c>
      <c r="CM18" s="32">
        <f>CM16+"00:15"</f>
        <v>162.04166666666663</v>
      </c>
      <c r="CN18" s="2">
        <f t="shared" si="23"/>
        <v>119</v>
      </c>
      <c r="CO18" s="2">
        <f t="shared" si="8"/>
        <v>2</v>
      </c>
      <c r="CP18" s="2">
        <f t="shared" si="8"/>
        <v>1</v>
      </c>
      <c r="CQ18" s="2">
        <f t="shared" si="8"/>
        <v>0</v>
      </c>
      <c r="CR18" s="2">
        <f t="shared" si="8"/>
        <v>3</v>
      </c>
      <c r="CS18" s="2">
        <f t="shared" si="8"/>
        <v>7</v>
      </c>
      <c r="CT18" s="2">
        <f t="shared" si="8"/>
        <v>2</v>
      </c>
      <c r="CU18" s="15">
        <f t="shared" si="8"/>
        <v>134</v>
      </c>
      <c r="CV18" s="15">
        <f t="shared" ref="CV18:CV21" si="78">CN18+CO18+CP18*1.5+CQ18*2.3+CR18*2+CS18*0.4+CT18*0.2</f>
        <v>131.70000000000002</v>
      </c>
      <c r="CW18" s="32">
        <f>CW16+"00:15"</f>
        <v>162.04166666666663</v>
      </c>
      <c r="CX18" s="2">
        <f t="shared" si="11"/>
        <v>150</v>
      </c>
      <c r="CY18" s="2">
        <f t="shared" si="11"/>
        <v>7</v>
      </c>
      <c r="CZ18" s="2">
        <f t="shared" si="11"/>
        <v>1</v>
      </c>
      <c r="DA18" s="2">
        <f t="shared" si="11"/>
        <v>0</v>
      </c>
      <c r="DB18" s="2">
        <f t="shared" si="11"/>
        <v>8</v>
      </c>
      <c r="DC18" s="2">
        <f t="shared" si="11"/>
        <v>8</v>
      </c>
      <c r="DD18" s="2">
        <f t="shared" si="11"/>
        <v>4</v>
      </c>
      <c r="DE18" s="15">
        <f t="shared" si="11"/>
        <v>178</v>
      </c>
      <c r="DF18" s="15">
        <f t="shared" ref="DF18:DF21" si="79">CX18+CY18+CZ18*1.5+DA18*2.3+DB18*2+DC18*0.4+DD18*0.2</f>
        <v>178.5</v>
      </c>
      <c r="DG18" s="32">
        <f>DG16+"00:15"</f>
        <v>162.04166666666663</v>
      </c>
      <c r="DH18" s="2">
        <f t="shared" si="14"/>
        <v>135</v>
      </c>
      <c r="DI18" s="2">
        <f t="shared" si="14"/>
        <v>8</v>
      </c>
      <c r="DJ18" s="2">
        <f t="shared" si="14"/>
        <v>1</v>
      </c>
      <c r="DK18" s="2">
        <f t="shared" si="14"/>
        <v>0</v>
      </c>
      <c r="DL18" s="2">
        <f t="shared" si="14"/>
        <v>8</v>
      </c>
      <c r="DM18" s="2">
        <f t="shared" si="14"/>
        <v>7</v>
      </c>
      <c r="DN18" s="2">
        <f t="shared" si="14"/>
        <v>2</v>
      </c>
      <c r="DO18" s="15">
        <f t="shared" si="14"/>
        <v>161</v>
      </c>
      <c r="DP18" s="15">
        <f t="shared" ref="DP18:DP21" si="80">DH18+DI18+DJ18*1.5+DK18*2.3+DL18*2+DM18*0.4+DN18*0.2</f>
        <v>163.70000000000002</v>
      </c>
      <c r="DQ18" s="32">
        <f>DQ16+"00:15"</f>
        <v>162.04166666666663</v>
      </c>
      <c r="DR18" s="2">
        <f t="shared" si="24"/>
        <v>117</v>
      </c>
      <c r="DS18" s="2">
        <f t="shared" si="16"/>
        <v>3</v>
      </c>
      <c r="DT18" s="2">
        <f t="shared" si="16"/>
        <v>1</v>
      </c>
      <c r="DU18" s="2">
        <f t="shared" si="16"/>
        <v>0</v>
      </c>
      <c r="DV18" s="2">
        <f t="shared" si="16"/>
        <v>2</v>
      </c>
      <c r="DW18" s="2">
        <f t="shared" si="16"/>
        <v>5</v>
      </c>
      <c r="DX18" s="2">
        <f t="shared" si="16"/>
        <v>1</v>
      </c>
      <c r="DY18" s="15">
        <f t="shared" si="16"/>
        <v>129</v>
      </c>
      <c r="DZ18" s="15">
        <f t="shared" ref="DZ18:DZ21" si="81">DR18+DS18+DT18*1.5+DU18*2.3+DV18*2+DW18*0.4+DX18*0.2</f>
        <v>127.7</v>
      </c>
      <c r="EA18" s="32">
        <f>EA16+"00:15"</f>
        <v>162.04166666666663</v>
      </c>
      <c r="EB18" s="2">
        <f t="shared" si="25"/>
        <v>55</v>
      </c>
      <c r="EC18" s="2">
        <f t="shared" si="18"/>
        <v>3</v>
      </c>
      <c r="ED18" s="2">
        <f t="shared" si="18"/>
        <v>0</v>
      </c>
      <c r="EE18" s="2">
        <f t="shared" si="18"/>
        <v>0</v>
      </c>
      <c r="EF18" s="2">
        <f t="shared" si="18"/>
        <v>0</v>
      </c>
      <c r="EG18" s="2">
        <f t="shared" si="18"/>
        <v>2</v>
      </c>
      <c r="EH18" s="2">
        <f t="shared" si="18"/>
        <v>2</v>
      </c>
      <c r="EI18" s="15">
        <f t="shared" si="18"/>
        <v>62</v>
      </c>
      <c r="EJ18" s="15">
        <f t="shared" ref="EJ18:EJ21" si="82">EB18+EC18+ED18*1.5+EE18*2.3+EF18*2+EG18*0.4+EH18*0.2</f>
        <v>59.199999999999996</v>
      </c>
      <c r="EK18" s="32">
        <f>EK16+"00:15"</f>
        <v>162.04166666666663</v>
      </c>
      <c r="EL18" s="2">
        <f t="shared" si="26"/>
        <v>42</v>
      </c>
      <c r="EM18" s="2">
        <f t="shared" si="20"/>
        <v>3</v>
      </c>
      <c r="EN18" s="2">
        <f t="shared" si="20"/>
        <v>0</v>
      </c>
      <c r="EO18" s="2">
        <f t="shared" si="20"/>
        <v>0</v>
      </c>
      <c r="EP18" s="2">
        <f t="shared" si="20"/>
        <v>1</v>
      </c>
      <c r="EQ18" s="2">
        <f t="shared" si="20"/>
        <v>3</v>
      </c>
      <c r="ER18" s="2">
        <f t="shared" si="20"/>
        <v>1</v>
      </c>
      <c r="ES18" s="15">
        <f t="shared" si="20"/>
        <v>50</v>
      </c>
      <c r="ET18" s="15">
        <f t="shared" ref="ET18:ET21" si="83">EL18+EM18+EN18*1.5+EO18*2.3+EP18*2+EQ18*0.4+ER18*0.2</f>
        <v>48.400000000000006</v>
      </c>
    </row>
    <row r="19" spans="1:150" x14ac:dyDescent="0.25">
      <c r="A19" s="32">
        <f>A18+"00:15"</f>
        <v>5.2083333333333329E-2</v>
      </c>
      <c r="B19" s="65">
        <v>45</v>
      </c>
      <c r="C19" s="65">
        <v>1</v>
      </c>
      <c r="D19" s="65">
        <v>0</v>
      </c>
      <c r="E19" s="65">
        <v>0</v>
      </c>
      <c r="F19" s="65">
        <v>0</v>
      </c>
      <c r="G19" s="65">
        <v>2</v>
      </c>
      <c r="H19" s="65">
        <v>2</v>
      </c>
      <c r="I19" s="15">
        <f t="shared" si="60"/>
        <v>50</v>
      </c>
      <c r="J19" s="15">
        <f t="shared" si="61"/>
        <v>47.199999999999996</v>
      </c>
      <c r="K19" s="32">
        <f>K18+"00:15"</f>
        <v>5.2083333333333329E-2</v>
      </c>
      <c r="L19" s="65">
        <v>124</v>
      </c>
      <c r="M19" s="65">
        <v>2</v>
      </c>
      <c r="N19" s="65">
        <v>2</v>
      </c>
      <c r="O19" s="65">
        <v>1</v>
      </c>
      <c r="P19" s="65">
        <v>3</v>
      </c>
      <c r="Q19" s="65">
        <v>7</v>
      </c>
      <c r="R19" s="65">
        <v>5</v>
      </c>
      <c r="S19" s="15">
        <f t="shared" si="62"/>
        <v>144</v>
      </c>
      <c r="T19" s="15">
        <f t="shared" si="63"/>
        <v>141.10000000000002</v>
      </c>
      <c r="U19" s="32">
        <f>U18+"00:15"</f>
        <v>162.05208333333329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15">
        <f t="shared" si="64"/>
        <v>0</v>
      </c>
      <c r="AD19" s="15">
        <f t="shared" si="65"/>
        <v>0</v>
      </c>
      <c r="AE19" s="32">
        <f>AE18+"00:15"</f>
        <v>162.05208333333329</v>
      </c>
      <c r="AF19" s="65">
        <v>87</v>
      </c>
      <c r="AG19" s="65">
        <v>3</v>
      </c>
      <c r="AH19" s="65">
        <v>0</v>
      </c>
      <c r="AI19" s="65">
        <v>0</v>
      </c>
      <c r="AJ19" s="65">
        <v>2</v>
      </c>
      <c r="AK19" s="65">
        <v>2</v>
      </c>
      <c r="AL19" s="65">
        <v>1</v>
      </c>
      <c r="AM19" s="15">
        <f t="shared" si="66"/>
        <v>95</v>
      </c>
      <c r="AN19" s="15">
        <f t="shared" si="67"/>
        <v>95</v>
      </c>
      <c r="AO19" s="32">
        <f>AO18+"00:15"</f>
        <v>162.05208333333329</v>
      </c>
      <c r="AP19" s="65">
        <v>15</v>
      </c>
      <c r="AQ19" s="65">
        <v>0</v>
      </c>
      <c r="AR19" s="65">
        <v>2</v>
      </c>
      <c r="AS19" s="65">
        <v>0</v>
      </c>
      <c r="AT19" s="65">
        <v>0</v>
      </c>
      <c r="AU19" s="65">
        <v>2</v>
      </c>
      <c r="AV19" s="65">
        <v>0</v>
      </c>
      <c r="AW19" s="15">
        <f t="shared" si="68"/>
        <v>19</v>
      </c>
      <c r="AX19" s="15">
        <f t="shared" si="69"/>
        <v>18.8</v>
      </c>
      <c r="AY19" s="32">
        <f>AY18+"00:15"</f>
        <v>162.05208333333329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70"/>
        <v>0</v>
      </c>
      <c r="BH19" s="15">
        <f t="shared" si="71"/>
        <v>0</v>
      </c>
      <c r="BI19" s="32">
        <f>BI18+"00:15"</f>
        <v>162.05208333333329</v>
      </c>
      <c r="BJ19" s="65">
        <v>21</v>
      </c>
      <c r="BK19" s="65">
        <v>1</v>
      </c>
      <c r="BL19" s="65">
        <v>0</v>
      </c>
      <c r="BM19" s="65">
        <v>0</v>
      </c>
      <c r="BN19" s="65">
        <v>0</v>
      </c>
      <c r="BO19" s="65">
        <v>1</v>
      </c>
      <c r="BP19" s="65">
        <v>0</v>
      </c>
      <c r="BQ19" s="15">
        <f t="shared" si="72"/>
        <v>23</v>
      </c>
      <c r="BR19" s="15">
        <f t="shared" si="73"/>
        <v>22.4</v>
      </c>
      <c r="BS19" s="32">
        <f>BS18+"00:15"</f>
        <v>162.05208333333329</v>
      </c>
      <c r="BT19" s="65">
        <v>16</v>
      </c>
      <c r="BU19" s="65">
        <v>1</v>
      </c>
      <c r="BV19" s="65">
        <v>0</v>
      </c>
      <c r="BW19" s="65">
        <v>0</v>
      </c>
      <c r="BX19" s="65">
        <v>0</v>
      </c>
      <c r="BY19" s="65">
        <v>2</v>
      </c>
      <c r="BZ19" s="65">
        <v>1</v>
      </c>
      <c r="CA19" s="15">
        <f t="shared" si="74"/>
        <v>20</v>
      </c>
      <c r="CB19" s="15">
        <f t="shared" si="75"/>
        <v>18</v>
      </c>
      <c r="CC19" s="32">
        <f>CC18+"00:15"</f>
        <v>162.05208333333329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76"/>
        <v>0</v>
      </c>
      <c r="CL19" s="15">
        <f t="shared" si="77"/>
        <v>0</v>
      </c>
      <c r="CM19" s="32">
        <f>CM18+"00:15"</f>
        <v>162.05208333333329</v>
      </c>
      <c r="CN19" s="2">
        <f t="shared" si="23"/>
        <v>103</v>
      </c>
      <c r="CO19" s="2">
        <f t="shared" si="8"/>
        <v>4</v>
      </c>
      <c r="CP19" s="2">
        <f t="shared" si="8"/>
        <v>0</v>
      </c>
      <c r="CQ19" s="2">
        <f t="shared" si="8"/>
        <v>0</v>
      </c>
      <c r="CR19" s="2">
        <f t="shared" si="8"/>
        <v>2</v>
      </c>
      <c r="CS19" s="2">
        <f t="shared" si="8"/>
        <v>4</v>
      </c>
      <c r="CT19" s="2">
        <f t="shared" si="8"/>
        <v>2</v>
      </c>
      <c r="CU19" s="15">
        <f t="shared" si="8"/>
        <v>115</v>
      </c>
      <c r="CV19" s="15">
        <f t="shared" si="78"/>
        <v>113</v>
      </c>
      <c r="CW19" s="32">
        <f>CW18+"00:15"</f>
        <v>162.05208333333329</v>
      </c>
      <c r="CX19" s="2">
        <f t="shared" si="11"/>
        <v>169</v>
      </c>
      <c r="CY19" s="2">
        <f t="shared" si="11"/>
        <v>3</v>
      </c>
      <c r="CZ19" s="2">
        <f t="shared" si="11"/>
        <v>2</v>
      </c>
      <c r="DA19" s="2">
        <f t="shared" si="11"/>
        <v>1</v>
      </c>
      <c r="DB19" s="2">
        <f t="shared" si="11"/>
        <v>3</v>
      </c>
      <c r="DC19" s="2">
        <f t="shared" si="11"/>
        <v>9</v>
      </c>
      <c r="DD19" s="2">
        <f t="shared" si="11"/>
        <v>7</v>
      </c>
      <c r="DE19" s="15">
        <f t="shared" si="11"/>
        <v>194</v>
      </c>
      <c r="DF19" s="15">
        <f t="shared" si="79"/>
        <v>188.3</v>
      </c>
      <c r="DG19" s="32">
        <f>DG18+"00:15"</f>
        <v>162.05208333333329</v>
      </c>
      <c r="DH19" s="2">
        <f t="shared" si="14"/>
        <v>145</v>
      </c>
      <c r="DI19" s="2">
        <f t="shared" si="14"/>
        <v>3</v>
      </c>
      <c r="DJ19" s="2">
        <f t="shared" si="14"/>
        <v>2</v>
      </c>
      <c r="DK19" s="2">
        <f t="shared" si="14"/>
        <v>1</v>
      </c>
      <c r="DL19" s="2">
        <f t="shared" si="14"/>
        <v>3</v>
      </c>
      <c r="DM19" s="2">
        <f t="shared" si="14"/>
        <v>8</v>
      </c>
      <c r="DN19" s="2">
        <f t="shared" si="14"/>
        <v>5</v>
      </c>
      <c r="DO19" s="15">
        <f t="shared" si="14"/>
        <v>167</v>
      </c>
      <c r="DP19" s="15">
        <f t="shared" si="80"/>
        <v>163.5</v>
      </c>
      <c r="DQ19" s="32">
        <f>DQ18+"00:15"</f>
        <v>162.05208333333329</v>
      </c>
      <c r="DR19" s="2">
        <f t="shared" si="24"/>
        <v>102</v>
      </c>
      <c r="DS19" s="2">
        <f t="shared" si="16"/>
        <v>3</v>
      </c>
      <c r="DT19" s="2">
        <f t="shared" si="16"/>
        <v>2</v>
      </c>
      <c r="DU19" s="2">
        <f t="shared" si="16"/>
        <v>0</v>
      </c>
      <c r="DV19" s="2">
        <f t="shared" si="16"/>
        <v>2</v>
      </c>
      <c r="DW19" s="2">
        <f t="shared" si="16"/>
        <v>4</v>
      </c>
      <c r="DX19" s="2">
        <f t="shared" si="16"/>
        <v>1</v>
      </c>
      <c r="DY19" s="15">
        <f t="shared" si="16"/>
        <v>114</v>
      </c>
      <c r="DZ19" s="15">
        <f t="shared" si="81"/>
        <v>113.8</v>
      </c>
      <c r="EA19" s="32">
        <f>EA18+"00:15"</f>
        <v>162.05208333333329</v>
      </c>
      <c r="EB19" s="2">
        <f t="shared" si="25"/>
        <v>60</v>
      </c>
      <c r="EC19" s="2">
        <f t="shared" si="18"/>
        <v>1</v>
      </c>
      <c r="ED19" s="2">
        <f t="shared" si="18"/>
        <v>2</v>
      </c>
      <c r="EE19" s="2">
        <f t="shared" si="18"/>
        <v>0</v>
      </c>
      <c r="EF19" s="2">
        <f t="shared" si="18"/>
        <v>0</v>
      </c>
      <c r="EG19" s="2">
        <f t="shared" si="18"/>
        <v>4</v>
      </c>
      <c r="EH19" s="2">
        <f t="shared" si="18"/>
        <v>2</v>
      </c>
      <c r="EI19" s="15">
        <f t="shared" si="18"/>
        <v>69</v>
      </c>
      <c r="EJ19" s="15">
        <f t="shared" si="82"/>
        <v>66</v>
      </c>
      <c r="EK19" s="32">
        <f>EK18+"00:15"</f>
        <v>162.05208333333329</v>
      </c>
      <c r="EL19" s="2">
        <f t="shared" si="26"/>
        <v>37</v>
      </c>
      <c r="EM19" s="2">
        <f t="shared" si="20"/>
        <v>2</v>
      </c>
      <c r="EN19" s="2">
        <f t="shared" si="20"/>
        <v>0</v>
      </c>
      <c r="EO19" s="2">
        <f t="shared" si="20"/>
        <v>0</v>
      </c>
      <c r="EP19" s="2">
        <f t="shared" si="20"/>
        <v>0</v>
      </c>
      <c r="EQ19" s="2">
        <f t="shared" si="20"/>
        <v>3</v>
      </c>
      <c r="ER19" s="2">
        <f t="shared" si="20"/>
        <v>1</v>
      </c>
      <c r="ES19" s="15">
        <f t="shared" si="20"/>
        <v>43</v>
      </c>
      <c r="ET19" s="15">
        <f t="shared" si="83"/>
        <v>40.400000000000006</v>
      </c>
    </row>
    <row r="20" spans="1:150" x14ac:dyDescent="0.25">
      <c r="A20" s="32">
        <f t="shared" si="27"/>
        <v>6.2499999999999993E-2</v>
      </c>
      <c r="B20" s="65">
        <v>16</v>
      </c>
      <c r="C20" s="65">
        <v>1</v>
      </c>
      <c r="D20" s="65">
        <v>0</v>
      </c>
      <c r="E20" s="65">
        <v>0</v>
      </c>
      <c r="F20" s="65">
        <v>0</v>
      </c>
      <c r="G20" s="65">
        <v>3</v>
      </c>
      <c r="H20" s="65">
        <v>1</v>
      </c>
      <c r="I20" s="15">
        <f t="shared" si="60"/>
        <v>21</v>
      </c>
      <c r="J20" s="15">
        <f t="shared" si="61"/>
        <v>18.399999999999999</v>
      </c>
      <c r="K20" s="32">
        <f t="shared" ref="K20:K21" si="84">K19+"00:15"</f>
        <v>6.2499999999999993E-2</v>
      </c>
      <c r="L20" s="65">
        <v>147</v>
      </c>
      <c r="M20" s="65">
        <v>4</v>
      </c>
      <c r="N20" s="65">
        <v>0</v>
      </c>
      <c r="O20" s="65">
        <v>0</v>
      </c>
      <c r="P20" s="65">
        <v>4</v>
      </c>
      <c r="Q20" s="65">
        <v>7</v>
      </c>
      <c r="R20" s="65">
        <v>3</v>
      </c>
      <c r="S20" s="15">
        <f t="shared" si="62"/>
        <v>165</v>
      </c>
      <c r="T20" s="15">
        <f t="shared" si="63"/>
        <v>162.4</v>
      </c>
      <c r="U20" s="32">
        <f t="shared" si="29"/>
        <v>162.06249999999994</v>
      </c>
      <c r="V20" s="65">
        <v>1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15">
        <f t="shared" si="64"/>
        <v>1</v>
      </c>
      <c r="AD20" s="15">
        <f t="shared" si="65"/>
        <v>1</v>
      </c>
      <c r="AE20" s="32">
        <f t="shared" si="30"/>
        <v>162.06249999999994</v>
      </c>
      <c r="AF20" s="65">
        <v>86</v>
      </c>
      <c r="AG20" s="65">
        <v>2</v>
      </c>
      <c r="AH20" s="65">
        <v>0</v>
      </c>
      <c r="AI20" s="65">
        <v>0</v>
      </c>
      <c r="AJ20" s="65">
        <v>5</v>
      </c>
      <c r="AK20" s="65">
        <v>4</v>
      </c>
      <c r="AL20" s="65">
        <v>1</v>
      </c>
      <c r="AM20" s="15">
        <f t="shared" si="66"/>
        <v>98</v>
      </c>
      <c r="AN20" s="15">
        <f t="shared" si="67"/>
        <v>99.8</v>
      </c>
      <c r="AO20" s="32">
        <f t="shared" si="31"/>
        <v>162.06249999999994</v>
      </c>
      <c r="AP20" s="65">
        <v>17</v>
      </c>
      <c r="AQ20" s="65">
        <v>0</v>
      </c>
      <c r="AR20" s="65">
        <v>1</v>
      </c>
      <c r="AS20" s="65">
        <v>0</v>
      </c>
      <c r="AT20" s="65">
        <v>0</v>
      </c>
      <c r="AU20" s="65">
        <v>3</v>
      </c>
      <c r="AV20" s="65">
        <v>0</v>
      </c>
      <c r="AW20" s="15">
        <f t="shared" si="68"/>
        <v>21</v>
      </c>
      <c r="AX20" s="15">
        <f t="shared" si="69"/>
        <v>19.7</v>
      </c>
      <c r="AY20" s="32">
        <f t="shared" si="32"/>
        <v>162.06249999999994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70"/>
        <v>0</v>
      </c>
      <c r="BH20" s="15">
        <f t="shared" si="71"/>
        <v>0</v>
      </c>
      <c r="BI20" s="32">
        <f t="shared" si="33"/>
        <v>162.06249999999994</v>
      </c>
      <c r="BJ20" s="65">
        <v>19</v>
      </c>
      <c r="BK20" s="65">
        <v>0</v>
      </c>
      <c r="BL20" s="65">
        <v>0</v>
      </c>
      <c r="BM20" s="65">
        <v>0</v>
      </c>
      <c r="BN20" s="65">
        <v>0</v>
      </c>
      <c r="BO20" s="65">
        <v>1</v>
      </c>
      <c r="BP20" s="65">
        <v>0</v>
      </c>
      <c r="BQ20" s="15">
        <f t="shared" si="72"/>
        <v>20</v>
      </c>
      <c r="BR20" s="15">
        <f t="shared" si="73"/>
        <v>19.399999999999999</v>
      </c>
      <c r="BS20" s="32">
        <f t="shared" si="34"/>
        <v>162.06249999999994</v>
      </c>
      <c r="BT20" s="65">
        <v>14</v>
      </c>
      <c r="BU20" s="65">
        <v>1</v>
      </c>
      <c r="BV20" s="65">
        <v>0</v>
      </c>
      <c r="BW20" s="65">
        <v>0</v>
      </c>
      <c r="BX20" s="65">
        <v>2</v>
      </c>
      <c r="BY20" s="65">
        <v>0</v>
      </c>
      <c r="BZ20" s="65">
        <v>0</v>
      </c>
      <c r="CA20" s="15">
        <f t="shared" si="74"/>
        <v>17</v>
      </c>
      <c r="CB20" s="15">
        <f t="shared" si="75"/>
        <v>19</v>
      </c>
      <c r="CC20" s="32">
        <f t="shared" si="35"/>
        <v>162.06249999999994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76"/>
        <v>0</v>
      </c>
      <c r="CL20" s="15">
        <f t="shared" si="77"/>
        <v>0</v>
      </c>
      <c r="CM20" s="32">
        <f t="shared" si="36"/>
        <v>162.06249999999994</v>
      </c>
      <c r="CN20" s="2">
        <f t="shared" si="23"/>
        <v>101</v>
      </c>
      <c r="CO20" s="2">
        <f t="shared" si="8"/>
        <v>3</v>
      </c>
      <c r="CP20" s="2">
        <f t="shared" si="8"/>
        <v>0</v>
      </c>
      <c r="CQ20" s="2">
        <f t="shared" si="8"/>
        <v>0</v>
      </c>
      <c r="CR20" s="2">
        <f t="shared" si="8"/>
        <v>7</v>
      </c>
      <c r="CS20" s="2">
        <f t="shared" si="8"/>
        <v>4</v>
      </c>
      <c r="CT20" s="2">
        <f t="shared" si="8"/>
        <v>1</v>
      </c>
      <c r="CU20" s="15">
        <f t="shared" si="8"/>
        <v>116</v>
      </c>
      <c r="CV20" s="15">
        <f t="shared" si="78"/>
        <v>119.8</v>
      </c>
      <c r="CW20" s="32">
        <f t="shared" si="37"/>
        <v>162.06249999999994</v>
      </c>
      <c r="CX20" s="2">
        <f t="shared" si="11"/>
        <v>164</v>
      </c>
      <c r="CY20" s="2">
        <f t="shared" si="11"/>
        <v>5</v>
      </c>
      <c r="CZ20" s="2">
        <f t="shared" si="11"/>
        <v>0</v>
      </c>
      <c r="DA20" s="2">
        <f t="shared" si="11"/>
        <v>0</v>
      </c>
      <c r="DB20" s="2">
        <f t="shared" si="11"/>
        <v>4</v>
      </c>
      <c r="DC20" s="2">
        <f t="shared" si="11"/>
        <v>10</v>
      </c>
      <c r="DD20" s="2">
        <f t="shared" si="11"/>
        <v>4</v>
      </c>
      <c r="DE20" s="15">
        <f t="shared" si="11"/>
        <v>187</v>
      </c>
      <c r="DF20" s="15">
        <f t="shared" si="79"/>
        <v>181.8</v>
      </c>
      <c r="DG20" s="32">
        <f t="shared" si="38"/>
        <v>162.06249999999994</v>
      </c>
      <c r="DH20" s="2">
        <f t="shared" si="14"/>
        <v>166</v>
      </c>
      <c r="DI20" s="2">
        <f t="shared" si="14"/>
        <v>4</v>
      </c>
      <c r="DJ20" s="2">
        <f t="shared" si="14"/>
        <v>0</v>
      </c>
      <c r="DK20" s="2">
        <f t="shared" si="14"/>
        <v>0</v>
      </c>
      <c r="DL20" s="2">
        <f t="shared" si="14"/>
        <v>4</v>
      </c>
      <c r="DM20" s="2">
        <f t="shared" si="14"/>
        <v>8</v>
      </c>
      <c r="DN20" s="2">
        <f t="shared" si="14"/>
        <v>3</v>
      </c>
      <c r="DO20" s="15">
        <f t="shared" si="14"/>
        <v>185</v>
      </c>
      <c r="DP20" s="15">
        <f t="shared" si="80"/>
        <v>181.79999999999998</v>
      </c>
      <c r="DQ20" s="32">
        <f t="shared" si="39"/>
        <v>162.06249999999994</v>
      </c>
      <c r="DR20" s="2">
        <f t="shared" si="24"/>
        <v>103</v>
      </c>
      <c r="DS20" s="2">
        <f t="shared" si="16"/>
        <v>2</v>
      </c>
      <c r="DT20" s="2">
        <f t="shared" si="16"/>
        <v>1</v>
      </c>
      <c r="DU20" s="2">
        <f t="shared" si="16"/>
        <v>0</v>
      </c>
      <c r="DV20" s="2">
        <f t="shared" si="16"/>
        <v>5</v>
      </c>
      <c r="DW20" s="2">
        <f t="shared" si="16"/>
        <v>7</v>
      </c>
      <c r="DX20" s="2">
        <f t="shared" si="16"/>
        <v>1</v>
      </c>
      <c r="DY20" s="15">
        <f t="shared" si="16"/>
        <v>119</v>
      </c>
      <c r="DZ20" s="15">
        <f t="shared" si="81"/>
        <v>119.5</v>
      </c>
      <c r="EA20" s="32">
        <f t="shared" si="40"/>
        <v>162.06249999999994</v>
      </c>
      <c r="EB20" s="2">
        <f t="shared" si="25"/>
        <v>33</v>
      </c>
      <c r="EC20" s="2">
        <f t="shared" si="18"/>
        <v>1</v>
      </c>
      <c r="ED20" s="2">
        <f t="shared" si="18"/>
        <v>1</v>
      </c>
      <c r="EE20" s="2">
        <f t="shared" si="18"/>
        <v>0</v>
      </c>
      <c r="EF20" s="2">
        <f t="shared" si="18"/>
        <v>0</v>
      </c>
      <c r="EG20" s="2">
        <f t="shared" si="18"/>
        <v>6</v>
      </c>
      <c r="EH20" s="2">
        <f t="shared" si="18"/>
        <v>1</v>
      </c>
      <c r="EI20" s="15">
        <f t="shared" si="18"/>
        <v>42</v>
      </c>
      <c r="EJ20" s="15">
        <f t="shared" si="82"/>
        <v>38.1</v>
      </c>
      <c r="EK20" s="32">
        <f t="shared" si="41"/>
        <v>162.06249999999994</v>
      </c>
      <c r="EL20" s="2">
        <f t="shared" si="26"/>
        <v>33</v>
      </c>
      <c r="EM20" s="2">
        <f t="shared" si="20"/>
        <v>1</v>
      </c>
      <c r="EN20" s="2">
        <f t="shared" si="20"/>
        <v>0</v>
      </c>
      <c r="EO20" s="2">
        <f t="shared" si="20"/>
        <v>0</v>
      </c>
      <c r="EP20" s="2">
        <f t="shared" si="20"/>
        <v>2</v>
      </c>
      <c r="EQ20" s="2">
        <f t="shared" si="20"/>
        <v>1</v>
      </c>
      <c r="ER20" s="2">
        <f t="shared" si="20"/>
        <v>0</v>
      </c>
      <c r="ES20" s="15">
        <f t="shared" si="20"/>
        <v>37</v>
      </c>
      <c r="ET20" s="15">
        <f t="shared" si="83"/>
        <v>38.4</v>
      </c>
    </row>
    <row r="21" spans="1:150" ht="13.8" thickBot="1" x14ac:dyDescent="0.3">
      <c r="A21" s="32">
        <f t="shared" si="27"/>
        <v>7.2916666666666657E-2</v>
      </c>
      <c r="B21" s="65">
        <v>34</v>
      </c>
      <c r="C21" s="65">
        <v>0</v>
      </c>
      <c r="D21" s="65">
        <v>0</v>
      </c>
      <c r="E21" s="65">
        <v>0</v>
      </c>
      <c r="F21" s="65">
        <v>0</v>
      </c>
      <c r="G21" s="65">
        <v>2</v>
      </c>
      <c r="H21" s="65">
        <v>0</v>
      </c>
      <c r="I21" s="15">
        <f t="shared" si="60"/>
        <v>36</v>
      </c>
      <c r="J21" s="15">
        <f t="shared" si="61"/>
        <v>34.799999999999997</v>
      </c>
      <c r="K21" s="32">
        <f t="shared" si="84"/>
        <v>7.2916666666666657E-2</v>
      </c>
      <c r="L21" s="65">
        <v>124</v>
      </c>
      <c r="M21" s="65">
        <v>2</v>
      </c>
      <c r="N21" s="65">
        <v>0</v>
      </c>
      <c r="O21" s="65">
        <v>0</v>
      </c>
      <c r="P21" s="65">
        <v>1</v>
      </c>
      <c r="Q21" s="65">
        <v>14</v>
      </c>
      <c r="R21" s="65">
        <v>3</v>
      </c>
      <c r="S21" s="15">
        <f t="shared" si="62"/>
        <v>144</v>
      </c>
      <c r="T21" s="15">
        <f t="shared" si="63"/>
        <v>134.19999999999999</v>
      </c>
      <c r="U21" s="32">
        <f t="shared" si="29"/>
        <v>162.0729166666666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15">
        <f t="shared" si="64"/>
        <v>0</v>
      </c>
      <c r="AD21" s="15">
        <f t="shared" si="65"/>
        <v>0</v>
      </c>
      <c r="AE21" s="32">
        <f t="shared" si="30"/>
        <v>162.0729166666666</v>
      </c>
      <c r="AF21" s="65">
        <v>81</v>
      </c>
      <c r="AG21" s="65">
        <v>2</v>
      </c>
      <c r="AH21" s="65">
        <v>2</v>
      </c>
      <c r="AI21" s="65">
        <v>2</v>
      </c>
      <c r="AJ21" s="65">
        <v>2</v>
      </c>
      <c r="AK21" s="65">
        <v>5</v>
      </c>
      <c r="AL21" s="65">
        <v>0</v>
      </c>
      <c r="AM21" s="15">
        <f t="shared" si="66"/>
        <v>94</v>
      </c>
      <c r="AN21" s="15">
        <f t="shared" si="67"/>
        <v>96.6</v>
      </c>
      <c r="AO21" s="32">
        <f t="shared" si="31"/>
        <v>162.0729166666666</v>
      </c>
      <c r="AP21" s="65">
        <v>17</v>
      </c>
      <c r="AQ21" s="65">
        <v>0</v>
      </c>
      <c r="AR21" s="65">
        <v>0</v>
      </c>
      <c r="AS21" s="65">
        <v>0</v>
      </c>
      <c r="AT21" s="65">
        <v>0</v>
      </c>
      <c r="AU21" s="65">
        <v>3</v>
      </c>
      <c r="AV21" s="65">
        <v>0</v>
      </c>
      <c r="AW21" s="15">
        <f t="shared" si="68"/>
        <v>20</v>
      </c>
      <c r="AX21" s="15">
        <f t="shared" si="69"/>
        <v>18.2</v>
      </c>
      <c r="AY21" s="32">
        <f t="shared" si="32"/>
        <v>162.0729166666666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70"/>
        <v>0</v>
      </c>
      <c r="BH21" s="15">
        <f t="shared" si="71"/>
        <v>0</v>
      </c>
      <c r="BI21" s="32">
        <f t="shared" si="33"/>
        <v>162.0729166666666</v>
      </c>
      <c r="BJ21" s="65">
        <v>17</v>
      </c>
      <c r="BK21" s="65">
        <v>1</v>
      </c>
      <c r="BL21" s="65">
        <v>0</v>
      </c>
      <c r="BM21" s="65">
        <v>0</v>
      </c>
      <c r="BN21" s="65">
        <v>0</v>
      </c>
      <c r="BO21" s="65">
        <v>1</v>
      </c>
      <c r="BP21" s="65">
        <v>0</v>
      </c>
      <c r="BQ21" s="15">
        <f t="shared" si="72"/>
        <v>19</v>
      </c>
      <c r="BR21" s="15">
        <f t="shared" si="73"/>
        <v>18.399999999999999</v>
      </c>
      <c r="BS21" s="32">
        <f t="shared" si="34"/>
        <v>162.0729166666666</v>
      </c>
      <c r="BT21" s="65">
        <v>21</v>
      </c>
      <c r="BU21" s="65">
        <v>0</v>
      </c>
      <c r="BV21" s="65">
        <v>0</v>
      </c>
      <c r="BW21" s="65">
        <v>0</v>
      </c>
      <c r="BX21" s="65">
        <v>0</v>
      </c>
      <c r="BY21" s="65">
        <v>0</v>
      </c>
      <c r="BZ21" s="65">
        <v>0</v>
      </c>
      <c r="CA21" s="15">
        <f t="shared" si="74"/>
        <v>21</v>
      </c>
      <c r="CB21" s="15">
        <f t="shared" si="75"/>
        <v>21</v>
      </c>
      <c r="CC21" s="32">
        <f t="shared" si="35"/>
        <v>162.0729166666666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76"/>
        <v>0</v>
      </c>
      <c r="CL21" s="15">
        <f t="shared" si="77"/>
        <v>0</v>
      </c>
      <c r="CM21" s="32">
        <f t="shared" si="36"/>
        <v>162.0729166666666</v>
      </c>
      <c r="CN21" s="2">
        <f t="shared" si="23"/>
        <v>102</v>
      </c>
      <c r="CO21" s="2">
        <f t="shared" si="8"/>
        <v>2</v>
      </c>
      <c r="CP21" s="2">
        <f t="shared" si="8"/>
        <v>2</v>
      </c>
      <c r="CQ21" s="2">
        <f t="shared" si="8"/>
        <v>2</v>
      </c>
      <c r="CR21" s="2">
        <f t="shared" si="8"/>
        <v>2</v>
      </c>
      <c r="CS21" s="2">
        <f t="shared" si="8"/>
        <v>5</v>
      </c>
      <c r="CT21" s="2">
        <f t="shared" si="8"/>
        <v>0</v>
      </c>
      <c r="CU21" s="15">
        <f t="shared" si="8"/>
        <v>115</v>
      </c>
      <c r="CV21" s="15">
        <f t="shared" si="78"/>
        <v>117.6</v>
      </c>
      <c r="CW21" s="32">
        <f t="shared" si="37"/>
        <v>162.0729166666666</v>
      </c>
      <c r="CX21" s="2">
        <f t="shared" si="11"/>
        <v>158</v>
      </c>
      <c r="CY21" s="2">
        <f t="shared" si="11"/>
        <v>2</v>
      </c>
      <c r="CZ21" s="2">
        <f t="shared" si="11"/>
        <v>0</v>
      </c>
      <c r="DA21" s="2">
        <f t="shared" si="11"/>
        <v>0</v>
      </c>
      <c r="DB21" s="2">
        <f t="shared" si="11"/>
        <v>1</v>
      </c>
      <c r="DC21" s="2">
        <f t="shared" si="11"/>
        <v>16</v>
      </c>
      <c r="DD21" s="2">
        <f t="shared" si="11"/>
        <v>3</v>
      </c>
      <c r="DE21" s="15">
        <f t="shared" si="11"/>
        <v>180</v>
      </c>
      <c r="DF21" s="15">
        <f t="shared" si="79"/>
        <v>169</v>
      </c>
      <c r="DG21" s="32">
        <f t="shared" si="38"/>
        <v>162.0729166666666</v>
      </c>
      <c r="DH21" s="2">
        <f t="shared" si="14"/>
        <v>141</v>
      </c>
      <c r="DI21" s="2">
        <f t="shared" si="14"/>
        <v>3</v>
      </c>
      <c r="DJ21" s="2">
        <f t="shared" si="14"/>
        <v>0</v>
      </c>
      <c r="DK21" s="2">
        <f t="shared" si="14"/>
        <v>0</v>
      </c>
      <c r="DL21" s="2">
        <f t="shared" si="14"/>
        <v>1</v>
      </c>
      <c r="DM21" s="2">
        <f t="shared" si="14"/>
        <v>15</v>
      </c>
      <c r="DN21" s="2">
        <f t="shared" si="14"/>
        <v>3</v>
      </c>
      <c r="DO21" s="15">
        <f t="shared" si="14"/>
        <v>163</v>
      </c>
      <c r="DP21" s="15">
        <f t="shared" si="80"/>
        <v>152.6</v>
      </c>
      <c r="DQ21" s="32">
        <f t="shared" si="39"/>
        <v>162.0729166666666</v>
      </c>
      <c r="DR21" s="2">
        <f t="shared" si="24"/>
        <v>98</v>
      </c>
      <c r="DS21" s="2">
        <f t="shared" si="16"/>
        <v>2</v>
      </c>
      <c r="DT21" s="2">
        <f t="shared" si="16"/>
        <v>2</v>
      </c>
      <c r="DU21" s="2">
        <f t="shared" si="16"/>
        <v>2</v>
      </c>
      <c r="DV21" s="2">
        <f t="shared" si="16"/>
        <v>2</v>
      </c>
      <c r="DW21" s="2">
        <f t="shared" si="16"/>
        <v>8</v>
      </c>
      <c r="DX21" s="2">
        <f t="shared" si="16"/>
        <v>0</v>
      </c>
      <c r="DY21" s="15">
        <f t="shared" si="16"/>
        <v>114</v>
      </c>
      <c r="DZ21" s="15">
        <f t="shared" si="81"/>
        <v>114.8</v>
      </c>
      <c r="EA21" s="32">
        <f t="shared" si="40"/>
        <v>162.0729166666666</v>
      </c>
      <c r="EB21" s="2">
        <f t="shared" si="25"/>
        <v>51</v>
      </c>
      <c r="EC21" s="2">
        <f t="shared" si="18"/>
        <v>0</v>
      </c>
      <c r="ED21" s="2">
        <f t="shared" si="18"/>
        <v>0</v>
      </c>
      <c r="EE21" s="2">
        <f t="shared" si="18"/>
        <v>0</v>
      </c>
      <c r="EF21" s="2">
        <f t="shared" si="18"/>
        <v>0</v>
      </c>
      <c r="EG21" s="2">
        <f t="shared" si="18"/>
        <v>5</v>
      </c>
      <c r="EH21" s="2">
        <f t="shared" si="18"/>
        <v>0</v>
      </c>
      <c r="EI21" s="15">
        <f t="shared" si="18"/>
        <v>56</v>
      </c>
      <c r="EJ21" s="15">
        <f t="shared" si="82"/>
        <v>53</v>
      </c>
      <c r="EK21" s="32">
        <f t="shared" si="41"/>
        <v>162.0729166666666</v>
      </c>
      <c r="EL21" s="2">
        <f t="shared" si="26"/>
        <v>38</v>
      </c>
      <c r="EM21" s="2">
        <f t="shared" si="20"/>
        <v>1</v>
      </c>
      <c r="EN21" s="2">
        <f t="shared" si="20"/>
        <v>0</v>
      </c>
      <c r="EO21" s="2">
        <f t="shared" si="20"/>
        <v>0</v>
      </c>
      <c r="EP21" s="2">
        <f t="shared" si="20"/>
        <v>0</v>
      </c>
      <c r="EQ21" s="2">
        <f t="shared" si="20"/>
        <v>1</v>
      </c>
      <c r="ER21" s="2">
        <f t="shared" si="20"/>
        <v>0</v>
      </c>
      <c r="ES21" s="15">
        <f t="shared" si="20"/>
        <v>40</v>
      </c>
      <c r="ET21" s="15">
        <f t="shared" si="83"/>
        <v>39.4</v>
      </c>
    </row>
    <row r="22" spans="1:150" ht="14.4" thickTop="1" thickBot="1" x14ac:dyDescent="0.3">
      <c r="A22" s="35" t="s">
        <v>5</v>
      </c>
      <c r="B22" s="3">
        <f t="shared" ref="B22:H22" si="85">SUM(B18:B21)</f>
        <v>129</v>
      </c>
      <c r="C22" s="3">
        <f t="shared" si="85"/>
        <v>4</v>
      </c>
      <c r="D22" s="3">
        <f t="shared" si="85"/>
        <v>0</v>
      </c>
      <c r="E22" s="3">
        <f t="shared" si="85"/>
        <v>0</v>
      </c>
      <c r="F22" s="3">
        <f t="shared" si="85"/>
        <v>0</v>
      </c>
      <c r="G22" s="3">
        <f t="shared" si="85"/>
        <v>9</v>
      </c>
      <c r="H22" s="3">
        <f t="shared" si="85"/>
        <v>5</v>
      </c>
      <c r="I22" s="16">
        <f t="shared" si="60"/>
        <v>147</v>
      </c>
      <c r="J22" s="16">
        <f>B22+C22+D22*1.5+E22*2.3+F22*2+G22*0.4+H22*0.2</f>
        <v>137.6</v>
      </c>
      <c r="K22" s="35" t="s">
        <v>5</v>
      </c>
      <c r="L22" s="3">
        <f t="shared" ref="L22:R22" si="86">SUM(L18:L21)</f>
        <v>511</v>
      </c>
      <c r="M22" s="3">
        <f t="shared" si="86"/>
        <v>13</v>
      </c>
      <c r="N22" s="3">
        <f t="shared" si="86"/>
        <v>3</v>
      </c>
      <c r="O22" s="3">
        <f t="shared" si="86"/>
        <v>1</v>
      </c>
      <c r="P22" s="3">
        <f t="shared" si="86"/>
        <v>16</v>
      </c>
      <c r="Q22" s="3">
        <f t="shared" si="86"/>
        <v>34</v>
      </c>
      <c r="R22" s="3">
        <f t="shared" si="86"/>
        <v>13</v>
      </c>
      <c r="S22" s="16">
        <f t="shared" si="62"/>
        <v>591</v>
      </c>
      <c r="T22" s="16">
        <f>L22+M22+N22*1.5+O22*2.3+P22*2+Q22*0.4+R22*0.2</f>
        <v>579</v>
      </c>
      <c r="U22" s="35" t="s">
        <v>5</v>
      </c>
      <c r="V22" s="3">
        <f t="shared" ref="V22:AB22" si="87">SUM(V18:V21)</f>
        <v>1</v>
      </c>
      <c r="W22" s="3">
        <f t="shared" si="87"/>
        <v>0</v>
      </c>
      <c r="X22" s="3">
        <f t="shared" si="87"/>
        <v>0</v>
      </c>
      <c r="Y22" s="3">
        <f t="shared" si="87"/>
        <v>0</v>
      </c>
      <c r="Z22" s="3">
        <f t="shared" si="87"/>
        <v>0</v>
      </c>
      <c r="AA22" s="3">
        <f t="shared" si="87"/>
        <v>0</v>
      </c>
      <c r="AB22" s="3">
        <f t="shared" si="87"/>
        <v>0</v>
      </c>
      <c r="AC22" s="16">
        <f t="shared" si="64"/>
        <v>1</v>
      </c>
      <c r="AD22" s="16">
        <f>V22+W22+X22*1.5+Y22*2.3+Z22*2+AA22*0.4+AB22*0.2</f>
        <v>1</v>
      </c>
      <c r="AE22" s="35" t="s">
        <v>5</v>
      </c>
      <c r="AF22" s="3">
        <f t="shared" ref="AF22:AL22" si="88">SUM(AF18:AF21)</f>
        <v>350</v>
      </c>
      <c r="AG22" s="3">
        <f t="shared" si="88"/>
        <v>9</v>
      </c>
      <c r="AH22" s="3">
        <f t="shared" si="88"/>
        <v>3</v>
      </c>
      <c r="AI22" s="3">
        <f t="shared" si="88"/>
        <v>2</v>
      </c>
      <c r="AJ22" s="3">
        <f t="shared" si="88"/>
        <v>11</v>
      </c>
      <c r="AK22" s="3">
        <f t="shared" si="88"/>
        <v>16</v>
      </c>
      <c r="AL22" s="3">
        <f t="shared" si="88"/>
        <v>3</v>
      </c>
      <c r="AM22" s="16">
        <f t="shared" si="66"/>
        <v>394</v>
      </c>
      <c r="AN22" s="16">
        <f>AF22+AG22+AH22*1.5+AI22*2.3+AJ22*2+AK22*0.4+AL22*0.2</f>
        <v>397.1</v>
      </c>
      <c r="AO22" s="35" t="s">
        <v>5</v>
      </c>
      <c r="AP22" s="3">
        <f t="shared" ref="AP22:AV22" si="89">SUM(AP18:AP21)</f>
        <v>70</v>
      </c>
      <c r="AQ22" s="3">
        <f t="shared" si="89"/>
        <v>1</v>
      </c>
      <c r="AR22" s="3">
        <f t="shared" si="89"/>
        <v>3</v>
      </c>
      <c r="AS22" s="3">
        <f t="shared" si="89"/>
        <v>0</v>
      </c>
      <c r="AT22" s="3">
        <f t="shared" si="89"/>
        <v>0</v>
      </c>
      <c r="AU22" s="3">
        <f t="shared" si="89"/>
        <v>8</v>
      </c>
      <c r="AV22" s="3">
        <f t="shared" si="89"/>
        <v>0</v>
      </c>
      <c r="AW22" s="16">
        <f t="shared" si="68"/>
        <v>82</v>
      </c>
      <c r="AX22" s="16">
        <f>AP22+AQ22+AR22*1.5+AS22*2.3+AT22*2+AU22*0.4+AV22*0.2</f>
        <v>78.7</v>
      </c>
      <c r="AY22" s="35" t="s">
        <v>5</v>
      </c>
      <c r="AZ22" s="3">
        <f t="shared" ref="AZ22:BF22" si="90">SUM(AZ18:AZ21)</f>
        <v>0</v>
      </c>
      <c r="BA22" s="3">
        <f t="shared" si="90"/>
        <v>0</v>
      </c>
      <c r="BB22" s="3">
        <f t="shared" si="90"/>
        <v>0</v>
      </c>
      <c r="BC22" s="3">
        <f t="shared" si="90"/>
        <v>0</v>
      </c>
      <c r="BD22" s="3">
        <f t="shared" si="90"/>
        <v>0</v>
      </c>
      <c r="BE22" s="3">
        <f t="shared" si="90"/>
        <v>0</v>
      </c>
      <c r="BF22" s="3">
        <f t="shared" si="90"/>
        <v>0</v>
      </c>
      <c r="BG22" s="16">
        <f t="shared" si="70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91">SUM(BJ18:BJ21)</f>
        <v>76</v>
      </c>
      <c r="BK22" s="3">
        <f t="shared" si="91"/>
        <v>5</v>
      </c>
      <c r="BL22" s="3">
        <f t="shared" si="91"/>
        <v>0</v>
      </c>
      <c r="BM22" s="3">
        <f t="shared" si="91"/>
        <v>0</v>
      </c>
      <c r="BN22" s="3">
        <f t="shared" si="91"/>
        <v>0</v>
      </c>
      <c r="BO22" s="3">
        <f t="shared" si="91"/>
        <v>4</v>
      </c>
      <c r="BP22" s="3">
        <f t="shared" si="91"/>
        <v>0</v>
      </c>
      <c r="BQ22" s="16">
        <f t="shared" si="72"/>
        <v>85</v>
      </c>
      <c r="BR22" s="16">
        <f>BJ22+BK22+BL22*1.5+BM22*2.3+BN22*2+BO22*0.4+BP22*0.2</f>
        <v>82.6</v>
      </c>
      <c r="BS22" s="35" t="s">
        <v>5</v>
      </c>
      <c r="BT22" s="3">
        <f t="shared" ref="BT22:BZ22" si="92">SUM(BT18:BT21)</f>
        <v>74</v>
      </c>
      <c r="BU22" s="3">
        <f t="shared" si="92"/>
        <v>2</v>
      </c>
      <c r="BV22" s="3">
        <f t="shared" si="92"/>
        <v>0</v>
      </c>
      <c r="BW22" s="3">
        <f t="shared" si="92"/>
        <v>0</v>
      </c>
      <c r="BX22" s="3">
        <f t="shared" si="92"/>
        <v>3</v>
      </c>
      <c r="BY22" s="3">
        <f t="shared" si="92"/>
        <v>4</v>
      </c>
      <c r="BZ22" s="3">
        <f t="shared" si="92"/>
        <v>2</v>
      </c>
      <c r="CA22" s="16">
        <f t="shared" si="74"/>
        <v>85</v>
      </c>
      <c r="CB22" s="16">
        <f>BT22+BU22+BV22*1.5+BW22*2.3+BX22*2+BY22*0.4+BZ22*0.2</f>
        <v>84</v>
      </c>
      <c r="CC22" s="35" t="s">
        <v>5</v>
      </c>
      <c r="CD22" s="3">
        <f t="shared" ref="CD22:CJ22" si="93">SUM(CD18:CD21)</f>
        <v>0</v>
      </c>
      <c r="CE22" s="3">
        <f t="shared" si="93"/>
        <v>0</v>
      </c>
      <c r="CF22" s="3">
        <f t="shared" si="93"/>
        <v>0</v>
      </c>
      <c r="CG22" s="3">
        <f t="shared" si="93"/>
        <v>0</v>
      </c>
      <c r="CH22" s="3">
        <f t="shared" si="93"/>
        <v>0</v>
      </c>
      <c r="CI22" s="3">
        <f t="shared" si="93"/>
        <v>0</v>
      </c>
      <c r="CJ22" s="3">
        <f t="shared" si="93"/>
        <v>0</v>
      </c>
      <c r="CK22" s="16">
        <f t="shared" si="76"/>
        <v>0</v>
      </c>
      <c r="CL22" s="34">
        <f>CD22+CE22+CF22*1.5+CG22*2.3+CH22*2+CI22*0.4+CJ22*0.2</f>
        <v>0</v>
      </c>
      <c r="CM22" s="33" t="s">
        <v>5</v>
      </c>
      <c r="CN22" s="3">
        <f t="shared" si="23"/>
        <v>425</v>
      </c>
      <c r="CO22" s="3">
        <f t="shared" si="8"/>
        <v>11</v>
      </c>
      <c r="CP22" s="3">
        <f t="shared" si="8"/>
        <v>3</v>
      </c>
      <c r="CQ22" s="3">
        <f t="shared" si="8"/>
        <v>2</v>
      </c>
      <c r="CR22" s="3">
        <f t="shared" si="8"/>
        <v>14</v>
      </c>
      <c r="CS22" s="3">
        <f t="shared" si="8"/>
        <v>20</v>
      </c>
      <c r="CT22" s="3">
        <f t="shared" si="8"/>
        <v>5</v>
      </c>
      <c r="CU22" s="16">
        <f t="shared" si="8"/>
        <v>480</v>
      </c>
      <c r="CV22" s="34">
        <f>CN22+CO22+CP22*1.5+CQ22*2.3+CR22*2+CS22*0.4+CT22*0.2</f>
        <v>482.1</v>
      </c>
      <c r="CW22" s="33" t="s">
        <v>5</v>
      </c>
      <c r="CX22" s="3">
        <f t="shared" si="11"/>
        <v>641</v>
      </c>
      <c r="CY22" s="3">
        <f t="shared" si="11"/>
        <v>17</v>
      </c>
      <c r="CZ22" s="3">
        <f t="shared" si="11"/>
        <v>3</v>
      </c>
      <c r="DA22" s="3">
        <f t="shared" si="11"/>
        <v>1</v>
      </c>
      <c r="DB22" s="3">
        <f t="shared" si="11"/>
        <v>16</v>
      </c>
      <c r="DC22" s="3">
        <f t="shared" si="11"/>
        <v>43</v>
      </c>
      <c r="DD22" s="3">
        <f t="shared" si="11"/>
        <v>18</v>
      </c>
      <c r="DE22" s="16">
        <f t="shared" si="11"/>
        <v>739</v>
      </c>
      <c r="DF22" s="34">
        <f>CX22+CY22+CZ22*1.5+DA22*2.3+DB22*2+DC22*0.4+DD22*0.2</f>
        <v>717.6</v>
      </c>
      <c r="DG22" s="33" t="s">
        <v>5</v>
      </c>
      <c r="DH22" s="3">
        <f t="shared" si="14"/>
        <v>587</v>
      </c>
      <c r="DI22" s="3">
        <f t="shared" si="14"/>
        <v>18</v>
      </c>
      <c r="DJ22" s="3">
        <f t="shared" si="14"/>
        <v>3</v>
      </c>
      <c r="DK22" s="3">
        <f t="shared" si="14"/>
        <v>1</v>
      </c>
      <c r="DL22" s="3">
        <f t="shared" si="14"/>
        <v>16</v>
      </c>
      <c r="DM22" s="3">
        <f t="shared" si="14"/>
        <v>38</v>
      </c>
      <c r="DN22" s="3">
        <f t="shared" si="14"/>
        <v>13</v>
      </c>
      <c r="DO22" s="16">
        <f t="shared" si="14"/>
        <v>676</v>
      </c>
      <c r="DP22" s="34">
        <f>DH22+DI22+DJ22*1.5+DK22*2.3+DL22*2+DM22*0.4+DN22*0.2</f>
        <v>661.6</v>
      </c>
      <c r="DQ22" s="33" t="s">
        <v>5</v>
      </c>
      <c r="DR22" s="3">
        <f t="shared" si="24"/>
        <v>420</v>
      </c>
      <c r="DS22" s="3">
        <f t="shared" si="16"/>
        <v>10</v>
      </c>
      <c r="DT22" s="3">
        <f t="shared" si="16"/>
        <v>6</v>
      </c>
      <c r="DU22" s="3">
        <f t="shared" si="16"/>
        <v>2</v>
      </c>
      <c r="DV22" s="3">
        <f t="shared" si="16"/>
        <v>11</v>
      </c>
      <c r="DW22" s="3">
        <f t="shared" si="16"/>
        <v>24</v>
      </c>
      <c r="DX22" s="3">
        <f t="shared" si="16"/>
        <v>3</v>
      </c>
      <c r="DY22" s="16">
        <f t="shared" si="16"/>
        <v>476</v>
      </c>
      <c r="DZ22" s="34">
        <f>DR22+DS22+DT22*1.5+DU22*2.3+DV22*2+DW22*0.4+DX22*0.2</f>
        <v>475.80000000000007</v>
      </c>
      <c r="EA22" s="33" t="s">
        <v>5</v>
      </c>
      <c r="EB22" s="3">
        <f t="shared" si="25"/>
        <v>199</v>
      </c>
      <c r="EC22" s="3">
        <f t="shared" si="18"/>
        <v>5</v>
      </c>
      <c r="ED22" s="3">
        <f t="shared" si="18"/>
        <v>3</v>
      </c>
      <c r="EE22" s="3">
        <f t="shared" si="18"/>
        <v>0</v>
      </c>
      <c r="EF22" s="3">
        <f t="shared" si="18"/>
        <v>0</v>
      </c>
      <c r="EG22" s="3">
        <f t="shared" si="18"/>
        <v>17</v>
      </c>
      <c r="EH22" s="3">
        <f t="shared" si="18"/>
        <v>5</v>
      </c>
      <c r="EI22" s="16">
        <f t="shared" si="18"/>
        <v>229</v>
      </c>
      <c r="EJ22" s="34">
        <f>EB22+EC22+ED22*1.5+EE22*2.3+EF22*2+EG22*0.4+EH22*0.2</f>
        <v>216.3</v>
      </c>
      <c r="EK22" s="33" t="s">
        <v>5</v>
      </c>
      <c r="EL22" s="3">
        <f t="shared" si="26"/>
        <v>150</v>
      </c>
      <c r="EM22" s="3">
        <f t="shared" si="20"/>
        <v>7</v>
      </c>
      <c r="EN22" s="3">
        <f t="shared" si="20"/>
        <v>0</v>
      </c>
      <c r="EO22" s="3">
        <f t="shared" si="20"/>
        <v>0</v>
      </c>
      <c r="EP22" s="3">
        <f t="shared" si="20"/>
        <v>3</v>
      </c>
      <c r="EQ22" s="3">
        <f t="shared" si="20"/>
        <v>8</v>
      </c>
      <c r="ER22" s="3">
        <f t="shared" si="20"/>
        <v>2</v>
      </c>
      <c r="ES22" s="16">
        <f t="shared" si="20"/>
        <v>170</v>
      </c>
      <c r="ET22" s="34">
        <f>EL22+EM22+EN22*1.5+EO22*2.3+EP22*2+EQ22*0.4+ER22*0.2</f>
        <v>166.6</v>
      </c>
    </row>
    <row r="23" spans="1:150" ht="13.8" thickTop="1" x14ac:dyDescent="0.25">
      <c r="A23" s="32">
        <f>A21+"00:15"</f>
        <v>8.3333333333333329E-2</v>
      </c>
      <c r="B23" s="65">
        <v>31</v>
      </c>
      <c r="C23" s="65">
        <v>0</v>
      </c>
      <c r="D23" s="65">
        <v>0</v>
      </c>
      <c r="E23" s="65">
        <v>0</v>
      </c>
      <c r="F23" s="65">
        <v>0</v>
      </c>
      <c r="G23" s="65">
        <v>3</v>
      </c>
      <c r="H23" s="65">
        <v>0</v>
      </c>
      <c r="I23" s="15">
        <f t="shared" si="60"/>
        <v>34</v>
      </c>
      <c r="J23" s="15">
        <f t="shared" ref="J23:J26" si="94">B23+C23+D23*1.5+E23*2.3+F23*2+G23*0.4+H23*0.2</f>
        <v>32.200000000000003</v>
      </c>
      <c r="K23" s="32">
        <f>K21+"00:15"</f>
        <v>8.3333333333333329E-2</v>
      </c>
      <c r="L23" s="65">
        <v>119</v>
      </c>
      <c r="M23" s="65">
        <v>3</v>
      </c>
      <c r="N23" s="65">
        <v>1</v>
      </c>
      <c r="O23" s="65">
        <v>0</v>
      </c>
      <c r="P23" s="65">
        <v>2</v>
      </c>
      <c r="Q23" s="65">
        <v>11</v>
      </c>
      <c r="R23" s="65">
        <v>7</v>
      </c>
      <c r="S23" s="15">
        <f t="shared" si="62"/>
        <v>143</v>
      </c>
      <c r="T23" s="15">
        <f t="shared" ref="T23:T26" si="95">L23+M23+N23*1.5+O23*2.3+P23*2+Q23*0.4+R23*0.2</f>
        <v>133.30000000000001</v>
      </c>
      <c r="U23" s="32">
        <f>U21+"00:15"</f>
        <v>162.08333333333326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15">
        <f t="shared" si="64"/>
        <v>0</v>
      </c>
      <c r="AD23" s="15">
        <f t="shared" ref="AD23:AD26" si="96">V23+W23+X23*1.5+Y23*2.3+Z23*2+AA23*0.4+AB23*0.2</f>
        <v>0</v>
      </c>
      <c r="AE23" s="32">
        <f>AE21+"00:15"</f>
        <v>162.08333333333326</v>
      </c>
      <c r="AF23" s="65">
        <v>88</v>
      </c>
      <c r="AG23" s="65">
        <v>1</v>
      </c>
      <c r="AH23" s="65">
        <v>1</v>
      </c>
      <c r="AI23" s="65">
        <v>2</v>
      </c>
      <c r="AJ23" s="65">
        <v>1</v>
      </c>
      <c r="AK23" s="65">
        <v>3</v>
      </c>
      <c r="AL23" s="65">
        <v>0</v>
      </c>
      <c r="AM23" s="15">
        <f t="shared" si="66"/>
        <v>96</v>
      </c>
      <c r="AN23" s="15">
        <f t="shared" ref="AN23:AN26" si="97">AF23+AG23+AH23*1.5+AI23*2.3+AJ23*2+AK23*0.4+AL23*0.2</f>
        <v>98.3</v>
      </c>
      <c r="AO23" s="32">
        <f>AO21+"00:15"</f>
        <v>162.08333333333326</v>
      </c>
      <c r="AP23" s="65">
        <v>12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15">
        <f t="shared" si="68"/>
        <v>12</v>
      </c>
      <c r="AX23" s="15">
        <f t="shared" ref="AX23:AX26" si="98">AP23+AQ23+AR23*1.5+AS23*2.3+AT23*2+AU23*0.4+AV23*0.2</f>
        <v>12</v>
      </c>
      <c r="AY23" s="32">
        <f>AY21+"00:15"</f>
        <v>162.08333333333326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70"/>
        <v>0</v>
      </c>
      <c r="BH23" s="15">
        <f t="shared" ref="BH23:BH26" si="99">AZ23+BA23+BB23*1.5+BC23*2.3+BD23*2+BE23*0.4+BF23*0.2</f>
        <v>0</v>
      </c>
      <c r="BI23" s="32">
        <f>BI21+"00:15"</f>
        <v>162.08333333333326</v>
      </c>
      <c r="BJ23" s="65">
        <v>13</v>
      </c>
      <c r="BK23" s="65">
        <v>0</v>
      </c>
      <c r="BL23" s="65">
        <v>0</v>
      </c>
      <c r="BM23" s="65">
        <v>0</v>
      </c>
      <c r="BN23" s="65">
        <v>0</v>
      </c>
      <c r="BO23" s="65">
        <v>2</v>
      </c>
      <c r="BP23" s="65">
        <v>1</v>
      </c>
      <c r="BQ23" s="15">
        <f t="shared" si="72"/>
        <v>16</v>
      </c>
      <c r="BR23" s="15">
        <f t="shared" ref="BR23:BR26" si="100">BJ23+BK23+BL23*1.5+BM23*2.3+BN23*2+BO23*0.4+BP23*0.2</f>
        <v>14</v>
      </c>
      <c r="BS23" s="32">
        <f>BS21+"00:15"</f>
        <v>162.08333333333326</v>
      </c>
      <c r="BT23" s="65">
        <v>17</v>
      </c>
      <c r="BU23" s="65">
        <v>0</v>
      </c>
      <c r="BV23" s="65">
        <v>0</v>
      </c>
      <c r="BW23" s="65">
        <v>0</v>
      </c>
      <c r="BX23" s="65">
        <v>0</v>
      </c>
      <c r="BY23" s="65">
        <v>1</v>
      </c>
      <c r="BZ23" s="65">
        <v>1</v>
      </c>
      <c r="CA23" s="15">
        <f t="shared" si="74"/>
        <v>19</v>
      </c>
      <c r="CB23" s="15">
        <f t="shared" ref="CB23:CB26" si="101">BT23+BU23+BV23*1.5+BW23*2.3+BX23*2+BY23*0.4+BZ23*0.2</f>
        <v>17.599999999999998</v>
      </c>
      <c r="CC23" s="32">
        <f>CC21+"00:15"</f>
        <v>162.08333333333326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76"/>
        <v>0</v>
      </c>
      <c r="CL23" s="15">
        <f t="shared" ref="CL23:CL26" si="102">CD23+CE23+CF23*1.5+CG23*2.3+CH23*2+CI23*0.4+CJ23*0.2</f>
        <v>0</v>
      </c>
      <c r="CM23" s="32">
        <f>CM21+"00:15"</f>
        <v>162.08333333333326</v>
      </c>
      <c r="CN23" s="2">
        <f t="shared" si="23"/>
        <v>105</v>
      </c>
      <c r="CO23" s="2">
        <f t="shared" si="8"/>
        <v>1</v>
      </c>
      <c r="CP23" s="2">
        <f t="shared" si="8"/>
        <v>1</v>
      </c>
      <c r="CQ23" s="2">
        <f t="shared" si="8"/>
        <v>2</v>
      </c>
      <c r="CR23" s="2">
        <f t="shared" si="8"/>
        <v>1</v>
      </c>
      <c r="CS23" s="2">
        <f t="shared" si="8"/>
        <v>4</v>
      </c>
      <c r="CT23" s="2">
        <f t="shared" si="8"/>
        <v>1</v>
      </c>
      <c r="CU23" s="15">
        <f t="shared" si="8"/>
        <v>115</v>
      </c>
      <c r="CV23" s="15">
        <f t="shared" ref="CV23:CV26" si="103">CN23+CO23+CP23*1.5+CQ23*2.3+CR23*2+CS23*0.4+CT23*0.2</f>
        <v>115.89999999999999</v>
      </c>
      <c r="CW23" s="32">
        <f>CW21+"00:15"</f>
        <v>162.08333333333326</v>
      </c>
      <c r="CX23" s="2">
        <f t="shared" si="11"/>
        <v>150</v>
      </c>
      <c r="CY23" s="2">
        <f t="shared" si="11"/>
        <v>3</v>
      </c>
      <c r="CZ23" s="2">
        <f t="shared" si="11"/>
        <v>1</v>
      </c>
      <c r="DA23" s="2">
        <f t="shared" si="11"/>
        <v>0</v>
      </c>
      <c r="DB23" s="2">
        <f t="shared" si="11"/>
        <v>2</v>
      </c>
      <c r="DC23" s="2">
        <f t="shared" si="11"/>
        <v>14</v>
      </c>
      <c r="DD23" s="2">
        <f t="shared" si="11"/>
        <v>7</v>
      </c>
      <c r="DE23" s="15">
        <f t="shared" si="11"/>
        <v>177</v>
      </c>
      <c r="DF23" s="15">
        <f t="shared" ref="DF23:DF26" si="104">CX23+CY23+CZ23*1.5+DA23*2.3+DB23*2+DC23*0.4+DD23*0.2</f>
        <v>165.5</v>
      </c>
      <c r="DG23" s="32">
        <f>DG21+"00:15"</f>
        <v>162.08333333333326</v>
      </c>
      <c r="DH23" s="2">
        <f t="shared" si="14"/>
        <v>132</v>
      </c>
      <c r="DI23" s="2">
        <f t="shared" si="14"/>
        <v>3</v>
      </c>
      <c r="DJ23" s="2">
        <f t="shared" si="14"/>
        <v>1</v>
      </c>
      <c r="DK23" s="2">
        <f t="shared" si="14"/>
        <v>0</v>
      </c>
      <c r="DL23" s="2">
        <f t="shared" si="14"/>
        <v>2</v>
      </c>
      <c r="DM23" s="2">
        <f t="shared" si="14"/>
        <v>13</v>
      </c>
      <c r="DN23" s="2">
        <f t="shared" si="14"/>
        <v>8</v>
      </c>
      <c r="DO23" s="15">
        <f t="shared" si="14"/>
        <v>159</v>
      </c>
      <c r="DP23" s="15">
        <f t="shared" ref="DP23:DP26" si="105">DH23+DI23+DJ23*1.5+DK23*2.3+DL23*2+DM23*0.4+DN23*0.2</f>
        <v>147.29999999999998</v>
      </c>
      <c r="DQ23" s="32">
        <f>DQ21+"00:15"</f>
        <v>162.08333333333326</v>
      </c>
      <c r="DR23" s="2">
        <f t="shared" si="24"/>
        <v>100</v>
      </c>
      <c r="DS23" s="2">
        <f t="shared" si="16"/>
        <v>1</v>
      </c>
      <c r="DT23" s="2">
        <f t="shared" si="16"/>
        <v>1</v>
      </c>
      <c r="DU23" s="2">
        <f t="shared" si="16"/>
        <v>2</v>
      </c>
      <c r="DV23" s="2">
        <f t="shared" si="16"/>
        <v>1</v>
      </c>
      <c r="DW23" s="2">
        <f t="shared" si="16"/>
        <v>3</v>
      </c>
      <c r="DX23" s="2">
        <f t="shared" si="16"/>
        <v>0</v>
      </c>
      <c r="DY23" s="15">
        <f t="shared" si="16"/>
        <v>108</v>
      </c>
      <c r="DZ23" s="15">
        <f t="shared" ref="DZ23:DZ26" si="106">DR23+DS23+DT23*1.5+DU23*2.3+DV23*2+DW23*0.4+DX23*0.2</f>
        <v>110.3</v>
      </c>
      <c r="EA23" s="32">
        <f>EA21+"00:15"</f>
        <v>162.08333333333326</v>
      </c>
      <c r="EB23" s="2">
        <f t="shared" si="25"/>
        <v>43</v>
      </c>
      <c r="EC23" s="2">
        <f t="shared" si="18"/>
        <v>0</v>
      </c>
      <c r="ED23" s="2">
        <f t="shared" si="18"/>
        <v>0</v>
      </c>
      <c r="EE23" s="2">
        <f t="shared" si="18"/>
        <v>0</v>
      </c>
      <c r="EF23" s="2">
        <f t="shared" si="18"/>
        <v>0</v>
      </c>
      <c r="EG23" s="2">
        <f t="shared" si="18"/>
        <v>3</v>
      </c>
      <c r="EH23" s="2">
        <f t="shared" si="18"/>
        <v>0</v>
      </c>
      <c r="EI23" s="15">
        <f t="shared" si="18"/>
        <v>46</v>
      </c>
      <c r="EJ23" s="15">
        <f t="shared" ref="EJ23:EJ26" si="107">EB23+EC23+ED23*1.5+EE23*2.3+EF23*2+EG23*0.4+EH23*0.2</f>
        <v>44.2</v>
      </c>
      <c r="EK23" s="32">
        <f>EK21+"00:15"</f>
        <v>162.08333333333326</v>
      </c>
      <c r="EL23" s="2">
        <f t="shared" si="26"/>
        <v>30</v>
      </c>
      <c r="EM23" s="2">
        <f t="shared" si="20"/>
        <v>0</v>
      </c>
      <c r="EN23" s="2">
        <f t="shared" si="20"/>
        <v>0</v>
      </c>
      <c r="EO23" s="2">
        <f t="shared" si="20"/>
        <v>0</v>
      </c>
      <c r="EP23" s="2">
        <f t="shared" si="20"/>
        <v>0</v>
      </c>
      <c r="EQ23" s="2">
        <f t="shared" si="20"/>
        <v>3</v>
      </c>
      <c r="ER23" s="2">
        <f t="shared" si="20"/>
        <v>2</v>
      </c>
      <c r="ES23" s="15">
        <f t="shared" si="20"/>
        <v>35</v>
      </c>
      <c r="ET23" s="15">
        <f t="shared" ref="ET23:ET26" si="108">EL23+EM23+EN23*1.5+EO23*2.3+EP23*2+EQ23*0.4+ER23*0.2</f>
        <v>31.599999999999998</v>
      </c>
    </row>
    <row r="24" spans="1:150" ht="14.25" customHeight="1" x14ac:dyDescent="0.25">
      <c r="A24" s="32">
        <f>A23+"00:15"</f>
        <v>9.375E-2</v>
      </c>
      <c r="B24" s="65">
        <v>25</v>
      </c>
      <c r="C24" s="65">
        <v>2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15">
        <f t="shared" si="60"/>
        <v>27</v>
      </c>
      <c r="J24" s="15">
        <f t="shared" si="94"/>
        <v>27</v>
      </c>
      <c r="K24" s="32">
        <f>K23+"00:15"</f>
        <v>9.375E-2</v>
      </c>
      <c r="L24" s="65">
        <v>104</v>
      </c>
      <c r="M24" s="65">
        <v>3</v>
      </c>
      <c r="N24" s="65">
        <v>0</v>
      </c>
      <c r="O24" s="65">
        <v>0</v>
      </c>
      <c r="P24" s="65">
        <v>2</v>
      </c>
      <c r="Q24" s="65">
        <v>5</v>
      </c>
      <c r="R24" s="65">
        <v>3</v>
      </c>
      <c r="S24" s="15">
        <f t="shared" si="62"/>
        <v>117</v>
      </c>
      <c r="T24" s="15">
        <f t="shared" si="95"/>
        <v>113.6</v>
      </c>
      <c r="U24" s="32">
        <f>U23+"00:15"</f>
        <v>162.09374999999991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15">
        <f t="shared" si="64"/>
        <v>0</v>
      </c>
      <c r="AD24" s="15">
        <f t="shared" si="96"/>
        <v>0</v>
      </c>
      <c r="AE24" s="32">
        <f>AE23+"00:15"</f>
        <v>162.09374999999991</v>
      </c>
      <c r="AF24" s="65">
        <v>91</v>
      </c>
      <c r="AG24" s="65">
        <v>5</v>
      </c>
      <c r="AH24" s="65">
        <v>0</v>
      </c>
      <c r="AI24" s="65">
        <v>0</v>
      </c>
      <c r="AJ24" s="65">
        <v>3</v>
      </c>
      <c r="AK24" s="65">
        <v>7</v>
      </c>
      <c r="AL24" s="65">
        <v>1</v>
      </c>
      <c r="AM24" s="15">
        <f t="shared" si="66"/>
        <v>107</v>
      </c>
      <c r="AN24" s="15">
        <f t="shared" si="97"/>
        <v>105</v>
      </c>
      <c r="AO24" s="32">
        <f>AO23+"00:15"</f>
        <v>162.09374999999991</v>
      </c>
      <c r="AP24" s="65">
        <v>11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15">
        <f t="shared" si="68"/>
        <v>11</v>
      </c>
      <c r="AX24" s="15">
        <f t="shared" si="98"/>
        <v>11</v>
      </c>
      <c r="AY24" s="32">
        <f>AY23+"00:15"</f>
        <v>162.09374999999991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70"/>
        <v>0</v>
      </c>
      <c r="BH24" s="15">
        <f t="shared" si="99"/>
        <v>0</v>
      </c>
      <c r="BI24" s="32">
        <f>BI23+"00:15"</f>
        <v>162.09374999999991</v>
      </c>
      <c r="BJ24" s="65">
        <v>13</v>
      </c>
      <c r="BK24" s="65">
        <v>2</v>
      </c>
      <c r="BL24" s="65">
        <v>0</v>
      </c>
      <c r="BM24" s="65">
        <v>0</v>
      </c>
      <c r="BN24" s="65">
        <v>0</v>
      </c>
      <c r="BO24" s="65">
        <v>1</v>
      </c>
      <c r="BP24" s="65">
        <v>0</v>
      </c>
      <c r="BQ24" s="15">
        <f t="shared" si="72"/>
        <v>16</v>
      </c>
      <c r="BR24" s="15">
        <f t="shared" si="100"/>
        <v>15.4</v>
      </c>
      <c r="BS24" s="32">
        <f>BS23+"00:15"</f>
        <v>162.09374999999991</v>
      </c>
      <c r="BT24" s="65">
        <v>17</v>
      </c>
      <c r="BU24" s="65">
        <v>0</v>
      </c>
      <c r="BV24" s="65">
        <v>0</v>
      </c>
      <c r="BW24" s="65">
        <v>0</v>
      </c>
      <c r="BX24" s="65">
        <v>0</v>
      </c>
      <c r="BY24" s="65">
        <v>2</v>
      </c>
      <c r="BZ24" s="65">
        <v>0</v>
      </c>
      <c r="CA24" s="15">
        <f t="shared" si="74"/>
        <v>19</v>
      </c>
      <c r="CB24" s="15">
        <f t="shared" si="101"/>
        <v>17.8</v>
      </c>
      <c r="CC24" s="32">
        <f>CC23+"00:15"</f>
        <v>162.09374999999991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76"/>
        <v>0</v>
      </c>
      <c r="CL24" s="15">
        <f t="shared" si="102"/>
        <v>0</v>
      </c>
      <c r="CM24" s="32">
        <f>CM23+"00:15"</f>
        <v>162.09374999999991</v>
      </c>
      <c r="CN24" s="2">
        <f t="shared" si="23"/>
        <v>108</v>
      </c>
      <c r="CO24" s="2">
        <f t="shared" si="8"/>
        <v>5</v>
      </c>
      <c r="CP24" s="2">
        <f t="shared" si="8"/>
        <v>0</v>
      </c>
      <c r="CQ24" s="2">
        <f t="shared" si="8"/>
        <v>0</v>
      </c>
      <c r="CR24" s="2">
        <f t="shared" si="8"/>
        <v>3</v>
      </c>
      <c r="CS24" s="2">
        <f t="shared" si="8"/>
        <v>9</v>
      </c>
      <c r="CT24" s="2">
        <f t="shared" si="8"/>
        <v>1</v>
      </c>
      <c r="CU24" s="15">
        <f t="shared" si="8"/>
        <v>126</v>
      </c>
      <c r="CV24" s="15">
        <f t="shared" si="103"/>
        <v>122.8</v>
      </c>
      <c r="CW24" s="32">
        <f>CW23+"00:15"</f>
        <v>162.09374999999991</v>
      </c>
      <c r="CX24" s="2">
        <f t="shared" si="11"/>
        <v>129</v>
      </c>
      <c r="CY24" s="2">
        <f t="shared" si="11"/>
        <v>5</v>
      </c>
      <c r="CZ24" s="2">
        <f t="shared" si="11"/>
        <v>0</v>
      </c>
      <c r="DA24" s="2">
        <f t="shared" si="11"/>
        <v>0</v>
      </c>
      <c r="DB24" s="2">
        <f t="shared" si="11"/>
        <v>2</v>
      </c>
      <c r="DC24" s="2">
        <f t="shared" si="11"/>
        <v>5</v>
      </c>
      <c r="DD24" s="2">
        <f t="shared" si="11"/>
        <v>3</v>
      </c>
      <c r="DE24" s="15">
        <f t="shared" si="11"/>
        <v>144</v>
      </c>
      <c r="DF24" s="15">
        <f t="shared" si="104"/>
        <v>140.6</v>
      </c>
      <c r="DG24" s="32">
        <f>DG23+"00:15"</f>
        <v>162.09374999999991</v>
      </c>
      <c r="DH24" s="2">
        <f t="shared" si="14"/>
        <v>117</v>
      </c>
      <c r="DI24" s="2">
        <f t="shared" si="14"/>
        <v>5</v>
      </c>
      <c r="DJ24" s="2">
        <f t="shared" si="14"/>
        <v>0</v>
      </c>
      <c r="DK24" s="2">
        <f t="shared" si="14"/>
        <v>0</v>
      </c>
      <c r="DL24" s="2">
        <f t="shared" si="14"/>
        <v>2</v>
      </c>
      <c r="DM24" s="2">
        <f t="shared" si="14"/>
        <v>6</v>
      </c>
      <c r="DN24" s="2">
        <f t="shared" si="14"/>
        <v>3</v>
      </c>
      <c r="DO24" s="15">
        <f t="shared" si="14"/>
        <v>133</v>
      </c>
      <c r="DP24" s="15">
        <f t="shared" si="105"/>
        <v>129</v>
      </c>
      <c r="DQ24" s="32">
        <f>DQ23+"00:15"</f>
        <v>162.09374999999991</v>
      </c>
      <c r="DR24" s="2">
        <f t="shared" si="24"/>
        <v>102</v>
      </c>
      <c r="DS24" s="2">
        <f t="shared" si="16"/>
        <v>5</v>
      </c>
      <c r="DT24" s="2">
        <f t="shared" si="16"/>
        <v>0</v>
      </c>
      <c r="DU24" s="2">
        <f t="shared" si="16"/>
        <v>0</v>
      </c>
      <c r="DV24" s="2">
        <f t="shared" si="16"/>
        <v>3</v>
      </c>
      <c r="DW24" s="2">
        <f t="shared" si="16"/>
        <v>7</v>
      </c>
      <c r="DX24" s="2">
        <f t="shared" si="16"/>
        <v>1</v>
      </c>
      <c r="DY24" s="15">
        <f t="shared" si="16"/>
        <v>118</v>
      </c>
      <c r="DZ24" s="15">
        <f t="shared" si="106"/>
        <v>116</v>
      </c>
      <c r="EA24" s="32">
        <f>EA23+"00:15"</f>
        <v>162.09374999999991</v>
      </c>
      <c r="EB24" s="2">
        <f t="shared" si="25"/>
        <v>36</v>
      </c>
      <c r="EC24" s="2">
        <f t="shared" si="18"/>
        <v>2</v>
      </c>
      <c r="ED24" s="2">
        <f t="shared" si="18"/>
        <v>0</v>
      </c>
      <c r="EE24" s="2">
        <f t="shared" si="18"/>
        <v>0</v>
      </c>
      <c r="EF24" s="2">
        <f t="shared" si="18"/>
        <v>0</v>
      </c>
      <c r="EG24" s="2">
        <f t="shared" si="18"/>
        <v>0</v>
      </c>
      <c r="EH24" s="2">
        <f t="shared" si="18"/>
        <v>0</v>
      </c>
      <c r="EI24" s="15">
        <f t="shared" si="18"/>
        <v>38</v>
      </c>
      <c r="EJ24" s="15">
        <f t="shared" si="107"/>
        <v>38</v>
      </c>
      <c r="EK24" s="32">
        <f>EK23+"00:15"</f>
        <v>162.09374999999991</v>
      </c>
      <c r="EL24" s="2">
        <f t="shared" si="26"/>
        <v>30</v>
      </c>
      <c r="EM24" s="2">
        <f t="shared" si="20"/>
        <v>2</v>
      </c>
      <c r="EN24" s="2">
        <f t="shared" si="20"/>
        <v>0</v>
      </c>
      <c r="EO24" s="2">
        <f t="shared" si="20"/>
        <v>0</v>
      </c>
      <c r="EP24" s="2">
        <f t="shared" si="20"/>
        <v>0</v>
      </c>
      <c r="EQ24" s="2">
        <f t="shared" si="20"/>
        <v>3</v>
      </c>
      <c r="ER24" s="2">
        <f t="shared" si="20"/>
        <v>0</v>
      </c>
      <c r="ES24" s="15">
        <f t="shared" si="20"/>
        <v>35</v>
      </c>
      <c r="ET24" s="15">
        <f t="shared" si="108"/>
        <v>33.200000000000003</v>
      </c>
    </row>
    <row r="25" spans="1:150" x14ac:dyDescent="0.25">
      <c r="A25" s="32">
        <f t="shared" ref="A25:A26" si="109">A24+"00:15"</f>
        <v>0.10416666666666667</v>
      </c>
      <c r="B25" s="65">
        <v>15</v>
      </c>
      <c r="C25" s="65">
        <v>2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15">
        <f t="shared" si="60"/>
        <v>17</v>
      </c>
      <c r="J25" s="15">
        <f t="shared" si="94"/>
        <v>17</v>
      </c>
      <c r="K25" s="32">
        <f t="shared" ref="K25:K26" si="110">K24+"00:15"</f>
        <v>0.10416666666666667</v>
      </c>
      <c r="L25" s="65">
        <v>101</v>
      </c>
      <c r="M25" s="65">
        <v>2</v>
      </c>
      <c r="N25" s="65">
        <v>0</v>
      </c>
      <c r="O25" s="65">
        <v>0</v>
      </c>
      <c r="P25" s="65">
        <v>3</v>
      </c>
      <c r="Q25" s="65">
        <v>10</v>
      </c>
      <c r="R25" s="65">
        <v>1</v>
      </c>
      <c r="S25" s="15">
        <f t="shared" si="62"/>
        <v>117</v>
      </c>
      <c r="T25" s="15">
        <f t="shared" si="95"/>
        <v>113.2</v>
      </c>
      <c r="U25" s="32">
        <f t="shared" ref="U25:U26" si="111">U24+"00:15"</f>
        <v>162.10416666666657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15">
        <f t="shared" si="64"/>
        <v>0</v>
      </c>
      <c r="AD25" s="15">
        <f t="shared" si="96"/>
        <v>0</v>
      </c>
      <c r="AE25" s="32">
        <f t="shared" ref="AE25:AE26" si="112">AE24+"00:15"</f>
        <v>162.10416666666657</v>
      </c>
      <c r="AF25" s="65">
        <v>94</v>
      </c>
      <c r="AG25" s="65">
        <v>1</v>
      </c>
      <c r="AH25" s="65">
        <v>0</v>
      </c>
      <c r="AI25" s="65">
        <v>0</v>
      </c>
      <c r="AJ25" s="65">
        <v>2</v>
      </c>
      <c r="AK25" s="65">
        <v>3</v>
      </c>
      <c r="AL25" s="65">
        <v>0</v>
      </c>
      <c r="AM25" s="15">
        <f t="shared" si="66"/>
        <v>100</v>
      </c>
      <c r="AN25" s="15">
        <f t="shared" si="97"/>
        <v>100.2</v>
      </c>
      <c r="AO25" s="32">
        <f t="shared" ref="AO25:AO26" si="113">AO24+"00:15"</f>
        <v>162.10416666666657</v>
      </c>
      <c r="AP25" s="65">
        <v>13</v>
      </c>
      <c r="AQ25" s="65">
        <v>0</v>
      </c>
      <c r="AR25" s="65">
        <v>1</v>
      </c>
      <c r="AS25" s="65">
        <v>0</v>
      </c>
      <c r="AT25" s="65">
        <v>0</v>
      </c>
      <c r="AU25" s="65">
        <v>0</v>
      </c>
      <c r="AV25" s="65">
        <v>0</v>
      </c>
      <c r="AW25" s="15">
        <f t="shared" si="68"/>
        <v>14</v>
      </c>
      <c r="AX25" s="15">
        <f t="shared" si="98"/>
        <v>14.5</v>
      </c>
      <c r="AY25" s="32">
        <f t="shared" ref="AY25:AY26" si="114">AY24+"00:15"</f>
        <v>162.10416666666657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70"/>
        <v>0</v>
      </c>
      <c r="BH25" s="15">
        <f t="shared" si="99"/>
        <v>0</v>
      </c>
      <c r="BI25" s="32">
        <f t="shared" ref="BI25:BI26" si="115">BI24+"00:15"</f>
        <v>162.10416666666657</v>
      </c>
      <c r="BJ25" s="65">
        <v>16</v>
      </c>
      <c r="BK25" s="65">
        <v>1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15">
        <f t="shared" si="72"/>
        <v>17</v>
      </c>
      <c r="BR25" s="15">
        <f t="shared" si="100"/>
        <v>17</v>
      </c>
      <c r="BS25" s="32">
        <f t="shared" ref="BS25:BS26" si="116">BS24+"00:15"</f>
        <v>162.10416666666657</v>
      </c>
      <c r="BT25" s="65">
        <v>13</v>
      </c>
      <c r="BU25" s="65">
        <v>1</v>
      </c>
      <c r="BV25" s="65">
        <v>0</v>
      </c>
      <c r="BW25" s="65">
        <v>0</v>
      </c>
      <c r="BX25" s="65">
        <v>0</v>
      </c>
      <c r="BY25" s="65">
        <v>0</v>
      </c>
      <c r="BZ25" s="65">
        <v>0</v>
      </c>
      <c r="CA25" s="15">
        <f t="shared" si="74"/>
        <v>14</v>
      </c>
      <c r="CB25" s="15">
        <f t="shared" si="101"/>
        <v>14</v>
      </c>
      <c r="CC25" s="32">
        <f t="shared" ref="CC25:CC26" si="117">CC24+"00:15"</f>
        <v>162.10416666666657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76"/>
        <v>0</v>
      </c>
      <c r="CL25" s="15">
        <f t="shared" si="102"/>
        <v>0</v>
      </c>
      <c r="CM25" s="32">
        <f t="shared" ref="CM25:CM26" si="118">CM24+"00:15"</f>
        <v>162.10416666666657</v>
      </c>
      <c r="CN25" s="2">
        <f t="shared" si="23"/>
        <v>107</v>
      </c>
      <c r="CO25" s="2">
        <f t="shared" si="8"/>
        <v>2</v>
      </c>
      <c r="CP25" s="2">
        <f t="shared" si="8"/>
        <v>0</v>
      </c>
      <c r="CQ25" s="2">
        <f t="shared" si="8"/>
        <v>0</v>
      </c>
      <c r="CR25" s="2">
        <f t="shared" si="8"/>
        <v>2</v>
      </c>
      <c r="CS25" s="2">
        <f t="shared" si="8"/>
        <v>3</v>
      </c>
      <c r="CT25" s="2">
        <f t="shared" si="8"/>
        <v>0</v>
      </c>
      <c r="CU25" s="15">
        <f t="shared" si="8"/>
        <v>114</v>
      </c>
      <c r="CV25" s="15">
        <f t="shared" si="103"/>
        <v>114.2</v>
      </c>
      <c r="CW25" s="32">
        <f t="shared" ref="CW25:CW26" si="119">CW24+"00:15"</f>
        <v>162.10416666666657</v>
      </c>
      <c r="CX25" s="2">
        <f t="shared" si="11"/>
        <v>116</v>
      </c>
      <c r="CY25" s="2">
        <f t="shared" si="11"/>
        <v>4</v>
      </c>
      <c r="CZ25" s="2">
        <f t="shared" si="11"/>
        <v>0</v>
      </c>
      <c r="DA25" s="2">
        <f t="shared" si="11"/>
        <v>0</v>
      </c>
      <c r="DB25" s="2">
        <f t="shared" si="11"/>
        <v>3</v>
      </c>
      <c r="DC25" s="2">
        <f t="shared" si="11"/>
        <v>10</v>
      </c>
      <c r="DD25" s="2">
        <f t="shared" si="11"/>
        <v>1</v>
      </c>
      <c r="DE25" s="15">
        <f t="shared" si="11"/>
        <v>134</v>
      </c>
      <c r="DF25" s="15">
        <f t="shared" si="104"/>
        <v>130.19999999999999</v>
      </c>
      <c r="DG25" s="32">
        <f t="shared" ref="DG25:DG26" si="120">DG24+"00:15"</f>
        <v>162.10416666666657</v>
      </c>
      <c r="DH25" s="2">
        <f t="shared" si="14"/>
        <v>117</v>
      </c>
      <c r="DI25" s="2">
        <f t="shared" si="14"/>
        <v>3</v>
      </c>
      <c r="DJ25" s="2">
        <f t="shared" si="14"/>
        <v>0</v>
      </c>
      <c r="DK25" s="2">
        <f t="shared" si="14"/>
        <v>0</v>
      </c>
      <c r="DL25" s="2">
        <f t="shared" si="14"/>
        <v>3</v>
      </c>
      <c r="DM25" s="2">
        <f t="shared" si="14"/>
        <v>10</v>
      </c>
      <c r="DN25" s="2">
        <f t="shared" si="14"/>
        <v>1</v>
      </c>
      <c r="DO25" s="15">
        <f t="shared" si="14"/>
        <v>134</v>
      </c>
      <c r="DP25" s="15">
        <f t="shared" si="105"/>
        <v>130.19999999999999</v>
      </c>
      <c r="DQ25" s="32">
        <f t="shared" ref="DQ25:DQ26" si="121">DQ24+"00:15"</f>
        <v>162.10416666666657</v>
      </c>
      <c r="DR25" s="2">
        <f t="shared" si="24"/>
        <v>107</v>
      </c>
      <c r="DS25" s="2">
        <f t="shared" si="16"/>
        <v>1</v>
      </c>
      <c r="DT25" s="2">
        <f t="shared" si="16"/>
        <v>1</v>
      </c>
      <c r="DU25" s="2">
        <f t="shared" si="16"/>
        <v>0</v>
      </c>
      <c r="DV25" s="2">
        <f t="shared" si="16"/>
        <v>2</v>
      </c>
      <c r="DW25" s="2">
        <f t="shared" si="16"/>
        <v>3</v>
      </c>
      <c r="DX25" s="2">
        <f t="shared" si="16"/>
        <v>0</v>
      </c>
      <c r="DY25" s="15">
        <f t="shared" si="16"/>
        <v>114</v>
      </c>
      <c r="DZ25" s="15">
        <f t="shared" si="106"/>
        <v>114.7</v>
      </c>
      <c r="EA25" s="32">
        <f t="shared" ref="EA25:EA26" si="122">EA24+"00:15"</f>
        <v>162.10416666666657</v>
      </c>
      <c r="EB25" s="2">
        <f t="shared" si="25"/>
        <v>28</v>
      </c>
      <c r="EC25" s="2">
        <f t="shared" si="18"/>
        <v>2</v>
      </c>
      <c r="ED25" s="2">
        <f t="shared" si="18"/>
        <v>1</v>
      </c>
      <c r="EE25" s="2">
        <f t="shared" si="18"/>
        <v>0</v>
      </c>
      <c r="EF25" s="2">
        <f t="shared" si="18"/>
        <v>0</v>
      </c>
      <c r="EG25" s="2">
        <f t="shared" si="18"/>
        <v>0</v>
      </c>
      <c r="EH25" s="2">
        <f t="shared" si="18"/>
        <v>0</v>
      </c>
      <c r="EI25" s="15">
        <f t="shared" si="18"/>
        <v>31</v>
      </c>
      <c r="EJ25" s="15">
        <f t="shared" si="107"/>
        <v>31.5</v>
      </c>
      <c r="EK25" s="32">
        <f t="shared" ref="EK25:EK26" si="123">EK24+"00:15"</f>
        <v>162.10416666666657</v>
      </c>
      <c r="EL25" s="2">
        <f t="shared" si="26"/>
        <v>29</v>
      </c>
      <c r="EM25" s="2">
        <f t="shared" si="20"/>
        <v>2</v>
      </c>
      <c r="EN25" s="2">
        <f t="shared" si="20"/>
        <v>0</v>
      </c>
      <c r="EO25" s="2">
        <f t="shared" si="20"/>
        <v>0</v>
      </c>
      <c r="EP25" s="2">
        <f t="shared" si="20"/>
        <v>0</v>
      </c>
      <c r="EQ25" s="2">
        <f t="shared" si="20"/>
        <v>0</v>
      </c>
      <c r="ER25" s="2">
        <f t="shared" si="20"/>
        <v>0</v>
      </c>
      <c r="ES25" s="15">
        <f t="shared" si="20"/>
        <v>31</v>
      </c>
      <c r="ET25" s="15">
        <f t="shared" si="108"/>
        <v>31</v>
      </c>
    </row>
    <row r="26" spans="1:150" ht="13.8" thickBot="1" x14ac:dyDescent="0.3">
      <c r="A26" s="32">
        <f t="shared" si="109"/>
        <v>0.11458333333333334</v>
      </c>
      <c r="B26" s="65">
        <v>10</v>
      </c>
      <c r="C26" s="65">
        <v>0</v>
      </c>
      <c r="D26" s="65">
        <v>0</v>
      </c>
      <c r="E26" s="65">
        <v>0</v>
      </c>
      <c r="F26" s="65">
        <v>0</v>
      </c>
      <c r="G26" s="65">
        <v>1</v>
      </c>
      <c r="H26" s="65">
        <v>0</v>
      </c>
      <c r="I26" s="15">
        <f t="shared" si="60"/>
        <v>11</v>
      </c>
      <c r="J26" s="15">
        <f t="shared" si="94"/>
        <v>10.4</v>
      </c>
      <c r="K26" s="32">
        <f t="shared" si="110"/>
        <v>0.11458333333333334</v>
      </c>
      <c r="L26" s="65">
        <v>88</v>
      </c>
      <c r="M26" s="65">
        <v>1</v>
      </c>
      <c r="N26" s="65">
        <v>0</v>
      </c>
      <c r="O26" s="65">
        <v>0</v>
      </c>
      <c r="P26" s="65">
        <v>2</v>
      </c>
      <c r="Q26" s="65">
        <v>5</v>
      </c>
      <c r="R26" s="65">
        <v>1</v>
      </c>
      <c r="S26" s="15">
        <f t="shared" si="62"/>
        <v>97</v>
      </c>
      <c r="T26" s="15">
        <f t="shared" si="95"/>
        <v>95.2</v>
      </c>
      <c r="U26" s="32">
        <f t="shared" si="111"/>
        <v>162.11458333333323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15">
        <f t="shared" si="64"/>
        <v>0</v>
      </c>
      <c r="AD26" s="15">
        <f t="shared" si="96"/>
        <v>0</v>
      </c>
      <c r="AE26" s="32">
        <f t="shared" si="112"/>
        <v>162.11458333333323</v>
      </c>
      <c r="AF26" s="65">
        <v>80</v>
      </c>
      <c r="AG26" s="65">
        <v>2</v>
      </c>
      <c r="AH26" s="65">
        <v>1</v>
      </c>
      <c r="AI26" s="65">
        <v>0</v>
      </c>
      <c r="AJ26" s="65">
        <v>3</v>
      </c>
      <c r="AK26" s="65">
        <v>3</v>
      </c>
      <c r="AL26" s="65">
        <v>0</v>
      </c>
      <c r="AM26" s="15">
        <f t="shared" si="66"/>
        <v>89</v>
      </c>
      <c r="AN26" s="15">
        <f t="shared" si="97"/>
        <v>90.7</v>
      </c>
      <c r="AO26" s="32">
        <f t="shared" si="113"/>
        <v>162.11458333333323</v>
      </c>
      <c r="AP26" s="65">
        <v>8</v>
      </c>
      <c r="AQ26" s="65">
        <v>0</v>
      </c>
      <c r="AR26" s="65">
        <v>0</v>
      </c>
      <c r="AS26" s="65">
        <v>0</v>
      </c>
      <c r="AT26" s="65">
        <v>0</v>
      </c>
      <c r="AU26" s="65">
        <v>1</v>
      </c>
      <c r="AV26" s="65">
        <v>0</v>
      </c>
      <c r="AW26" s="15">
        <f t="shared" si="68"/>
        <v>9</v>
      </c>
      <c r="AX26" s="15">
        <f t="shared" si="98"/>
        <v>8.4</v>
      </c>
      <c r="AY26" s="32">
        <f t="shared" si="114"/>
        <v>162.11458333333323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70"/>
        <v>0</v>
      </c>
      <c r="BH26" s="15">
        <f t="shared" si="99"/>
        <v>0</v>
      </c>
      <c r="BI26" s="32">
        <f t="shared" si="115"/>
        <v>162.11458333333323</v>
      </c>
      <c r="BJ26" s="65">
        <v>11</v>
      </c>
      <c r="BK26" s="65">
        <v>0</v>
      </c>
      <c r="BL26" s="65">
        <v>1</v>
      </c>
      <c r="BM26" s="65">
        <v>0</v>
      </c>
      <c r="BN26" s="65">
        <v>0</v>
      </c>
      <c r="BO26" s="65">
        <v>1</v>
      </c>
      <c r="BP26" s="65">
        <v>0</v>
      </c>
      <c r="BQ26" s="15">
        <f t="shared" si="72"/>
        <v>13</v>
      </c>
      <c r="BR26" s="15">
        <f t="shared" si="100"/>
        <v>12.9</v>
      </c>
      <c r="BS26" s="32">
        <f t="shared" si="116"/>
        <v>162.11458333333323</v>
      </c>
      <c r="BT26" s="65">
        <v>14</v>
      </c>
      <c r="BU26" s="65">
        <v>0</v>
      </c>
      <c r="BV26" s="65">
        <v>0</v>
      </c>
      <c r="BW26" s="65">
        <v>0</v>
      </c>
      <c r="BX26" s="65">
        <v>0</v>
      </c>
      <c r="BY26" s="65">
        <v>1</v>
      </c>
      <c r="BZ26" s="65">
        <v>1</v>
      </c>
      <c r="CA26" s="15">
        <f t="shared" si="74"/>
        <v>16</v>
      </c>
      <c r="CB26" s="15">
        <f t="shared" si="101"/>
        <v>14.6</v>
      </c>
      <c r="CC26" s="32">
        <f t="shared" si="117"/>
        <v>162.11458333333323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76"/>
        <v>0</v>
      </c>
      <c r="CL26" s="15">
        <f t="shared" si="102"/>
        <v>0</v>
      </c>
      <c r="CM26" s="32">
        <f t="shared" si="118"/>
        <v>162.11458333333323</v>
      </c>
      <c r="CN26" s="2">
        <f t="shared" si="23"/>
        <v>94</v>
      </c>
      <c r="CO26" s="2">
        <f t="shared" si="8"/>
        <v>2</v>
      </c>
      <c r="CP26" s="2">
        <f t="shared" si="8"/>
        <v>1</v>
      </c>
      <c r="CQ26" s="2">
        <f t="shared" si="8"/>
        <v>0</v>
      </c>
      <c r="CR26" s="2">
        <f t="shared" si="8"/>
        <v>3</v>
      </c>
      <c r="CS26" s="2">
        <f t="shared" si="8"/>
        <v>4</v>
      </c>
      <c r="CT26" s="2">
        <f t="shared" si="8"/>
        <v>1</v>
      </c>
      <c r="CU26" s="15">
        <f t="shared" si="8"/>
        <v>105</v>
      </c>
      <c r="CV26" s="15">
        <f t="shared" si="103"/>
        <v>105.3</v>
      </c>
      <c r="CW26" s="32">
        <f t="shared" si="119"/>
        <v>162.11458333333323</v>
      </c>
      <c r="CX26" s="2">
        <f t="shared" si="11"/>
        <v>98</v>
      </c>
      <c r="CY26" s="2">
        <f t="shared" si="11"/>
        <v>1</v>
      </c>
      <c r="CZ26" s="2">
        <f t="shared" si="11"/>
        <v>0</v>
      </c>
      <c r="DA26" s="2">
        <f t="shared" si="11"/>
        <v>0</v>
      </c>
      <c r="DB26" s="2">
        <f t="shared" si="11"/>
        <v>2</v>
      </c>
      <c r="DC26" s="2">
        <f t="shared" si="11"/>
        <v>6</v>
      </c>
      <c r="DD26" s="2">
        <f t="shared" si="11"/>
        <v>1</v>
      </c>
      <c r="DE26" s="15">
        <f t="shared" si="11"/>
        <v>108</v>
      </c>
      <c r="DF26" s="15">
        <f t="shared" si="104"/>
        <v>105.60000000000001</v>
      </c>
      <c r="DG26" s="32">
        <f t="shared" si="120"/>
        <v>162.11458333333323</v>
      </c>
      <c r="DH26" s="2">
        <f t="shared" si="14"/>
        <v>99</v>
      </c>
      <c r="DI26" s="2">
        <f t="shared" si="14"/>
        <v>1</v>
      </c>
      <c r="DJ26" s="2">
        <f t="shared" si="14"/>
        <v>1</v>
      </c>
      <c r="DK26" s="2">
        <f t="shared" si="14"/>
        <v>0</v>
      </c>
      <c r="DL26" s="2">
        <f t="shared" si="14"/>
        <v>2</v>
      </c>
      <c r="DM26" s="2">
        <f t="shared" si="14"/>
        <v>6</v>
      </c>
      <c r="DN26" s="2">
        <f t="shared" si="14"/>
        <v>1</v>
      </c>
      <c r="DO26" s="15">
        <f t="shared" si="14"/>
        <v>110</v>
      </c>
      <c r="DP26" s="15">
        <f t="shared" si="105"/>
        <v>108.10000000000001</v>
      </c>
      <c r="DQ26" s="32">
        <f t="shared" si="121"/>
        <v>162.11458333333323</v>
      </c>
      <c r="DR26" s="2">
        <f t="shared" si="24"/>
        <v>88</v>
      </c>
      <c r="DS26" s="2">
        <f t="shared" si="16"/>
        <v>2</v>
      </c>
      <c r="DT26" s="2">
        <f t="shared" si="16"/>
        <v>1</v>
      </c>
      <c r="DU26" s="2">
        <f t="shared" si="16"/>
        <v>0</v>
      </c>
      <c r="DV26" s="2">
        <f t="shared" si="16"/>
        <v>3</v>
      </c>
      <c r="DW26" s="2">
        <f t="shared" si="16"/>
        <v>4</v>
      </c>
      <c r="DX26" s="2">
        <f t="shared" si="16"/>
        <v>0</v>
      </c>
      <c r="DY26" s="15">
        <f t="shared" si="16"/>
        <v>98</v>
      </c>
      <c r="DZ26" s="15">
        <f t="shared" si="106"/>
        <v>99.1</v>
      </c>
      <c r="EA26" s="32">
        <f t="shared" si="122"/>
        <v>162.11458333333323</v>
      </c>
      <c r="EB26" s="2">
        <f t="shared" si="25"/>
        <v>18</v>
      </c>
      <c r="EC26" s="2">
        <f t="shared" si="18"/>
        <v>0</v>
      </c>
      <c r="ED26" s="2">
        <f t="shared" si="18"/>
        <v>0</v>
      </c>
      <c r="EE26" s="2">
        <f t="shared" si="18"/>
        <v>0</v>
      </c>
      <c r="EF26" s="2">
        <f t="shared" si="18"/>
        <v>0</v>
      </c>
      <c r="EG26" s="2">
        <f t="shared" si="18"/>
        <v>2</v>
      </c>
      <c r="EH26" s="2">
        <f t="shared" si="18"/>
        <v>0</v>
      </c>
      <c r="EI26" s="15">
        <f t="shared" si="18"/>
        <v>20</v>
      </c>
      <c r="EJ26" s="15">
        <f t="shared" si="107"/>
        <v>18.8</v>
      </c>
      <c r="EK26" s="32">
        <f t="shared" si="123"/>
        <v>162.11458333333323</v>
      </c>
      <c r="EL26" s="2">
        <f t="shared" si="26"/>
        <v>25</v>
      </c>
      <c r="EM26" s="2">
        <f t="shared" si="20"/>
        <v>0</v>
      </c>
      <c r="EN26" s="2">
        <f t="shared" si="20"/>
        <v>1</v>
      </c>
      <c r="EO26" s="2">
        <f t="shared" si="20"/>
        <v>0</v>
      </c>
      <c r="EP26" s="2">
        <f t="shared" si="20"/>
        <v>0</v>
      </c>
      <c r="EQ26" s="2">
        <f t="shared" si="20"/>
        <v>2</v>
      </c>
      <c r="ER26" s="2">
        <f t="shared" si="20"/>
        <v>1</v>
      </c>
      <c r="ES26" s="15">
        <f t="shared" si="20"/>
        <v>29</v>
      </c>
      <c r="ET26" s="15">
        <f t="shared" si="108"/>
        <v>27.5</v>
      </c>
    </row>
    <row r="27" spans="1:150" ht="14.4" thickTop="1" thickBot="1" x14ac:dyDescent="0.3">
      <c r="A27" s="35" t="s">
        <v>5</v>
      </c>
      <c r="B27" s="3">
        <f t="shared" ref="B27:H27" si="124">SUM(B23:B26)</f>
        <v>81</v>
      </c>
      <c r="C27" s="3">
        <f t="shared" si="124"/>
        <v>4</v>
      </c>
      <c r="D27" s="3">
        <f t="shared" si="124"/>
        <v>0</v>
      </c>
      <c r="E27" s="3">
        <f t="shared" si="124"/>
        <v>0</v>
      </c>
      <c r="F27" s="3">
        <f t="shared" si="124"/>
        <v>0</v>
      </c>
      <c r="G27" s="3">
        <f t="shared" si="124"/>
        <v>4</v>
      </c>
      <c r="H27" s="3">
        <f t="shared" si="124"/>
        <v>0</v>
      </c>
      <c r="I27" s="16">
        <f t="shared" si="60"/>
        <v>89</v>
      </c>
      <c r="J27" s="16">
        <f>B27+C27+D27*1.5+E27*2.3+F27*2+G27*0.4+H27*0.2</f>
        <v>86.6</v>
      </c>
      <c r="K27" s="35" t="s">
        <v>5</v>
      </c>
      <c r="L27" s="3">
        <f t="shared" ref="L27:R27" si="125">SUM(L23:L26)</f>
        <v>412</v>
      </c>
      <c r="M27" s="3">
        <f t="shared" si="125"/>
        <v>9</v>
      </c>
      <c r="N27" s="3">
        <f t="shared" si="125"/>
        <v>1</v>
      </c>
      <c r="O27" s="3">
        <f t="shared" si="125"/>
        <v>0</v>
      </c>
      <c r="P27" s="3">
        <f t="shared" si="125"/>
        <v>9</v>
      </c>
      <c r="Q27" s="3">
        <f t="shared" si="125"/>
        <v>31</v>
      </c>
      <c r="R27" s="3">
        <f t="shared" si="125"/>
        <v>12</v>
      </c>
      <c r="S27" s="16">
        <f t="shared" si="62"/>
        <v>474</v>
      </c>
      <c r="T27" s="16">
        <f>L27+M27+N27*1.5+O27*2.3+P27*2+Q27*0.4+R27*0.2</f>
        <v>455.29999999999995</v>
      </c>
      <c r="U27" s="35" t="s">
        <v>5</v>
      </c>
      <c r="V27" s="3">
        <f t="shared" ref="V27:AB27" si="126">SUM(V23:V26)</f>
        <v>0</v>
      </c>
      <c r="W27" s="3">
        <f t="shared" si="126"/>
        <v>0</v>
      </c>
      <c r="X27" s="3">
        <f t="shared" si="126"/>
        <v>0</v>
      </c>
      <c r="Y27" s="3">
        <f t="shared" si="126"/>
        <v>0</v>
      </c>
      <c r="Z27" s="3">
        <f t="shared" si="126"/>
        <v>0</v>
      </c>
      <c r="AA27" s="3">
        <f t="shared" si="126"/>
        <v>0</v>
      </c>
      <c r="AB27" s="3">
        <f t="shared" si="126"/>
        <v>0</v>
      </c>
      <c r="AC27" s="16">
        <f t="shared" si="64"/>
        <v>0</v>
      </c>
      <c r="AD27" s="16">
        <f>V27+W27+X27*1.5+Y27*2.3+Z27*2+AA27*0.4+AB27*0.2</f>
        <v>0</v>
      </c>
      <c r="AE27" s="35" t="s">
        <v>5</v>
      </c>
      <c r="AF27" s="3">
        <f t="shared" ref="AF27:AL27" si="127">SUM(AF23:AF26)</f>
        <v>353</v>
      </c>
      <c r="AG27" s="3">
        <f t="shared" si="127"/>
        <v>9</v>
      </c>
      <c r="AH27" s="3">
        <f t="shared" si="127"/>
        <v>2</v>
      </c>
      <c r="AI27" s="3">
        <f t="shared" si="127"/>
        <v>2</v>
      </c>
      <c r="AJ27" s="3">
        <f t="shared" si="127"/>
        <v>9</v>
      </c>
      <c r="AK27" s="3">
        <f t="shared" si="127"/>
        <v>16</v>
      </c>
      <c r="AL27" s="3">
        <f t="shared" si="127"/>
        <v>1</v>
      </c>
      <c r="AM27" s="16">
        <f t="shared" si="66"/>
        <v>392</v>
      </c>
      <c r="AN27" s="16">
        <f>AF27+AG27+AH27*1.5+AI27*2.3+AJ27*2+AK27*0.4+AL27*0.2</f>
        <v>394.2</v>
      </c>
      <c r="AO27" s="35" t="s">
        <v>5</v>
      </c>
      <c r="AP27" s="3">
        <f t="shared" ref="AP27:AV27" si="128">SUM(AP23:AP26)</f>
        <v>44</v>
      </c>
      <c r="AQ27" s="3">
        <f t="shared" si="128"/>
        <v>0</v>
      </c>
      <c r="AR27" s="3">
        <f t="shared" si="128"/>
        <v>1</v>
      </c>
      <c r="AS27" s="3">
        <f t="shared" si="128"/>
        <v>0</v>
      </c>
      <c r="AT27" s="3">
        <f t="shared" si="128"/>
        <v>0</v>
      </c>
      <c r="AU27" s="3">
        <f t="shared" si="128"/>
        <v>1</v>
      </c>
      <c r="AV27" s="3">
        <f t="shared" si="128"/>
        <v>0</v>
      </c>
      <c r="AW27" s="16">
        <f t="shared" si="68"/>
        <v>46</v>
      </c>
      <c r="AX27" s="16">
        <f>AP27+AQ27+AR27*1.5+AS27*2.3+AT27*2+AU27*0.4+AV27*0.2</f>
        <v>45.9</v>
      </c>
      <c r="AY27" s="35" t="s">
        <v>5</v>
      </c>
      <c r="AZ27" s="3">
        <f t="shared" ref="AZ27:BF27" si="129">SUM(AZ23:AZ26)</f>
        <v>0</v>
      </c>
      <c r="BA27" s="3">
        <f t="shared" si="129"/>
        <v>0</v>
      </c>
      <c r="BB27" s="3">
        <f t="shared" si="129"/>
        <v>0</v>
      </c>
      <c r="BC27" s="3">
        <f t="shared" si="129"/>
        <v>0</v>
      </c>
      <c r="BD27" s="3">
        <f t="shared" si="129"/>
        <v>0</v>
      </c>
      <c r="BE27" s="3">
        <f t="shared" si="129"/>
        <v>0</v>
      </c>
      <c r="BF27" s="3">
        <f t="shared" si="129"/>
        <v>0</v>
      </c>
      <c r="BG27" s="16">
        <f t="shared" si="70"/>
        <v>0</v>
      </c>
      <c r="BH27" s="16">
        <f>AZ27+BA27+BB27*1.5+BC27*2.3+BD27*2+BE27*0.4+BF27*0.2</f>
        <v>0</v>
      </c>
      <c r="BI27" s="35" t="s">
        <v>5</v>
      </c>
      <c r="BJ27" s="3">
        <f t="shared" ref="BJ27:BP27" si="130">SUM(BJ23:BJ26)</f>
        <v>53</v>
      </c>
      <c r="BK27" s="3">
        <f t="shared" si="130"/>
        <v>3</v>
      </c>
      <c r="BL27" s="3">
        <f t="shared" si="130"/>
        <v>1</v>
      </c>
      <c r="BM27" s="3">
        <f t="shared" si="130"/>
        <v>0</v>
      </c>
      <c r="BN27" s="3">
        <f t="shared" si="130"/>
        <v>0</v>
      </c>
      <c r="BO27" s="3">
        <f t="shared" si="130"/>
        <v>4</v>
      </c>
      <c r="BP27" s="3">
        <f t="shared" si="130"/>
        <v>1</v>
      </c>
      <c r="BQ27" s="16">
        <f t="shared" si="72"/>
        <v>62</v>
      </c>
      <c r="BR27" s="16">
        <f>BJ27+BK27+BL27*1.5+BM27*2.3+BN27*2+BO27*0.4+BP27*0.2</f>
        <v>59.300000000000004</v>
      </c>
      <c r="BS27" s="35" t="s">
        <v>5</v>
      </c>
      <c r="BT27" s="3">
        <f t="shared" ref="BT27:BZ27" si="131">SUM(BT23:BT26)</f>
        <v>61</v>
      </c>
      <c r="BU27" s="3">
        <f t="shared" si="131"/>
        <v>1</v>
      </c>
      <c r="BV27" s="3">
        <f t="shared" si="131"/>
        <v>0</v>
      </c>
      <c r="BW27" s="3">
        <f t="shared" si="131"/>
        <v>0</v>
      </c>
      <c r="BX27" s="3">
        <f t="shared" si="131"/>
        <v>0</v>
      </c>
      <c r="BY27" s="3">
        <f t="shared" si="131"/>
        <v>4</v>
      </c>
      <c r="BZ27" s="3">
        <f t="shared" si="131"/>
        <v>2</v>
      </c>
      <c r="CA27" s="16">
        <f t="shared" si="74"/>
        <v>68</v>
      </c>
      <c r="CB27" s="16">
        <f>BT27+BU27+BV27*1.5+BW27*2.3+BX27*2+BY27*0.4+BZ27*0.2</f>
        <v>64</v>
      </c>
      <c r="CC27" s="35" t="s">
        <v>5</v>
      </c>
      <c r="CD27" s="3">
        <f t="shared" ref="CD27:CJ27" si="132">SUM(CD23:CD26)</f>
        <v>0</v>
      </c>
      <c r="CE27" s="3">
        <f t="shared" si="132"/>
        <v>0</v>
      </c>
      <c r="CF27" s="3">
        <f t="shared" si="132"/>
        <v>0</v>
      </c>
      <c r="CG27" s="3">
        <f t="shared" si="132"/>
        <v>0</v>
      </c>
      <c r="CH27" s="3">
        <f t="shared" si="132"/>
        <v>0</v>
      </c>
      <c r="CI27" s="3">
        <f t="shared" si="132"/>
        <v>0</v>
      </c>
      <c r="CJ27" s="3">
        <f t="shared" si="132"/>
        <v>0</v>
      </c>
      <c r="CK27" s="16">
        <f t="shared" si="76"/>
        <v>0</v>
      </c>
      <c r="CL27" s="34">
        <f>CD27+CE27+CF27*1.5+CG27*2.3+CH27*2+CI27*0.4+CJ27*0.2</f>
        <v>0</v>
      </c>
      <c r="CM27" s="33" t="s">
        <v>5</v>
      </c>
      <c r="CN27" s="3">
        <f t="shared" si="23"/>
        <v>414</v>
      </c>
      <c r="CO27" s="3">
        <f t="shared" si="8"/>
        <v>10</v>
      </c>
      <c r="CP27" s="3">
        <f t="shared" si="8"/>
        <v>2</v>
      </c>
      <c r="CQ27" s="3">
        <f t="shared" si="8"/>
        <v>2</v>
      </c>
      <c r="CR27" s="3">
        <f t="shared" si="8"/>
        <v>9</v>
      </c>
      <c r="CS27" s="3">
        <f t="shared" si="8"/>
        <v>20</v>
      </c>
      <c r="CT27" s="3">
        <f t="shared" si="8"/>
        <v>3</v>
      </c>
      <c r="CU27" s="16">
        <f t="shared" si="8"/>
        <v>460</v>
      </c>
      <c r="CV27" s="34">
        <f>CN27+CO27+CP27*1.5+CQ27*2.3+CR27*2+CS27*0.4+CT27*0.2</f>
        <v>458.20000000000005</v>
      </c>
      <c r="CW27" s="33" t="s">
        <v>5</v>
      </c>
      <c r="CX27" s="3">
        <f t="shared" si="11"/>
        <v>493</v>
      </c>
      <c r="CY27" s="3">
        <f t="shared" si="11"/>
        <v>13</v>
      </c>
      <c r="CZ27" s="3">
        <f t="shared" si="11"/>
        <v>1</v>
      </c>
      <c r="DA27" s="3">
        <f t="shared" si="11"/>
        <v>0</v>
      </c>
      <c r="DB27" s="3">
        <f t="shared" si="11"/>
        <v>9</v>
      </c>
      <c r="DC27" s="3">
        <f t="shared" si="11"/>
        <v>35</v>
      </c>
      <c r="DD27" s="3">
        <f t="shared" si="11"/>
        <v>12</v>
      </c>
      <c r="DE27" s="16">
        <f t="shared" si="11"/>
        <v>563</v>
      </c>
      <c r="DF27" s="34">
        <f>CX27+CY27+CZ27*1.5+DA27*2.3+DB27*2+DC27*0.4+DD27*0.2</f>
        <v>541.9</v>
      </c>
      <c r="DG27" s="33" t="s">
        <v>5</v>
      </c>
      <c r="DH27" s="3">
        <f t="shared" si="14"/>
        <v>465</v>
      </c>
      <c r="DI27" s="3">
        <f t="shared" si="14"/>
        <v>12</v>
      </c>
      <c r="DJ27" s="3">
        <f t="shared" si="14"/>
        <v>2</v>
      </c>
      <c r="DK27" s="3">
        <f t="shared" si="14"/>
        <v>0</v>
      </c>
      <c r="DL27" s="3">
        <f t="shared" si="14"/>
        <v>9</v>
      </c>
      <c r="DM27" s="3">
        <f t="shared" si="14"/>
        <v>35</v>
      </c>
      <c r="DN27" s="3">
        <f t="shared" si="14"/>
        <v>13</v>
      </c>
      <c r="DO27" s="16">
        <f t="shared" si="14"/>
        <v>536</v>
      </c>
      <c r="DP27" s="34">
        <f>DH27+DI27+DJ27*1.5+DK27*2.3+DL27*2+DM27*0.4+DN27*0.2</f>
        <v>514.6</v>
      </c>
      <c r="DQ27" s="33" t="s">
        <v>5</v>
      </c>
      <c r="DR27" s="3">
        <f t="shared" si="24"/>
        <v>397</v>
      </c>
      <c r="DS27" s="3">
        <f t="shared" si="16"/>
        <v>9</v>
      </c>
      <c r="DT27" s="3">
        <f t="shared" si="16"/>
        <v>3</v>
      </c>
      <c r="DU27" s="3">
        <f t="shared" si="16"/>
        <v>2</v>
      </c>
      <c r="DV27" s="3">
        <f t="shared" si="16"/>
        <v>9</v>
      </c>
      <c r="DW27" s="3">
        <f t="shared" si="16"/>
        <v>17</v>
      </c>
      <c r="DX27" s="3">
        <f t="shared" si="16"/>
        <v>1</v>
      </c>
      <c r="DY27" s="16">
        <f t="shared" si="16"/>
        <v>438</v>
      </c>
      <c r="DZ27" s="34">
        <f>DR27+DS27+DT27*1.5+DU27*2.3+DV27*2+DW27*0.4+DX27*0.2</f>
        <v>440.1</v>
      </c>
      <c r="EA27" s="33" t="s">
        <v>5</v>
      </c>
      <c r="EB27" s="3">
        <f t="shared" si="25"/>
        <v>125</v>
      </c>
      <c r="EC27" s="3">
        <f t="shared" si="18"/>
        <v>4</v>
      </c>
      <c r="ED27" s="3">
        <f t="shared" si="18"/>
        <v>1</v>
      </c>
      <c r="EE27" s="3">
        <f t="shared" si="18"/>
        <v>0</v>
      </c>
      <c r="EF27" s="3">
        <f t="shared" si="18"/>
        <v>0</v>
      </c>
      <c r="EG27" s="3">
        <f t="shared" si="18"/>
        <v>5</v>
      </c>
      <c r="EH27" s="3">
        <f t="shared" si="18"/>
        <v>0</v>
      </c>
      <c r="EI27" s="16">
        <f t="shared" si="18"/>
        <v>135</v>
      </c>
      <c r="EJ27" s="34">
        <f>EB27+EC27+ED27*1.5+EE27*2.3+EF27*2+EG27*0.4+EH27*0.2</f>
        <v>132.5</v>
      </c>
      <c r="EK27" s="33" t="s">
        <v>5</v>
      </c>
      <c r="EL27" s="3">
        <f t="shared" si="26"/>
        <v>114</v>
      </c>
      <c r="EM27" s="3">
        <f t="shared" si="20"/>
        <v>4</v>
      </c>
      <c r="EN27" s="3">
        <f t="shared" si="20"/>
        <v>1</v>
      </c>
      <c r="EO27" s="3">
        <f t="shared" si="20"/>
        <v>0</v>
      </c>
      <c r="EP27" s="3">
        <f t="shared" si="20"/>
        <v>0</v>
      </c>
      <c r="EQ27" s="3">
        <f t="shared" si="20"/>
        <v>8</v>
      </c>
      <c r="ER27" s="3">
        <f t="shared" si="20"/>
        <v>3</v>
      </c>
      <c r="ES27" s="16">
        <f t="shared" si="20"/>
        <v>130</v>
      </c>
      <c r="ET27" s="34">
        <f>EL27+EM27+EN27*1.5+EO27*2.3+EP27*2+EQ27*0.4+ER27*0.2</f>
        <v>123.3</v>
      </c>
    </row>
    <row r="28" spans="1:150" ht="13.8" thickTop="1" x14ac:dyDescent="0.25">
      <c r="A28" s="32">
        <f>A26+"00:15"</f>
        <v>0.125</v>
      </c>
      <c r="B28" s="65">
        <v>7</v>
      </c>
      <c r="C28" s="65">
        <v>1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15">
        <f t="shared" si="60"/>
        <v>8</v>
      </c>
      <c r="J28" s="15">
        <f t="shared" ref="J28:J31" si="133">B28+C28+D28*1.5+E28*2.3+F28*2+G28*0.4+H28*0.2</f>
        <v>8</v>
      </c>
      <c r="K28" s="32">
        <f>K26+"00:15"</f>
        <v>0.125</v>
      </c>
      <c r="L28" s="65">
        <v>96</v>
      </c>
      <c r="M28" s="65">
        <v>1</v>
      </c>
      <c r="N28" s="65">
        <v>2</v>
      </c>
      <c r="O28" s="65">
        <v>1</v>
      </c>
      <c r="P28" s="65">
        <v>2</v>
      </c>
      <c r="Q28" s="65">
        <v>4</v>
      </c>
      <c r="R28" s="65">
        <v>3</v>
      </c>
      <c r="S28" s="15">
        <f t="shared" si="62"/>
        <v>109</v>
      </c>
      <c r="T28" s="15">
        <f>L28+M28+N28*1.5+O28*2.3+P28*2+Q28*0.4+R28*0.2</f>
        <v>108.49999999999999</v>
      </c>
      <c r="U28" s="32">
        <f>U26+"00:15"</f>
        <v>162.12499999999989</v>
      </c>
      <c r="V28" s="65">
        <v>1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15">
        <f t="shared" si="64"/>
        <v>1</v>
      </c>
      <c r="AD28" s="15">
        <f t="shared" ref="AD28:AD31" si="134">V28+W28+X28*1.5+Y28*2.3+Z28*2+AA28*0.4+AB28*0.2</f>
        <v>1</v>
      </c>
      <c r="AE28" s="32">
        <f>AE26+"00:15"</f>
        <v>162.12499999999989</v>
      </c>
      <c r="AF28" s="65">
        <v>93</v>
      </c>
      <c r="AG28" s="65">
        <v>2</v>
      </c>
      <c r="AH28" s="65">
        <v>1</v>
      </c>
      <c r="AI28" s="65">
        <v>0</v>
      </c>
      <c r="AJ28" s="65">
        <v>1</v>
      </c>
      <c r="AK28" s="65">
        <v>5</v>
      </c>
      <c r="AL28" s="65">
        <v>0</v>
      </c>
      <c r="AM28" s="15">
        <f t="shared" si="66"/>
        <v>102</v>
      </c>
      <c r="AN28" s="15">
        <f t="shared" ref="AN28:AN31" si="135">AF28+AG28+AH28*1.5+AI28*2.3+AJ28*2+AK28*0.4+AL28*0.2</f>
        <v>100.5</v>
      </c>
      <c r="AO28" s="32">
        <f>AO26+"00:15"</f>
        <v>162.12499999999989</v>
      </c>
      <c r="AP28" s="65">
        <v>11</v>
      </c>
      <c r="AQ28" s="65">
        <v>0</v>
      </c>
      <c r="AR28" s="65">
        <v>0</v>
      </c>
      <c r="AS28" s="65">
        <v>0</v>
      </c>
      <c r="AT28" s="65">
        <v>0</v>
      </c>
      <c r="AU28" s="65">
        <v>1</v>
      </c>
      <c r="AV28" s="65">
        <v>0</v>
      </c>
      <c r="AW28" s="15">
        <f t="shared" si="68"/>
        <v>12</v>
      </c>
      <c r="AX28" s="15">
        <f t="shared" ref="AX28:AX31" si="136">AP28+AQ28+AR28*1.5+AS28*2.3+AT28*2+AU28*0.4+AV28*0.2</f>
        <v>11.4</v>
      </c>
      <c r="AY28" s="32">
        <f>AY26+"00:15"</f>
        <v>162.12499999999989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70"/>
        <v>0</v>
      </c>
      <c r="BH28" s="15">
        <f t="shared" ref="BH28:BH31" si="137">AZ28+BA28+BB28*1.5+BC28*2.3+BD28*2+BE28*0.4+BF28*0.2</f>
        <v>0</v>
      </c>
      <c r="BI28" s="32">
        <f>BI26+"00:15"</f>
        <v>162.12499999999989</v>
      </c>
      <c r="BJ28" s="65">
        <v>15</v>
      </c>
      <c r="BK28" s="65">
        <v>0</v>
      </c>
      <c r="BL28" s="65">
        <v>1</v>
      </c>
      <c r="BM28" s="65">
        <v>0</v>
      </c>
      <c r="BN28" s="65">
        <v>0</v>
      </c>
      <c r="BO28" s="65">
        <v>2</v>
      </c>
      <c r="BP28" s="65">
        <v>0</v>
      </c>
      <c r="BQ28" s="15">
        <f t="shared" si="72"/>
        <v>18</v>
      </c>
      <c r="BR28" s="15">
        <f t="shared" ref="BR28:BR31" si="138">BJ28+BK28+BL28*1.5+BM28*2.3+BN28*2+BO28*0.4+BP28*0.2</f>
        <v>17.3</v>
      </c>
      <c r="BS28" s="32">
        <f>BS26+"00:15"</f>
        <v>162.12499999999989</v>
      </c>
      <c r="BT28" s="65">
        <v>16</v>
      </c>
      <c r="BU28" s="65">
        <v>1</v>
      </c>
      <c r="BV28" s="65">
        <v>0</v>
      </c>
      <c r="BW28" s="65">
        <v>0</v>
      </c>
      <c r="BX28" s="65">
        <v>0</v>
      </c>
      <c r="BY28" s="65">
        <v>0</v>
      </c>
      <c r="BZ28" s="65">
        <v>0</v>
      </c>
      <c r="CA28" s="15">
        <f t="shared" si="74"/>
        <v>17</v>
      </c>
      <c r="CB28" s="15">
        <f t="shared" ref="CB28:CB31" si="139">BT28+BU28+BV28*1.5+BW28*2.3+BX28*2+BY28*0.4+BZ28*0.2</f>
        <v>17</v>
      </c>
      <c r="CC28" s="32">
        <f>CC26+"00:15"</f>
        <v>162.12499999999989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76"/>
        <v>0</v>
      </c>
      <c r="CL28" s="15">
        <f t="shared" ref="CL28:CL31" si="140">CD28+CE28+CF28*1.5+CG28*2.3+CH28*2+CI28*0.4+CJ28*0.2</f>
        <v>0</v>
      </c>
      <c r="CM28" s="32">
        <f>CM26+"00:15"</f>
        <v>162.12499999999989</v>
      </c>
      <c r="CN28" s="2">
        <f t="shared" si="23"/>
        <v>110</v>
      </c>
      <c r="CO28" s="2">
        <f t="shared" si="8"/>
        <v>3</v>
      </c>
      <c r="CP28" s="2">
        <f t="shared" si="8"/>
        <v>1</v>
      </c>
      <c r="CQ28" s="2">
        <f t="shared" si="8"/>
        <v>0</v>
      </c>
      <c r="CR28" s="2">
        <f t="shared" si="8"/>
        <v>1</v>
      </c>
      <c r="CS28" s="2">
        <f t="shared" si="8"/>
        <v>5</v>
      </c>
      <c r="CT28" s="2">
        <f t="shared" si="8"/>
        <v>0</v>
      </c>
      <c r="CU28" s="15">
        <f t="shared" si="8"/>
        <v>120</v>
      </c>
      <c r="CV28" s="15">
        <f t="shared" ref="CV28:CV31" si="141">CN28+CO28+CP28*1.5+CQ28*2.3+CR28*2+CS28*0.4+CT28*0.2</f>
        <v>118.5</v>
      </c>
      <c r="CW28" s="32">
        <f>CW26+"00:15"</f>
        <v>162.12499999999989</v>
      </c>
      <c r="CX28" s="2">
        <f t="shared" si="11"/>
        <v>104</v>
      </c>
      <c r="CY28" s="2">
        <f t="shared" si="11"/>
        <v>2</v>
      </c>
      <c r="CZ28" s="2">
        <f t="shared" si="11"/>
        <v>2</v>
      </c>
      <c r="DA28" s="2">
        <f t="shared" si="11"/>
        <v>1</v>
      </c>
      <c r="DB28" s="2">
        <f t="shared" si="11"/>
        <v>2</v>
      </c>
      <c r="DC28" s="2">
        <f t="shared" si="11"/>
        <v>4</v>
      </c>
      <c r="DD28" s="2">
        <f t="shared" si="11"/>
        <v>3</v>
      </c>
      <c r="DE28" s="15">
        <f t="shared" si="11"/>
        <v>118</v>
      </c>
      <c r="DF28" s="15">
        <f t="shared" ref="DF28:DF31" si="142">CX28+CY28+CZ28*1.5+DA28*2.3+DB28*2+DC28*0.4+DD28*0.2</f>
        <v>117.49999999999999</v>
      </c>
      <c r="DG28" s="32">
        <f>DG26+"00:15"</f>
        <v>162.12499999999989</v>
      </c>
      <c r="DH28" s="2">
        <f t="shared" si="14"/>
        <v>111</v>
      </c>
      <c r="DI28" s="2">
        <f t="shared" si="14"/>
        <v>1</v>
      </c>
      <c r="DJ28" s="2">
        <f t="shared" si="14"/>
        <v>3</v>
      </c>
      <c r="DK28" s="2">
        <f t="shared" si="14"/>
        <v>1</v>
      </c>
      <c r="DL28" s="2">
        <f t="shared" si="14"/>
        <v>2</v>
      </c>
      <c r="DM28" s="2">
        <f t="shared" si="14"/>
        <v>6</v>
      </c>
      <c r="DN28" s="2">
        <f t="shared" si="14"/>
        <v>3</v>
      </c>
      <c r="DO28" s="15">
        <f t="shared" si="14"/>
        <v>127</v>
      </c>
      <c r="DP28" s="15">
        <f t="shared" ref="DP28:DP31" si="143">DH28+DI28+DJ28*1.5+DK28*2.3+DL28*2+DM28*0.4+DN28*0.2</f>
        <v>125.8</v>
      </c>
      <c r="DQ28" s="32">
        <f>DQ26+"00:15"</f>
        <v>162.12499999999989</v>
      </c>
      <c r="DR28" s="2">
        <f t="shared" si="24"/>
        <v>104</v>
      </c>
      <c r="DS28" s="2">
        <f t="shared" si="16"/>
        <v>2</v>
      </c>
      <c r="DT28" s="2">
        <f t="shared" si="16"/>
        <v>1</v>
      </c>
      <c r="DU28" s="2">
        <f t="shared" si="16"/>
        <v>0</v>
      </c>
      <c r="DV28" s="2">
        <f t="shared" si="16"/>
        <v>1</v>
      </c>
      <c r="DW28" s="2">
        <f t="shared" si="16"/>
        <v>6</v>
      </c>
      <c r="DX28" s="2">
        <f t="shared" si="16"/>
        <v>0</v>
      </c>
      <c r="DY28" s="15">
        <f t="shared" si="16"/>
        <v>114</v>
      </c>
      <c r="DZ28" s="15">
        <f t="shared" ref="DZ28:DZ31" si="144">DR28+DS28+DT28*1.5+DU28*2.3+DV28*2+DW28*0.4+DX28*0.2</f>
        <v>111.9</v>
      </c>
      <c r="EA28" s="32">
        <f>EA26+"00:15"</f>
        <v>162.12499999999989</v>
      </c>
      <c r="EB28" s="2">
        <f t="shared" si="25"/>
        <v>18</v>
      </c>
      <c r="EC28" s="2">
        <f t="shared" si="18"/>
        <v>1</v>
      </c>
      <c r="ED28" s="2">
        <f t="shared" si="18"/>
        <v>0</v>
      </c>
      <c r="EE28" s="2">
        <f t="shared" si="18"/>
        <v>0</v>
      </c>
      <c r="EF28" s="2">
        <f t="shared" si="18"/>
        <v>0</v>
      </c>
      <c r="EG28" s="2">
        <f t="shared" si="18"/>
        <v>1</v>
      </c>
      <c r="EH28" s="2">
        <f t="shared" si="18"/>
        <v>0</v>
      </c>
      <c r="EI28" s="15">
        <f t="shared" si="18"/>
        <v>20</v>
      </c>
      <c r="EJ28" s="15">
        <f t="shared" ref="EJ28:EJ31" si="145">EB28+EC28+ED28*1.5+EE28*2.3+EF28*2+EG28*0.4+EH28*0.2</f>
        <v>19.399999999999999</v>
      </c>
      <c r="EK28" s="32">
        <f>EK26+"00:15"</f>
        <v>162.12499999999989</v>
      </c>
      <c r="EL28" s="2">
        <f t="shared" si="26"/>
        <v>31</v>
      </c>
      <c r="EM28" s="2">
        <f t="shared" si="20"/>
        <v>1</v>
      </c>
      <c r="EN28" s="2">
        <f t="shared" si="20"/>
        <v>1</v>
      </c>
      <c r="EO28" s="2">
        <f t="shared" si="20"/>
        <v>0</v>
      </c>
      <c r="EP28" s="2">
        <f t="shared" si="20"/>
        <v>0</v>
      </c>
      <c r="EQ28" s="2">
        <f t="shared" si="20"/>
        <v>2</v>
      </c>
      <c r="ER28" s="2">
        <f t="shared" si="20"/>
        <v>0</v>
      </c>
      <c r="ES28" s="15">
        <f t="shared" si="20"/>
        <v>35</v>
      </c>
      <c r="ET28" s="15">
        <f t="shared" ref="ET28:ET31" si="146">EL28+EM28+EN28*1.5+EO28*2.3+EP28*2+EQ28*0.4+ER28*0.2</f>
        <v>34.299999999999997</v>
      </c>
    </row>
    <row r="29" spans="1:150" x14ac:dyDescent="0.25">
      <c r="A29" s="32">
        <f>A28+"00:15"</f>
        <v>0.13541666666666666</v>
      </c>
      <c r="B29" s="65">
        <v>12</v>
      </c>
      <c r="C29" s="65">
        <v>0</v>
      </c>
      <c r="D29" s="65">
        <v>0</v>
      </c>
      <c r="E29" s="65">
        <v>0</v>
      </c>
      <c r="F29" s="65">
        <v>0</v>
      </c>
      <c r="G29" s="65">
        <v>1</v>
      </c>
      <c r="H29" s="65">
        <v>0</v>
      </c>
      <c r="I29" s="15">
        <f t="shared" si="60"/>
        <v>13</v>
      </c>
      <c r="J29" s="15">
        <f t="shared" si="133"/>
        <v>12.4</v>
      </c>
      <c r="K29" s="32">
        <f>K28+"00:15"</f>
        <v>0.13541666666666666</v>
      </c>
      <c r="L29" s="65">
        <v>86</v>
      </c>
      <c r="M29" s="65">
        <v>3</v>
      </c>
      <c r="N29" s="65">
        <v>1</v>
      </c>
      <c r="O29" s="65">
        <v>0</v>
      </c>
      <c r="P29" s="65">
        <v>2</v>
      </c>
      <c r="Q29" s="65">
        <v>7</v>
      </c>
      <c r="R29" s="65">
        <v>3</v>
      </c>
      <c r="S29" s="15">
        <f t="shared" si="62"/>
        <v>102</v>
      </c>
      <c r="T29" s="15">
        <f t="shared" ref="T29:T31" si="147">L29+M29+N29*1.5+O29*2.3+P29*2+Q29*0.4+R29*0.2</f>
        <v>97.899999999999991</v>
      </c>
      <c r="U29" s="32">
        <f>U28+"00:15"</f>
        <v>162.13541666666654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15">
        <f t="shared" si="64"/>
        <v>0</v>
      </c>
      <c r="AD29" s="15">
        <f t="shared" si="134"/>
        <v>0</v>
      </c>
      <c r="AE29" s="32">
        <f>AE28+"00:15"</f>
        <v>162.13541666666654</v>
      </c>
      <c r="AF29" s="65">
        <v>92</v>
      </c>
      <c r="AG29" s="65">
        <v>2</v>
      </c>
      <c r="AH29" s="65">
        <v>0</v>
      </c>
      <c r="AI29" s="65">
        <v>0</v>
      </c>
      <c r="AJ29" s="65">
        <v>3</v>
      </c>
      <c r="AK29" s="65">
        <v>4</v>
      </c>
      <c r="AL29" s="65">
        <v>0</v>
      </c>
      <c r="AM29" s="15">
        <f t="shared" si="66"/>
        <v>101</v>
      </c>
      <c r="AN29" s="15">
        <f t="shared" si="135"/>
        <v>101.6</v>
      </c>
      <c r="AO29" s="32">
        <f>AO28+"00:15"</f>
        <v>162.13541666666654</v>
      </c>
      <c r="AP29" s="65">
        <v>11</v>
      </c>
      <c r="AQ29" s="65">
        <v>0</v>
      </c>
      <c r="AR29" s="65">
        <v>1</v>
      </c>
      <c r="AS29" s="65">
        <v>0</v>
      </c>
      <c r="AT29" s="65">
        <v>0</v>
      </c>
      <c r="AU29" s="65">
        <v>2</v>
      </c>
      <c r="AV29" s="65">
        <v>0</v>
      </c>
      <c r="AW29" s="15">
        <f t="shared" si="68"/>
        <v>14</v>
      </c>
      <c r="AX29" s="15">
        <f t="shared" si="136"/>
        <v>13.3</v>
      </c>
      <c r="AY29" s="32">
        <f>AY28+"00:15"</f>
        <v>162.13541666666654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70"/>
        <v>0</v>
      </c>
      <c r="BH29" s="15">
        <f t="shared" si="137"/>
        <v>0</v>
      </c>
      <c r="BI29" s="32">
        <f>BI28+"00:15"</f>
        <v>162.13541666666654</v>
      </c>
      <c r="BJ29" s="65">
        <v>12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15">
        <f t="shared" si="72"/>
        <v>12</v>
      </c>
      <c r="BR29" s="15">
        <f t="shared" si="138"/>
        <v>12</v>
      </c>
      <c r="BS29" s="32">
        <f>BS28+"00:15"</f>
        <v>162.13541666666654</v>
      </c>
      <c r="BT29" s="65">
        <v>14</v>
      </c>
      <c r="BU29" s="65">
        <v>1</v>
      </c>
      <c r="BV29" s="65">
        <v>0</v>
      </c>
      <c r="BW29" s="65">
        <v>0</v>
      </c>
      <c r="BX29" s="65">
        <v>0</v>
      </c>
      <c r="BY29" s="65">
        <v>1</v>
      </c>
      <c r="BZ29" s="65">
        <v>0</v>
      </c>
      <c r="CA29" s="15">
        <f t="shared" si="74"/>
        <v>16</v>
      </c>
      <c r="CB29" s="15">
        <f t="shared" si="139"/>
        <v>15.4</v>
      </c>
      <c r="CC29" s="32">
        <f>CC28+"00:15"</f>
        <v>162.13541666666654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76"/>
        <v>0</v>
      </c>
      <c r="CL29" s="15">
        <f t="shared" si="140"/>
        <v>0</v>
      </c>
      <c r="CM29" s="32">
        <f>CM28+"00:15"</f>
        <v>162.13541666666654</v>
      </c>
      <c r="CN29" s="2">
        <f t="shared" si="23"/>
        <v>106</v>
      </c>
      <c r="CO29" s="2">
        <f t="shared" si="8"/>
        <v>3</v>
      </c>
      <c r="CP29" s="2">
        <f t="shared" si="8"/>
        <v>0</v>
      </c>
      <c r="CQ29" s="2">
        <f t="shared" si="8"/>
        <v>0</v>
      </c>
      <c r="CR29" s="2">
        <f t="shared" si="8"/>
        <v>3</v>
      </c>
      <c r="CS29" s="2">
        <f t="shared" si="8"/>
        <v>5</v>
      </c>
      <c r="CT29" s="2">
        <f t="shared" si="8"/>
        <v>0</v>
      </c>
      <c r="CU29" s="15">
        <f t="shared" si="8"/>
        <v>117</v>
      </c>
      <c r="CV29" s="15">
        <f t="shared" si="141"/>
        <v>117</v>
      </c>
      <c r="CW29" s="32">
        <f>CW28+"00:15"</f>
        <v>162.13541666666654</v>
      </c>
      <c r="CX29" s="2">
        <f t="shared" si="11"/>
        <v>98</v>
      </c>
      <c r="CY29" s="2">
        <f t="shared" si="11"/>
        <v>3</v>
      </c>
      <c r="CZ29" s="2">
        <f t="shared" si="11"/>
        <v>1</v>
      </c>
      <c r="DA29" s="2">
        <f t="shared" si="11"/>
        <v>0</v>
      </c>
      <c r="DB29" s="2">
        <f t="shared" si="11"/>
        <v>2</v>
      </c>
      <c r="DC29" s="2">
        <f t="shared" si="11"/>
        <v>8</v>
      </c>
      <c r="DD29" s="2">
        <f t="shared" si="11"/>
        <v>3</v>
      </c>
      <c r="DE29" s="15">
        <f t="shared" si="11"/>
        <v>115</v>
      </c>
      <c r="DF29" s="15">
        <f t="shared" si="142"/>
        <v>110.3</v>
      </c>
      <c r="DG29" s="32">
        <f>DG28+"00:15"</f>
        <v>162.13541666666654</v>
      </c>
      <c r="DH29" s="2">
        <f t="shared" si="14"/>
        <v>98</v>
      </c>
      <c r="DI29" s="2">
        <f t="shared" si="14"/>
        <v>3</v>
      </c>
      <c r="DJ29" s="2">
        <f t="shared" si="14"/>
        <v>1</v>
      </c>
      <c r="DK29" s="2">
        <f t="shared" si="14"/>
        <v>0</v>
      </c>
      <c r="DL29" s="2">
        <f t="shared" si="14"/>
        <v>2</v>
      </c>
      <c r="DM29" s="2">
        <f t="shared" si="14"/>
        <v>7</v>
      </c>
      <c r="DN29" s="2">
        <f t="shared" si="14"/>
        <v>3</v>
      </c>
      <c r="DO29" s="15">
        <f t="shared" si="14"/>
        <v>114</v>
      </c>
      <c r="DP29" s="15">
        <f t="shared" si="143"/>
        <v>109.89999999999999</v>
      </c>
      <c r="DQ29" s="32">
        <f>DQ28+"00:15"</f>
        <v>162.13541666666654</v>
      </c>
      <c r="DR29" s="2">
        <f t="shared" si="24"/>
        <v>103</v>
      </c>
      <c r="DS29" s="2">
        <f t="shared" si="16"/>
        <v>2</v>
      </c>
      <c r="DT29" s="2">
        <f t="shared" si="16"/>
        <v>1</v>
      </c>
      <c r="DU29" s="2">
        <f t="shared" si="16"/>
        <v>0</v>
      </c>
      <c r="DV29" s="2">
        <f t="shared" si="16"/>
        <v>3</v>
      </c>
      <c r="DW29" s="2">
        <f t="shared" si="16"/>
        <v>6</v>
      </c>
      <c r="DX29" s="2">
        <f t="shared" si="16"/>
        <v>0</v>
      </c>
      <c r="DY29" s="15">
        <f t="shared" si="16"/>
        <v>115</v>
      </c>
      <c r="DZ29" s="15">
        <f t="shared" si="144"/>
        <v>114.9</v>
      </c>
      <c r="EA29" s="32">
        <f>EA28+"00:15"</f>
        <v>162.13541666666654</v>
      </c>
      <c r="EB29" s="2">
        <f t="shared" si="25"/>
        <v>23</v>
      </c>
      <c r="EC29" s="2">
        <f t="shared" si="18"/>
        <v>0</v>
      </c>
      <c r="ED29" s="2">
        <f t="shared" si="18"/>
        <v>1</v>
      </c>
      <c r="EE29" s="2">
        <f t="shared" si="18"/>
        <v>0</v>
      </c>
      <c r="EF29" s="2">
        <f t="shared" si="18"/>
        <v>0</v>
      </c>
      <c r="EG29" s="2">
        <f t="shared" si="18"/>
        <v>3</v>
      </c>
      <c r="EH29" s="2">
        <f t="shared" si="18"/>
        <v>0</v>
      </c>
      <c r="EI29" s="15">
        <f t="shared" si="18"/>
        <v>27</v>
      </c>
      <c r="EJ29" s="15">
        <f t="shared" si="145"/>
        <v>25.7</v>
      </c>
      <c r="EK29" s="32">
        <f>EK28+"00:15"</f>
        <v>162.13541666666654</v>
      </c>
      <c r="EL29" s="2">
        <f t="shared" si="26"/>
        <v>26</v>
      </c>
      <c r="EM29" s="2">
        <f t="shared" si="20"/>
        <v>1</v>
      </c>
      <c r="EN29" s="2">
        <f t="shared" si="20"/>
        <v>0</v>
      </c>
      <c r="EO29" s="2">
        <f t="shared" si="20"/>
        <v>0</v>
      </c>
      <c r="EP29" s="2">
        <f t="shared" si="20"/>
        <v>0</v>
      </c>
      <c r="EQ29" s="2">
        <f t="shared" si="20"/>
        <v>1</v>
      </c>
      <c r="ER29" s="2">
        <f t="shared" si="20"/>
        <v>0</v>
      </c>
      <c r="ES29" s="15">
        <f t="shared" si="20"/>
        <v>28</v>
      </c>
      <c r="ET29" s="15">
        <f t="shared" si="146"/>
        <v>27.4</v>
      </c>
    </row>
    <row r="30" spans="1:150" x14ac:dyDescent="0.25">
      <c r="A30" s="32">
        <f t="shared" ref="A30:A31" si="148">A29+"00:15"</f>
        <v>0.14583333333333331</v>
      </c>
      <c r="B30" s="65">
        <v>22</v>
      </c>
      <c r="C30" s="65">
        <v>1</v>
      </c>
      <c r="D30" s="65">
        <v>0</v>
      </c>
      <c r="E30" s="65">
        <v>0</v>
      </c>
      <c r="F30" s="65">
        <v>0</v>
      </c>
      <c r="G30" s="65">
        <v>1</v>
      </c>
      <c r="H30" s="65">
        <v>0</v>
      </c>
      <c r="I30" s="15">
        <f t="shared" si="60"/>
        <v>24</v>
      </c>
      <c r="J30" s="15">
        <f t="shared" si="133"/>
        <v>23.4</v>
      </c>
      <c r="K30" s="32">
        <f t="shared" ref="K30:K31" si="149">K29+"00:15"</f>
        <v>0.14583333333333331</v>
      </c>
      <c r="L30" s="65">
        <v>67</v>
      </c>
      <c r="M30" s="65">
        <v>0</v>
      </c>
      <c r="N30" s="65">
        <v>0</v>
      </c>
      <c r="O30" s="65">
        <v>0</v>
      </c>
      <c r="P30" s="65">
        <v>3</v>
      </c>
      <c r="Q30" s="65">
        <v>4</v>
      </c>
      <c r="R30" s="65">
        <v>0</v>
      </c>
      <c r="S30" s="15">
        <f t="shared" si="62"/>
        <v>74</v>
      </c>
      <c r="T30" s="15">
        <f t="shared" si="147"/>
        <v>74.599999999999994</v>
      </c>
      <c r="U30" s="32">
        <f t="shared" ref="U30:U31" si="150">U29+"00:15"</f>
        <v>162.1458333333332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15">
        <f t="shared" si="64"/>
        <v>0</v>
      </c>
      <c r="AD30" s="15">
        <f t="shared" si="134"/>
        <v>0</v>
      </c>
      <c r="AE30" s="32">
        <f t="shared" ref="AE30:AE31" si="151">AE29+"00:15"</f>
        <v>162.1458333333332</v>
      </c>
      <c r="AF30" s="65">
        <v>57</v>
      </c>
      <c r="AG30" s="65">
        <v>0</v>
      </c>
      <c r="AH30" s="65">
        <v>2</v>
      </c>
      <c r="AI30" s="65">
        <v>1</v>
      </c>
      <c r="AJ30" s="65">
        <v>1</v>
      </c>
      <c r="AK30" s="65">
        <v>3</v>
      </c>
      <c r="AL30" s="65">
        <v>0</v>
      </c>
      <c r="AM30" s="15">
        <f t="shared" si="66"/>
        <v>64</v>
      </c>
      <c r="AN30" s="15">
        <f t="shared" si="135"/>
        <v>65.5</v>
      </c>
      <c r="AO30" s="32">
        <f t="shared" ref="AO30:AO31" si="152">AO29+"00:15"</f>
        <v>162.1458333333332</v>
      </c>
      <c r="AP30" s="65">
        <v>8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15">
        <f t="shared" si="68"/>
        <v>8</v>
      </c>
      <c r="AX30" s="15">
        <f t="shared" si="136"/>
        <v>8</v>
      </c>
      <c r="AY30" s="32">
        <f t="shared" ref="AY30:AY31" si="153">AY29+"00:15"</f>
        <v>162.1458333333332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70"/>
        <v>0</v>
      </c>
      <c r="BH30" s="15">
        <f t="shared" si="137"/>
        <v>0</v>
      </c>
      <c r="BI30" s="32">
        <f t="shared" ref="BI30:BI31" si="154">BI29+"00:15"</f>
        <v>162.1458333333332</v>
      </c>
      <c r="BJ30" s="65">
        <v>3</v>
      </c>
      <c r="BK30" s="65">
        <v>0</v>
      </c>
      <c r="BL30" s="65">
        <v>0</v>
      </c>
      <c r="BM30" s="65">
        <v>0</v>
      </c>
      <c r="BN30" s="65">
        <v>0</v>
      </c>
      <c r="BO30" s="65">
        <v>3</v>
      </c>
      <c r="BP30" s="65">
        <v>0</v>
      </c>
      <c r="BQ30" s="15">
        <f t="shared" si="72"/>
        <v>6</v>
      </c>
      <c r="BR30" s="15">
        <f t="shared" si="138"/>
        <v>4.2</v>
      </c>
      <c r="BS30" s="32">
        <f t="shared" ref="BS30:BS31" si="155">BS29+"00:15"</f>
        <v>162.1458333333332</v>
      </c>
      <c r="BT30" s="65">
        <v>9</v>
      </c>
      <c r="BU30" s="65">
        <v>1</v>
      </c>
      <c r="BV30" s="65">
        <v>0</v>
      </c>
      <c r="BW30" s="65">
        <v>0</v>
      </c>
      <c r="BX30" s="65">
        <v>0</v>
      </c>
      <c r="BY30" s="65">
        <v>0</v>
      </c>
      <c r="BZ30" s="65">
        <v>0</v>
      </c>
      <c r="CA30" s="15">
        <f t="shared" si="74"/>
        <v>10</v>
      </c>
      <c r="CB30" s="15">
        <f t="shared" si="139"/>
        <v>10</v>
      </c>
      <c r="CC30" s="32">
        <f t="shared" ref="CC30:CC31" si="156">CC29+"00:15"</f>
        <v>162.1458333333332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76"/>
        <v>0</v>
      </c>
      <c r="CL30" s="15">
        <f t="shared" si="140"/>
        <v>0</v>
      </c>
      <c r="CM30" s="32">
        <f t="shared" ref="CM30:CM31" si="157">CM29+"00:15"</f>
        <v>162.1458333333332</v>
      </c>
      <c r="CN30" s="2">
        <f t="shared" si="23"/>
        <v>66</v>
      </c>
      <c r="CO30" s="2">
        <f t="shared" si="8"/>
        <v>1</v>
      </c>
      <c r="CP30" s="2">
        <f t="shared" si="8"/>
        <v>2</v>
      </c>
      <c r="CQ30" s="2">
        <f t="shared" si="8"/>
        <v>1</v>
      </c>
      <c r="CR30" s="2">
        <f t="shared" si="8"/>
        <v>1</v>
      </c>
      <c r="CS30" s="2">
        <f t="shared" si="8"/>
        <v>3</v>
      </c>
      <c r="CT30" s="2">
        <f t="shared" si="8"/>
        <v>0</v>
      </c>
      <c r="CU30" s="15">
        <f t="shared" si="8"/>
        <v>74</v>
      </c>
      <c r="CV30" s="15">
        <f t="shared" si="141"/>
        <v>75.5</v>
      </c>
      <c r="CW30" s="32">
        <f t="shared" ref="CW30:CW31" si="158">CW29+"00:15"</f>
        <v>162.1458333333332</v>
      </c>
      <c r="CX30" s="2">
        <f t="shared" si="11"/>
        <v>89</v>
      </c>
      <c r="CY30" s="2">
        <f t="shared" si="11"/>
        <v>1</v>
      </c>
      <c r="CZ30" s="2">
        <f t="shared" si="11"/>
        <v>0</v>
      </c>
      <c r="DA30" s="2">
        <f t="shared" si="11"/>
        <v>0</v>
      </c>
      <c r="DB30" s="2">
        <f t="shared" si="11"/>
        <v>3</v>
      </c>
      <c r="DC30" s="2">
        <f t="shared" si="11"/>
        <v>5</v>
      </c>
      <c r="DD30" s="2">
        <f t="shared" si="11"/>
        <v>0</v>
      </c>
      <c r="DE30" s="15">
        <f t="shared" si="11"/>
        <v>98</v>
      </c>
      <c r="DF30" s="15">
        <f t="shared" si="142"/>
        <v>98</v>
      </c>
      <c r="DG30" s="32">
        <f t="shared" ref="DG30:DG31" si="159">DG29+"00:15"</f>
        <v>162.1458333333332</v>
      </c>
      <c r="DH30" s="2">
        <f t="shared" si="14"/>
        <v>70</v>
      </c>
      <c r="DI30" s="2">
        <f t="shared" si="14"/>
        <v>0</v>
      </c>
      <c r="DJ30" s="2">
        <f t="shared" si="14"/>
        <v>0</v>
      </c>
      <c r="DK30" s="2">
        <f t="shared" si="14"/>
        <v>0</v>
      </c>
      <c r="DL30" s="2">
        <f t="shared" si="14"/>
        <v>3</v>
      </c>
      <c r="DM30" s="2">
        <f t="shared" si="14"/>
        <v>7</v>
      </c>
      <c r="DN30" s="2">
        <f t="shared" si="14"/>
        <v>0</v>
      </c>
      <c r="DO30" s="15">
        <f t="shared" si="14"/>
        <v>80</v>
      </c>
      <c r="DP30" s="15">
        <f t="shared" si="143"/>
        <v>78.8</v>
      </c>
      <c r="DQ30" s="32">
        <f t="shared" ref="DQ30:DQ31" si="160">DQ29+"00:15"</f>
        <v>162.1458333333332</v>
      </c>
      <c r="DR30" s="2">
        <f t="shared" si="24"/>
        <v>65</v>
      </c>
      <c r="DS30" s="2">
        <f t="shared" si="16"/>
        <v>0</v>
      </c>
      <c r="DT30" s="2">
        <f t="shared" si="16"/>
        <v>2</v>
      </c>
      <c r="DU30" s="2">
        <f t="shared" si="16"/>
        <v>1</v>
      </c>
      <c r="DV30" s="2">
        <f t="shared" si="16"/>
        <v>1</v>
      </c>
      <c r="DW30" s="2">
        <f t="shared" si="16"/>
        <v>3</v>
      </c>
      <c r="DX30" s="2">
        <f t="shared" si="16"/>
        <v>0</v>
      </c>
      <c r="DY30" s="15">
        <f t="shared" si="16"/>
        <v>72</v>
      </c>
      <c r="DZ30" s="15">
        <f t="shared" si="144"/>
        <v>73.5</v>
      </c>
      <c r="EA30" s="32">
        <f t="shared" ref="EA30:EA31" si="161">EA29+"00:15"</f>
        <v>162.1458333333332</v>
      </c>
      <c r="EB30" s="2">
        <f t="shared" si="25"/>
        <v>30</v>
      </c>
      <c r="EC30" s="2">
        <f t="shared" si="18"/>
        <v>1</v>
      </c>
      <c r="ED30" s="2">
        <f t="shared" si="18"/>
        <v>0</v>
      </c>
      <c r="EE30" s="2">
        <f t="shared" si="18"/>
        <v>0</v>
      </c>
      <c r="EF30" s="2">
        <f t="shared" si="18"/>
        <v>0</v>
      </c>
      <c r="EG30" s="2">
        <f t="shared" si="18"/>
        <v>1</v>
      </c>
      <c r="EH30" s="2">
        <f t="shared" si="18"/>
        <v>0</v>
      </c>
      <c r="EI30" s="15">
        <f t="shared" si="18"/>
        <v>32</v>
      </c>
      <c r="EJ30" s="15">
        <f t="shared" si="145"/>
        <v>31.4</v>
      </c>
      <c r="EK30" s="32">
        <f t="shared" ref="EK30:EK31" si="162">EK29+"00:15"</f>
        <v>162.1458333333332</v>
      </c>
      <c r="EL30" s="2">
        <f t="shared" si="26"/>
        <v>12</v>
      </c>
      <c r="EM30" s="2">
        <f t="shared" si="20"/>
        <v>1</v>
      </c>
      <c r="EN30" s="2">
        <f t="shared" si="20"/>
        <v>0</v>
      </c>
      <c r="EO30" s="2">
        <f t="shared" si="20"/>
        <v>0</v>
      </c>
      <c r="EP30" s="2">
        <f t="shared" si="20"/>
        <v>0</v>
      </c>
      <c r="EQ30" s="2">
        <f t="shared" si="20"/>
        <v>3</v>
      </c>
      <c r="ER30" s="2">
        <f t="shared" si="20"/>
        <v>0</v>
      </c>
      <c r="ES30" s="15">
        <f t="shared" si="20"/>
        <v>16</v>
      </c>
      <c r="ET30" s="15">
        <f t="shared" si="146"/>
        <v>14.2</v>
      </c>
    </row>
    <row r="31" spans="1:150" ht="13.8" thickBot="1" x14ac:dyDescent="0.3">
      <c r="A31" s="32">
        <f t="shared" si="148"/>
        <v>0.15624999999999997</v>
      </c>
      <c r="B31" s="65">
        <v>14</v>
      </c>
      <c r="C31" s="65">
        <v>2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15">
        <f t="shared" si="60"/>
        <v>16</v>
      </c>
      <c r="J31" s="15">
        <f t="shared" si="133"/>
        <v>16</v>
      </c>
      <c r="K31" s="32">
        <f t="shared" si="149"/>
        <v>0.15624999999999997</v>
      </c>
      <c r="L31" s="65">
        <v>89</v>
      </c>
      <c r="M31" s="65">
        <v>2</v>
      </c>
      <c r="N31" s="65">
        <v>1</v>
      </c>
      <c r="O31" s="65">
        <v>1</v>
      </c>
      <c r="P31" s="65">
        <v>1</v>
      </c>
      <c r="Q31" s="65">
        <v>10</v>
      </c>
      <c r="R31" s="65">
        <v>2</v>
      </c>
      <c r="S31" s="15">
        <f t="shared" si="62"/>
        <v>106</v>
      </c>
      <c r="T31" s="15">
        <f t="shared" si="147"/>
        <v>101.2</v>
      </c>
      <c r="U31" s="32">
        <f t="shared" si="150"/>
        <v>162.15624999999986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15">
        <f t="shared" si="64"/>
        <v>0</v>
      </c>
      <c r="AD31" s="15">
        <f t="shared" si="134"/>
        <v>0</v>
      </c>
      <c r="AE31" s="32">
        <f t="shared" si="151"/>
        <v>162.15624999999986</v>
      </c>
      <c r="AF31" s="65">
        <v>60</v>
      </c>
      <c r="AG31" s="65">
        <v>4</v>
      </c>
      <c r="AH31" s="65">
        <v>0</v>
      </c>
      <c r="AI31" s="65">
        <v>0</v>
      </c>
      <c r="AJ31" s="65">
        <v>2</v>
      </c>
      <c r="AK31" s="65">
        <v>1</v>
      </c>
      <c r="AL31" s="65">
        <v>0</v>
      </c>
      <c r="AM31" s="15">
        <f t="shared" si="66"/>
        <v>67</v>
      </c>
      <c r="AN31" s="15">
        <f t="shared" si="135"/>
        <v>68.400000000000006</v>
      </c>
      <c r="AO31" s="32">
        <f t="shared" si="152"/>
        <v>162.15624999999986</v>
      </c>
      <c r="AP31" s="65">
        <v>6</v>
      </c>
      <c r="AQ31" s="65">
        <v>1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68"/>
        <v>7</v>
      </c>
      <c r="AX31" s="15">
        <f t="shared" si="136"/>
        <v>7</v>
      </c>
      <c r="AY31" s="32">
        <f t="shared" si="153"/>
        <v>162.15624999999986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70"/>
        <v>0</v>
      </c>
      <c r="BH31" s="15">
        <f t="shared" si="137"/>
        <v>0</v>
      </c>
      <c r="BI31" s="32">
        <f t="shared" si="154"/>
        <v>162.15624999999986</v>
      </c>
      <c r="BJ31" s="65">
        <v>7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15">
        <f t="shared" si="72"/>
        <v>7</v>
      </c>
      <c r="BR31" s="15">
        <f t="shared" si="138"/>
        <v>7</v>
      </c>
      <c r="BS31" s="32">
        <f t="shared" si="155"/>
        <v>162.15624999999986</v>
      </c>
      <c r="BT31" s="65">
        <v>16</v>
      </c>
      <c r="BU31" s="65">
        <v>2</v>
      </c>
      <c r="BV31" s="65">
        <v>0</v>
      </c>
      <c r="BW31" s="65">
        <v>0</v>
      </c>
      <c r="BX31" s="65">
        <v>0</v>
      </c>
      <c r="BY31" s="65">
        <v>0</v>
      </c>
      <c r="BZ31" s="65">
        <v>0</v>
      </c>
      <c r="CA31" s="15">
        <f t="shared" si="74"/>
        <v>18</v>
      </c>
      <c r="CB31" s="15">
        <f t="shared" si="139"/>
        <v>18</v>
      </c>
      <c r="CC31" s="32">
        <f t="shared" si="156"/>
        <v>162.15624999999986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76"/>
        <v>0</v>
      </c>
      <c r="CL31" s="15">
        <f t="shared" si="140"/>
        <v>0</v>
      </c>
      <c r="CM31" s="32">
        <f t="shared" si="157"/>
        <v>162.15624999999986</v>
      </c>
      <c r="CN31" s="2">
        <f t="shared" si="23"/>
        <v>76</v>
      </c>
      <c r="CO31" s="2">
        <f t="shared" si="8"/>
        <v>6</v>
      </c>
      <c r="CP31" s="2">
        <f t="shared" si="8"/>
        <v>0</v>
      </c>
      <c r="CQ31" s="2">
        <f t="shared" si="8"/>
        <v>0</v>
      </c>
      <c r="CR31" s="2">
        <f t="shared" si="8"/>
        <v>2</v>
      </c>
      <c r="CS31" s="2">
        <f t="shared" si="8"/>
        <v>1</v>
      </c>
      <c r="CT31" s="2">
        <f t="shared" si="8"/>
        <v>0</v>
      </c>
      <c r="CU31" s="15">
        <f t="shared" si="8"/>
        <v>85</v>
      </c>
      <c r="CV31" s="15">
        <f t="shared" si="141"/>
        <v>86.4</v>
      </c>
      <c r="CW31" s="32">
        <f t="shared" si="158"/>
        <v>162.15624999999986</v>
      </c>
      <c r="CX31" s="2">
        <f t="shared" si="11"/>
        <v>103</v>
      </c>
      <c r="CY31" s="2">
        <f t="shared" si="11"/>
        <v>4</v>
      </c>
      <c r="CZ31" s="2">
        <f t="shared" si="11"/>
        <v>1</v>
      </c>
      <c r="DA31" s="2">
        <f t="shared" si="11"/>
        <v>1</v>
      </c>
      <c r="DB31" s="2">
        <f t="shared" si="11"/>
        <v>1</v>
      </c>
      <c r="DC31" s="2">
        <f t="shared" si="11"/>
        <v>10</v>
      </c>
      <c r="DD31" s="2">
        <f t="shared" si="11"/>
        <v>2</v>
      </c>
      <c r="DE31" s="15">
        <f t="shared" si="11"/>
        <v>122</v>
      </c>
      <c r="DF31" s="15">
        <f t="shared" si="142"/>
        <v>117.2</v>
      </c>
      <c r="DG31" s="32">
        <f t="shared" si="159"/>
        <v>162.15624999999986</v>
      </c>
      <c r="DH31" s="2">
        <f t="shared" si="14"/>
        <v>96</v>
      </c>
      <c r="DI31" s="2">
        <f t="shared" si="14"/>
        <v>2</v>
      </c>
      <c r="DJ31" s="2">
        <f t="shared" si="14"/>
        <v>1</v>
      </c>
      <c r="DK31" s="2">
        <f t="shared" si="14"/>
        <v>1</v>
      </c>
      <c r="DL31" s="2">
        <f t="shared" si="14"/>
        <v>1</v>
      </c>
      <c r="DM31" s="2">
        <f t="shared" si="14"/>
        <v>10</v>
      </c>
      <c r="DN31" s="2">
        <f t="shared" si="14"/>
        <v>2</v>
      </c>
      <c r="DO31" s="15">
        <f t="shared" si="14"/>
        <v>113</v>
      </c>
      <c r="DP31" s="15">
        <f t="shared" si="143"/>
        <v>108.2</v>
      </c>
      <c r="DQ31" s="32">
        <f t="shared" si="160"/>
        <v>162.15624999999986</v>
      </c>
      <c r="DR31" s="2">
        <f t="shared" si="24"/>
        <v>66</v>
      </c>
      <c r="DS31" s="2">
        <f t="shared" si="16"/>
        <v>5</v>
      </c>
      <c r="DT31" s="2">
        <f t="shared" si="16"/>
        <v>0</v>
      </c>
      <c r="DU31" s="2">
        <f t="shared" si="16"/>
        <v>0</v>
      </c>
      <c r="DV31" s="2">
        <f t="shared" si="16"/>
        <v>2</v>
      </c>
      <c r="DW31" s="2">
        <f t="shared" si="16"/>
        <v>1</v>
      </c>
      <c r="DX31" s="2">
        <f t="shared" si="16"/>
        <v>0</v>
      </c>
      <c r="DY31" s="15">
        <f t="shared" si="16"/>
        <v>74</v>
      </c>
      <c r="DZ31" s="15">
        <f t="shared" si="144"/>
        <v>75.400000000000006</v>
      </c>
      <c r="EA31" s="32">
        <f t="shared" si="161"/>
        <v>162.15624999999986</v>
      </c>
      <c r="EB31" s="2">
        <f t="shared" si="25"/>
        <v>20</v>
      </c>
      <c r="EC31" s="2">
        <f t="shared" si="18"/>
        <v>3</v>
      </c>
      <c r="ED31" s="2">
        <f t="shared" si="18"/>
        <v>0</v>
      </c>
      <c r="EE31" s="2">
        <f t="shared" si="18"/>
        <v>0</v>
      </c>
      <c r="EF31" s="2">
        <f t="shared" si="18"/>
        <v>0</v>
      </c>
      <c r="EG31" s="2">
        <f t="shared" si="18"/>
        <v>0</v>
      </c>
      <c r="EH31" s="2">
        <f t="shared" si="18"/>
        <v>0</v>
      </c>
      <c r="EI31" s="15">
        <f t="shared" si="18"/>
        <v>23</v>
      </c>
      <c r="EJ31" s="15">
        <f t="shared" si="145"/>
        <v>23</v>
      </c>
      <c r="EK31" s="32">
        <f t="shared" si="162"/>
        <v>162.15624999999986</v>
      </c>
      <c r="EL31" s="2">
        <f t="shared" si="26"/>
        <v>23</v>
      </c>
      <c r="EM31" s="2">
        <f t="shared" si="20"/>
        <v>2</v>
      </c>
      <c r="EN31" s="2">
        <f t="shared" si="20"/>
        <v>0</v>
      </c>
      <c r="EO31" s="2">
        <f t="shared" si="20"/>
        <v>0</v>
      </c>
      <c r="EP31" s="2">
        <f t="shared" si="20"/>
        <v>0</v>
      </c>
      <c r="EQ31" s="2">
        <f t="shared" si="20"/>
        <v>0</v>
      </c>
      <c r="ER31" s="2">
        <f t="shared" si="20"/>
        <v>0</v>
      </c>
      <c r="ES31" s="15">
        <f t="shared" si="20"/>
        <v>25</v>
      </c>
      <c r="ET31" s="15">
        <f t="shared" si="146"/>
        <v>25</v>
      </c>
    </row>
    <row r="32" spans="1:150" ht="14.4" thickTop="1" thickBot="1" x14ac:dyDescent="0.3">
      <c r="A32" s="35" t="s">
        <v>5</v>
      </c>
      <c r="B32" s="3">
        <f t="shared" ref="B32:H32" si="163">SUM(B28:B31)</f>
        <v>55</v>
      </c>
      <c r="C32" s="3">
        <f t="shared" si="163"/>
        <v>4</v>
      </c>
      <c r="D32" s="3">
        <f t="shared" si="163"/>
        <v>0</v>
      </c>
      <c r="E32" s="3">
        <f t="shared" si="163"/>
        <v>0</v>
      </c>
      <c r="F32" s="3">
        <f t="shared" si="163"/>
        <v>0</v>
      </c>
      <c r="G32" s="3">
        <f t="shared" si="163"/>
        <v>2</v>
      </c>
      <c r="H32" s="3">
        <f t="shared" si="163"/>
        <v>0</v>
      </c>
      <c r="I32" s="16">
        <f t="shared" si="60"/>
        <v>61</v>
      </c>
      <c r="J32" s="16">
        <f>B32+C32+D32*1.5+E32*2.3+F32*2+G32*0.4+H32*0.2</f>
        <v>59.8</v>
      </c>
      <c r="K32" s="35" t="s">
        <v>5</v>
      </c>
      <c r="L32" s="3">
        <f t="shared" ref="L32:R32" si="164">SUM(L28:L31)</f>
        <v>338</v>
      </c>
      <c r="M32" s="3">
        <f t="shared" si="164"/>
        <v>6</v>
      </c>
      <c r="N32" s="3">
        <f t="shared" si="164"/>
        <v>4</v>
      </c>
      <c r="O32" s="3">
        <f t="shared" si="164"/>
        <v>2</v>
      </c>
      <c r="P32" s="3">
        <f t="shared" si="164"/>
        <v>8</v>
      </c>
      <c r="Q32" s="3">
        <f t="shared" si="164"/>
        <v>25</v>
      </c>
      <c r="R32" s="3">
        <f t="shared" si="164"/>
        <v>8</v>
      </c>
      <c r="S32" s="16">
        <f t="shared" si="62"/>
        <v>391</v>
      </c>
      <c r="T32" s="16">
        <f>L32+M32+N32*1.5+O32*2.3+P32*2+Q32*0.4+R32*0.2</f>
        <v>382.20000000000005</v>
      </c>
      <c r="U32" s="35" t="s">
        <v>5</v>
      </c>
      <c r="V32" s="3">
        <f t="shared" ref="V32:AB32" si="165">SUM(V28:V31)</f>
        <v>1</v>
      </c>
      <c r="W32" s="3">
        <f t="shared" si="165"/>
        <v>0</v>
      </c>
      <c r="X32" s="3">
        <f t="shared" si="165"/>
        <v>0</v>
      </c>
      <c r="Y32" s="3">
        <f t="shared" si="165"/>
        <v>0</v>
      </c>
      <c r="Z32" s="3">
        <f t="shared" si="165"/>
        <v>0</v>
      </c>
      <c r="AA32" s="3">
        <f t="shared" si="165"/>
        <v>0</v>
      </c>
      <c r="AB32" s="3">
        <f t="shared" si="165"/>
        <v>0</v>
      </c>
      <c r="AC32" s="16">
        <f t="shared" si="64"/>
        <v>1</v>
      </c>
      <c r="AD32" s="16">
        <f>V32+W32+X32*1.5+Y32*2.3+Z32*2+AA32*0.4+AB32*0.2</f>
        <v>1</v>
      </c>
      <c r="AE32" s="35" t="s">
        <v>5</v>
      </c>
      <c r="AF32" s="3">
        <f t="shared" ref="AF32:AL32" si="166">SUM(AF28:AF31)</f>
        <v>302</v>
      </c>
      <c r="AG32" s="3">
        <f t="shared" si="166"/>
        <v>8</v>
      </c>
      <c r="AH32" s="3">
        <f t="shared" si="166"/>
        <v>3</v>
      </c>
      <c r="AI32" s="3">
        <f t="shared" si="166"/>
        <v>1</v>
      </c>
      <c r="AJ32" s="3">
        <f t="shared" si="166"/>
        <v>7</v>
      </c>
      <c r="AK32" s="3">
        <f t="shared" si="166"/>
        <v>13</v>
      </c>
      <c r="AL32" s="3">
        <f t="shared" si="166"/>
        <v>0</v>
      </c>
      <c r="AM32" s="16">
        <f t="shared" si="66"/>
        <v>334</v>
      </c>
      <c r="AN32" s="16">
        <f>AF32+AG32+AH32*1.5+AI32*2.3+AJ32*2+AK32*0.4+AL32*0.2</f>
        <v>336</v>
      </c>
      <c r="AO32" s="35" t="s">
        <v>5</v>
      </c>
      <c r="AP32" s="3">
        <f t="shared" ref="AP32:AV32" si="167">SUM(AP28:AP31)</f>
        <v>36</v>
      </c>
      <c r="AQ32" s="3">
        <f t="shared" si="167"/>
        <v>1</v>
      </c>
      <c r="AR32" s="3">
        <f t="shared" si="167"/>
        <v>1</v>
      </c>
      <c r="AS32" s="3">
        <f t="shared" si="167"/>
        <v>0</v>
      </c>
      <c r="AT32" s="3">
        <f t="shared" si="167"/>
        <v>0</v>
      </c>
      <c r="AU32" s="3">
        <f t="shared" si="167"/>
        <v>3</v>
      </c>
      <c r="AV32" s="3">
        <f t="shared" si="167"/>
        <v>0</v>
      </c>
      <c r="AW32" s="16">
        <f t="shared" si="68"/>
        <v>41</v>
      </c>
      <c r="AX32" s="16">
        <f>AP32+AQ32+AR32*1.5+AS32*2.3+AT32*2+AU32*0.4+AV32*0.2</f>
        <v>39.700000000000003</v>
      </c>
      <c r="AY32" s="35" t="s">
        <v>5</v>
      </c>
      <c r="AZ32" s="3">
        <f t="shared" ref="AZ32:BF32" si="168">SUM(AZ28:AZ31)</f>
        <v>0</v>
      </c>
      <c r="BA32" s="3">
        <f t="shared" si="168"/>
        <v>0</v>
      </c>
      <c r="BB32" s="3">
        <f t="shared" si="168"/>
        <v>0</v>
      </c>
      <c r="BC32" s="3">
        <f t="shared" si="168"/>
        <v>0</v>
      </c>
      <c r="BD32" s="3">
        <f t="shared" si="168"/>
        <v>0</v>
      </c>
      <c r="BE32" s="3">
        <f t="shared" si="168"/>
        <v>0</v>
      </c>
      <c r="BF32" s="3">
        <f t="shared" si="168"/>
        <v>0</v>
      </c>
      <c r="BG32" s="16">
        <f t="shared" si="70"/>
        <v>0</v>
      </c>
      <c r="BH32" s="16">
        <f>AZ32+BA32+BB32*1.5+BC32*2.3+BD32*2+BE32*0.4+BF32*0.2</f>
        <v>0</v>
      </c>
      <c r="BI32" s="35" t="s">
        <v>5</v>
      </c>
      <c r="BJ32" s="3">
        <f t="shared" ref="BJ32:BP32" si="169">SUM(BJ28:BJ31)</f>
        <v>37</v>
      </c>
      <c r="BK32" s="3">
        <f t="shared" si="169"/>
        <v>0</v>
      </c>
      <c r="BL32" s="3">
        <f t="shared" si="169"/>
        <v>1</v>
      </c>
      <c r="BM32" s="3">
        <f t="shared" si="169"/>
        <v>0</v>
      </c>
      <c r="BN32" s="3">
        <f t="shared" si="169"/>
        <v>0</v>
      </c>
      <c r="BO32" s="3">
        <f t="shared" si="169"/>
        <v>5</v>
      </c>
      <c r="BP32" s="3">
        <f t="shared" si="169"/>
        <v>0</v>
      </c>
      <c r="BQ32" s="16">
        <f t="shared" si="72"/>
        <v>43</v>
      </c>
      <c r="BR32" s="16">
        <f>BJ32+BK32+BL32*1.5+BM32*2.3+BN32*2+BO32*0.4+BP32*0.2</f>
        <v>40.5</v>
      </c>
      <c r="BS32" s="35" t="s">
        <v>5</v>
      </c>
      <c r="BT32" s="3">
        <f t="shared" ref="BT32:BZ32" si="170">SUM(BT28:BT31)</f>
        <v>55</v>
      </c>
      <c r="BU32" s="3">
        <f t="shared" si="170"/>
        <v>5</v>
      </c>
      <c r="BV32" s="3">
        <f t="shared" si="170"/>
        <v>0</v>
      </c>
      <c r="BW32" s="3">
        <f t="shared" si="170"/>
        <v>0</v>
      </c>
      <c r="BX32" s="3">
        <f t="shared" si="170"/>
        <v>0</v>
      </c>
      <c r="BY32" s="3">
        <f t="shared" si="170"/>
        <v>1</v>
      </c>
      <c r="BZ32" s="3">
        <f t="shared" si="170"/>
        <v>0</v>
      </c>
      <c r="CA32" s="16">
        <f t="shared" si="74"/>
        <v>61</v>
      </c>
      <c r="CB32" s="16">
        <f>BT32+BU32+BV32*1.5+BW32*2.3+BX32*2+BY32*0.4+BZ32*0.2</f>
        <v>60.4</v>
      </c>
      <c r="CC32" s="35" t="s">
        <v>5</v>
      </c>
      <c r="CD32" s="3">
        <f t="shared" ref="CD32:CJ32" si="171">SUM(CD28:CD31)</f>
        <v>0</v>
      </c>
      <c r="CE32" s="3">
        <f t="shared" si="171"/>
        <v>0</v>
      </c>
      <c r="CF32" s="3">
        <f t="shared" si="171"/>
        <v>0</v>
      </c>
      <c r="CG32" s="3">
        <f t="shared" si="171"/>
        <v>0</v>
      </c>
      <c r="CH32" s="3">
        <f t="shared" si="171"/>
        <v>0</v>
      </c>
      <c r="CI32" s="3">
        <f t="shared" si="171"/>
        <v>0</v>
      </c>
      <c r="CJ32" s="3">
        <f t="shared" si="171"/>
        <v>0</v>
      </c>
      <c r="CK32" s="16">
        <f t="shared" si="76"/>
        <v>0</v>
      </c>
      <c r="CL32" s="34">
        <f>CD32+CE32+CF32*1.5+CG32*2.3+CH32*2+CI32*0.4+CJ32*0.2</f>
        <v>0</v>
      </c>
      <c r="CM32" s="33" t="s">
        <v>5</v>
      </c>
      <c r="CN32" s="3">
        <f t="shared" si="23"/>
        <v>358</v>
      </c>
      <c r="CO32" s="3">
        <f t="shared" si="8"/>
        <v>13</v>
      </c>
      <c r="CP32" s="3">
        <f t="shared" si="8"/>
        <v>3</v>
      </c>
      <c r="CQ32" s="3">
        <f t="shared" si="8"/>
        <v>1</v>
      </c>
      <c r="CR32" s="3">
        <f t="shared" si="8"/>
        <v>7</v>
      </c>
      <c r="CS32" s="3">
        <f t="shared" si="8"/>
        <v>14</v>
      </c>
      <c r="CT32" s="3">
        <f t="shared" si="8"/>
        <v>0</v>
      </c>
      <c r="CU32" s="16">
        <f t="shared" si="8"/>
        <v>396</v>
      </c>
      <c r="CV32" s="34">
        <f>CN32+CO32+CP32*1.5+CQ32*2.3+CR32*2+CS32*0.4+CT32*0.2</f>
        <v>397.40000000000003</v>
      </c>
      <c r="CW32" s="33" t="s">
        <v>5</v>
      </c>
      <c r="CX32" s="3">
        <f t="shared" si="11"/>
        <v>394</v>
      </c>
      <c r="CY32" s="3">
        <f t="shared" si="11"/>
        <v>10</v>
      </c>
      <c r="CZ32" s="3">
        <f t="shared" si="11"/>
        <v>4</v>
      </c>
      <c r="DA32" s="3">
        <f t="shared" si="11"/>
        <v>2</v>
      </c>
      <c r="DB32" s="3">
        <f t="shared" si="11"/>
        <v>8</v>
      </c>
      <c r="DC32" s="3">
        <f t="shared" si="11"/>
        <v>27</v>
      </c>
      <c r="DD32" s="3">
        <f t="shared" si="11"/>
        <v>8</v>
      </c>
      <c r="DE32" s="16">
        <f t="shared" si="11"/>
        <v>453</v>
      </c>
      <c r="DF32" s="34">
        <f>CX32+CY32+CZ32*1.5+DA32*2.3+DB32*2+DC32*0.4+DD32*0.2</f>
        <v>443.00000000000006</v>
      </c>
      <c r="DG32" s="33" t="s">
        <v>5</v>
      </c>
      <c r="DH32" s="3">
        <f t="shared" si="14"/>
        <v>375</v>
      </c>
      <c r="DI32" s="3">
        <f t="shared" si="14"/>
        <v>6</v>
      </c>
      <c r="DJ32" s="3">
        <f t="shared" si="14"/>
        <v>5</v>
      </c>
      <c r="DK32" s="3">
        <f t="shared" si="14"/>
        <v>2</v>
      </c>
      <c r="DL32" s="3">
        <f t="shared" si="14"/>
        <v>8</v>
      </c>
      <c r="DM32" s="3">
        <f t="shared" si="14"/>
        <v>30</v>
      </c>
      <c r="DN32" s="3">
        <f t="shared" si="14"/>
        <v>8</v>
      </c>
      <c r="DO32" s="16">
        <f t="shared" si="14"/>
        <v>434</v>
      </c>
      <c r="DP32" s="34">
        <f>DH32+DI32+DJ32*1.5+DK32*2.3+DL32*2+DM32*0.4+DN32*0.2</f>
        <v>422.70000000000005</v>
      </c>
      <c r="DQ32" s="33" t="s">
        <v>5</v>
      </c>
      <c r="DR32" s="3">
        <f t="shared" si="24"/>
        <v>338</v>
      </c>
      <c r="DS32" s="3">
        <f t="shared" si="16"/>
        <v>9</v>
      </c>
      <c r="DT32" s="3">
        <f t="shared" si="16"/>
        <v>4</v>
      </c>
      <c r="DU32" s="3">
        <f t="shared" si="16"/>
        <v>1</v>
      </c>
      <c r="DV32" s="3">
        <f t="shared" si="16"/>
        <v>7</v>
      </c>
      <c r="DW32" s="3">
        <f t="shared" si="16"/>
        <v>16</v>
      </c>
      <c r="DX32" s="3">
        <f t="shared" si="16"/>
        <v>0</v>
      </c>
      <c r="DY32" s="16">
        <f t="shared" si="16"/>
        <v>375</v>
      </c>
      <c r="DZ32" s="34">
        <f>DR32+DS32+DT32*1.5+DU32*2.3+DV32*2+DW32*0.4+DX32*0.2</f>
        <v>375.7</v>
      </c>
      <c r="EA32" s="33" t="s">
        <v>5</v>
      </c>
      <c r="EB32" s="3">
        <f t="shared" si="25"/>
        <v>91</v>
      </c>
      <c r="EC32" s="3">
        <f t="shared" si="18"/>
        <v>5</v>
      </c>
      <c r="ED32" s="3">
        <f t="shared" si="18"/>
        <v>1</v>
      </c>
      <c r="EE32" s="3">
        <f t="shared" si="18"/>
        <v>0</v>
      </c>
      <c r="EF32" s="3">
        <f t="shared" si="18"/>
        <v>0</v>
      </c>
      <c r="EG32" s="3">
        <f t="shared" si="18"/>
        <v>5</v>
      </c>
      <c r="EH32" s="3">
        <f t="shared" si="18"/>
        <v>0</v>
      </c>
      <c r="EI32" s="16">
        <f t="shared" si="18"/>
        <v>102</v>
      </c>
      <c r="EJ32" s="34">
        <f>EB32+EC32+ED32*1.5+EE32*2.3+EF32*2+EG32*0.4+EH32*0.2</f>
        <v>99.5</v>
      </c>
      <c r="EK32" s="33" t="s">
        <v>5</v>
      </c>
      <c r="EL32" s="3">
        <f t="shared" si="26"/>
        <v>92</v>
      </c>
      <c r="EM32" s="3">
        <f t="shared" si="20"/>
        <v>5</v>
      </c>
      <c r="EN32" s="3">
        <f t="shared" si="20"/>
        <v>1</v>
      </c>
      <c r="EO32" s="3">
        <f t="shared" si="20"/>
        <v>0</v>
      </c>
      <c r="EP32" s="3">
        <f t="shared" si="20"/>
        <v>0</v>
      </c>
      <c r="EQ32" s="3">
        <f t="shared" si="20"/>
        <v>6</v>
      </c>
      <c r="ER32" s="3">
        <f t="shared" si="20"/>
        <v>0</v>
      </c>
      <c r="ES32" s="16">
        <f t="shared" si="20"/>
        <v>104</v>
      </c>
      <c r="ET32" s="34">
        <f>EL32+EM32+EN32*1.5+EO32*2.3+EP32*2+EQ32*0.4+ER32*0.2</f>
        <v>100.9</v>
      </c>
    </row>
    <row r="33" spans="1:150" ht="13.8" thickTop="1" x14ac:dyDescent="0.25">
      <c r="A33" s="32">
        <f>A31+"00:15"</f>
        <v>0.16666666666666663</v>
      </c>
      <c r="B33" s="65">
        <v>10</v>
      </c>
      <c r="C33" s="65">
        <v>1</v>
      </c>
      <c r="D33" s="65">
        <v>1</v>
      </c>
      <c r="E33" s="65">
        <v>0</v>
      </c>
      <c r="F33" s="65">
        <v>0</v>
      </c>
      <c r="G33" s="65">
        <v>0</v>
      </c>
      <c r="H33" s="65">
        <v>0</v>
      </c>
      <c r="I33" s="15">
        <f t="shared" si="60"/>
        <v>12</v>
      </c>
      <c r="J33" s="15">
        <f t="shared" ref="J33:J36" si="172">B33+C33+D33*1.5+E33*2.3+F33*2+G33*0.4+H33*0.2</f>
        <v>12.5</v>
      </c>
      <c r="K33" s="32">
        <f>K31+"00:15"</f>
        <v>0.16666666666666663</v>
      </c>
      <c r="L33" s="65">
        <v>92</v>
      </c>
      <c r="M33" s="65">
        <v>2</v>
      </c>
      <c r="N33" s="65">
        <v>2</v>
      </c>
      <c r="O33" s="65">
        <v>0</v>
      </c>
      <c r="P33" s="65">
        <v>3</v>
      </c>
      <c r="Q33" s="65">
        <v>5</v>
      </c>
      <c r="R33" s="65">
        <v>0</v>
      </c>
      <c r="S33" s="15">
        <f t="shared" si="62"/>
        <v>104</v>
      </c>
      <c r="T33" s="15">
        <f t="shared" ref="T33:T36" si="173">L33+M33+N33*1.5+O33*2.3+P33*2+Q33*0.4+R33*0.2</f>
        <v>105</v>
      </c>
      <c r="U33" s="32">
        <f>U31+"00:15"</f>
        <v>162.16666666666652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15">
        <f t="shared" si="64"/>
        <v>0</v>
      </c>
      <c r="AD33" s="15">
        <f t="shared" ref="AD33:AD36" si="174">V33+W33+X33*1.5+Y33*2.3+Z33*2+AA33*0.4+AB33*0.2</f>
        <v>0</v>
      </c>
      <c r="AE33" s="32">
        <f>AE31+"00:15"</f>
        <v>162.16666666666652</v>
      </c>
      <c r="AF33" s="65">
        <v>68</v>
      </c>
      <c r="AG33" s="65">
        <v>3</v>
      </c>
      <c r="AH33" s="65">
        <v>2</v>
      </c>
      <c r="AI33" s="65">
        <v>0</v>
      </c>
      <c r="AJ33" s="65">
        <v>1</v>
      </c>
      <c r="AK33" s="65">
        <v>3</v>
      </c>
      <c r="AL33" s="65">
        <v>0</v>
      </c>
      <c r="AM33" s="15">
        <f t="shared" si="66"/>
        <v>77</v>
      </c>
      <c r="AN33" s="15">
        <f t="shared" ref="AN33:AN36" si="175">AF33+AG33+AH33*1.5+AI33*2.3+AJ33*2+AK33*0.4+AL33*0.2</f>
        <v>77.2</v>
      </c>
      <c r="AO33" s="32">
        <f>AO31+"00:15"</f>
        <v>162.16666666666652</v>
      </c>
      <c r="AP33" s="65">
        <v>6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15">
        <f t="shared" si="68"/>
        <v>6</v>
      </c>
      <c r="AX33" s="15">
        <f t="shared" ref="AX33:AX36" si="176">AP33+AQ33+AR33*1.5+AS33*2.3+AT33*2+AU33*0.4+AV33*0.2</f>
        <v>6</v>
      </c>
      <c r="AY33" s="32">
        <f>AY31+"00:15"</f>
        <v>162.16666666666652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70"/>
        <v>0</v>
      </c>
      <c r="BH33" s="15">
        <f t="shared" ref="BH33:BH36" si="177">AZ33+BA33+BB33*1.5+BC33*2.3+BD33*2+BE33*0.4+BF33*0.2</f>
        <v>0</v>
      </c>
      <c r="BI33" s="32">
        <f>BI31+"00:15"</f>
        <v>162.16666666666652</v>
      </c>
      <c r="BJ33" s="65">
        <v>11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15">
        <f t="shared" si="72"/>
        <v>11</v>
      </c>
      <c r="BR33" s="15">
        <f t="shared" ref="BR33:BR36" si="178">BJ33+BK33+BL33*1.5+BM33*2.3+BN33*2+BO33*0.4+BP33*0.2</f>
        <v>11</v>
      </c>
      <c r="BS33" s="32">
        <f>BS31+"00:15"</f>
        <v>162.16666666666652</v>
      </c>
      <c r="BT33" s="65">
        <v>15</v>
      </c>
      <c r="BU33" s="65">
        <v>1</v>
      </c>
      <c r="BV33" s="65">
        <v>0</v>
      </c>
      <c r="BW33" s="65">
        <v>0</v>
      </c>
      <c r="BX33" s="65">
        <v>0</v>
      </c>
      <c r="BY33" s="65">
        <v>0</v>
      </c>
      <c r="BZ33" s="65">
        <v>0</v>
      </c>
      <c r="CA33" s="15">
        <f t="shared" si="74"/>
        <v>16</v>
      </c>
      <c r="CB33" s="15">
        <f t="shared" ref="CB33:CB36" si="179">BT33+BU33+BV33*1.5+BW33*2.3+BX33*2+BY33*0.4+BZ33*0.2</f>
        <v>16</v>
      </c>
      <c r="CC33" s="32">
        <f>CC31+"00:15"</f>
        <v>162.16666666666652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76"/>
        <v>0</v>
      </c>
      <c r="CL33" s="15">
        <f t="shared" ref="CL33:CL36" si="180">CD33+CE33+CF33*1.5+CG33*2.3+CH33*2+CI33*0.4+CJ33*0.2</f>
        <v>0</v>
      </c>
      <c r="CM33" s="32">
        <f>CM31+"00:15"</f>
        <v>162.16666666666652</v>
      </c>
      <c r="CN33" s="2">
        <f t="shared" si="23"/>
        <v>83</v>
      </c>
      <c r="CO33" s="2">
        <f t="shared" si="8"/>
        <v>4</v>
      </c>
      <c r="CP33" s="2">
        <f t="shared" si="8"/>
        <v>2</v>
      </c>
      <c r="CQ33" s="2">
        <f t="shared" si="8"/>
        <v>0</v>
      </c>
      <c r="CR33" s="2">
        <f t="shared" si="8"/>
        <v>1</v>
      </c>
      <c r="CS33" s="2">
        <f t="shared" si="8"/>
        <v>3</v>
      </c>
      <c r="CT33" s="2">
        <f t="shared" si="8"/>
        <v>0</v>
      </c>
      <c r="CU33" s="15">
        <f t="shared" si="8"/>
        <v>93</v>
      </c>
      <c r="CV33" s="15">
        <f t="shared" ref="CV33:CV36" si="181">CN33+CO33+CP33*1.5+CQ33*2.3+CR33*2+CS33*0.4+CT33*0.2</f>
        <v>93.2</v>
      </c>
      <c r="CW33" s="32">
        <f>CW31+"00:15"</f>
        <v>162.16666666666652</v>
      </c>
      <c r="CX33" s="2">
        <f t="shared" si="11"/>
        <v>102</v>
      </c>
      <c r="CY33" s="2">
        <f t="shared" si="11"/>
        <v>3</v>
      </c>
      <c r="CZ33" s="2">
        <f t="shared" si="11"/>
        <v>3</v>
      </c>
      <c r="DA33" s="2">
        <f t="shared" si="11"/>
        <v>0</v>
      </c>
      <c r="DB33" s="2">
        <f t="shared" si="11"/>
        <v>3</v>
      </c>
      <c r="DC33" s="2">
        <f t="shared" si="11"/>
        <v>5</v>
      </c>
      <c r="DD33" s="2">
        <f t="shared" si="11"/>
        <v>0</v>
      </c>
      <c r="DE33" s="15">
        <f t="shared" si="11"/>
        <v>116</v>
      </c>
      <c r="DF33" s="15">
        <f t="shared" ref="DF33:DF36" si="182">CX33+CY33+CZ33*1.5+DA33*2.3+DB33*2+DC33*0.4+DD33*0.2</f>
        <v>117.5</v>
      </c>
      <c r="DG33" s="32">
        <f>DG31+"00:15"</f>
        <v>162.16666666666652</v>
      </c>
      <c r="DH33" s="2">
        <f t="shared" si="14"/>
        <v>103</v>
      </c>
      <c r="DI33" s="2">
        <f t="shared" si="14"/>
        <v>2</v>
      </c>
      <c r="DJ33" s="2">
        <f t="shared" si="14"/>
        <v>2</v>
      </c>
      <c r="DK33" s="2">
        <f t="shared" si="14"/>
        <v>0</v>
      </c>
      <c r="DL33" s="2">
        <f t="shared" si="14"/>
        <v>3</v>
      </c>
      <c r="DM33" s="2">
        <f t="shared" si="14"/>
        <v>5</v>
      </c>
      <c r="DN33" s="2">
        <f t="shared" si="14"/>
        <v>0</v>
      </c>
      <c r="DO33" s="15">
        <f t="shared" si="14"/>
        <v>115</v>
      </c>
      <c r="DP33" s="15">
        <f t="shared" ref="DP33:DP36" si="183">DH33+DI33+DJ33*1.5+DK33*2.3+DL33*2+DM33*0.4+DN33*0.2</f>
        <v>116</v>
      </c>
      <c r="DQ33" s="32">
        <f>DQ31+"00:15"</f>
        <v>162.16666666666652</v>
      </c>
      <c r="DR33" s="2">
        <f t="shared" si="24"/>
        <v>74</v>
      </c>
      <c r="DS33" s="2">
        <f t="shared" si="16"/>
        <v>3</v>
      </c>
      <c r="DT33" s="2">
        <f t="shared" si="16"/>
        <v>2</v>
      </c>
      <c r="DU33" s="2">
        <f t="shared" si="16"/>
        <v>0</v>
      </c>
      <c r="DV33" s="2">
        <f t="shared" si="16"/>
        <v>1</v>
      </c>
      <c r="DW33" s="2">
        <f t="shared" si="16"/>
        <v>3</v>
      </c>
      <c r="DX33" s="2">
        <f t="shared" si="16"/>
        <v>0</v>
      </c>
      <c r="DY33" s="15">
        <f t="shared" si="16"/>
        <v>83</v>
      </c>
      <c r="DZ33" s="15">
        <f t="shared" ref="DZ33:DZ36" si="184">DR33+DS33+DT33*1.5+DU33*2.3+DV33*2+DW33*0.4+DX33*0.2</f>
        <v>83.2</v>
      </c>
      <c r="EA33" s="32">
        <f>EA31+"00:15"</f>
        <v>162.16666666666652</v>
      </c>
      <c r="EB33" s="2">
        <f t="shared" si="25"/>
        <v>16</v>
      </c>
      <c r="EC33" s="2">
        <f t="shared" si="18"/>
        <v>1</v>
      </c>
      <c r="ED33" s="2">
        <f t="shared" si="18"/>
        <v>1</v>
      </c>
      <c r="EE33" s="2">
        <f t="shared" si="18"/>
        <v>0</v>
      </c>
      <c r="EF33" s="2">
        <f t="shared" si="18"/>
        <v>0</v>
      </c>
      <c r="EG33" s="2">
        <f t="shared" si="18"/>
        <v>0</v>
      </c>
      <c r="EH33" s="2">
        <f t="shared" si="18"/>
        <v>0</v>
      </c>
      <c r="EI33" s="15">
        <f t="shared" si="18"/>
        <v>18</v>
      </c>
      <c r="EJ33" s="15">
        <f t="shared" ref="EJ33:EJ36" si="185">EB33+EC33+ED33*1.5+EE33*2.3+EF33*2+EG33*0.4+EH33*0.2</f>
        <v>18.5</v>
      </c>
      <c r="EK33" s="32">
        <f>EK31+"00:15"</f>
        <v>162.16666666666652</v>
      </c>
      <c r="EL33" s="2">
        <f t="shared" si="26"/>
        <v>26</v>
      </c>
      <c r="EM33" s="2">
        <f t="shared" si="20"/>
        <v>1</v>
      </c>
      <c r="EN33" s="2">
        <f t="shared" si="20"/>
        <v>0</v>
      </c>
      <c r="EO33" s="2">
        <f t="shared" si="20"/>
        <v>0</v>
      </c>
      <c r="EP33" s="2">
        <f t="shared" si="20"/>
        <v>0</v>
      </c>
      <c r="EQ33" s="2">
        <f t="shared" si="20"/>
        <v>0</v>
      </c>
      <c r="ER33" s="2">
        <f t="shared" si="20"/>
        <v>0</v>
      </c>
      <c r="ES33" s="15">
        <f t="shared" si="20"/>
        <v>27</v>
      </c>
      <c r="ET33" s="15">
        <f t="shared" ref="ET33:ET36" si="186">EL33+EM33+EN33*1.5+EO33*2.3+EP33*2+EQ33*0.4+ER33*0.2</f>
        <v>27</v>
      </c>
    </row>
    <row r="34" spans="1:150" x14ac:dyDescent="0.25">
      <c r="A34" s="32">
        <f>A33+"00:15"</f>
        <v>0.17708333333333329</v>
      </c>
      <c r="B34" s="65">
        <v>13</v>
      </c>
      <c r="C34" s="65">
        <v>1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15">
        <f t="shared" si="60"/>
        <v>14</v>
      </c>
      <c r="J34" s="15">
        <f t="shared" si="172"/>
        <v>14</v>
      </c>
      <c r="K34" s="32">
        <f>K33+"00:15"</f>
        <v>0.17708333333333329</v>
      </c>
      <c r="L34" s="65">
        <v>65</v>
      </c>
      <c r="M34" s="65">
        <v>3</v>
      </c>
      <c r="N34" s="65">
        <v>2</v>
      </c>
      <c r="O34" s="65">
        <v>1</v>
      </c>
      <c r="P34" s="65">
        <v>1</v>
      </c>
      <c r="Q34" s="65">
        <v>4</v>
      </c>
      <c r="R34" s="65">
        <v>0</v>
      </c>
      <c r="S34" s="15">
        <f t="shared" si="62"/>
        <v>76</v>
      </c>
      <c r="T34" s="15">
        <f t="shared" si="173"/>
        <v>76.899999999999991</v>
      </c>
      <c r="U34" s="32">
        <f>U33+"00:15"</f>
        <v>162.17708333333317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15">
        <f t="shared" si="64"/>
        <v>0</v>
      </c>
      <c r="AD34" s="15">
        <f t="shared" si="174"/>
        <v>0</v>
      </c>
      <c r="AE34" s="32">
        <f>AE33+"00:15"</f>
        <v>162.17708333333317</v>
      </c>
      <c r="AF34" s="65">
        <v>58</v>
      </c>
      <c r="AG34" s="65">
        <v>2</v>
      </c>
      <c r="AH34" s="65">
        <v>0</v>
      </c>
      <c r="AI34" s="65">
        <v>0</v>
      </c>
      <c r="AJ34" s="65">
        <v>3</v>
      </c>
      <c r="AK34" s="65">
        <v>2</v>
      </c>
      <c r="AL34" s="65">
        <v>1</v>
      </c>
      <c r="AM34" s="15">
        <f t="shared" si="66"/>
        <v>66</v>
      </c>
      <c r="AN34" s="15">
        <f t="shared" si="175"/>
        <v>67</v>
      </c>
      <c r="AO34" s="32">
        <f>AO33+"00:15"</f>
        <v>162.17708333333317</v>
      </c>
      <c r="AP34" s="65">
        <v>13</v>
      </c>
      <c r="AQ34" s="65">
        <v>0</v>
      </c>
      <c r="AR34" s="65">
        <v>0</v>
      </c>
      <c r="AS34" s="65">
        <v>0</v>
      </c>
      <c r="AT34" s="65">
        <v>0</v>
      </c>
      <c r="AU34" s="65">
        <v>1</v>
      </c>
      <c r="AV34" s="65">
        <v>0</v>
      </c>
      <c r="AW34" s="15">
        <f t="shared" si="68"/>
        <v>14</v>
      </c>
      <c r="AX34" s="15">
        <f t="shared" si="176"/>
        <v>13.4</v>
      </c>
      <c r="AY34" s="32">
        <f>AY33+"00:15"</f>
        <v>162.17708333333317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70"/>
        <v>0</v>
      </c>
      <c r="BH34" s="15">
        <f t="shared" si="177"/>
        <v>0</v>
      </c>
      <c r="BI34" s="32">
        <f>BI33+"00:15"</f>
        <v>162.17708333333317</v>
      </c>
      <c r="BJ34" s="65">
        <v>10</v>
      </c>
      <c r="BK34" s="65">
        <v>0</v>
      </c>
      <c r="BL34" s="65">
        <v>0</v>
      </c>
      <c r="BM34" s="65">
        <v>0</v>
      </c>
      <c r="BN34" s="65">
        <v>0</v>
      </c>
      <c r="BO34" s="65">
        <v>1</v>
      </c>
      <c r="BP34" s="65">
        <v>0</v>
      </c>
      <c r="BQ34" s="15">
        <f t="shared" si="72"/>
        <v>11</v>
      </c>
      <c r="BR34" s="15">
        <f t="shared" si="178"/>
        <v>10.4</v>
      </c>
      <c r="BS34" s="32">
        <f>BS33+"00:15"</f>
        <v>162.17708333333317</v>
      </c>
      <c r="BT34" s="65">
        <v>12</v>
      </c>
      <c r="BU34" s="65">
        <v>1</v>
      </c>
      <c r="BV34" s="65">
        <v>0</v>
      </c>
      <c r="BW34" s="65">
        <v>0</v>
      </c>
      <c r="BX34" s="65">
        <v>0</v>
      </c>
      <c r="BY34" s="65">
        <v>0</v>
      </c>
      <c r="BZ34" s="65">
        <v>0</v>
      </c>
      <c r="CA34" s="15">
        <f t="shared" si="74"/>
        <v>13</v>
      </c>
      <c r="CB34" s="15">
        <f t="shared" si="179"/>
        <v>13</v>
      </c>
      <c r="CC34" s="32">
        <f>CC33+"00:15"</f>
        <v>162.17708333333317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76"/>
        <v>0</v>
      </c>
      <c r="CL34" s="15">
        <f t="shared" si="180"/>
        <v>0</v>
      </c>
      <c r="CM34" s="32">
        <f>CM33+"00:15"</f>
        <v>162.17708333333317</v>
      </c>
      <c r="CN34" s="2">
        <f t="shared" si="23"/>
        <v>70</v>
      </c>
      <c r="CO34" s="2">
        <f t="shared" si="8"/>
        <v>3</v>
      </c>
      <c r="CP34" s="2">
        <f t="shared" si="8"/>
        <v>0</v>
      </c>
      <c r="CQ34" s="2">
        <f t="shared" si="8"/>
        <v>0</v>
      </c>
      <c r="CR34" s="2">
        <f t="shared" si="8"/>
        <v>3</v>
      </c>
      <c r="CS34" s="2">
        <f t="shared" si="8"/>
        <v>2</v>
      </c>
      <c r="CT34" s="2">
        <f t="shared" si="8"/>
        <v>1</v>
      </c>
      <c r="CU34" s="15">
        <f t="shared" si="8"/>
        <v>79</v>
      </c>
      <c r="CV34" s="15">
        <f t="shared" si="181"/>
        <v>80</v>
      </c>
      <c r="CW34" s="32">
        <f>CW33+"00:15"</f>
        <v>162.17708333333317</v>
      </c>
      <c r="CX34" s="2">
        <f t="shared" si="11"/>
        <v>78</v>
      </c>
      <c r="CY34" s="2">
        <f t="shared" si="11"/>
        <v>4</v>
      </c>
      <c r="CZ34" s="2">
        <f t="shared" si="11"/>
        <v>2</v>
      </c>
      <c r="DA34" s="2">
        <f t="shared" si="11"/>
        <v>1</v>
      </c>
      <c r="DB34" s="2">
        <f t="shared" si="11"/>
        <v>1</v>
      </c>
      <c r="DC34" s="2">
        <f t="shared" si="11"/>
        <v>4</v>
      </c>
      <c r="DD34" s="2">
        <f t="shared" si="11"/>
        <v>0</v>
      </c>
      <c r="DE34" s="15">
        <f t="shared" si="11"/>
        <v>90</v>
      </c>
      <c r="DF34" s="15">
        <f t="shared" si="182"/>
        <v>90.899999999999991</v>
      </c>
      <c r="DG34" s="32">
        <f>DG33+"00:15"</f>
        <v>162.17708333333317</v>
      </c>
      <c r="DH34" s="2">
        <f t="shared" si="14"/>
        <v>75</v>
      </c>
      <c r="DI34" s="2">
        <f t="shared" si="14"/>
        <v>3</v>
      </c>
      <c r="DJ34" s="2">
        <f t="shared" si="14"/>
        <v>2</v>
      </c>
      <c r="DK34" s="2">
        <f t="shared" si="14"/>
        <v>1</v>
      </c>
      <c r="DL34" s="2">
        <f t="shared" si="14"/>
        <v>1</v>
      </c>
      <c r="DM34" s="2">
        <f t="shared" si="14"/>
        <v>5</v>
      </c>
      <c r="DN34" s="2">
        <f t="shared" si="14"/>
        <v>0</v>
      </c>
      <c r="DO34" s="15">
        <f t="shared" si="14"/>
        <v>87</v>
      </c>
      <c r="DP34" s="15">
        <f t="shared" si="183"/>
        <v>87.3</v>
      </c>
      <c r="DQ34" s="32">
        <f>DQ33+"00:15"</f>
        <v>162.17708333333317</v>
      </c>
      <c r="DR34" s="2">
        <f t="shared" si="24"/>
        <v>71</v>
      </c>
      <c r="DS34" s="2">
        <f t="shared" si="16"/>
        <v>2</v>
      </c>
      <c r="DT34" s="2">
        <f t="shared" si="16"/>
        <v>0</v>
      </c>
      <c r="DU34" s="2">
        <f t="shared" si="16"/>
        <v>0</v>
      </c>
      <c r="DV34" s="2">
        <f t="shared" si="16"/>
        <v>3</v>
      </c>
      <c r="DW34" s="2">
        <f t="shared" si="16"/>
        <v>3</v>
      </c>
      <c r="DX34" s="2">
        <f t="shared" si="16"/>
        <v>1</v>
      </c>
      <c r="DY34" s="15">
        <f t="shared" si="16"/>
        <v>80</v>
      </c>
      <c r="DZ34" s="15">
        <f t="shared" si="184"/>
        <v>80.400000000000006</v>
      </c>
      <c r="EA34" s="32">
        <f>EA33+"00:15"</f>
        <v>162.17708333333317</v>
      </c>
      <c r="EB34" s="2">
        <f t="shared" si="25"/>
        <v>26</v>
      </c>
      <c r="EC34" s="2">
        <f t="shared" si="18"/>
        <v>1</v>
      </c>
      <c r="ED34" s="2">
        <f t="shared" si="18"/>
        <v>0</v>
      </c>
      <c r="EE34" s="2">
        <f t="shared" si="18"/>
        <v>0</v>
      </c>
      <c r="EF34" s="2">
        <f t="shared" si="18"/>
        <v>0</v>
      </c>
      <c r="EG34" s="2">
        <f t="shared" si="18"/>
        <v>1</v>
      </c>
      <c r="EH34" s="2">
        <f t="shared" si="18"/>
        <v>0</v>
      </c>
      <c r="EI34" s="15">
        <f t="shared" si="18"/>
        <v>28</v>
      </c>
      <c r="EJ34" s="15">
        <f t="shared" si="185"/>
        <v>27.4</v>
      </c>
      <c r="EK34" s="32">
        <f>EK33+"00:15"</f>
        <v>162.17708333333317</v>
      </c>
      <c r="EL34" s="2">
        <f t="shared" si="26"/>
        <v>22</v>
      </c>
      <c r="EM34" s="2">
        <f t="shared" si="20"/>
        <v>1</v>
      </c>
      <c r="EN34" s="2">
        <f t="shared" si="20"/>
        <v>0</v>
      </c>
      <c r="EO34" s="2">
        <f t="shared" si="20"/>
        <v>0</v>
      </c>
      <c r="EP34" s="2">
        <f t="shared" si="20"/>
        <v>0</v>
      </c>
      <c r="EQ34" s="2">
        <f t="shared" si="20"/>
        <v>1</v>
      </c>
      <c r="ER34" s="2">
        <f t="shared" si="20"/>
        <v>0</v>
      </c>
      <c r="ES34" s="15">
        <f t="shared" si="20"/>
        <v>24</v>
      </c>
      <c r="ET34" s="15">
        <f t="shared" si="186"/>
        <v>23.4</v>
      </c>
    </row>
    <row r="35" spans="1:150" x14ac:dyDescent="0.25">
      <c r="A35" s="32">
        <f t="shared" ref="A35:A36" si="187">A34+"00:15"</f>
        <v>0.18749999999999994</v>
      </c>
      <c r="B35" s="65">
        <v>9</v>
      </c>
      <c r="C35" s="65">
        <v>0</v>
      </c>
      <c r="D35" s="65">
        <v>0</v>
      </c>
      <c r="E35" s="65">
        <v>0</v>
      </c>
      <c r="F35" s="65">
        <v>0</v>
      </c>
      <c r="G35" s="65">
        <v>1</v>
      </c>
      <c r="H35" s="65">
        <v>1</v>
      </c>
      <c r="I35" s="15">
        <f t="shared" si="60"/>
        <v>11</v>
      </c>
      <c r="J35" s="15">
        <f t="shared" si="172"/>
        <v>9.6</v>
      </c>
      <c r="K35" s="32">
        <f t="shared" ref="K35:K36" si="188">K34+"00:15"</f>
        <v>0.18749999999999994</v>
      </c>
      <c r="L35" s="65">
        <v>49</v>
      </c>
      <c r="M35" s="65">
        <v>2</v>
      </c>
      <c r="N35" s="65">
        <v>1</v>
      </c>
      <c r="O35" s="65">
        <v>0</v>
      </c>
      <c r="P35" s="65">
        <v>2</v>
      </c>
      <c r="Q35" s="65">
        <v>2</v>
      </c>
      <c r="R35" s="65">
        <v>0</v>
      </c>
      <c r="S35" s="15">
        <f t="shared" si="62"/>
        <v>56</v>
      </c>
      <c r="T35" s="15">
        <f t="shared" si="173"/>
        <v>57.3</v>
      </c>
      <c r="U35" s="32">
        <f t="shared" ref="U35:U36" si="189">U34+"00:15"</f>
        <v>162.18749999999983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15">
        <f t="shared" si="64"/>
        <v>0</v>
      </c>
      <c r="AD35" s="15">
        <f t="shared" si="174"/>
        <v>0</v>
      </c>
      <c r="AE35" s="32">
        <f t="shared" ref="AE35:AE36" si="190">AE34+"00:15"</f>
        <v>162.18749999999983</v>
      </c>
      <c r="AF35" s="65">
        <v>34</v>
      </c>
      <c r="AG35" s="65">
        <v>3</v>
      </c>
      <c r="AH35" s="65">
        <v>1</v>
      </c>
      <c r="AI35" s="65">
        <v>1</v>
      </c>
      <c r="AJ35" s="65">
        <v>1</v>
      </c>
      <c r="AK35" s="65">
        <v>0</v>
      </c>
      <c r="AL35" s="65">
        <v>1</v>
      </c>
      <c r="AM35" s="15">
        <f t="shared" si="66"/>
        <v>41</v>
      </c>
      <c r="AN35" s="15">
        <f t="shared" si="175"/>
        <v>43</v>
      </c>
      <c r="AO35" s="32">
        <f t="shared" ref="AO35:AO36" si="191">AO34+"00:15"</f>
        <v>162.18749999999983</v>
      </c>
      <c r="AP35" s="65">
        <v>7</v>
      </c>
      <c r="AQ35" s="65">
        <v>0</v>
      </c>
      <c r="AR35" s="65">
        <v>1</v>
      </c>
      <c r="AS35" s="65">
        <v>0</v>
      </c>
      <c r="AT35" s="65">
        <v>0</v>
      </c>
      <c r="AU35" s="65">
        <v>1</v>
      </c>
      <c r="AV35" s="65">
        <v>0</v>
      </c>
      <c r="AW35" s="15">
        <f t="shared" si="68"/>
        <v>9</v>
      </c>
      <c r="AX35" s="15">
        <f t="shared" si="176"/>
        <v>8.9</v>
      </c>
      <c r="AY35" s="32">
        <f t="shared" ref="AY35:AY36" si="192">AY34+"00:15"</f>
        <v>162.18749999999983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70"/>
        <v>0</v>
      </c>
      <c r="BH35" s="15">
        <f t="shared" si="177"/>
        <v>0</v>
      </c>
      <c r="BI35" s="32">
        <f t="shared" ref="BI35:BI36" si="193">BI34+"00:15"</f>
        <v>162.18749999999983</v>
      </c>
      <c r="BJ35" s="65">
        <v>7</v>
      </c>
      <c r="BK35" s="65">
        <v>1</v>
      </c>
      <c r="BL35" s="65">
        <v>1</v>
      </c>
      <c r="BM35" s="65">
        <v>0</v>
      </c>
      <c r="BN35" s="65">
        <v>0</v>
      </c>
      <c r="BO35" s="65">
        <v>0</v>
      </c>
      <c r="BP35" s="65">
        <v>0</v>
      </c>
      <c r="BQ35" s="15">
        <f t="shared" si="72"/>
        <v>9</v>
      </c>
      <c r="BR35" s="15">
        <f t="shared" si="178"/>
        <v>9.5</v>
      </c>
      <c r="BS35" s="32">
        <f t="shared" ref="BS35:BS36" si="194">BS34+"00:15"</f>
        <v>162.18749999999983</v>
      </c>
      <c r="BT35" s="65">
        <v>8</v>
      </c>
      <c r="BU35" s="65">
        <v>0</v>
      </c>
      <c r="BV35" s="65">
        <v>0</v>
      </c>
      <c r="BW35" s="65">
        <v>0</v>
      </c>
      <c r="BX35" s="65">
        <v>0</v>
      </c>
      <c r="BY35" s="65">
        <v>0</v>
      </c>
      <c r="BZ35" s="65">
        <v>0</v>
      </c>
      <c r="CA35" s="15">
        <f t="shared" si="74"/>
        <v>8</v>
      </c>
      <c r="CB35" s="15">
        <f t="shared" si="179"/>
        <v>8</v>
      </c>
      <c r="CC35" s="32">
        <f t="shared" ref="CC35:CC36" si="195">CC34+"00:15"</f>
        <v>162.18749999999983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76"/>
        <v>0</v>
      </c>
      <c r="CL35" s="15">
        <f t="shared" si="180"/>
        <v>0</v>
      </c>
      <c r="CM35" s="32">
        <f t="shared" ref="CM35:CM36" si="196">CM34+"00:15"</f>
        <v>162.18749999999983</v>
      </c>
      <c r="CN35" s="2">
        <f t="shared" si="23"/>
        <v>42</v>
      </c>
      <c r="CO35" s="2">
        <f t="shared" si="8"/>
        <v>3</v>
      </c>
      <c r="CP35" s="2">
        <f t="shared" si="8"/>
        <v>1</v>
      </c>
      <c r="CQ35" s="2">
        <f t="shared" si="8"/>
        <v>1</v>
      </c>
      <c r="CR35" s="2">
        <f t="shared" si="8"/>
        <v>1</v>
      </c>
      <c r="CS35" s="2">
        <f t="shared" si="8"/>
        <v>0</v>
      </c>
      <c r="CT35" s="2">
        <f t="shared" si="8"/>
        <v>1</v>
      </c>
      <c r="CU35" s="15">
        <f t="shared" si="8"/>
        <v>49</v>
      </c>
      <c r="CV35" s="15">
        <f t="shared" si="181"/>
        <v>51</v>
      </c>
      <c r="CW35" s="32">
        <f t="shared" ref="CW35:CW36" si="197">CW34+"00:15"</f>
        <v>162.18749999999983</v>
      </c>
      <c r="CX35" s="2">
        <f t="shared" si="11"/>
        <v>58</v>
      </c>
      <c r="CY35" s="2">
        <f t="shared" si="11"/>
        <v>2</v>
      </c>
      <c r="CZ35" s="2">
        <f t="shared" si="11"/>
        <v>1</v>
      </c>
      <c r="DA35" s="2">
        <f t="shared" si="11"/>
        <v>0</v>
      </c>
      <c r="DB35" s="2">
        <f t="shared" si="11"/>
        <v>2</v>
      </c>
      <c r="DC35" s="2">
        <f t="shared" si="11"/>
        <v>3</v>
      </c>
      <c r="DD35" s="2">
        <f t="shared" si="11"/>
        <v>1</v>
      </c>
      <c r="DE35" s="15">
        <f t="shared" si="11"/>
        <v>67</v>
      </c>
      <c r="DF35" s="15">
        <f t="shared" si="182"/>
        <v>66.900000000000006</v>
      </c>
      <c r="DG35" s="32">
        <f t="shared" ref="DG35:DG36" si="198">DG34+"00:15"</f>
        <v>162.18749999999983</v>
      </c>
      <c r="DH35" s="2">
        <f t="shared" si="14"/>
        <v>56</v>
      </c>
      <c r="DI35" s="2">
        <f t="shared" si="14"/>
        <v>3</v>
      </c>
      <c r="DJ35" s="2">
        <f t="shared" si="14"/>
        <v>2</v>
      </c>
      <c r="DK35" s="2">
        <f t="shared" si="14"/>
        <v>0</v>
      </c>
      <c r="DL35" s="2">
        <f t="shared" si="14"/>
        <v>2</v>
      </c>
      <c r="DM35" s="2">
        <f t="shared" si="14"/>
        <v>2</v>
      </c>
      <c r="DN35" s="2">
        <f t="shared" si="14"/>
        <v>0</v>
      </c>
      <c r="DO35" s="15">
        <f t="shared" si="14"/>
        <v>65</v>
      </c>
      <c r="DP35" s="15">
        <f t="shared" si="183"/>
        <v>66.8</v>
      </c>
      <c r="DQ35" s="32">
        <f t="shared" ref="DQ35:DQ36" si="199">DQ34+"00:15"</f>
        <v>162.18749999999983</v>
      </c>
      <c r="DR35" s="2">
        <f t="shared" si="24"/>
        <v>41</v>
      </c>
      <c r="DS35" s="2">
        <f t="shared" si="16"/>
        <v>3</v>
      </c>
      <c r="DT35" s="2">
        <f t="shared" si="16"/>
        <v>2</v>
      </c>
      <c r="DU35" s="2">
        <f t="shared" si="16"/>
        <v>1</v>
      </c>
      <c r="DV35" s="2">
        <f t="shared" si="16"/>
        <v>1</v>
      </c>
      <c r="DW35" s="2">
        <f t="shared" si="16"/>
        <v>1</v>
      </c>
      <c r="DX35" s="2">
        <f t="shared" si="16"/>
        <v>1</v>
      </c>
      <c r="DY35" s="15">
        <f t="shared" si="16"/>
        <v>50</v>
      </c>
      <c r="DZ35" s="15">
        <f t="shared" si="184"/>
        <v>51.9</v>
      </c>
      <c r="EA35" s="32">
        <f t="shared" ref="EA35:EA36" si="200">EA34+"00:15"</f>
        <v>162.18749999999983</v>
      </c>
      <c r="EB35" s="2">
        <f t="shared" si="25"/>
        <v>16</v>
      </c>
      <c r="EC35" s="2">
        <f t="shared" si="18"/>
        <v>0</v>
      </c>
      <c r="ED35" s="2">
        <f t="shared" si="18"/>
        <v>1</v>
      </c>
      <c r="EE35" s="2">
        <f t="shared" si="18"/>
        <v>0</v>
      </c>
      <c r="EF35" s="2">
        <f t="shared" si="18"/>
        <v>0</v>
      </c>
      <c r="EG35" s="2">
        <f t="shared" si="18"/>
        <v>2</v>
      </c>
      <c r="EH35" s="2">
        <f t="shared" si="18"/>
        <v>1</v>
      </c>
      <c r="EI35" s="15">
        <f t="shared" si="18"/>
        <v>20</v>
      </c>
      <c r="EJ35" s="15">
        <f t="shared" si="185"/>
        <v>18.5</v>
      </c>
      <c r="EK35" s="32">
        <f t="shared" ref="EK35:EK36" si="201">EK34+"00:15"</f>
        <v>162.18749999999983</v>
      </c>
      <c r="EL35" s="2">
        <f t="shared" si="26"/>
        <v>15</v>
      </c>
      <c r="EM35" s="2">
        <f t="shared" si="20"/>
        <v>1</v>
      </c>
      <c r="EN35" s="2">
        <f t="shared" si="20"/>
        <v>1</v>
      </c>
      <c r="EO35" s="2">
        <f t="shared" si="20"/>
        <v>0</v>
      </c>
      <c r="EP35" s="2">
        <f t="shared" si="20"/>
        <v>0</v>
      </c>
      <c r="EQ35" s="2">
        <f t="shared" si="20"/>
        <v>0</v>
      </c>
      <c r="ER35" s="2">
        <f t="shared" si="20"/>
        <v>0</v>
      </c>
      <c r="ES35" s="15">
        <f t="shared" si="20"/>
        <v>17</v>
      </c>
      <c r="ET35" s="15">
        <f t="shared" si="186"/>
        <v>17.5</v>
      </c>
    </row>
    <row r="36" spans="1:150" ht="13.8" thickBot="1" x14ac:dyDescent="0.3">
      <c r="A36" s="32">
        <f t="shared" si="187"/>
        <v>0.1979166666666666</v>
      </c>
      <c r="B36" s="65">
        <v>14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15">
        <f t="shared" si="60"/>
        <v>14</v>
      </c>
      <c r="J36" s="15">
        <f t="shared" si="172"/>
        <v>14</v>
      </c>
      <c r="K36" s="32">
        <f t="shared" si="188"/>
        <v>0.1979166666666666</v>
      </c>
      <c r="L36" s="65">
        <v>68</v>
      </c>
      <c r="M36" s="65">
        <v>1</v>
      </c>
      <c r="N36" s="65">
        <v>0</v>
      </c>
      <c r="O36" s="65">
        <v>0</v>
      </c>
      <c r="P36" s="65">
        <v>1</v>
      </c>
      <c r="Q36" s="65">
        <v>7</v>
      </c>
      <c r="R36" s="65">
        <v>0</v>
      </c>
      <c r="S36" s="15">
        <f t="shared" si="62"/>
        <v>77</v>
      </c>
      <c r="T36" s="15">
        <f t="shared" si="173"/>
        <v>73.8</v>
      </c>
      <c r="U36" s="32">
        <f t="shared" si="189"/>
        <v>162.19791666666649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15">
        <f t="shared" si="64"/>
        <v>0</v>
      </c>
      <c r="AD36" s="15">
        <f t="shared" si="174"/>
        <v>0</v>
      </c>
      <c r="AE36" s="32">
        <f t="shared" si="190"/>
        <v>162.19791666666649</v>
      </c>
      <c r="AF36" s="65">
        <v>66</v>
      </c>
      <c r="AG36" s="65">
        <v>0</v>
      </c>
      <c r="AH36" s="65">
        <v>0</v>
      </c>
      <c r="AI36" s="65">
        <v>0</v>
      </c>
      <c r="AJ36" s="65">
        <v>3</v>
      </c>
      <c r="AK36" s="65">
        <v>1</v>
      </c>
      <c r="AL36" s="65">
        <v>1</v>
      </c>
      <c r="AM36" s="15">
        <f t="shared" si="66"/>
        <v>71</v>
      </c>
      <c r="AN36" s="15">
        <f t="shared" si="175"/>
        <v>72.600000000000009</v>
      </c>
      <c r="AO36" s="32">
        <f t="shared" si="191"/>
        <v>162.19791666666649</v>
      </c>
      <c r="AP36" s="65">
        <v>8</v>
      </c>
      <c r="AQ36" s="65">
        <v>2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15">
        <f t="shared" si="68"/>
        <v>10</v>
      </c>
      <c r="AX36" s="15">
        <f t="shared" si="176"/>
        <v>10</v>
      </c>
      <c r="AY36" s="32">
        <f t="shared" si="192"/>
        <v>162.19791666666649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70"/>
        <v>0</v>
      </c>
      <c r="BH36" s="15">
        <f t="shared" si="177"/>
        <v>0</v>
      </c>
      <c r="BI36" s="32">
        <f t="shared" si="193"/>
        <v>162.19791666666649</v>
      </c>
      <c r="BJ36" s="65">
        <v>6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15">
        <f t="shared" si="72"/>
        <v>6</v>
      </c>
      <c r="BR36" s="15">
        <f t="shared" si="178"/>
        <v>6</v>
      </c>
      <c r="BS36" s="32">
        <f t="shared" si="194"/>
        <v>162.19791666666649</v>
      </c>
      <c r="BT36" s="65">
        <v>17</v>
      </c>
      <c r="BU36" s="65">
        <v>0</v>
      </c>
      <c r="BV36" s="65">
        <v>0</v>
      </c>
      <c r="BW36" s="65">
        <v>0</v>
      </c>
      <c r="BX36" s="65">
        <v>0</v>
      </c>
      <c r="BY36" s="65">
        <v>0</v>
      </c>
      <c r="BZ36" s="65">
        <v>0</v>
      </c>
      <c r="CA36" s="15">
        <f t="shared" si="74"/>
        <v>17</v>
      </c>
      <c r="CB36" s="15">
        <f t="shared" si="179"/>
        <v>17</v>
      </c>
      <c r="CC36" s="32">
        <f t="shared" si="195"/>
        <v>162.19791666666649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76"/>
        <v>0</v>
      </c>
      <c r="CL36" s="15">
        <f t="shared" si="180"/>
        <v>0</v>
      </c>
      <c r="CM36" s="32">
        <f t="shared" si="196"/>
        <v>162.19791666666649</v>
      </c>
      <c r="CN36" s="2">
        <f t="shared" si="23"/>
        <v>83</v>
      </c>
      <c r="CO36" s="2">
        <f t="shared" si="8"/>
        <v>0</v>
      </c>
      <c r="CP36" s="2">
        <f t="shared" si="8"/>
        <v>0</v>
      </c>
      <c r="CQ36" s="2">
        <f t="shared" si="8"/>
        <v>0</v>
      </c>
      <c r="CR36" s="2">
        <f t="shared" si="8"/>
        <v>3</v>
      </c>
      <c r="CS36" s="2">
        <f t="shared" si="8"/>
        <v>1</v>
      </c>
      <c r="CT36" s="2">
        <f t="shared" si="8"/>
        <v>1</v>
      </c>
      <c r="CU36" s="15">
        <f t="shared" si="8"/>
        <v>88</v>
      </c>
      <c r="CV36" s="15">
        <f t="shared" si="181"/>
        <v>89.600000000000009</v>
      </c>
      <c r="CW36" s="32">
        <f t="shared" si="197"/>
        <v>162.19791666666649</v>
      </c>
      <c r="CX36" s="2">
        <f t="shared" si="11"/>
        <v>82</v>
      </c>
      <c r="CY36" s="2">
        <f t="shared" si="11"/>
        <v>1</v>
      </c>
      <c r="CZ36" s="2">
        <f t="shared" si="11"/>
        <v>0</v>
      </c>
      <c r="DA36" s="2">
        <f t="shared" si="11"/>
        <v>0</v>
      </c>
      <c r="DB36" s="2">
        <f t="shared" si="11"/>
        <v>1</v>
      </c>
      <c r="DC36" s="2">
        <f t="shared" si="11"/>
        <v>7</v>
      </c>
      <c r="DD36" s="2">
        <f t="shared" si="11"/>
        <v>0</v>
      </c>
      <c r="DE36" s="15">
        <f t="shared" si="11"/>
        <v>91</v>
      </c>
      <c r="DF36" s="15">
        <f t="shared" si="182"/>
        <v>87.8</v>
      </c>
      <c r="DG36" s="32">
        <f t="shared" si="198"/>
        <v>162.19791666666649</v>
      </c>
      <c r="DH36" s="2">
        <f t="shared" si="14"/>
        <v>74</v>
      </c>
      <c r="DI36" s="2">
        <f t="shared" si="14"/>
        <v>1</v>
      </c>
      <c r="DJ36" s="2">
        <f t="shared" si="14"/>
        <v>0</v>
      </c>
      <c r="DK36" s="2">
        <f t="shared" si="14"/>
        <v>0</v>
      </c>
      <c r="DL36" s="2">
        <f t="shared" si="14"/>
        <v>1</v>
      </c>
      <c r="DM36" s="2">
        <f t="shared" si="14"/>
        <v>7</v>
      </c>
      <c r="DN36" s="2">
        <f t="shared" si="14"/>
        <v>0</v>
      </c>
      <c r="DO36" s="15">
        <f t="shared" si="14"/>
        <v>83</v>
      </c>
      <c r="DP36" s="15">
        <f t="shared" si="183"/>
        <v>79.8</v>
      </c>
      <c r="DQ36" s="32">
        <f t="shared" si="199"/>
        <v>162.19791666666649</v>
      </c>
      <c r="DR36" s="2">
        <f t="shared" si="24"/>
        <v>74</v>
      </c>
      <c r="DS36" s="2">
        <f t="shared" si="16"/>
        <v>2</v>
      </c>
      <c r="DT36" s="2">
        <f t="shared" si="16"/>
        <v>0</v>
      </c>
      <c r="DU36" s="2">
        <f t="shared" si="16"/>
        <v>0</v>
      </c>
      <c r="DV36" s="2">
        <f t="shared" si="16"/>
        <v>3</v>
      </c>
      <c r="DW36" s="2">
        <f t="shared" si="16"/>
        <v>1</v>
      </c>
      <c r="DX36" s="2">
        <f t="shared" si="16"/>
        <v>1</v>
      </c>
      <c r="DY36" s="15">
        <f t="shared" si="16"/>
        <v>81</v>
      </c>
      <c r="DZ36" s="15">
        <f t="shared" si="184"/>
        <v>82.600000000000009</v>
      </c>
      <c r="EA36" s="32">
        <f t="shared" si="200"/>
        <v>162.19791666666649</v>
      </c>
      <c r="EB36" s="2">
        <f t="shared" si="25"/>
        <v>22</v>
      </c>
      <c r="EC36" s="2">
        <f t="shared" si="18"/>
        <v>2</v>
      </c>
      <c r="ED36" s="2">
        <f t="shared" si="18"/>
        <v>0</v>
      </c>
      <c r="EE36" s="2">
        <f t="shared" si="18"/>
        <v>0</v>
      </c>
      <c r="EF36" s="2">
        <f t="shared" si="18"/>
        <v>0</v>
      </c>
      <c r="EG36" s="2">
        <f t="shared" si="18"/>
        <v>0</v>
      </c>
      <c r="EH36" s="2">
        <f t="shared" si="18"/>
        <v>0</v>
      </c>
      <c r="EI36" s="15">
        <f t="shared" si="18"/>
        <v>24</v>
      </c>
      <c r="EJ36" s="15">
        <f t="shared" si="185"/>
        <v>24</v>
      </c>
      <c r="EK36" s="32">
        <f t="shared" si="201"/>
        <v>162.19791666666649</v>
      </c>
      <c r="EL36" s="2">
        <f t="shared" si="26"/>
        <v>23</v>
      </c>
      <c r="EM36" s="2">
        <f t="shared" si="20"/>
        <v>0</v>
      </c>
      <c r="EN36" s="2">
        <f t="shared" si="20"/>
        <v>0</v>
      </c>
      <c r="EO36" s="2">
        <f t="shared" si="20"/>
        <v>0</v>
      </c>
      <c r="EP36" s="2">
        <f t="shared" si="20"/>
        <v>0</v>
      </c>
      <c r="EQ36" s="2">
        <f t="shared" si="20"/>
        <v>0</v>
      </c>
      <c r="ER36" s="2">
        <f t="shared" si="20"/>
        <v>0</v>
      </c>
      <c r="ES36" s="15">
        <f t="shared" si="20"/>
        <v>23</v>
      </c>
      <c r="ET36" s="15">
        <f t="shared" si="186"/>
        <v>23</v>
      </c>
    </row>
    <row r="37" spans="1:150" ht="14.4" thickTop="1" thickBot="1" x14ac:dyDescent="0.3">
      <c r="A37" s="35" t="s">
        <v>5</v>
      </c>
      <c r="B37" s="3">
        <f t="shared" ref="B37:H37" si="202">SUM(B33:B36)</f>
        <v>46</v>
      </c>
      <c r="C37" s="3">
        <f t="shared" si="202"/>
        <v>2</v>
      </c>
      <c r="D37" s="3">
        <f t="shared" si="202"/>
        <v>1</v>
      </c>
      <c r="E37" s="3">
        <f t="shared" si="202"/>
        <v>0</v>
      </c>
      <c r="F37" s="3">
        <f t="shared" si="202"/>
        <v>0</v>
      </c>
      <c r="G37" s="3">
        <f t="shared" si="202"/>
        <v>1</v>
      </c>
      <c r="H37" s="3">
        <f t="shared" si="202"/>
        <v>1</v>
      </c>
      <c r="I37" s="16">
        <f t="shared" si="60"/>
        <v>51</v>
      </c>
      <c r="J37" s="16">
        <f>B37+C37+D37*1.5+E37*2.3+F37*2+G37*0.4+H37*0.2</f>
        <v>50.1</v>
      </c>
      <c r="K37" s="35" t="s">
        <v>5</v>
      </c>
      <c r="L37" s="3">
        <f t="shared" ref="L37:R37" si="203">SUM(L33:L36)</f>
        <v>274</v>
      </c>
      <c r="M37" s="3">
        <f t="shared" si="203"/>
        <v>8</v>
      </c>
      <c r="N37" s="3">
        <f t="shared" si="203"/>
        <v>5</v>
      </c>
      <c r="O37" s="3">
        <f t="shared" si="203"/>
        <v>1</v>
      </c>
      <c r="P37" s="3">
        <f t="shared" si="203"/>
        <v>7</v>
      </c>
      <c r="Q37" s="3">
        <f t="shared" si="203"/>
        <v>18</v>
      </c>
      <c r="R37" s="3">
        <f t="shared" si="203"/>
        <v>0</v>
      </c>
      <c r="S37" s="16">
        <f t="shared" si="62"/>
        <v>313</v>
      </c>
      <c r="T37" s="16">
        <f>L37+M37+N37*1.5+O37*2.3+P37*2+Q37*0.4+R37*0.2</f>
        <v>313</v>
      </c>
      <c r="U37" s="35" t="s">
        <v>5</v>
      </c>
      <c r="V37" s="3">
        <f t="shared" ref="V37:AB37" si="204">SUM(V33:V36)</f>
        <v>0</v>
      </c>
      <c r="W37" s="3">
        <f t="shared" si="204"/>
        <v>0</v>
      </c>
      <c r="X37" s="3">
        <f t="shared" si="204"/>
        <v>0</v>
      </c>
      <c r="Y37" s="3">
        <f t="shared" si="204"/>
        <v>0</v>
      </c>
      <c r="Z37" s="3">
        <f t="shared" si="204"/>
        <v>0</v>
      </c>
      <c r="AA37" s="3">
        <f t="shared" si="204"/>
        <v>0</v>
      </c>
      <c r="AB37" s="3">
        <f t="shared" si="204"/>
        <v>0</v>
      </c>
      <c r="AC37" s="16">
        <f t="shared" si="64"/>
        <v>0</v>
      </c>
      <c r="AD37" s="16">
        <f>V37+W37+X37*1.5+Y37*2.3+Z37*2+AA37*0.4+AB37*0.2</f>
        <v>0</v>
      </c>
      <c r="AE37" s="35" t="s">
        <v>5</v>
      </c>
      <c r="AF37" s="3">
        <f t="shared" ref="AF37:AL37" si="205">SUM(AF33:AF36)</f>
        <v>226</v>
      </c>
      <c r="AG37" s="3">
        <f t="shared" si="205"/>
        <v>8</v>
      </c>
      <c r="AH37" s="3">
        <f t="shared" si="205"/>
        <v>3</v>
      </c>
      <c r="AI37" s="3">
        <f t="shared" si="205"/>
        <v>1</v>
      </c>
      <c r="AJ37" s="3">
        <f t="shared" si="205"/>
        <v>8</v>
      </c>
      <c r="AK37" s="3">
        <f t="shared" si="205"/>
        <v>6</v>
      </c>
      <c r="AL37" s="3">
        <f t="shared" si="205"/>
        <v>3</v>
      </c>
      <c r="AM37" s="16">
        <f t="shared" si="66"/>
        <v>255</v>
      </c>
      <c r="AN37" s="16">
        <f>AF37+AG37+AH37*1.5+AI37*2.3+AJ37*2+AK37*0.4+AL37*0.2</f>
        <v>259.8</v>
      </c>
      <c r="AO37" s="35" t="s">
        <v>5</v>
      </c>
      <c r="AP37" s="3">
        <f t="shared" ref="AP37:AV37" si="206">SUM(AP33:AP36)</f>
        <v>34</v>
      </c>
      <c r="AQ37" s="3">
        <f t="shared" si="206"/>
        <v>2</v>
      </c>
      <c r="AR37" s="3">
        <f t="shared" si="206"/>
        <v>1</v>
      </c>
      <c r="AS37" s="3">
        <f t="shared" si="206"/>
        <v>0</v>
      </c>
      <c r="AT37" s="3">
        <f t="shared" si="206"/>
        <v>0</v>
      </c>
      <c r="AU37" s="3">
        <f t="shared" si="206"/>
        <v>2</v>
      </c>
      <c r="AV37" s="3">
        <f t="shared" si="206"/>
        <v>0</v>
      </c>
      <c r="AW37" s="16">
        <f t="shared" si="68"/>
        <v>39</v>
      </c>
      <c r="AX37" s="16">
        <f>AP37+AQ37+AR37*1.5+AS37*2.3+AT37*2+AU37*0.4+AV37*0.2</f>
        <v>38.299999999999997</v>
      </c>
      <c r="AY37" s="35" t="s">
        <v>5</v>
      </c>
      <c r="AZ37" s="3">
        <f t="shared" ref="AZ37:BF37" si="207">SUM(AZ33:AZ36)</f>
        <v>0</v>
      </c>
      <c r="BA37" s="3">
        <f t="shared" si="207"/>
        <v>0</v>
      </c>
      <c r="BB37" s="3">
        <f t="shared" si="207"/>
        <v>0</v>
      </c>
      <c r="BC37" s="3">
        <f t="shared" si="207"/>
        <v>0</v>
      </c>
      <c r="BD37" s="3">
        <f t="shared" si="207"/>
        <v>0</v>
      </c>
      <c r="BE37" s="3">
        <f t="shared" si="207"/>
        <v>0</v>
      </c>
      <c r="BF37" s="3">
        <f t="shared" si="207"/>
        <v>0</v>
      </c>
      <c r="BG37" s="16">
        <f t="shared" si="70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08">SUM(BJ33:BJ36)</f>
        <v>34</v>
      </c>
      <c r="BK37" s="3">
        <f t="shared" si="208"/>
        <v>1</v>
      </c>
      <c r="BL37" s="3">
        <f t="shared" si="208"/>
        <v>1</v>
      </c>
      <c r="BM37" s="3">
        <f t="shared" si="208"/>
        <v>0</v>
      </c>
      <c r="BN37" s="3">
        <f t="shared" si="208"/>
        <v>0</v>
      </c>
      <c r="BO37" s="3">
        <f t="shared" si="208"/>
        <v>1</v>
      </c>
      <c r="BP37" s="3">
        <f t="shared" si="208"/>
        <v>0</v>
      </c>
      <c r="BQ37" s="16">
        <f t="shared" si="72"/>
        <v>37</v>
      </c>
      <c r="BR37" s="16">
        <f>BJ37+BK37+BL37*1.5+BM37*2.3+BN37*2+BO37*0.4+BP37*0.2</f>
        <v>36.9</v>
      </c>
      <c r="BS37" s="35" t="s">
        <v>5</v>
      </c>
      <c r="BT37" s="3">
        <f t="shared" ref="BT37:BZ37" si="209">SUM(BT33:BT36)</f>
        <v>52</v>
      </c>
      <c r="BU37" s="3">
        <f t="shared" si="209"/>
        <v>2</v>
      </c>
      <c r="BV37" s="3">
        <f t="shared" si="209"/>
        <v>0</v>
      </c>
      <c r="BW37" s="3">
        <f t="shared" si="209"/>
        <v>0</v>
      </c>
      <c r="BX37" s="3">
        <f t="shared" si="209"/>
        <v>0</v>
      </c>
      <c r="BY37" s="3">
        <f t="shared" si="209"/>
        <v>0</v>
      </c>
      <c r="BZ37" s="3">
        <f t="shared" si="209"/>
        <v>0</v>
      </c>
      <c r="CA37" s="16">
        <f t="shared" si="74"/>
        <v>54</v>
      </c>
      <c r="CB37" s="16">
        <f>BT37+BU37+BV37*1.5+BW37*2.3+BX37*2+BY37*0.4+BZ37*0.2</f>
        <v>54</v>
      </c>
      <c r="CC37" s="35" t="s">
        <v>5</v>
      </c>
      <c r="CD37" s="3">
        <f t="shared" ref="CD37:CJ37" si="210">SUM(CD33:CD36)</f>
        <v>0</v>
      </c>
      <c r="CE37" s="3">
        <f t="shared" si="210"/>
        <v>0</v>
      </c>
      <c r="CF37" s="3">
        <f t="shared" si="210"/>
        <v>0</v>
      </c>
      <c r="CG37" s="3">
        <f t="shared" si="210"/>
        <v>0</v>
      </c>
      <c r="CH37" s="3">
        <f t="shared" si="210"/>
        <v>0</v>
      </c>
      <c r="CI37" s="3">
        <f t="shared" si="210"/>
        <v>0</v>
      </c>
      <c r="CJ37" s="3">
        <f t="shared" si="210"/>
        <v>0</v>
      </c>
      <c r="CK37" s="16">
        <f t="shared" si="76"/>
        <v>0</v>
      </c>
      <c r="CL37" s="34">
        <f>CD37+CE37+CF37*1.5+CG37*2.3+CH37*2+CI37*0.4+CJ37*0.2</f>
        <v>0</v>
      </c>
      <c r="CM37" s="33" t="s">
        <v>5</v>
      </c>
      <c r="CN37" s="3">
        <f t="shared" si="23"/>
        <v>278</v>
      </c>
      <c r="CO37" s="3">
        <f t="shared" si="8"/>
        <v>10</v>
      </c>
      <c r="CP37" s="3">
        <f t="shared" si="8"/>
        <v>3</v>
      </c>
      <c r="CQ37" s="3">
        <f t="shared" si="8"/>
        <v>1</v>
      </c>
      <c r="CR37" s="3">
        <f t="shared" si="8"/>
        <v>8</v>
      </c>
      <c r="CS37" s="3">
        <f t="shared" si="8"/>
        <v>6</v>
      </c>
      <c r="CT37" s="3">
        <f t="shared" si="8"/>
        <v>3</v>
      </c>
      <c r="CU37" s="16">
        <f t="shared" si="8"/>
        <v>309</v>
      </c>
      <c r="CV37" s="34">
        <f>CN37+CO37+CP37*1.5+CQ37*2.3+CR37*2+CS37*0.4+CT37*0.2</f>
        <v>313.8</v>
      </c>
      <c r="CW37" s="33" t="s">
        <v>5</v>
      </c>
      <c r="CX37" s="3">
        <f t="shared" si="11"/>
        <v>320</v>
      </c>
      <c r="CY37" s="3">
        <f t="shared" si="11"/>
        <v>10</v>
      </c>
      <c r="CZ37" s="3">
        <f t="shared" si="11"/>
        <v>6</v>
      </c>
      <c r="DA37" s="3">
        <f t="shared" si="11"/>
        <v>1</v>
      </c>
      <c r="DB37" s="3">
        <f t="shared" si="11"/>
        <v>7</v>
      </c>
      <c r="DC37" s="3">
        <f t="shared" si="11"/>
        <v>19</v>
      </c>
      <c r="DD37" s="3">
        <f t="shared" si="11"/>
        <v>1</v>
      </c>
      <c r="DE37" s="16">
        <f t="shared" si="11"/>
        <v>364</v>
      </c>
      <c r="DF37" s="34">
        <f>CX37+CY37+CZ37*1.5+DA37*2.3+DB37*2+DC37*0.4+DD37*0.2</f>
        <v>363.1</v>
      </c>
      <c r="DG37" s="33" t="s">
        <v>5</v>
      </c>
      <c r="DH37" s="3">
        <f t="shared" si="14"/>
        <v>308</v>
      </c>
      <c r="DI37" s="3">
        <f t="shared" si="14"/>
        <v>9</v>
      </c>
      <c r="DJ37" s="3">
        <f t="shared" si="14"/>
        <v>6</v>
      </c>
      <c r="DK37" s="3">
        <f t="shared" si="14"/>
        <v>1</v>
      </c>
      <c r="DL37" s="3">
        <f t="shared" si="14"/>
        <v>7</v>
      </c>
      <c r="DM37" s="3">
        <f t="shared" si="14"/>
        <v>19</v>
      </c>
      <c r="DN37" s="3">
        <f t="shared" si="14"/>
        <v>0</v>
      </c>
      <c r="DO37" s="16">
        <f t="shared" si="14"/>
        <v>350</v>
      </c>
      <c r="DP37" s="34">
        <f>DH37+DI37+DJ37*1.5+DK37*2.3+DL37*2+DM37*0.4+DN37*0.2</f>
        <v>349.90000000000003</v>
      </c>
      <c r="DQ37" s="33" t="s">
        <v>5</v>
      </c>
      <c r="DR37" s="3">
        <f t="shared" si="24"/>
        <v>260</v>
      </c>
      <c r="DS37" s="3">
        <f t="shared" si="16"/>
        <v>10</v>
      </c>
      <c r="DT37" s="3">
        <f t="shared" si="16"/>
        <v>4</v>
      </c>
      <c r="DU37" s="3">
        <f t="shared" si="16"/>
        <v>1</v>
      </c>
      <c r="DV37" s="3">
        <f t="shared" si="16"/>
        <v>8</v>
      </c>
      <c r="DW37" s="3">
        <f t="shared" si="16"/>
        <v>8</v>
      </c>
      <c r="DX37" s="3">
        <f t="shared" si="16"/>
        <v>3</v>
      </c>
      <c r="DY37" s="16">
        <f t="shared" si="16"/>
        <v>294</v>
      </c>
      <c r="DZ37" s="34">
        <f>DR37+DS37+DT37*1.5+DU37*2.3+DV37*2+DW37*0.4+DX37*0.2</f>
        <v>298.10000000000002</v>
      </c>
      <c r="EA37" s="33" t="s">
        <v>5</v>
      </c>
      <c r="EB37" s="3">
        <f t="shared" si="25"/>
        <v>80</v>
      </c>
      <c r="EC37" s="3">
        <f t="shared" si="18"/>
        <v>4</v>
      </c>
      <c r="ED37" s="3">
        <f t="shared" si="18"/>
        <v>2</v>
      </c>
      <c r="EE37" s="3">
        <f t="shared" si="18"/>
        <v>0</v>
      </c>
      <c r="EF37" s="3">
        <f t="shared" si="18"/>
        <v>0</v>
      </c>
      <c r="EG37" s="3">
        <f t="shared" si="18"/>
        <v>3</v>
      </c>
      <c r="EH37" s="3">
        <f t="shared" si="18"/>
        <v>1</v>
      </c>
      <c r="EI37" s="16">
        <f t="shared" si="18"/>
        <v>90</v>
      </c>
      <c r="EJ37" s="34">
        <f>EB37+EC37+ED37*1.5+EE37*2.3+EF37*2+EG37*0.4+EH37*0.2</f>
        <v>88.4</v>
      </c>
      <c r="EK37" s="33" t="s">
        <v>5</v>
      </c>
      <c r="EL37" s="3">
        <f t="shared" si="26"/>
        <v>86</v>
      </c>
      <c r="EM37" s="3">
        <f t="shared" si="20"/>
        <v>3</v>
      </c>
      <c r="EN37" s="3">
        <f t="shared" si="20"/>
        <v>1</v>
      </c>
      <c r="EO37" s="3">
        <f t="shared" si="20"/>
        <v>0</v>
      </c>
      <c r="EP37" s="3">
        <f t="shared" si="20"/>
        <v>0</v>
      </c>
      <c r="EQ37" s="3">
        <f t="shared" si="20"/>
        <v>1</v>
      </c>
      <c r="ER37" s="3">
        <f t="shared" si="20"/>
        <v>0</v>
      </c>
      <c r="ES37" s="16">
        <f t="shared" si="20"/>
        <v>91</v>
      </c>
      <c r="ET37" s="34">
        <f>EL37+EM37+EN37*1.5+EO37*2.3+EP37*2+EQ37*0.4+ER37*0.2</f>
        <v>90.9</v>
      </c>
    </row>
    <row r="38" spans="1:150" ht="13.8" thickTop="1" x14ac:dyDescent="0.25">
      <c r="A38" s="32">
        <f>A36+"00:15"</f>
        <v>0.20833333333333326</v>
      </c>
      <c r="B38" s="65">
        <v>10</v>
      </c>
      <c r="C38" s="65">
        <v>0</v>
      </c>
      <c r="D38" s="65">
        <v>1</v>
      </c>
      <c r="E38" s="65">
        <v>0</v>
      </c>
      <c r="F38" s="65">
        <v>1</v>
      </c>
      <c r="G38" s="65">
        <v>1</v>
      </c>
      <c r="H38" s="65">
        <v>0</v>
      </c>
      <c r="I38" s="15">
        <f t="shared" si="60"/>
        <v>13</v>
      </c>
      <c r="J38" s="15">
        <f t="shared" ref="J38:J41" si="211">B38+C38+D38*1.5+E38*2.3+F38*2+G38*0.4+H38*0.2</f>
        <v>13.9</v>
      </c>
      <c r="K38" s="32">
        <f>K36+"00:15"</f>
        <v>0.20833333333333326</v>
      </c>
      <c r="L38" s="65">
        <v>65</v>
      </c>
      <c r="M38" s="65">
        <v>4</v>
      </c>
      <c r="N38" s="65">
        <v>0</v>
      </c>
      <c r="O38" s="65">
        <v>0</v>
      </c>
      <c r="P38" s="65">
        <v>5</v>
      </c>
      <c r="Q38" s="65">
        <v>6</v>
      </c>
      <c r="R38" s="65">
        <v>1</v>
      </c>
      <c r="S38" s="15">
        <f t="shared" si="62"/>
        <v>81</v>
      </c>
      <c r="T38" s="15">
        <f t="shared" ref="T38:T41" si="212">L38+M38+N38*1.5+O38*2.3+P38*2+Q38*0.4+R38*0.2</f>
        <v>81.600000000000009</v>
      </c>
      <c r="U38" s="32">
        <f>U36+"00:15"</f>
        <v>162.20833333333314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15">
        <f t="shared" si="64"/>
        <v>0</v>
      </c>
      <c r="AD38" s="15">
        <f t="shared" ref="AD38:AD41" si="213">V38+W38+X38*1.5+Y38*2.3+Z38*2+AA38*0.4+AB38*0.2</f>
        <v>0</v>
      </c>
      <c r="AE38" s="32">
        <f>AE36+"00:15"</f>
        <v>162.20833333333314</v>
      </c>
      <c r="AF38" s="65">
        <v>52</v>
      </c>
      <c r="AG38" s="65">
        <v>2</v>
      </c>
      <c r="AH38" s="65">
        <v>1</v>
      </c>
      <c r="AI38" s="65">
        <v>1</v>
      </c>
      <c r="AJ38" s="65">
        <v>4</v>
      </c>
      <c r="AK38" s="65">
        <v>3</v>
      </c>
      <c r="AL38" s="65">
        <v>1</v>
      </c>
      <c r="AM38" s="15">
        <f t="shared" si="66"/>
        <v>64</v>
      </c>
      <c r="AN38" s="15">
        <f t="shared" ref="AN38:AN41" si="214">AF38+AG38+AH38*1.5+AI38*2.3+AJ38*2+AK38*0.4+AL38*0.2</f>
        <v>67.2</v>
      </c>
      <c r="AO38" s="32">
        <f>AO36+"00:15"</f>
        <v>162.20833333333314</v>
      </c>
      <c r="AP38" s="65">
        <v>8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15">
        <f t="shared" si="68"/>
        <v>8</v>
      </c>
      <c r="AX38" s="15">
        <f t="shared" ref="AX38:AX41" si="215">AP38+AQ38+AR38*1.5+AS38*2.3+AT38*2+AU38*0.4+AV38*0.2</f>
        <v>8</v>
      </c>
      <c r="AY38" s="32">
        <f>AY36+"00:15"</f>
        <v>162.20833333333314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70"/>
        <v>0</v>
      </c>
      <c r="BH38" s="15">
        <f t="shared" ref="BH38:BH41" si="216">AZ38+BA38+BB38*1.5+BC38*2.3+BD38*2+BE38*0.4+BF38*0.2</f>
        <v>0</v>
      </c>
      <c r="BI38" s="32">
        <f>BI36+"00:15"</f>
        <v>162.20833333333314</v>
      </c>
      <c r="BJ38" s="65">
        <v>12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15">
        <f t="shared" si="72"/>
        <v>12</v>
      </c>
      <c r="BR38" s="15">
        <f t="shared" ref="BR38:BR41" si="217">BJ38+BK38+BL38*1.5+BM38*2.3+BN38*2+BO38*0.4+BP38*0.2</f>
        <v>12</v>
      </c>
      <c r="BS38" s="32">
        <f>BS36+"00:15"</f>
        <v>162.20833333333314</v>
      </c>
      <c r="BT38" s="65">
        <v>11</v>
      </c>
      <c r="BU38" s="65">
        <v>0</v>
      </c>
      <c r="BV38" s="65">
        <v>1</v>
      </c>
      <c r="BW38" s="65">
        <v>0</v>
      </c>
      <c r="BX38" s="65">
        <v>0</v>
      </c>
      <c r="BY38" s="65">
        <v>0</v>
      </c>
      <c r="BZ38" s="65">
        <v>0</v>
      </c>
      <c r="CA38" s="15">
        <f t="shared" si="74"/>
        <v>12</v>
      </c>
      <c r="CB38" s="15">
        <f t="shared" ref="CB38:CB41" si="218">BT38+BU38+BV38*1.5+BW38*2.3+BX38*2+BY38*0.4+BZ38*0.2</f>
        <v>12.5</v>
      </c>
      <c r="CC38" s="32">
        <f>CC36+"00:15"</f>
        <v>162.20833333333314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76"/>
        <v>0</v>
      </c>
      <c r="CL38" s="15">
        <f t="shared" ref="CL38:CL41" si="219">CD38+CE38+CF38*1.5+CG38*2.3+CH38*2+CI38*0.4+CJ38*0.2</f>
        <v>0</v>
      </c>
      <c r="CM38" s="32">
        <f>CM36+"00:15"</f>
        <v>162.20833333333314</v>
      </c>
      <c r="CN38" s="2">
        <f t="shared" si="23"/>
        <v>63</v>
      </c>
      <c r="CO38" s="2">
        <f t="shared" si="8"/>
        <v>2</v>
      </c>
      <c r="CP38" s="2">
        <f t="shared" si="8"/>
        <v>2</v>
      </c>
      <c r="CQ38" s="2">
        <f t="shared" si="8"/>
        <v>1</v>
      </c>
      <c r="CR38" s="2">
        <f t="shared" si="8"/>
        <v>4</v>
      </c>
      <c r="CS38" s="2">
        <f t="shared" si="8"/>
        <v>3</v>
      </c>
      <c r="CT38" s="2">
        <f t="shared" si="8"/>
        <v>1</v>
      </c>
      <c r="CU38" s="15">
        <f t="shared" si="8"/>
        <v>76</v>
      </c>
      <c r="CV38" s="15">
        <f t="shared" ref="CV38:CV41" si="220">CN38+CO38+CP38*1.5+CQ38*2.3+CR38*2+CS38*0.4+CT38*0.2</f>
        <v>79.7</v>
      </c>
      <c r="CW38" s="32">
        <f>CW36+"00:15"</f>
        <v>162.20833333333314</v>
      </c>
      <c r="CX38" s="2">
        <f t="shared" si="11"/>
        <v>75</v>
      </c>
      <c r="CY38" s="2">
        <f t="shared" si="11"/>
        <v>4</v>
      </c>
      <c r="CZ38" s="2">
        <f t="shared" si="11"/>
        <v>1</v>
      </c>
      <c r="DA38" s="2">
        <f t="shared" si="11"/>
        <v>0</v>
      </c>
      <c r="DB38" s="2">
        <f t="shared" si="11"/>
        <v>6</v>
      </c>
      <c r="DC38" s="2">
        <f t="shared" si="11"/>
        <v>7</v>
      </c>
      <c r="DD38" s="2">
        <f t="shared" si="11"/>
        <v>1</v>
      </c>
      <c r="DE38" s="15">
        <f t="shared" si="11"/>
        <v>94</v>
      </c>
      <c r="DF38" s="15">
        <f t="shared" ref="DF38:DF41" si="221">CX38+CY38+CZ38*1.5+DA38*2.3+DB38*2+DC38*0.4+DD38*0.2</f>
        <v>95.5</v>
      </c>
      <c r="DG38" s="32">
        <f>DG36+"00:15"</f>
        <v>162.20833333333314</v>
      </c>
      <c r="DH38" s="2">
        <f t="shared" si="14"/>
        <v>77</v>
      </c>
      <c r="DI38" s="2">
        <f t="shared" si="14"/>
        <v>4</v>
      </c>
      <c r="DJ38" s="2">
        <f t="shared" si="14"/>
        <v>0</v>
      </c>
      <c r="DK38" s="2">
        <f t="shared" si="14"/>
        <v>0</v>
      </c>
      <c r="DL38" s="2">
        <f t="shared" si="14"/>
        <v>5</v>
      </c>
      <c r="DM38" s="2">
        <f t="shared" si="14"/>
        <v>6</v>
      </c>
      <c r="DN38" s="2">
        <f t="shared" si="14"/>
        <v>1</v>
      </c>
      <c r="DO38" s="15">
        <f t="shared" si="14"/>
        <v>93</v>
      </c>
      <c r="DP38" s="15">
        <f t="shared" ref="DP38:DP41" si="222">DH38+DI38+DJ38*1.5+DK38*2.3+DL38*2+DM38*0.4+DN38*0.2</f>
        <v>93.600000000000009</v>
      </c>
      <c r="DQ38" s="32">
        <f>DQ36+"00:15"</f>
        <v>162.20833333333314</v>
      </c>
      <c r="DR38" s="2">
        <f t="shared" si="24"/>
        <v>60</v>
      </c>
      <c r="DS38" s="2">
        <f t="shared" si="16"/>
        <v>2</v>
      </c>
      <c r="DT38" s="2">
        <f t="shared" si="16"/>
        <v>1</v>
      </c>
      <c r="DU38" s="2">
        <f t="shared" si="16"/>
        <v>1</v>
      </c>
      <c r="DV38" s="2">
        <f t="shared" si="16"/>
        <v>4</v>
      </c>
      <c r="DW38" s="2">
        <f t="shared" si="16"/>
        <v>3</v>
      </c>
      <c r="DX38" s="2">
        <f t="shared" si="16"/>
        <v>1</v>
      </c>
      <c r="DY38" s="15">
        <f t="shared" si="16"/>
        <v>72</v>
      </c>
      <c r="DZ38" s="15">
        <f t="shared" ref="DZ38:DZ41" si="223">DR38+DS38+DT38*1.5+DU38*2.3+DV38*2+DW38*0.4+DX38*0.2</f>
        <v>75.2</v>
      </c>
      <c r="EA38" s="32">
        <f>EA36+"00:15"</f>
        <v>162.20833333333314</v>
      </c>
      <c r="EB38" s="2">
        <f t="shared" si="25"/>
        <v>18</v>
      </c>
      <c r="EC38" s="2">
        <f t="shared" si="18"/>
        <v>0</v>
      </c>
      <c r="ED38" s="2">
        <f t="shared" si="18"/>
        <v>1</v>
      </c>
      <c r="EE38" s="2">
        <f t="shared" si="18"/>
        <v>0</v>
      </c>
      <c r="EF38" s="2">
        <f t="shared" si="18"/>
        <v>1</v>
      </c>
      <c r="EG38" s="2">
        <f t="shared" si="18"/>
        <v>1</v>
      </c>
      <c r="EH38" s="2">
        <f t="shared" si="18"/>
        <v>0</v>
      </c>
      <c r="EI38" s="15">
        <f t="shared" si="18"/>
        <v>21</v>
      </c>
      <c r="EJ38" s="15">
        <f t="shared" ref="EJ38:EJ41" si="224">EB38+EC38+ED38*1.5+EE38*2.3+EF38*2+EG38*0.4+EH38*0.2</f>
        <v>21.9</v>
      </c>
      <c r="EK38" s="32">
        <f>EK36+"00:15"</f>
        <v>162.20833333333314</v>
      </c>
      <c r="EL38" s="2">
        <f t="shared" si="26"/>
        <v>23</v>
      </c>
      <c r="EM38" s="2">
        <f t="shared" si="20"/>
        <v>0</v>
      </c>
      <c r="EN38" s="2">
        <f t="shared" si="20"/>
        <v>1</v>
      </c>
      <c r="EO38" s="2">
        <f t="shared" si="20"/>
        <v>0</v>
      </c>
      <c r="EP38" s="2">
        <f t="shared" si="20"/>
        <v>0</v>
      </c>
      <c r="EQ38" s="2">
        <f t="shared" si="20"/>
        <v>0</v>
      </c>
      <c r="ER38" s="2">
        <f t="shared" si="20"/>
        <v>0</v>
      </c>
      <c r="ES38" s="15">
        <f t="shared" si="20"/>
        <v>24</v>
      </c>
      <c r="ET38" s="15">
        <f t="shared" ref="ET38:ET41" si="225">EL38+EM38+EN38*1.5+EO38*2.3+EP38*2+EQ38*0.4+ER38*0.2</f>
        <v>24.5</v>
      </c>
    </row>
    <row r="39" spans="1:150" x14ac:dyDescent="0.25">
      <c r="A39" s="32">
        <f>A38+"00:15"</f>
        <v>0.21874999999999992</v>
      </c>
      <c r="B39" s="65">
        <v>10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15">
        <f t="shared" si="60"/>
        <v>10</v>
      </c>
      <c r="J39" s="15">
        <f t="shared" si="211"/>
        <v>10</v>
      </c>
      <c r="K39" s="32">
        <f>K38+"00:15"</f>
        <v>0.21874999999999992</v>
      </c>
      <c r="L39" s="65">
        <v>53</v>
      </c>
      <c r="M39" s="65">
        <v>0</v>
      </c>
      <c r="N39" s="65">
        <v>0</v>
      </c>
      <c r="O39" s="65">
        <v>0</v>
      </c>
      <c r="P39" s="65">
        <v>2</v>
      </c>
      <c r="Q39" s="65">
        <v>6</v>
      </c>
      <c r="R39" s="65">
        <v>1</v>
      </c>
      <c r="S39" s="15">
        <f t="shared" si="62"/>
        <v>62</v>
      </c>
      <c r="T39" s="15">
        <f t="shared" si="212"/>
        <v>59.6</v>
      </c>
      <c r="U39" s="32">
        <f>U38+"00:15"</f>
        <v>162.2187499999998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15">
        <f t="shared" si="64"/>
        <v>0</v>
      </c>
      <c r="AD39" s="15">
        <f t="shared" si="213"/>
        <v>0</v>
      </c>
      <c r="AE39" s="32">
        <f>AE38+"00:15"</f>
        <v>162.2187499999998</v>
      </c>
      <c r="AF39" s="65">
        <v>63</v>
      </c>
      <c r="AG39" s="65">
        <v>3</v>
      </c>
      <c r="AH39" s="65">
        <v>1</v>
      </c>
      <c r="AI39" s="65">
        <v>0</v>
      </c>
      <c r="AJ39" s="65">
        <v>3</v>
      </c>
      <c r="AK39" s="65">
        <v>3</v>
      </c>
      <c r="AL39" s="65">
        <v>0</v>
      </c>
      <c r="AM39" s="15">
        <f t="shared" si="66"/>
        <v>73</v>
      </c>
      <c r="AN39" s="15">
        <f t="shared" si="214"/>
        <v>74.7</v>
      </c>
      <c r="AO39" s="32">
        <f>AO38+"00:15"</f>
        <v>162.2187499999998</v>
      </c>
      <c r="AP39" s="65">
        <v>5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15">
        <f t="shared" si="68"/>
        <v>5</v>
      </c>
      <c r="AX39" s="15">
        <f t="shared" si="215"/>
        <v>5</v>
      </c>
      <c r="AY39" s="32">
        <f>AY38+"00:15"</f>
        <v>162.2187499999998</v>
      </c>
      <c r="AZ39" s="65">
        <v>0</v>
      </c>
      <c r="BA39" s="65">
        <v>0</v>
      </c>
      <c r="BB39" s="65">
        <v>1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70"/>
        <v>1</v>
      </c>
      <c r="BH39" s="15">
        <f t="shared" si="216"/>
        <v>1.5</v>
      </c>
      <c r="BI39" s="32">
        <f>BI38+"00:15"</f>
        <v>162.2187499999998</v>
      </c>
      <c r="BJ39" s="65">
        <v>8</v>
      </c>
      <c r="BK39" s="65">
        <v>1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15">
        <f t="shared" si="72"/>
        <v>9</v>
      </c>
      <c r="BR39" s="15">
        <f t="shared" si="217"/>
        <v>9</v>
      </c>
      <c r="BS39" s="32">
        <f>BS38+"00:15"</f>
        <v>162.2187499999998</v>
      </c>
      <c r="BT39" s="65">
        <v>17</v>
      </c>
      <c r="BU39" s="65">
        <v>3</v>
      </c>
      <c r="BV39" s="65">
        <v>0</v>
      </c>
      <c r="BW39" s="65">
        <v>0</v>
      </c>
      <c r="BX39" s="65">
        <v>0</v>
      </c>
      <c r="BY39" s="65">
        <v>0</v>
      </c>
      <c r="BZ39" s="65">
        <v>0</v>
      </c>
      <c r="CA39" s="15">
        <f t="shared" si="74"/>
        <v>20</v>
      </c>
      <c r="CB39" s="15">
        <f t="shared" si="218"/>
        <v>20</v>
      </c>
      <c r="CC39" s="32">
        <f>CC38+"00:15"</f>
        <v>162.2187499999998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76"/>
        <v>0</v>
      </c>
      <c r="CL39" s="15">
        <f t="shared" si="219"/>
        <v>0</v>
      </c>
      <c r="CM39" s="32">
        <f>CM38+"00:15"</f>
        <v>162.2187499999998</v>
      </c>
      <c r="CN39" s="2">
        <f t="shared" si="23"/>
        <v>80</v>
      </c>
      <c r="CO39" s="2">
        <f t="shared" si="8"/>
        <v>6</v>
      </c>
      <c r="CP39" s="2">
        <f t="shared" si="8"/>
        <v>1</v>
      </c>
      <c r="CQ39" s="2">
        <f t="shared" si="8"/>
        <v>0</v>
      </c>
      <c r="CR39" s="2">
        <f t="shared" si="8"/>
        <v>3</v>
      </c>
      <c r="CS39" s="2">
        <f t="shared" si="8"/>
        <v>3</v>
      </c>
      <c r="CT39" s="2">
        <f t="shared" si="8"/>
        <v>0</v>
      </c>
      <c r="CU39" s="15">
        <f t="shared" si="8"/>
        <v>93</v>
      </c>
      <c r="CV39" s="15">
        <f t="shared" si="220"/>
        <v>94.7</v>
      </c>
      <c r="CW39" s="32">
        <f>CW38+"00:15"</f>
        <v>162.2187499999998</v>
      </c>
      <c r="CX39" s="2">
        <f t="shared" si="11"/>
        <v>63</v>
      </c>
      <c r="CY39" s="2">
        <f t="shared" si="11"/>
        <v>0</v>
      </c>
      <c r="CZ39" s="2">
        <f t="shared" si="11"/>
        <v>0</v>
      </c>
      <c r="DA39" s="2">
        <f t="shared" si="11"/>
        <v>0</v>
      </c>
      <c r="DB39" s="2">
        <f t="shared" si="11"/>
        <v>2</v>
      </c>
      <c r="DC39" s="2">
        <f t="shared" si="11"/>
        <v>6</v>
      </c>
      <c r="DD39" s="2">
        <f t="shared" si="11"/>
        <v>1</v>
      </c>
      <c r="DE39" s="15">
        <f t="shared" si="11"/>
        <v>72</v>
      </c>
      <c r="DF39" s="15">
        <f t="shared" si="221"/>
        <v>69.600000000000009</v>
      </c>
      <c r="DG39" s="32">
        <f>DG38+"00:15"</f>
        <v>162.2187499999998</v>
      </c>
      <c r="DH39" s="2">
        <f t="shared" si="14"/>
        <v>61</v>
      </c>
      <c r="DI39" s="2">
        <f t="shared" si="14"/>
        <v>1</v>
      </c>
      <c r="DJ39" s="2">
        <f t="shared" si="14"/>
        <v>1</v>
      </c>
      <c r="DK39" s="2">
        <f t="shared" si="14"/>
        <v>0</v>
      </c>
      <c r="DL39" s="2">
        <f t="shared" si="14"/>
        <v>2</v>
      </c>
      <c r="DM39" s="2">
        <f t="shared" si="14"/>
        <v>6</v>
      </c>
      <c r="DN39" s="2">
        <f t="shared" si="14"/>
        <v>1</v>
      </c>
      <c r="DO39" s="15">
        <f t="shared" si="14"/>
        <v>72</v>
      </c>
      <c r="DP39" s="15">
        <f t="shared" si="222"/>
        <v>70.100000000000009</v>
      </c>
      <c r="DQ39" s="32">
        <f>DQ38+"00:15"</f>
        <v>162.2187499999998</v>
      </c>
      <c r="DR39" s="2">
        <f t="shared" si="24"/>
        <v>68</v>
      </c>
      <c r="DS39" s="2">
        <f t="shared" si="16"/>
        <v>3</v>
      </c>
      <c r="DT39" s="2">
        <f t="shared" si="16"/>
        <v>2</v>
      </c>
      <c r="DU39" s="2">
        <f t="shared" si="16"/>
        <v>0</v>
      </c>
      <c r="DV39" s="2">
        <f t="shared" si="16"/>
        <v>3</v>
      </c>
      <c r="DW39" s="2">
        <f t="shared" si="16"/>
        <v>3</v>
      </c>
      <c r="DX39" s="2">
        <f t="shared" si="16"/>
        <v>0</v>
      </c>
      <c r="DY39" s="15">
        <f t="shared" si="16"/>
        <v>79</v>
      </c>
      <c r="DZ39" s="15">
        <f t="shared" si="223"/>
        <v>81.2</v>
      </c>
      <c r="EA39" s="32">
        <f>EA38+"00:15"</f>
        <v>162.2187499999998</v>
      </c>
      <c r="EB39" s="2">
        <f t="shared" si="25"/>
        <v>15</v>
      </c>
      <c r="EC39" s="2">
        <f t="shared" si="18"/>
        <v>0</v>
      </c>
      <c r="ED39" s="2">
        <f t="shared" si="18"/>
        <v>0</v>
      </c>
      <c r="EE39" s="2">
        <f t="shared" si="18"/>
        <v>0</v>
      </c>
      <c r="EF39" s="2">
        <f t="shared" si="18"/>
        <v>0</v>
      </c>
      <c r="EG39" s="2">
        <f t="shared" si="18"/>
        <v>0</v>
      </c>
      <c r="EH39" s="2">
        <f t="shared" si="18"/>
        <v>0</v>
      </c>
      <c r="EI39" s="15">
        <f t="shared" si="18"/>
        <v>15</v>
      </c>
      <c r="EJ39" s="15">
        <f t="shared" si="224"/>
        <v>15</v>
      </c>
      <c r="EK39" s="32">
        <f>EK38+"00:15"</f>
        <v>162.2187499999998</v>
      </c>
      <c r="EL39" s="2">
        <f t="shared" si="26"/>
        <v>25</v>
      </c>
      <c r="EM39" s="2">
        <f t="shared" si="20"/>
        <v>4</v>
      </c>
      <c r="EN39" s="2">
        <f t="shared" si="20"/>
        <v>0</v>
      </c>
      <c r="EO39" s="2">
        <f t="shared" si="20"/>
        <v>0</v>
      </c>
      <c r="EP39" s="2">
        <f t="shared" si="20"/>
        <v>0</v>
      </c>
      <c r="EQ39" s="2">
        <f t="shared" si="20"/>
        <v>0</v>
      </c>
      <c r="ER39" s="2">
        <f t="shared" si="20"/>
        <v>0</v>
      </c>
      <c r="ES39" s="15">
        <f t="shared" si="20"/>
        <v>29</v>
      </c>
      <c r="ET39" s="15">
        <f t="shared" si="225"/>
        <v>29</v>
      </c>
    </row>
    <row r="40" spans="1:150" x14ac:dyDescent="0.25">
      <c r="A40" s="32">
        <f t="shared" ref="A40:A41" si="226">A39+"00:15"</f>
        <v>0.22916666666666657</v>
      </c>
      <c r="B40" s="65">
        <v>12</v>
      </c>
      <c r="C40" s="65">
        <v>0</v>
      </c>
      <c r="D40" s="65">
        <v>0</v>
      </c>
      <c r="E40" s="65">
        <v>0</v>
      </c>
      <c r="F40" s="65">
        <v>1</v>
      </c>
      <c r="G40" s="65">
        <v>0</v>
      </c>
      <c r="H40" s="65">
        <v>0</v>
      </c>
      <c r="I40" s="15">
        <f t="shared" si="60"/>
        <v>13</v>
      </c>
      <c r="J40" s="15">
        <f t="shared" si="211"/>
        <v>14</v>
      </c>
      <c r="K40" s="32">
        <f t="shared" ref="K40:K41" si="227">K39+"00:15"</f>
        <v>0.22916666666666657</v>
      </c>
      <c r="L40" s="65">
        <v>57</v>
      </c>
      <c r="M40" s="65">
        <v>3</v>
      </c>
      <c r="N40" s="65">
        <v>0</v>
      </c>
      <c r="O40" s="65">
        <v>0</v>
      </c>
      <c r="P40" s="65">
        <v>4</v>
      </c>
      <c r="Q40" s="65">
        <v>5</v>
      </c>
      <c r="R40" s="65">
        <v>1</v>
      </c>
      <c r="S40" s="15">
        <f t="shared" si="62"/>
        <v>70</v>
      </c>
      <c r="T40" s="15">
        <f t="shared" si="212"/>
        <v>70.2</v>
      </c>
      <c r="U40" s="32">
        <f t="shared" ref="U40:U41" si="228">U39+"00:15"</f>
        <v>162.22916666666646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15">
        <f t="shared" si="64"/>
        <v>0</v>
      </c>
      <c r="AD40" s="15">
        <f t="shared" si="213"/>
        <v>0</v>
      </c>
      <c r="AE40" s="32">
        <f t="shared" ref="AE40:AE41" si="229">AE39+"00:15"</f>
        <v>162.22916666666646</v>
      </c>
      <c r="AF40" s="65">
        <v>62</v>
      </c>
      <c r="AG40" s="65">
        <v>3</v>
      </c>
      <c r="AH40" s="65">
        <v>0</v>
      </c>
      <c r="AI40" s="65">
        <v>1</v>
      </c>
      <c r="AJ40" s="65">
        <v>1</v>
      </c>
      <c r="AK40" s="65">
        <v>5</v>
      </c>
      <c r="AL40" s="65">
        <v>2</v>
      </c>
      <c r="AM40" s="15">
        <f t="shared" si="66"/>
        <v>74</v>
      </c>
      <c r="AN40" s="15">
        <f t="shared" si="214"/>
        <v>71.7</v>
      </c>
      <c r="AO40" s="32">
        <f t="shared" ref="AO40:AO41" si="230">AO39+"00:15"</f>
        <v>162.22916666666646</v>
      </c>
      <c r="AP40" s="65">
        <v>15</v>
      </c>
      <c r="AQ40" s="65">
        <v>0</v>
      </c>
      <c r="AR40" s="65">
        <v>0</v>
      </c>
      <c r="AS40" s="65">
        <v>0</v>
      </c>
      <c r="AT40" s="65">
        <v>0</v>
      </c>
      <c r="AU40" s="65">
        <v>1</v>
      </c>
      <c r="AV40" s="65">
        <v>0</v>
      </c>
      <c r="AW40" s="15">
        <f t="shared" si="68"/>
        <v>16</v>
      </c>
      <c r="AX40" s="15">
        <f t="shared" si="215"/>
        <v>15.4</v>
      </c>
      <c r="AY40" s="32">
        <f t="shared" ref="AY40:AY41" si="231">AY39+"00:15"</f>
        <v>162.22916666666646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70"/>
        <v>0</v>
      </c>
      <c r="BH40" s="15">
        <f t="shared" si="216"/>
        <v>0</v>
      </c>
      <c r="BI40" s="32">
        <f t="shared" ref="BI40:BI41" si="232">BI39+"00:15"</f>
        <v>162.22916666666646</v>
      </c>
      <c r="BJ40" s="65">
        <v>7</v>
      </c>
      <c r="BK40" s="65">
        <v>2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15">
        <f t="shared" si="72"/>
        <v>9</v>
      </c>
      <c r="BR40" s="15">
        <f t="shared" si="217"/>
        <v>9</v>
      </c>
      <c r="BS40" s="32">
        <f t="shared" ref="BS40:BS41" si="233">BS39+"00:15"</f>
        <v>162.22916666666646</v>
      </c>
      <c r="BT40" s="65">
        <v>17</v>
      </c>
      <c r="BU40" s="65">
        <v>0</v>
      </c>
      <c r="BV40" s="65">
        <v>0</v>
      </c>
      <c r="BW40" s="65">
        <v>0</v>
      </c>
      <c r="BX40" s="65">
        <v>1</v>
      </c>
      <c r="BY40" s="65">
        <v>0</v>
      </c>
      <c r="BZ40" s="65">
        <v>0</v>
      </c>
      <c r="CA40" s="15">
        <f t="shared" si="74"/>
        <v>18</v>
      </c>
      <c r="CB40" s="15">
        <f t="shared" si="218"/>
        <v>19</v>
      </c>
      <c r="CC40" s="32">
        <f t="shared" ref="CC40:CC41" si="234">CC39+"00:15"</f>
        <v>162.22916666666646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76"/>
        <v>0</v>
      </c>
      <c r="CL40" s="15">
        <f t="shared" si="219"/>
        <v>0</v>
      </c>
      <c r="CM40" s="32">
        <f t="shared" ref="CM40:CM41" si="235">CM39+"00:15"</f>
        <v>162.22916666666646</v>
      </c>
      <c r="CN40" s="2">
        <f t="shared" si="23"/>
        <v>79</v>
      </c>
      <c r="CO40" s="2">
        <f t="shared" si="8"/>
        <v>3</v>
      </c>
      <c r="CP40" s="2">
        <f t="shared" si="8"/>
        <v>0</v>
      </c>
      <c r="CQ40" s="2">
        <f t="shared" si="8"/>
        <v>1</v>
      </c>
      <c r="CR40" s="2">
        <f t="shared" si="8"/>
        <v>2</v>
      </c>
      <c r="CS40" s="2">
        <f t="shared" si="8"/>
        <v>5</v>
      </c>
      <c r="CT40" s="2">
        <f t="shared" si="8"/>
        <v>2</v>
      </c>
      <c r="CU40" s="15">
        <f t="shared" si="8"/>
        <v>92</v>
      </c>
      <c r="CV40" s="15">
        <f t="shared" si="220"/>
        <v>90.7</v>
      </c>
      <c r="CW40" s="32">
        <f t="shared" ref="CW40:CW41" si="236">CW39+"00:15"</f>
        <v>162.22916666666646</v>
      </c>
      <c r="CX40" s="2">
        <f t="shared" si="11"/>
        <v>69</v>
      </c>
      <c r="CY40" s="2">
        <f t="shared" si="11"/>
        <v>3</v>
      </c>
      <c r="CZ40" s="2">
        <f t="shared" si="11"/>
        <v>0</v>
      </c>
      <c r="DA40" s="2">
        <f t="shared" si="11"/>
        <v>0</v>
      </c>
      <c r="DB40" s="2">
        <f t="shared" si="11"/>
        <v>5</v>
      </c>
      <c r="DC40" s="2">
        <f t="shared" si="11"/>
        <v>5</v>
      </c>
      <c r="DD40" s="2">
        <f t="shared" si="11"/>
        <v>1</v>
      </c>
      <c r="DE40" s="15">
        <f t="shared" si="11"/>
        <v>83</v>
      </c>
      <c r="DF40" s="15">
        <f t="shared" si="221"/>
        <v>84.2</v>
      </c>
      <c r="DG40" s="32">
        <f t="shared" ref="DG40:DG41" si="237">DG39+"00:15"</f>
        <v>162.22916666666646</v>
      </c>
      <c r="DH40" s="2">
        <f t="shared" si="14"/>
        <v>64</v>
      </c>
      <c r="DI40" s="2">
        <f t="shared" si="14"/>
        <v>5</v>
      </c>
      <c r="DJ40" s="2">
        <f t="shared" si="14"/>
        <v>0</v>
      </c>
      <c r="DK40" s="2">
        <f t="shared" si="14"/>
        <v>0</v>
      </c>
      <c r="DL40" s="2">
        <f t="shared" si="14"/>
        <v>4</v>
      </c>
      <c r="DM40" s="2">
        <f t="shared" si="14"/>
        <v>5</v>
      </c>
      <c r="DN40" s="2">
        <f t="shared" si="14"/>
        <v>1</v>
      </c>
      <c r="DO40" s="15">
        <f t="shared" si="14"/>
        <v>79</v>
      </c>
      <c r="DP40" s="15">
        <f t="shared" si="222"/>
        <v>79.2</v>
      </c>
      <c r="DQ40" s="32">
        <f t="shared" ref="DQ40:DQ41" si="238">DQ39+"00:15"</f>
        <v>162.22916666666646</v>
      </c>
      <c r="DR40" s="2">
        <f t="shared" si="24"/>
        <v>77</v>
      </c>
      <c r="DS40" s="2">
        <f t="shared" si="16"/>
        <v>3</v>
      </c>
      <c r="DT40" s="2">
        <f t="shared" si="16"/>
        <v>0</v>
      </c>
      <c r="DU40" s="2">
        <f t="shared" si="16"/>
        <v>1</v>
      </c>
      <c r="DV40" s="2">
        <f t="shared" si="16"/>
        <v>1</v>
      </c>
      <c r="DW40" s="2">
        <f t="shared" si="16"/>
        <v>6</v>
      </c>
      <c r="DX40" s="2">
        <f t="shared" si="16"/>
        <v>2</v>
      </c>
      <c r="DY40" s="15">
        <f t="shared" si="16"/>
        <v>90</v>
      </c>
      <c r="DZ40" s="15">
        <f t="shared" si="223"/>
        <v>87.100000000000009</v>
      </c>
      <c r="EA40" s="32">
        <f t="shared" ref="EA40:EA41" si="239">EA39+"00:15"</f>
        <v>162.22916666666646</v>
      </c>
      <c r="EB40" s="2">
        <f t="shared" si="25"/>
        <v>27</v>
      </c>
      <c r="EC40" s="2">
        <f t="shared" si="18"/>
        <v>0</v>
      </c>
      <c r="ED40" s="2">
        <f t="shared" si="18"/>
        <v>0</v>
      </c>
      <c r="EE40" s="2">
        <f t="shared" si="18"/>
        <v>0</v>
      </c>
      <c r="EF40" s="2">
        <f t="shared" si="18"/>
        <v>1</v>
      </c>
      <c r="EG40" s="2">
        <f t="shared" si="18"/>
        <v>1</v>
      </c>
      <c r="EH40" s="2">
        <f t="shared" si="18"/>
        <v>0</v>
      </c>
      <c r="EI40" s="15">
        <f t="shared" si="18"/>
        <v>29</v>
      </c>
      <c r="EJ40" s="15">
        <f t="shared" si="224"/>
        <v>29.4</v>
      </c>
      <c r="EK40" s="32">
        <f t="shared" ref="EK40:EK41" si="240">EK39+"00:15"</f>
        <v>162.22916666666646</v>
      </c>
      <c r="EL40" s="2">
        <f t="shared" si="26"/>
        <v>24</v>
      </c>
      <c r="EM40" s="2">
        <f t="shared" si="20"/>
        <v>2</v>
      </c>
      <c r="EN40" s="2">
        <f t="shared" si="20"/>
        <v>0</v>
      </c>
      <c r="EO40" s="2">
        <f t="shared" si="20"/>
        <v>0</v>
      </c>
      <c r="EP40" s="2">
        <f t="shared" si="20"/>
        <v>1</v>
      </c>
      <c r="EQ40" s="2">
        <f t="shared" si="20"/>
        <v>0</v>
      </c>
      <c r="ER40" s="2">
        <f t="shared" si="20"/>
        <v>0</v>
      </c>
      <c r="ES40" s="15">
        <f t="shared" si="20"/>
        <v>27</v>
      </c>
      <c r="ET40" s="15">
        <f t="shared" si="225"/>
        <v>28</v>
      </c>
    </row>
    <row r="41" spans="1:150" ht="13.8" thickBot="1" x14ac:dyDescent="0.3">
      <c r="A41" s="32">
        <f t="shared" si="226"/>
        <v>0.23958333333333323</v>
      </c>
      <c r="B41" s="65">
        <v>6</v>
      </c>
      <c r="C41" s="65">
        <v>0</v>
      </c>
      <c r="D41" s="65">
        <v>0</v>
      </c>
      <c r="E41" s="65">
        <v>0</v>
      </c>
      <c r="F41" s="65">
        <v>1</v>
      </c>
      <c r="G41" s="65">
        <v>0</v>
      </c>
      <c r="H41" s="65">
        <v>0</v>
      </c>
      <c r="I41" s="15">
        <f t="shared" si="60"/>
        <v>7</v>
      </c>
      <c r="J41" s="15">
        <f t="shared" si="211"/>
        <v>8</v>
      </c>
      <c r="K41" s="32">
        <f t="shared" si="227"/>
        <v>0.23958333333333323</v>
      </c>
      <c r="L41" s="65">
        <v>51</v>
      </c>
      <c r="M41" s="65">
        <v>4</v>
      </c>
      <c r="N41" s="65">
        <v>1</v>
      </c>
      <c r="O41" s="65">
        <v>0</v>
      </c>
      <c r="P41" s="65">
        <v>4</v>
      </c>
      <c r="Q41" s="65">
        <v>3</v>
      </c>
      <c r="R41" s="65">
        <v>1</v>
      </c>
      <c r="S41" s="15">
        <f t="shared" si="62"/>
        <v>64</v>
      </c>
      <c r="T41" s="15">
        <f t="shared" si="212"/>
        <v>65.900000000000006</v>
      </c>
      <c r="U41" s="32">
        <f t="shared" si="228"/>
        <v>162.23958333333312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15">
        <f t="shared" si="64"/>
        <v>0</v>
      </c>
      <c r="AD41" s="15">
        <f t="shared" si="213"/>
        <v>0</v>
      </c>
      <c r="AE41" s="32">
        <f t="shared" si="229"/>
        <v>162.23958333333312</v>
      </c>
      <c r="AF41" s="65">
        <v>80</v>
      </c>
      <c r="AG41" s="65">
        <v>5</v>
      </c>
      <c r="AH41" s="65">
        <v>3</v>
      </c>
      <c r="AI41" s="65">
        <v>0</v>
      </c>
      <c r="AJ41" s="65">
        <v>6</v>
      </c>
      <c r="AK41" s="65">
        <v>2</v>
      </c>
      <c r="AL41" s="65">
        <v>3</v>
      </c>
      <c r="AM41" s="15">
        <f t="shared" si="66"/>
        <v>99</v>
      </c>
      <c r="AN41" s="15">
        <f t="shared" si="214"/>
        <v>102.89999999999999</v>
      </c>
      <c r="AO41" s="32">
        <f t="shared" si="230"/>
        <v>162.23958333333312</v>
      </c>
      <c r="AP41" s="65">
        <v>7</v>
      </c>
      <c r="AQ41" s="65">
        <v>0</v>
      </c>
      <c r="AR41" s="65">
        <v>1</v>
      </c>
      <c r="AS41" s="65">
        <v>0</v>
      </c>
      <c r="AT41" s="65">
        <v>0</v>
      </c>
      <c r="AU41" s="65">
        <v>0</v>
      </c>
      <c r="AV41" s="65">
        <v>0</v>
      </c>
      <c r="AW41" s="15">
        <f t="shared" si="68"/>
        <v>8</v>
      </c>
      <c r="AX41" s="15">
        <f t="shared" si="215"/>
        <v>8.5</v>
      </c>
      <c r="AY41" s="32">
        <f t="shared" si="231"/>
        <v>162.23958333333312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70"/>
        <v>0</v>
      </c>
      <c r="BH41" s="15">
        <f t="shared" si="216"/>
        <v>0</v>
      </c>
      <c r="BI41" s="32">
        <f t="shared" si="232"/>
        <v>162.23958333333312</v>
      </c>
      <c r="BJ41" s="65">
        <v>8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15">
        <f t="shared" si="72"/>
        <v>8</v>
      </c>
      <c r="BR41" s="15">
        <f t="shared" si="217"/>
        <v>8</v>
      </c>
      <c r="BS41" s="32">
        <f t="shared" si="233"/>
        <v>162.23958333333312</v>
      </c>
      <c r="BT41" s="65">
        <v>19</v>
      </c>
      <c r="BU41" s="65">
        <v>0</v>
      </c>
      <c r="BV41" s="65">
        <v>1</v>
      </c>
      <c r="BW41" s="65">
        <v>0</v>
      </c>
      <c r="BX41" s="65">
        <v>0</v>
      </c>
      <c r="BY41" s="65">
        <v>1</v>
      </c>
      <c r="BZ41" s="65">
        <v>1</v>
      </c>
      <c r="CA41" s="15">
        <f t="shared" si="74"/>
        <v>22</v>
      </c>
      <c r="CB41" s="15">
        <f t="shared" si="218"/>
        <v>21.099999999999998</v>
      </c>
      <c r="CC41" s="32">
        <f t="shared" si="234"/>
        <v>162.23958333333312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76"/>
        <v>0</v>
      </c>
      <c r="CL41" s="15">
        <f t="shared" si="219"/>
        <v>0</v>
      </c>
      <c r="CM41" s="32">
        <f t="shared" si="235"/>
        <v>162.23958333333312</v>
      </c>
      <c r="CN41" s="2">
        <f t="shared" si="23"/>
        <v>99</v>
      </c>
      <c r="CO41" s="2">
        <f t="shared" si="8"/>
        <v>5</v>
      </c>
      <c r="CP41" s="2">
        <f t="shared" si="8"/>
        <v>4</v>
      </c>
      <c r="CQ41" s="2">
        <f t="shared" si="8"/>
        <v>0</v>
      </c>
      <c r="CR41" s="2">
        <f t="shared" si="8"/>
        <v>6</v>
      </c>
      <c r="CS41" s="2">
        <f t="shared" si="8"/>
        <v>3</v>
      </c>
      <c r="CT41" s="2">
        <f t="shared" si="8"/>
        <v>4</v>
      </c>
      <c r="CU41" s="15">
        <f t="shared" si="8"/>
        <v>121</v>
      </c>
      <c r="CV41" s="15">
        <f t="shared" si="220"/>
        <v>124</v>
      </c>
      <c r="CW41" s="32">
        <f t="shared" si="236"/>
        <v>162.23958333333312</v>
      </c>
      <c r="CX41" s="2">
        <f t="shared" si="11"/>
        <v>57</v>
      </c>
      <c r="CY41" s="2">
        <f t="shared" si="11"/>
        <v>4</v>
      </c>
      <c r="CZ41" s="2">
        <f t="shared" si="11"/>
        <v>1</v>
      </c>
      <c r="DA41" s="2">
        <f t="shared" si="11"/>
        <v>0</v>
      </c>
      <c r="DB41" s="2">
        <f t="shared" si="11"/>
        <v>5</v>
      </c>
      <c r="DC41" s="2">
        <f t="shared" si="11"/>
        <v>3</v>
      </c>
      <c r="DD41" s="2">
        <f t="shared" si="11"/>
        <v>1</v>
      </c>
      <c r="DE41" s="15">
        <f t="shared" si="11"/>
        <v>71</v>
      </c>
      <c r="DF41" s="15">
        <f t="shared" si="221"/>
        <v>73.900000000000006</v>
      </c>
      <c r="DG41" s="32">
        <f t="shared" si="237"/>
        <v>162.23958333333312</v>
      </c>
      <c r="DH41" s="2">
        <f t="shared" si="14"/>
        <v>59</v>
      </c>
      <c r="DI41" s="2">
        <f t="shared" si="14"/>
        <v>4</v>
      </c>
      <c r="DJ41" s="2">
        <f t="shared" si="14"/>
        <v>1</v>
      </c>
      <c r="DK41" s="2">
        <f t="shared" si="14"/>
        <v>0</v>
      </c>
      <c r="DL41" s="2">
        <f t="shared" si="14"/>
        <v>4</v>
      </c>
      <c r="DM41" s="2">
        <f t="shared" si="14"/>
        <v>3</v>
      </c>
      <c r="DN41" s="2">
        <f t="shared" si="14"/>
        <v>1</v>
      </c>
      <c r="DO41" s="15">
        <f t="shared" si="14"/>
        <v>72</v>
      </c>
      <c r="DP41" s="15">
        <f t="shared" si="222"/>
        <v>73.900000000000006</v>
      </c>
      <c r="DQ41" s="32">
        <f t="shared" si="238"/>
        <v>162.23958333333312</v>
      </c>
      <c r="DR41" s="2">
        <f t="shared" si="24"/>
        <v>87</v>
      </c>
      <c r="DS41" s="2">
        <f t="shared" si="16"/>
        <v>5</v>
      </c>
      <c r="DT41" s="2">
        <f t="shared" si="16"/>
        <v>4</v>
      </c>
      <c r="DU41" s="2">
        <f t="shared" si="16"/>
        <v>0</v>
      </c>
      <c r="DV41" s="2">
        <f t="shared" si="16"/>
        <v>6</v>
      </c>
      <c r="DW41" s="2">
        <f t="shared" si="16"/>
        <v>2</v>
      </c>
      <c r="DX41" s="2">
        <f t="shared" si="16"/>
        <v>3</v>
      </c>
      <c r="DY41" s="15">
        <f t="shared" si="16"/>
        <v>107</v>
      </c>
      <c r="DZ41" s="15">
        <f t="shared" si="223"/>
        <v>111.39999999999999</v>
      </c>
      <c r="EA41" s="32">
        <f t="shared" si="239"/>
        <v>162.23958333333312</v>
      </c>
      <c r="EB41" s="2">
        <f t="shared" si="25"/>
        <v>13</v>
      </c>
      <c r="EC41" s="2">
        <f t="shared" si="18"/>
        <v>0</v>
      </c>
      <c r="ED41" s="2">
        <f t="shared" si="18"/>
        <v>1</v>
      </c>
      <c r="EE41" s="2">
        <f t="shared" si="18"/>
        <v>0</v>
      </c>
      <c r="EF41" s="2">
        <f t="shared" si="18"/>
        <v>1</v>
      </c>
      <c r="EG41" s="2">
        <f t="shared" si="18"/>
        <v>0</v>
      </c>
      <c r="EH41" s="2">
        <f t="shared" si="18"/>
        <v>0</v>
      </c>
      <c r="EI41" s="15">
        <f t="shared" si="18"/>
        <v>15</v>
      </c>
      <c r="EJ41" s="15">
        <f t="shared" si="224"/>
        <v>16.5</v>
      </c>
      <c r="EK41" s="32">
        <f t="shared" si="240"/>
        <v>162.23958333333312</v>
      </c>
      <c r="EL41" s="2">
        <f t="shared" si="26"/>
        <v>27</v>
      </c>
      <c r="EM41" s="2">
        <f t="shared" si="20"/>
        <v>0</v>
      </c>
      <c r="EN41" s="2">
        <f t="shared" si="20"/>
        <v>1</v>
      </c>
      <c r="EO41" s="2">
        <f t="shared" si="20"/>
        <v>0</v>
      </c>
      <c r="EP41" s="2">
        <f t="shared" si="20"/>
        <v>0</v>
      </c>
      <c r="EQ41" s="2">
        <f t="shared" si="20"/>
        <v>1</v>
      </c>
      <c r="ER41" s="2">
        <f t="shared" si="20"/>
        <v>1</v>
      </c>
      <c r="ES41" s="15">
        <f t="shared" si="20"/>
        <v>30</v>
      </c>
      <c r="ET41" s="15">
        <f t="shared" si="225"/>
        <v>29.099999999999998</v>
      </c>
    </row>
    <row r="42" spans="1:150" ht="14.4" thickTop="1" thickBot="1" x14ac:dyDescent="0.3">
      <c r="A42" s="35" t="s">
        <v>5</v>
      </c>
      <c r="B42" s="3">
        <f t="shared" ref="B42:H42" si="241">SUM(B38:B41)</f>
        <v>38</v>
      </c>
      <c r="C42" s="3">
        <f t="shared" si="241"/>
        <v>0</v>
      </c>
      <c r="D42" s="3">
        <f t="shared" si="241"/>
        <v>1</v>
      </c>
      <c r="E42" s="3">
        <f t="shared" si="241"/>
        <v>0</v>
      </c>
      <c r="F42" s="3">
        <f t="shared" si="241"/>
        <v>3</v>
      </c>
      <c r="G42" s="3">
        <f t="shared" si="241"/>
        <v>1</v>
      </c>
      <c r="H42" s="3">
        <f t="shared" si="241"/>
        <v>0</v>
      </c>
      <c r="I42" s="16">
        <f t="shared" si="60"/>
        <v>43</v>
      </c>
      <c r="J42" s="16">
        <f>B42+C42+D42*1.5+E42*2.3+F42*2+G42*0.4+H42*0.2</f>
        <v>45.9</v>
      </c>
      <c r="K42" s="35" t="s">
        <v>5</v>
      </c>
      <c r="L42" s="3">
        <f t="shared" ref="L42:R42" si="242">SUM(L38:L41)</f>
        <v>226</v>
      </c>
      <c r="M42" s="3">
        <f t="shared" si="242"/>
        <v>11</v>
      </c>
      <c r="N42" s="3">
        <f t="shared" si="242"/>
        <v>1</v>
      </c>
      <c r="O42" s="3">
        <f t="shared" si="242"/>
        <v>0</v>
      </c>
      <c r="P42" s="3">
        <f t="shared" si="242"/>
        <v>15</v>
      </c>
      <c r="Q42" s="3">
        <f t="shared" si="242"/>
        <v>20</v>
      </c>
      <c r="R42" s="3">
        <f t="shared" si="242"/>
        <v>4</v>
      </c>
      <c r="S42" s="16">
        <f t="shared" si="62"/>
        <v>277</v>
      </c>
      <c r="T42" s="16">
        <f>L42+M42+N42*1.5+O42*2.3+P42*2+Q42*0.4+R42*0.2</f>
        <v>277.3</v>
      </c>
      <c r="U42" s="35" t="s">
        <v>5</v>
      </c>
      <c r="V42" s="3">
        <f t="shared" ref="V42:AB42" si="243">SUM(V38:V41)</f>
        <v>0</v>
      </c>
      <c r="W42" s="3">
        <f t="shared" si="243"/>
        <v>0</v>
      </c>
      <c r="X42" s="3">
        <f t="shared" si="243"/>
        <v>0</v>
      </c>
      <c r="Y42" s="3">
        <f t="shared" si="243"/>
        <v>0</v>
      </c>
      <c r="Z42" s="3">
        <f t="shared" si="243"/>
        <v>0</v>
      </c>
      <c r="AA42" s="3">
        <f t="shared" si="243"/>
        <v>0</v>
      </c>
      <c r="AB42" s="3">
        <f t="shared" si="243"/>
        <v>0</v>
      </c>
      <c r="AC42" s="16">
        <f t="shared" si="64"/>
        <v>0</v>
      </c>
      <c r="AD42" s="16">
        <f>V42+W42+X42*1.5+Y42*2.3+Z42*2+AA42*0.4+AB42*0.2</f>
        <v>0</v>
      </c>
      <c r="AE42" s="35" t="s">
        <v>5</v>
      </c>
      <c r="AF42" s="3">
        <f t="shared" ref="AF42:AL42" si="244">SUM(AF38:AF41)</f>
        <v>257</v>
      </c>
      <c r="AG42" s="3">
        <f t="shared" si="244"/>
        <v>13</v>
      </c>
      <c r="AH42" s="3">
        <f t="shared" si="244"/>
        <v>5</v>
      </c>
      <c r="AI42" s="3">
        <f t="shared" si="244"/>
        <v>2</v>
      </c>
      <c r="AJ42" s="3">
        <f t="shared" si="244"/>
        <v>14</v>
      </c>
      <c r="AK42" s="3">
        <f t="shared" si="244"/>
        <v>13</v>
      </c>
      <c r="AL42" s="3">
        <f t="shared" si="244"/>
        <v>6</v>
      </c>
      <c r="AM42" s="16">
        <f t="shared" si="66"/>
        <v>310</v>
      </c>
      <c r="AN42" s="16">
        <f>AF42+AG42+AH42*1.5+AI42*2.3+AJ42*2+AK42*0.4+AL42*0.2</f>
        <v>316.5</v>
      </c>
      <c r="AO42" s="35" t="s">
        <v>5</v>
      </c>
      <c r="AP42" s="3">
        <f t="shared" ref="AP42:AV42" si="245">SUM(AP38:AP41)</f>
        <v>35</v>
      </c>
      <c r="AQ42" s="3">
        <f t="shared" si="245"/>
        <v>0</v>
      </c>
      <c r="AR42" s="3">
        <f t="shared" si="245"/>
        <v>1</v>
      </c>
      <c r="AS42" s="3">
        <f t="shared" si="245"/>
        <v>0</v>
      </c>
      <c r="AT42" s="3">
        <f t="shared" si="245"/>
        <v>0</v>
      </c>
      <c r="AU42" s="3">
        <f t="shared" si="245"/>
        <v>1</v>
      </c>
      <c r="AV42" s="3">
        <f t="shared" si="245"/>
        <v>0</v>
      </c>
      <c r="AW42" s="16">
        <f t="shared" si="68"/>
        <v>37</v>
      </c>
      <c r="AX42" s="16">
        <f>AP42+AQ42+AR42*1.5+AS42*2.3+AT42*2+AU42*0.4+AV42*0.2</f>
        <v>36.9</v>
      </c>
      <c r="AY42" s="35" t="s">
        <v>5</v>
      </c>
      <c r="AZ42" s="3">
        <f t="shared" ref="AZ42:BF42" si="246">SUM(AZ38:AZ41)</f>
        <v>0</v>
      </c>
      <c r="BA42" s="3">
        <f t="shared" si="246"/>
        <v>0</v>
      </c>
      <c r="BB42" s="3">
        <f t="shared" si="246"/>
        <v>1</v>
      </c>
      <c r="BC42" s="3">
        <f t="shared" si="246"/>
        <v>0</v>
      </c>
      <c r="BD42" s="3">
        <f t="shared" si="246"/>
        <v>0</v>
      </c>
      <c r="BE42" s="3">
        <f t="shared" si="246"/>
        <v>0</v>
      </c>
      <c r="BF42" s="3">
        <f t="shared" si="246"/>
        <v>0</v>
      </c>
      <c r="BG42" s="16">
        <f t="shared" si="70"/>
        <v>1</v>
      </c>
      <c r="BH42" s="16">
        <f>AZ42+BA42+BB42*1.5+BC42*2.3+BD42*2+BE42*0.4+BF42*0.2</f>
        <v>1.5</v>
      </c>
      <c r="BI42" s="35" t="s">
        <v>5</v>
      </c>
      <c r="BJ42" s="3">
        <f t="shared" ref="BJ42:BP42" si="247">SUM(BJ38:BJ41)</f>
        <v>35</v>
      </c>
      <c r="BK42" s="3">
        <f t="shared" si="247"/>
        <v>3</v>
      </c>
      <c r="BL42" s="3">
        <f t="shared" si="247"/>
        <v>0</v>
      </c>
      <c r="BM42" s="3">
        <f t="shared" si="247"/>
        <v>0</v>
      </c>
      <c r="BN42" s="3">
        <f t="shared" si="247"/>
        <v>0</v>
      </c>
      <c r="BO42" s="3">
        <f t="shared" si="247"/>
        <v>0</v>
      </c>
      <c r="BP42" s="3">
        <f t="shared" si="247"/>
        <v>0</v>
      </c>
      <c r="BQ42" s="16">
        <f t="shared" si="72"/>
        <v>38</v>
      </c>
      <c r="BR42" s="16">
        <f>BJ42+BK42+BL42*1.5+BM42*2.3+BN42*2+BO42*0.4+BP42*0.2</f>
        <v>38</v>
      </c>
      <c r="BS42" s="35" t="s">
        <v>5</v>
      </c>
      <c r="BT42" s="3">
        <f t="shared" ref="BT42:BZ42" si="248">SUM(BT38:BT41)</f>
        <v>64</v>
      </c>
      <c r="BU42" s="3">
        <f t="shared" si="248"/>
        <v>3</v>
      </c>
      <c r="BV42" s="3">
        <f t="shared" si="248"/>
        <v>2</v>
      </c>
      <c r="BW42" s="3">
        <f t="shared" si="248"/>
        <v>0</v>
      </c>
      <c r="BX42" s="3">
        <f t="shared" si="248"/>
        <v>1</v>
      </c>
      <c r="BY42" s="3">
        <f t="shared" si="248"/>
        <v>1</v>
      </c>
      <c r="BZ42" s="3">
        <f t="shared" si="248"/>
        <v>1</v>
      </c>
      <c r="CA42" s="16">
        <f t="shared" si="74"/>
        <v>72</v>
      </c>
      <c r="CB42" s="16">
        <f>BT42+BU42+BV42*1.5+BW42*2.3+BX42*2+BY42*0.4+BZ42*0.2</f>
        <v>72.600000000000009</v>
      </c>
      <c r="CC42" s="35" t="s">
        <v>5</v>
      </c>
      <c r="CD42" s="3">
        <f t="shared" ref="CD42:CJ42" si="249">SUM(CD38:CD41)</f>
        <v>0</v>
      </c>
      <c r="CE42" s="3">
        <f t="shared" si="249"/>
        <v>0</v>
      </c>
      <c r="CF42" s="3">
        <f t="shared" si="249"/>
        <v>0</v>
      </c>
      <c r="CG42" s="3">
        <f t="shared" si="249"/>
        <v>0</v>
      </c>
      <c r="CH42" s="3">
        <f t="shared" si="249"/>
        <v>0</v>
      </c>
      <c r="CI42" s="3">
        <f t="shared" si="249"/>
        <v>0</v>
      </c>
      <c r="CJ42" s="3">
        <f t="shared" si="249"/>
        <v>0</v>
      </c>
      <c r="CK42" s="16">
        <f t="shared" si="76"/>
        <v>0</v>
      </c>
      <c r="CL42" s="34">
        <f>CD42+CE42+CF42*1.5+CG42*2.3+CH42*2+CI42*0.4+CJ42*0.2</f>
        <v>0</v>
      </c>
      <c r="CM42" s="33" t="s">
        <v>5</v>
      </c>
      <c r="CN42" s="3">
        <f t="shared" si="23"/>
        <v>321</v>
      </c>
      <c r="CO42" s="3">
        <f t="shared" si="8"/>
        <v>16</v>
      </c>
      <c r="CP42" s="3">
        <f t="shared" si="8"/>
        <v>7</v>
      </c>
      <c r="CQ42" s="3">
        <f t="shared" si="8"/>
        <v>2</v>
      </c>
      <c r="CR42" s="3">
        <f t="shared" si="8"/>
        <v>15</v>
      </c>
      <c r="CS42" s="3">
        <f t="shared" si="8"/>
        <v>14</v>
      </c>
      <c r="CT42" s="3">
        <f t="shared" si="8"/>
        <v>7</v>
      </c>
      <c r="CU42" s="16">
        <f t="shared" si="8"/>
        <v>382</v>
      </c>
      <c r="CV42" s="34">
        <f>CN42+CO42+CP42*1.5+CQ42*2.3+CR42*2+CS42*0.4+CT42*0.2</f>
        <v>389.1</v>
      </c>
      <c r="CW42" s="33" t="s">
        <v>5</v>
      </c>
      <c r="CX42" s="3">
        <f t="shared" si="11"/>
        <v>264</v>
      </c>
      <c r="CY42" s="3">
        <f t="shared" si="11"/>
        <v>11</v>
      </c>
      <c r="CZ42" s="3">
        <f t="shared" si="11"/>
        <v>2</v>
      </c>
      <c r="DA42" s="3">
        <f t="shared" si="11"/>
        <v>0</v>
      </c>
      <c r="DB42" s="3">
        <f t="shared" si="11"/>
        <v>18</v>
      </c>
      <c r="DC42" s="3">
        <f t="shared" si="11"/>
        <v>21</v>
      </c>
      <c r="DD42" s="3">
        <f t="shared" si="11"/>
        <v>4</v>
      </c>
      <c r="DE42" s="16">
        <f t="shared" si="11"/>
        <v>320</v>
      </c>
      <c r="DF42" s="34">
        <f>CX42+CY42+CZ42*1.5+DA42*2.3+DB42*2+DC42*0.4+DD42*0.2</f>
        <v>323.2</v>
      </c>
      <c r="DG42" s="33" t="s">
        <v>5</v>
      </c>
      <c r="DH42" s="3">
        <f t="shared" si="14"/>
        <v>261</v>
      </c>
      <c r="DI42" s="3">
        <f t="shared" si="14"/>
        <v>14</v>
      </c>
      <c r="DJ42" s="3">
        <f t="shared" si="14"/>
        <v>2</v>
      </c>
      <c r="DK42" s="3">
        <f t="shared" si="14"/>
        <v>0</v>
      </c>
      <c r="DL42" s="3">
        <f t="shared" si="14"/>
        <v>15</v>
      </c>
      <c r="DM42" s="3">
        <f t="shared" si="14"/>
        <v>20</v>
      </c>
      <c r="DN42" s="3">
        <f t="shared" si="14"/>
        <v>4</v>
      </c>
      <c r="DO42" s="16">
        <f t="shared" si="14"/>
        <v>316</v>
      </c>
      <c r="DP42" s="34">
        <f>DH42+DI42+DJ42*1.5+DK42*2.3+DL42*2+DM42*0.4+DN42*0.2</f>
        <v>316.8</v>
      </c>
      <c r="DQ42" s="33" t="s">
        <v>5</v>
      </c>
      <c r="DR42" s="3">
        <f t="shared" si="24"/>
        <v>292</v>
      </c>
      <c r="DS42" s="3">
        <f t="shared" si="16"/>
        <v>13</v>
      </c>
      <c r="DT42" s="3">
        <f t="shared" si="16"/>
        <v>7</v>
      </c>
      <c r="DU42" s="3">
        <f t="shared" si="16"/>
        <v>2</v>
      </c>
      <c r="DV42" s="3">
        <f t="shared" si="16"/>
        <v>14</v>
      </c>
      <c r="DW42" s="3">
        <f t="shared" si="16"/>
        <v>14</v>
      </c>
      <c r="DX42" s="3">
        <f t="shared" si="16"/>
        <v>6</v>
      </c>
      <c r="DY42" s="16">
        <f t="shared" si="16"/>
        <v>348</v>
      </c>
      <c r="DZ42" s="34">
        <f>DR42+DS42+DT42*1.5+DU42*2.3+DV42*2+DW42*0.4+DX42*0.2</f>
        <v>354.90000000000003</v>
      </c>
      <c r="EA42" s="33" t="s">
        <v>5</v>
      </c>
      <c r="EB42" s="3">
        <f t="shared" si="25"/>
        <v>73</v>
      </c>
      <c r="EC42" s="3">
        <f t="shared" si="18"/>
        <v>0</v>
      </c>
      <c r="ED42" s="3">
        <f t="shared" si="18"/>
        <v>2</v>
      </c>
      <c r="EE42" s="3">
        <f t="shared" si="18"/>
        <v>0</v>
      </c>
      <c r="EF42" s="3">
        <f t="shared" si="18"/>
        <v>3</v>
      </c>
      <c r="EG42" s="3">
        <f t="shared" si="18"/>
        <v>2</v>
      </c>
      <c r="EH42" s="3">
        <f t="shared" si="18"/>
        <v>0</v>
      </c>
      <c r="EI42" s="16">
        <f t="shared" si="18"/>
        <v>80</v>
      </c>
      <c r="EJ42" s="34">
        <f>EB42+EC42+ED42*1.5+EE42*2.3+EF42*2+EG42*0.4+EH42*0.2</f>
        <v>82.8</v>
      </c>
      <c r="EK42" s="33" t="s">
        <v>5</v>
      </c>
      <c r="EL42" s="3">
        <f t="shared" si="26"/>
        <v>99</v>
      </c>
      <c r="EM42" s="3">
        <f t="shared" si="20"/>
        <v>6</v>
      </c>
      <c r="EN42" s="3">
        <f t="shared" si="20"/>
        <v>2</v>
      </c>
      <c r="EO42" s="3">
        <f t="shared" si="20"/>
        <v>0</v>
      </c>
      <c r="EP42" s="3">
        <f t="shared" si="20"/>
        <v>1</v>
      </c>
      <c r="EQ42" s="3">
        <f t="shared" si="20"/>
        <v>1</v>
      </c>
      <c r="ER42" s="3">
        <f t="shared" si="20"/>
        <v>1</v>
      </c>
      <c r="ES42" s="16">
        <f t="shared" si="20"/>
        <v>110</v>
      </c>
      <c r="ET42" s="34">
        <f>EL42+EM42+EN42*1.5+EO42*2.3+EP42*2+EQ42*0.4+ER42*0.2</f>
        <v>110.60000000000001</v>
      </c>
    </row>
    <row r="43" spans="1:150" ht="13.8" thickTop="1" x14ac:dyDescent="0.25">
      <c r="A43" s="32">
        <f>A41+"00:15"</f>
        <v>0.24999999999999989</v>
      </c>
      <c r="B43" s="65">
        <v>4</v>
      </c>
      <c r="C43" s="65">
        <v>0</v>
      </c>
      <c r="D43" s="65">
        <v>0</v>
      </c>
      <c r="E43" s="65">
        <v>0</v>
      </c>
      <c r="F43" s="65">
        <v>1</v>
      </c>
      <c r="G43" s="65">
        <v>0</v>
      </c>
      <c r="H43" s="65">
        <v>0</v>
      </c>
      <c r="I43" s="15">
        <f t="shared" si="60"/>
        <v>5</v>
      </c>
      <c r="J43" s="15">
        <f t="shared" ref="J43:J46" si="250">B43+C43+D43*1.5+E43*2.3+F43*2+G43*0.4+H43*0.2</f>
        <v>6</v>
      </c>
      <c r="K43" s="32">
        <f>K41+"00:15"</f>
        <v>0.24999999999999989</v>
      </c>
      <c r="L43" s="65">
        <v>53</v>
      </c>
      <c r="M43" s="65">
        <v>3</v>
      </c>
      <c r="N43" s="65">
        <v>1</v>
      </c>
      <c r="O43" s="65">
        <v>1</v>
      </c>
      <c r="P43" s="65">
        <v>3</v>
      </c>
      <c r="Q43" s="65">
        <v>2</v>
      </c>
      <c r="R43" s="65">
        <v>0</v>
      </c>
      <c r="S43" s="15">
        <f t="shared" si="62"/>
        <v>63</v>
      </c>
      <c r="T43" s="15">
        <f t="shared" ref="T43:T46" si="251">L43+M43+N43*1.5+O43*2.3+P43*2+Q43*0.4+R43*0.2</f>
        <v>66.599999999999994</v>
      </c>
      <c r="U43" s="32">
        <f>U41+"00:15"</f>
        <v>162.24999999999977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15">
        <f t="shared" si="64"/>
        <v>0</v>
      </c>
      <c r="AD43" s="15">
        <f t="shared" ref="AD43:AD46" si="252">V43+W43+X43*1.5+Y43*2.3+Z43*2+AA43*0.4+AB43*0.2</f>
        <v>0</v>
      </c>
      <c r="AE43" s="32">
        <f>AE41+"00:15"</f>
        <v>162.24999999999977</v>
      </c>
      <c r="AF43" s="65">
        <v>68</v>
      </c>
      <c r="AG43" s="65">
        <v>5</v>
      </c>
      <c r="AH43" s="65">
        <v>4</v>
      </c>
      <c r="AI43" s="65">
        <v>0</v>
      </c>
      <c r="AJ43" s="65">
        <v>2</v>
      </c>
      <c r="AK43" s="65">
        <v>5</v>
      </c>
      <c r="AL43" s="65">
        <v>3</v>
      </c>
      <c r="AM43" s="15">
        <f t="shared" si="66"/>
        <v>87</v>
      </c>
      <c r="AN43" s="15">
        <f t="shared" ref="AN43:AN46" si="253">AF43+AG43+AH43*1.5+AI43*2.3+AJ43*2+AK43*0.4+AL43*0.2</f>
        <v>85.6</v>
      </c>
      <c r="AO43" s="32">
        <f>AO41+"00:15"</f>
        <v>162.24999999999977</v>
      </c>
      <c r="AP43" s="65">
        <v>8</v>
      </c>
      <c r="AQ43" s="65">
        <v>0</v>
      </c>
      <c r="AR43" s="65">
        <v>2</v>
      </c>
      <c r="AS43" s="65">
        <v>0</v>
      </c>
      <c r="AT43" s="65">
        <v>1</v>
      </c>
      <c r="AU43" s="65">
        <v>0</v>
      </c>
      <c r="AV43" s="65">
        <v>0</v>
      </c>
      <c r="AW43" s="15">
        <f t="shared" si="68"/>
        <v>11</v>
      </c>
      <c r="AX43" s="15">
        <f t="shared" ref="AX43:AX46" si="254">AP43+AQ43+AR43*1.5+AS43*2.3+AT43*2+AU43*0.4+AV43*0.2</f>
        <v>13</v>
      </c>
      <c r="AY43" s="32">
        <f>AY41+"00:15"</f>
        <v>162.24999999999977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70"/>
        <v>0</v>
      </c>
      <c r="BH43" s="15">
        <f t="shared" ref="BH43:BH46" si="255">AZ43+BA43+BB43*1.5+BC43*2.3+BD43*2+BE43*0.4+BF43*0.2</f>
        <v>0</v>
      </c>
      <c r="BI43" s="32">
        <f>BI41+"00:15"</f>
        <v>162.24999999999977</v>
      </c>
      <c r="BJ43" s="65">
        <v>6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15">
        <f t="shared" si="72"/>
        <v>6</v>
      </c>
      <c r="BR43" s="15">
        <f t="shared" ref="BR43:BR46" si="256">BJ43+BK43+BL43*1.5+BM43*2.3+BN43*2+BO43*0.4+BP43*0.2</f>
        <v>6</v>
      </c>
      <c r="BS43" s="32">
        <f>BS41+"00:15"</f>
        <v>162.24999999999977</v>
      </c>
      <c r="BT43" s="65">
        <v>20</v>
      </c>
      <c r="BU43" s="65">
        <v>1</v>
      </c>
      <c r="BV43" s="65">
        <v>1</v>
      </c>
      <c r="BW43" s="65">
        <v>0</v>
      </c>
      <c r="BX43" s="65">
        <v>1</v>
      </c>
      <c r="BY43" s="65">
        <v>0</v>
      </c>
      <c r="BZ43" s="65">
        <v>0</v>
      </c>
      <c r="CA43" s="15">
        <f t="shared" si="74"/>
        <v>23</v>
      </c>
      <c r="CB43" s="15">
        <f t="shared" ref="CB43:CB46" si="257">BT43+BU43+BV43*1.5+BW43*2.3+BX43*2+BY43*0.4+BZ43*0.2</f>
        <v>24.5</v>
      </c>
      <c r="CC43" s="32">
        <f>CC41+"00:15"</f>
        <v>162.24999999999977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76"/>
        <v>0</v>
      </c>
      <c r="CL43" s="15">
        <f t="shared" ref="CL43:CL46" si="258">CD43+CE43+CF43*1.5+CG43*2.3+CH43*2+CI43*0.4+CJ43*0.2</f>
        <v>0</v>
      </c>
      <c r="CM43" s="32">
        <f>CM41+"00:15"</f>
        <v>162.24999999999977</v>
      </c>
      <c r="CN43" s="2">
        <f t="shared" si="23"/>
        <v>88</v>
      </c>
      <c r="CO43" s="2">
        <f t="shared" si="8"/>
        <v>6</v>
      </c>
      <c r="CP43" s="2">
        <f t="shared" si="8"/>
        <v>5</v>
      </c>
      <c r="CQ43" s="2">
        <f t="shared" si="8"/>
        <v>0</v>
      </c>
      <c r="CR43" s="2">
        <f t="shared" si="8"/>
        <v>3</v>
      </c>
      <c r="CS43" s="2">
        <f t="shared" si="8"/>
        <v>5</v>
      </c>
      <c r="CT43" s="2">
        <f t="shared" si="8"/>
        <v>3</v>
      </c>
      <c r="CU43" s="15">
        <f t="shared" si="8"/>
        <v>110</v>
      </c>
      <c r="CV43" s="15">
        <f t="shared" ref="CV43:CV46" si="259">CN43+CO43+CP43*1.5+CQ43*2.3+CR43*2+CS43*0.4+CT43*0.2</f>
        <v>110.1</v>
      </c>
      <c r="CW43" s="32">
        <f>CW41+"00:15"</f>
        <v>162.24999999999977</v>
      </c>
      <c r="CX43" s="2">
        <f t="shared" si="11"/>
        <v>57</v>
      </c>
      <c r="CY43" s="2">
        <f t="shared" si="11"/>
        <v>3</v>
      </c>
      <c r="CZ43" s="2">
        <f t="shared" si="11"/>
        <v>1</v>
      </c>
      <c r="DA43" s="2">
        <f t="shared" si="11"/>
        <v>1</v>
      </c>
      <c r="DB43" s="2">
        <f t="shared" si="11"/>
        <v>4</v>
      </c>
      <c r="DC43" s="2">
        <f t="shared" si="11"/>
        <v>2</v>
      </c>
      <c r="DD43" s="2">
        <f t="shared" si="11"/>
        <v>0</v>
      </c>
      <c r="DE43" s="15">
        <f t="shared" si="11"/>
        <v>68</v>
      </c>
      <c r="DF43" s="15">
        <f t="shared" ref="DF43:DF46" si="260">CX43+CY43+CZ43*1.5+DA43*2.3+DB43*2+DC43*0.4+DD43*0.2</f>
        <v>72.599999999999994</v>
      </c>
      <c r="DG43" s="32">
        <f>DG41+"00:15"</f>
        <v>162.24999999999977</v>
      </c>
      <c r="DH43" s="2">
        <f t="shared" si="14"/>
        <v>59</v>
      </c>
      <c r="DI43" s="2">
        <f t="shared" si="14"/>
        <v>3</v>
      </c>
      <c r="DJ43" s="2">
        <f t="shared" si="14"/>
        <v>1</v>
      </c>
      <c r="DK43" s="2">
        <f t="shared" si="14"/>
        <v>1</v>
      </c>
      <c r="DL43" s="2">
        <f t="shared" si="14"/>
        <v>3</v>
      </c>
      <c r="DM43" s="2">
        <f t="shared" si="14"/>
        <v>2</v>
      </c>
      <c r="DN43" s="2">
        <f t="shared" si="14"/>
        <v>0</v>
      </c>
      <c r="DO43" s="15">
        <f t="shared" si="14"/>
        <v>69</v>
      </c>
      <c r="DP43" s="15">
        <f t="shared" ref="DP43:DP46" si="261">DH43+DI43+DJ43*1.5+DK43*2.3+DL43*2+DM43*0.4+DN43*0.2</f>
        <v>72.599999999999994</v>
      </c>
      <c r="DQ43" s="32">
        <f>DQ41+"00:15"</f>
        <v>162.24999999999977</v>
      </c>
      <c r="DR43" s="2">
        <f t="shared" si="24"/>
        <v>76</v>
      </c>
      <c r="DS43" s="2">
        <f t="shared" si="16"/>
        <v>5</v>
      </c>
      <c r="DT43" s="2">
        <f t="shared" si="16"/>
        <v>6</v>
      </c>
      <c r="DU43" s="2">
        <f t="shared" si="16"/>
        <v>0</v>
      </c>
      <c r="DV43" s="2">
        <f t="shared" si="16"/>
        <v>3</v>
      </c>
      <c r="DW43" s="2">
        <f t="shared" si="16"/>
        <v>5</v>
      </c>
      <c r="DX43" s="2">
        <f t="shared" si="16"/>
        <v>3</v>
      </c>
      <c r="DY43" s="15">
        <f t="shared" si="16"/>
        <v>98</v>
      </c>
      <c r="DZ43" s="15">
        <f t="shared" ref="DZ43:DZ46" si="262">DR43+DS43+DT43*1.5+DU43*2.3+DV43*2+DW43*0.4+DX43*0.2</f>
        <v>98.6</v>
      </c>
      <c r="EA43" s="32">
        <f>EA41+"00:15"</f>
        <v>162.24999999999977</v>
      </c>
      <c r="EB43" s="2">
        <f t="shared" si="25"/>
        <v>12</v>
      </c>
      <c r="EC43" s="2">
        <f t="shared" si="18"/>
        <v>0</v>
      </c>
      <c r="ED43" s="2">
        <f t="shared" si="18"/>
        <v>2</v>
      </c>
      <c r="EE43" s="2">
        <f t="shared" si="18"/>
        <v>0</v>
      </c>
      <c r="EF43" s="2">
        <f t="shared" si="18"/>
        <v>2</v>
      </c>
      <c r="EG43" s="2">
        <f t="shared" si="18"/>
        <v>0</v>
      </c>
      <c r="EH43" s="2">
        <f t="shared" si="18"/>
        <v>0</v>
      </c>
      <c r="EI43" s="15">
        <f t="shared" si="18"/>
        <v>16</v>
      </c>
      <c r="EJ43" s="15">
        <f t="shared" ref="EJ43:EJ46" si="263">EB43+EC43+ED43*1.5+EE43*2.3+EF43*2+EG43*0.4+EH43*0.2</f>
        <v>19</v>
      </c>
      <c r="EK43" s="32">
        <f>EK41+"00:15"</f>
        <v>162.24999999999977</v>
      </c>
      <c r="EL43" s="2">
        <f t="shared" si="26"/>
        <v>26</v>
      </c>
      <c r="EM43" s="2">
        <f t="shared" si="20"/>
        <v>1</v>
      </c>
      <c r="EN43" s="2">
        <f t="shared" si="20"/>
        <v>1</v>
      </c>
      <c r="EO43" s="2">
        <f t="shared" si="20"/>
        <v>0</v>
      </c>
      <c r="EP43" s="2">
        <f t="shared" si="20"/>
        <v>1</v>
      </c>
      <c r="EQ43" s="2">
        <f t="shared" si="20"/>
        <v>0</v>
      </c>
      <c r="ER43" s="2">
        <f t="shared" si="20"/>
        <v>0</v>
      </c>
      <c r="ES43" s="15">
        <f t="shared" si="20"/>
        <v>29</v>
      </c>
      <c r="ET43" s="15">
        <f t="shared" ref="ET43:ET46" si="264">EL43+EM43+EN43*1.5+EO43*2.3+EP43*2+EQ43*0.4+ER43*0.2</f>
        <v>30.5</v>
      </c>
    </row>
    <row r="44" spans="1:150" x14ac:dyDescent="0.25">
      <c r="A44" s="32">
        <f>A43+"00:15"</f>
        <v>0.26041666666666657</v>
      </c>
      <c r="B44" s="65">
        <v>10</v>
      </c>
      <c r="C44" s="65">
        <v>2</v>
      </c>
      <c r="D44" s="65">
        <v>0</v>
      </c>
      <c r="E44" s="65">
        <v>0</v>
      </c>
      <c r="F44" s="65">
        <v>1</v>
      </c>
      <c r="G44" s="65">
        <v>0</v>
      </c>
      <c r="H44" s="65">
        <v>0</v>
      </c>
      <c r="I44" s="15">
        <f t="shared" si="60"/>
        <v>13</v>
      </c>
      <c r="J44" s="15">
        <f t="shared" si="250"/>
        <v>14</v>
      </c>
      <c r="K44" s="32">
        <f>K43+"00:15"</f>
        <v>0.26041666666666657</v>
      </c>
      <c r="L44" s="65">
        <v>60</v>
      </c>
      <c r="M44" s="65">
        <v>3</v>
      </c>
      <c r="N44" s="65">
        <v>1</v>
      </c>
      <c r="O44" s="65">
        <v>0</v>
      </c>
      <c r="P44" s="65">
        <v>6</v>
      </c>
      <c r="Q44" s="65">
        <v>3</v>
      </c>
      <c r="R44" s="65">
        <v>1</v>
      </c>
      <c r="S44" s="15">
        <f t="shared" si="62"/>
        <v>74</v>
      </c>
      <c r="T44" s="15">
        <f t="shared" si="251"/>
        <v>77.900000000000006</v>
      </c>
      <c r="U44" s="32">
        <f>U43+"00:15"</f>
        <v>162.26041666666643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15">
        <f t="shared" si="64"/>
        <v>0</v>
      </c>
      <c r="AD44" s="15">
        <f t="shared" si="252"/>
        <v>0</v>
      </c>
      <c r="AE44" s="32">
        <f>AE43+"00:15"</f>
        <v>162.26041666666643</v>
      </c>
      <c r="AF44" s="65">
        <v>64</v>
      </c>
      <c r="AG44" s="65">
        <v>6</v>
      </c>
      <c r="AH44" s="65">
        <v>8</v>
      </c>
      <c r="AI44" s="65">
        <v>1</v>
      </c>
      <c r="AJ44" s="65">
        <v>10</v>
      </c>
      <c r="AK44" s="65">
        <v>4</v>
      </c>
      <c r="AL44" s="65">
        <v>3</v>
      </c>
      <c r="AM44" s="15">
        <f t="shared" si="66"/>
        <v>96</v>
      </c>
      <c r="AN44" s="15">
        <f t="shared" si="253"/>
        <v>106.49999999999999</v>
      </c>
      <c r="AO44" s="32">
        <f>AO43+"00:15"</f>
        <v>162.26041666666643</v>
      </c>
      <c r="AP44" s="65">
        <v>6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1</v>
      </c>
      <c r="AW44" s="15">
        <f t="shared" si="68"/>
        <v>7</v>
      </c>
      <c r="AX44" s="15">
        <f t="shared" si="254"/>
        <v>6.2</v>
      </c>
      <c r="AY44" s="32">
        <f>AY43+"00:15"</f>
        <v>162.26041666666643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70"/>
        <v>0</v>
      </c>
      <c r="BH44" s="15">
        <f t="shared" si="255"/>
        <v>0</v>
      </c>
      <c r="BI44" s="32">
        <f>BI43+"00:15"</f>
        <v>162.26041666666643</v>
      </c>
      <c r="BJ44" s="65">
        <v>16</v>
      </c>
      <c r="BK44" s="65">
        <v>1</v>
      </c>
      <c r="BL44" s="65">
        <v>0</v>
      </c>
      <c r="BM44" s="65">
        <v>0</v>
      </c>
      <c r="BN44" s="65">
        <v>0</v>
      </c>
      <c r="BO44" s="65">
        <v>2</v>
      </c>
      <c r="BP44" s="65">
        <v>0</v>
      </c>
      <c r="BQ44" s="15">
        <f t="shared" si="72"/>
        <v>19</v>
      </c>
      <c r="BR44" s="15">
        <f t="shared" si="256"/>
        <v>17.8</v>
      </c>
      <c r="BS44" s="32">
        <f>BS43+"00:15"</f>
        <v>162.26041666666643</v>
      </c>
      <c r="BT44" s="65">
        <v>17</v>
      </c>
      <c r="BU44" s="65">
        <v>0</v>
      </c>
      <c r="BV44" s="65">
        <v>0</v>
      </c>
      <c r="BW44" s="65">
        <v>0</v>
      </c>
      <c r="BX44" s="65">
        <v>1</v>
      </c>
      <c r="BY44" s="65">
        <v>0</v>
      </c>
      <c r="BZ44" s="65">
        <v>0</v>
      </c>
      <c r="CA44" s="15">
        <f t="shared" si="74"/>
        <v>18</v>
      </c>
      <c r="CB44" s="15">
        <f t="shared" si="257"/>
        <v>19</v>
      </c>
      <c r="CC44" s="32">
        <f>CC43+"00:15"</f>
        <v>162.26041666666643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76"/>
        <v>0</v>
      </c>
      <c r="CL44" s="15">
        <f t="shared" si="258"/>
        <v>0</v>
      </c>
      <c r="CM44" s="32">
        <f>CM43+"00:15"</f>
        <v>162.26041666666643</v>
      </c>
      <c r="CN44" s="2">
        <f t="shared" si="23"/>
        <v>81</v>
      </c>
      <c r="CO44" s="2">
        <f t="shared" si="8"/>
        <v>6</v>
      </c>
      <c r="CP44" s="2">
        <f t="shared" si="8"/>
        <v>8</v>
      </c>
      <c r="CQ44" s="2">
        <f t="shared" si="8"/>
        <v>1</v>
      </c>
      <c r="CR44" s="2">
        <f t="shared" si="8"/>
        <v>11</v>
      </c>
      <c r="CS44" s="2">
        <f t="shared" si="8"/>
        <v>4</v>
      </c>
      <c r="CT44" s="2">
        <f t="shared" si="8"/>
        <v>3</v>
      </c>
      <c r="CU44" s="15">
        <f t="shared" si="8"/>
        <v>114</v>
      </c>
      <c r="CV44" s="15">
        <f t="shared" si="259"/>
        <v>125.49999999999999</v>
      </c>
      <c r="CW44" s="32">
        <f>CW43+"00:15"</f>
        <v>162.26041666666643</v>
      </c>
      <c r="CX44" s="2">
        <f t="shared" si="11"/>
        <v>70</v>
      </c>
      <c r="CY44" s="2">
        <f t="shared" si="11"/>
        <v>5</v>
      </c>
      <c r="CZ44" s="2">
        <f t="shared" si="11"/>
        <v>1</v>
      </c>
      <c r="DA44" s="2">
        <f t="shared" si="11"/>
        <v>0</v>
      </c>
      <c r="DB44" s="2">
        <f t="shared" si="11"/>
        <v>7</v>
      </c>
      <c r="DC44" s="2">
        <f t="shared" si="11"/>
        <v>3</v>
      </c>
      <c r="DD44" s="2">
        <f t="shared" si="11"/>
        <v>1</v>
      </c>
      <c r="DE44" s="15">
        <f t="shared" si="11"/>
        <v>87</v>
      </c>
      <c r="DF44" s="15">
        <f t="shared" si="260"/>
        <v>91.9</v>
      </c>
      <c r="DG44" s="32">
        <f>DG43+"00:15"</f>
        <v>162.26041666666643</v>
      </c>
      <c r="DH44" s="2">
        <f t="shared" si="14"/>
        <v>76</v>
      </c>
      <c r="DI44" s="2">
        <f t="shared" si="14"/>
        <v>4</v>
      </c>
      <c r="DJ44" s="2">
        <f t="shared" si="14"/>
        <v>1</v>
      </c>
      <c r="DK44" s="2">
        <f t="shared" si="14"/>
        <v>0</v>
      </c>
      <c r="DL44" s="2">
        <f t="shared" si="14"/>
        <v>6</v>
      </c>
      <c r="DM44" s="2">
        <f t="shared" si="14"/>
        <v>5</v>
      </c>
      <c r="DN44" s="2">
        <f t="shared" si="14"/>
        <v>1</v>
      </c>
      <c r="DO44" s="15">
        <f t="shared" si="14"/>
        <v>93</v>
      </c>
      <c r="DP44" s="15">
        <f t="shared" si="261"/>
        <v>95.7</v>
      </c>
      <c r="DQ44" s="32">
        <f>DQ43+"00:15"</f>
        <v>162.26041666666643</v>
      </c>
      <c r="DR44" s="2">
        <f t="shared" si="24"/>
        <v>70</v>
      </c>
      <c r="DS44" s="2">
        <f t="shared" si="16"/>
        <v>6</v>
      </c>
      <c r="DT44" s="2">
        <f t="shared" si="16"/>
        <v>8</v>
      </c>
      <c r="DU44" s="2">
        <f t="shared" si="16"/>
        <v>1</v>
      </c>
      <c r="DV44" s="2">
        <f t="shared" si="16"/>
        <v>10</v>
      </c>
      <c r="DW44" s="2">
        <f t="shared" si="16"/>
        <v>4</v>
      </c>
      <c r="DX44" s="2">
        <f t="shared" si="16"/>
        <v>4</v>
      </c>
      <c r="DY44" s="15">
        <f t="shared" si="16"/>
        <v>103</v>
      </c>
      <c r="DZ44" s="15">
        <f t="shared" si="262"/>
        <v>112.69999999999999</v>
      </c>
      <c r="EA44" s="32">
        <f>EA43+"00:15"</f>
        <v>162.26041666666643</v>
      </c>
      <c r="EB44" s="2">
        <f t="shared" si="25"/>
        <v>16</v>
      </c>
      <c r="EC44" s="2">
        <f t="shared" si="18"/>
        <v>2</v>
      </c>
      <c r="ED44" s="2">
        <f t="shared" si="18"/>
        <v>0</v>
      </c>
      <c r="EE44" s="2">
        <f t="shared" si="18"/>
        <v>0</v>
      </c>
      <c r="EF44" s="2">
        <f t="shared" si="18"/>
        <v>1</v>
      </c>
      <c r="EG44" s="2">
        <f t="shared" si="18"/>
        <v>0</v>
      </c>
      <c r="EH44" s="2">
        <f t="shared" si="18"/>
        <v>1</v>
      </c>
      <c r="EI44" s="15">
        <f t="shared" si="18"/>
        <v>20</v>
      </c>
      <c r="EJ44" s="15">
        <f t="shared" si="263"/>
        <v>20.2</v>
      </c>
      <c r="EK44" s="32">
        <f>EK43+"00:15"</f>
        <v>162.26041666666643</v>
      </c>
      <c r="EL44" s="2">
        <f t="shared" si="26"/>
        <v>33</v>
      </c>
      <c r="EM44" s="2">
        <f t="shared" si="20"/>
        <v>1</v>
      </c>
      <c r="EN44" s="2">
        <f t="shared" si="20"/>
        <v>0</v>
      </c>
      <c r="EO44" s="2">
        <f t="shared" si="20"/>
        <v>0</v>
      </c>
      <c r="EP44" s="2">
        <f t="shared" si="20"/>
        <v>1</v>
      </c>
      <c r="EQ44" s="2">
        <f t="shared" si="20"/>
        <v>2</v>
      </c>
      <c r="ER44" s="2">
        <f t="shared" si="20"/>
        <v>0</v>
      </c>
      <c r="ES44" s="15">
        <f t="shared" si="20"/>
        <v>37</v>
      </c>
      <c r="ET44" s="15">
        <f t="shared" si="264"/>
        <v>36.799999999999997</v>
      </c>
    </row>
    <row r="45" spans="1:150" x14ac:dyDescent="0.25">
      <c r="A45" s="32">
        <f t="shared" ref="A45:A46" si="265">A44+"00:15"</f>
        <v>0.27083333333333326</v>
      </c>
      <c r="B45" s="65">
        <v>13</v>
      </c>
      <c r="C45" s="65">
        <v>1</v>
      </c>
      <c r="D45" s="65">
        <v>1</v>
      </c>
      <c r="E45" s="65">
        <v>0</v>
      </c>
      <c r="F45" s="65">
        <v>1</v>
      </c>
      <c r="G45" s="65">
        <v>0</v>
      </c>
      <c r="H45" s="65">
        <v>0</v>
      </c>
      <c r="I45" s="15">
        <f t="shared" si="60"/>
        <v>16</v>
      </c>
      <c r="J45" s="15">
        <f t="shared" si="250"/>
        <v>17.5</v>
      </c>
      <c r="K45" s="32">
        <f t="shared" ref="K45:K46" si="266">K44+"00:15"</f>
        <v>0.27083333333333326</v>
      </c>
      <c r="L45" s="65">
        <v>63</v>
      </c>
      <c r="M45" s="65">
        <v>1</v>
      </c>
      <c r="N45" s="65">
        <v>2</v>
      </c>
      <c r="O45" s="65">
        <v>0</v>
      </c>
      <c r="P45" s="65">
        <v>6</v>
      </c>
      <c r="Q45" s="65">
        <v>1</v>
      </c>
      <c r="R45" s="65">
        <v>0</v>
      </c>
      <c r="S45" s="15">
        <f t="shared" si="62"/>
        <v>73</v>
      </c>
      <c r="T45" s="15">
        <f t="shared" si="251"/>
        <v>79.400000000000006</v>
      </c>
      <c r="U45" s="32">
        <f t="shared" ref="U45:U46" si="267">U44+"00:15"</f>
        <v>162.27083333333309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15">
        <f t="shared" si="64"/>
        <v>0</v>
      </c>
      <c r="AD45" s="15">
        <f t="shared" si="252"/>
        <v>0</v>
      </c>
      <c r="AE45" s="32">
        <f t="shared" ref="AE45:AE46" si="268">AE44+"00:15"</f>
        <v>162.27083333333309</v>
      </c>
      <c r="AF45" s="65">
        <v>77</v>
      </c>
      <c r="AG45" s="65">
        <v>14</v>
      </c>
      <c r="AH45" s="65">
        <v>4</v>
      </c>
      <c r="AI45" s="65">
        <v>0</v>
      </c>
      <c r="AJ45" s="65">
        <v>4</v>
      </c>
      <c r="AK45" s="65">
        <v>5</v>
      </c>
      <c r="AL45" s="65">
        <v>2</v>
      </c>
      <c r="AM45" s="15">
        <f t="shared" si="66"/>
        <v>106</v>
      </c>
      <c r="AN45" s="15">
        <f t="shared" si="253"/>
        <v>107.4</v>
      </c>
      <c r="AO45" s="32">
        <f t="shared" ref="AO45:AO46" si="269">AO44+"00:15"</f>
        <v>162.27083333333309</v>
      </c>
      <c r="AP45" s="65">
        <v>10</v>
      </c>
      <c r="AQ45" s="65">
        <v>0</v>
      </c>
      <c r="AR45" s="65">
        <v>5</v>
      </c>
      <c r="AS45" s="65">
        <v>0</v>
      </c>
      <c r="AT45" s="65">
        <v>0</v>
      </c>
      <c r="AU45" s="65">
        <v>0</v>
      </c>
      <c r="AV45" s="65">
        <v>0</v>
      </c>
      <c r="AW45" s="15">
        <f t="shared" si="68"/>
        <v>15</v>
      </c>
      <c r="AX45" s="15">
        <f t="shared" si="254"/>
        <v>17.5</v>
      </c>
      <c r="AY45" s="32">
        <f t="shared" ref="AY45:AY46" si="270">AY44+"00:15"</f>
        <v>162.27083333333309</v>
      </c>
      <c r="AZ45" s="65">
        <v>1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70"/>
        <v>1</v>
      </c>
      <c r="BH45" s="15">
        <f t="shared" si="255"/>
        <v>1</v>
      </c>
      <c r="BI45" s="32">
        <f t="shared" ref="BI45:BI46" si="271">BI44+"00:15"</f>
        <v>162.27083333333309</v>
      </c>
      <c r="BJ45" s="65">
        <v>11</v>
      </c>
      <c r="BK45" s="65">
        <v>0</v>
      </c>
      <c r="BL45" s="65">
        <v>1</v>
      </c>
      <c r="BM45" s="65">
        <v>0</v>
      </c>
      <c r="BN45" s="65">
        <v>0</v>
      </c>
      <c r="BO45" s="65">
        <v>0</v>
      </c>
      <c r="BP45" s="65">
        <v>0</v>
      </c>
      <c r="BQ45" s="15">
        <f t="shared" si="72"/>
        <v>12</v>
      </c>
      <c r="BR45" s="15">
        <f t="shared" si="256"/>
        <v>12.5</v>
      </c>
      <c r="BS45" s="32">
        <f t="shared" ref="BS45:BS46" si="272">BS44+"00:15"</f>
        <v>162.27083333333309</v>
      </c>
      <c r="BT45" s="65">
        <v>24</v>
      </c>
      <c r="BU45" s="65">
        <v>0</v>
      </c>
      <c r="BV45" s="65">
        <v>1</v>
      </c>
      <c r="BW45" s="65">
        <v>0</v>
      </c>
      <c r="BX45" s="65">
        <v>1</v>
      </c>
      <c r="BY45" s="65">
        <v>1</v>
      </c>
      <c r="BZ45" s="65">
        <v>0</v>
      </c>
      <c r="CA45" s="15">
        <f t="shared" si="74"/>
        <v>27</v>
      </c>
      <c r="CB45" s="15">
        <f t="shared" si="257"/>
        <v>27.9</v>
      </c>
      <c r="CC45" s="32">
        <f t="shared" ref="CC45:CC46" si="273">CC44+"00:15"</f>
        <v>162.27083333333309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76"/>
        <v>0</v>
      </c>
      <c r="CL45" s="15">
        <f t="shared" si="258"/>
        <v>0</v>
      </c>
      <c r="CM45" s="32">
        <f t="shared" ref="CM45:CM46" si="274">CM44+"00:15"</f>
        <v>162.27083333333309</v>
      </c>
      <c r="CN45" s="2">
        <f t="shared" si="23"/>
        <v>101</v>
      </c>
      <c r="CO45" s="2">
        <f t="shared" si="23"/>
        <v>14</v>
      </c>
      <c r="CP45" s="2">
        <f t="shared" si="23"/>
        <v>5</v>
      </c>
      <c r="CQ45" s="2">
        <f t="shared" si="23"/>
        <v>0</v>
      </c>
      <c r="CR45" s="2">
        <f t="shared" si="23"/>
        <v>5</v>
      </c>
      <c r="CS45" s="2">
        <f t="shared" si="23"/>
        <v>6</v>
      </c>
      <c r="CT45" s="2">
        <f t="shared" si="23"/>
        <v>2</v>
      </c>
      <c r="CU45" s="15">
        <f t="shared" si="23"/>
        <v>133</v>
      </c>
      <c r="CV45" s="15">
        <f t="shared" si="259"/>
        <v>135.30000000000001</v>
      </c>
      <c r="CW45" s="32">
        <f t="shared" ref="CW45:CW46" si="275">CW44+"00:15"</f>
        <v>162.27083333333309</v>
      </c>
      <c r="CX45" s="2">
        <f t="shared" si="11"/>
        <v>76</v>
      </c>
      <c r="CY45" s="2">
        <f t="shared" si="11"/>
        <v>2</v>
      </c>
      <c r="CZ45" s="2">
        <f t="shared" si="11"/>
        <v>3</v>
      </c>
      <c r="DA45" s="2">
        <f t="shared" si="11"/>
        <v>0</v>
      </c>
      <c r="DB45" s="2">
        <f t="shared" si="11"/>
        <v>7</v>
      </c>
      <c r="DC45" s="2">
        <f t="shared" ref="DC45:DE45" si="276">SUM(G45,Q45,AA45)</f>
        <v>1</v>
      </c>
      <c r="DD45" s="2">
        <f t="shared" si="276"/>
        <v>0</v>
      </c>
      <c r="DE45" s="15">
        <f t="shared" si="276"/>
        <v>89</v>
      </c>
      <c r="DF45" s="15">
        <f t="shared" si="260"/>
        <v>96.9</v>
      </c>
      <c r="DG45" s="32">
        <f t="shared" ref="DG45:DG46" si="277">DG44+"00:15"</f>
        <v>162.27083333333309</v>
      </c>
      <c r="DH45" s="2">
        <f t="shared" si="14"/>
        <v>75</v>
      </c>
      <c r="DI45" s="2">
        <f t="shared" si="14"/>
        <v>1</v>
      </c>
      <c r="DJ45" s="2">
        <f t="shared" si="14"/>
        <v>3</v>
      </c>
      <c r="DK45" s="2">
        <f t="shared" si="14"/>
        <v>0</v>
      </c>
      <c r="DL45" s="2">
        <f t="shared" si="14"/>
        <v>6</v>
      </c>
      <c r="DM45" s="2">
        <f t="shared" ref="DM45:DO45" si="278">SUM(Q45,BE45,BO45)</f>
        <v>1</v>
      </c>
      <c r="DN45" s="2">
        <f t="shared" si="278"/>
        <v>0</v>
      </c>
      <c r="DO45" s="15">
        <f t="shared" si="278"/>
        <v>86</v>
      </c>
      <c r="DP45" s="15">
        <f t="shared" si="261"/>
        <v>92.9</v>
      </c>
      <c r="DQ45" s="32">
        <f t="shared" ref="DQ45:DQ46" si="279">DQ44+"00:15"</f>
        <v>162.27083333333309</v>
      </c>
      <c r="DR45" s="2">
        <f t="shared" si="24"/>
        <v>88</v>
      </c>
      <c r="DS45" s="2">
        <f t="shared" si="24"/>
        <v>14</v>
      </c>
      <c r="DT45" s="2">
        <f t="shared" si="24"/>
        <v>9</v>
      </c>
      <c r="DU45" s="2">
        <f t="shared" si="24"/>
        <v>0</v>
      </c>
      <c r="DV45" s="2">
        <f t="shared" si="24"/>
        <v>4</v>
      </c>
      <c r="DW45" s="2">
        <f t="shared" si="24"/>
        <v>5</v>
      </c>
      <c r="DX45" s="2">
        <f t="shared" si="24"/>
        <v>2</v>
      </c>
      <c r="DY45" s="15">
        <f t="shared" si="24"/>
        <v>122</v>
      </c>
      <c r="DZ45" s="15">
        <f t="shared" si="262"/>
        <v>125.9</v>
      </c>
      <c r="EA45" s="32">
        <f t="shared" ref="EA45:EA46" si="280">EA44+"00:15"</f>
        <v>162.27083333333309</v>
      </c>
      <c r="EB45" s="2">
        <f t="shared" si="25"/>
        <v>23</v>
      </c>
      <c r="EC45" s="2">
        <f t="shared" si="25"/>
        <v>1</v>
      </c>
      <c r="ED45" s="2">
        <f t="shared" si="25"/>
        <v>6</v>
      </c>
      <c r="EE45" s="2">
        <f t="shared" si="25"/>
        <v>0</v>
      </c>
      <c r="EF45" s="2">
        <f t="shared" si="25"/>
        <v>1</v>
      </c>
      <c r="EG45" s="2">
        <f t="shared" si="25"/>
        <v>0</v>
      </c>
      <c r="EH45" s="2">
        <f t="shared" si="25"/>
        <v>0</v>
      </c>
      <c r="EI45" s="15">
        <f t="shared" si="25"/>
        <v>31</v>
      </c>
      <c r="EJ45" s="15">
        <f t="shared" si="263"/>
        <v>35</v>
      </c>
      <c r="EK45" s="32">
        <f t="shared" ref="EK45:EK46" si="281">EK44+"00:15"</f>
        <v>162.27083333333309</v>
      </c>
      <c r="EL45" s="2">
        <f t="shared" si="26"/>
        <v>35</v>
      </c>
      <c r="EM45" s="2">
        <f t="shared" si="26"/>
        <v>0</v>
      </c>
      <c r="EN45" s="2">
        <f t="shared" si="26"/>
        <v>2</v>
      </c>
      <c r="EO45" s="2">
        <f t="shared" si="26"/>
        <v>0</v>
      </c>
      <c r="EP45" s="2">
        <f t="shared" si="26"/>
        <v>1</v>
      </c>
      <c r="EQ45" s="2">
        <f t="shared" si="26"/>
        <v>1</v>
      </c>
      <c r="ER45" s="2">
        <f t="shared" si="26"/>
        <v>0</v>
      </c>
      <c r="ES45" s="15">
        <f t="shared" si="26"/>
        <v>39</v>
      </c>
      <c r="ET45" s="15">
        <f t="shared" si="264"/>
        <v>40.4</v>
      </c>
    </row>
    <row r="46" spans="1:150" ht="13.8" thickBot="1" x14ac:dyDescent="0.3">
      <c r="A46" s="32">
        <f t="shared" si="265"/>
        <v>0.28124999999999994</v>
      </c>
      <c r="B46" s="65">
        <v>12</v>
      </c>
      <c r="C46" s="65">
        <v>0</v>
      </c>
      <c r="D46" s="65">
        <v>0</v>
      </c>
      <c r="E46" s="65">
        <v>0</v>
      </c>
      <c r="F46" s="65">
        <v>1</v>
      </c>
      <c r="G46" s="65">
        <v>2</v>
      </c>
      <c r="H46" s="65">
        <v>0</v>
      </c>
      <c r="I46" s="15">
        <f t="shared" si="60"/>
        <v>15</v>
      </c>
      <c r="J46" s="15">
        <f t="shared" si="250"/>
        <v>14.8</v>
      </c>
      <c r="K46" s="32">
        <f t="shared" si="266"/>
        <v>0.28124999999999994</v>
      </c>
      <c r="L46" s="65">
        <v>66</v>
      </c>
      <c r="M46" s="65">
        <v>5</v>
      </c>
      <c r="N46" s="65">
        <v>1</v>
      </c>
      <c r="O46" s="65">
        <v>1</v>
      </c>
      <c r="P46" s="65">
        <v>3</v>
      </c>
      <c r="Q46" s="65">
        <v>0</v>
      </c>
      <c r="R46" s="65">
        <v>1</v>
      </c>
      <c r="S46" s="15">
        <f t="shared" si="62"/>
        <v>77</v>
      </c>
      <c r="T46" s="15">
        <f t="shared" si="251"/>
        <v>81</v>
      </c>
      <c r="U46" s="32">
        <f t="shared" si="267"/>
        <v>162.28124999999974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15">
        <f t="shared" si="64"/>
        <v>0</v>
      </c>
      <c r="AD46" s="15">
        <f t="shared" si="252"/>
        <v>0</v>
      </c>
      <c r="AE46" s="32">
        <f t="shared" si="268"/>
        <v>162.28124999999974</v>
      </c>
      <c r="AF46" s="65">
        <v>83</v>
      </c>
      <c r="AG46" s="65">
        <v>10</v>
      </c>
      <c r="AH46" s="65">
        <v>6</v>
      </c>
      <c r="AI46" s="65">
        <v>0</v>
      </c>
      <c r="AJ46" s="65">
        <v>5</v>
      </c>
      <c r="AK46" s="65">
        <v>5</v>
      </c>
      <c r="AL46" s="65">
        <v>2</v>
      </c>
      <c r="AM46" s="15">
        <f t="shared" si="66"/>
        <v>111</v>
      </c>
      <c r="AN46" s="15">
        <f t="shared" si="253"/>
        <v>114.4</v>
      </c>
      <c r="AO46" s="32">
        <f t="shared" si="269"/>
        <v>162.28124999999974</v>
      </c>
      <c r="AP46" s="65">
        <v>12</v>
      </c>
      <c r="AQ46" s="65">
        <v>2</v>
      </c>
      <c r="AR46" s="65">
        <v>1</v>
      </c>
      <c r="AS46" s="65">
        <v>0</v>
      </c>
      <c r="AT46" s="65">
        <v>1</v>
      </c>
      <c r="AU46" s="65">
        <v>0</v>
      </c>
      <c r="AV46" s="65">
        <v>0</v>
      </c>
      <c r="AW46" s="15">
        <f t="shared" si="68"/>
        <v>16</v>
      </c>
      <c r="AX46" s="15">
        <f t="shared" si="254"/>
        <v>17.5</v>
      </c>
      <c r="AY46" s="32">
        <f t="shared" si="270"/>
        <v>162.28124999999974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70"/>
        <v>0</v>
      </c>
      <c r="BH46" s="15">
        <f t="shared" si="255"/>
        <v>0</v>
      </c>
      <c r="BI46" s="32">
        <f t="shared" si="271"/>
        <v>162.28124999999974</v>
      </c>
      <c r="BJ46" s="65">
        <v>9</v>
      </c>
      <c r="BK46" s="65">
        <v>1</v>
      </c>
      <c r="BL46" s="65">
        <v>3</v>
      </c>
      <c r="BM46" s="65">
        <v>0</v>
      </c>
      <c r="BN46" s="65">
        <v>1</v>
      </c>
      <c r="BO46" s="65">
        <v>0</v>
      </c>
      <c r="BP46" s="65">
        <v>0</v>
      </c>
      <c r="BQ46" s="15">
        <f t="shared" si="72"/>
        <v>14</v>
      </c>
      <c r="BR46" s="15">
        <f t="shared" si="256"/>
        <v>16.5</v>
      </c>
      <c r="BS46" s="32">
        <f t="shared" si="272"/>
        <v>162.28124999999974</v>
      </c>
      <c r="BT46" s="65">
        <v>32</v>
      </c>
      <c r="BU46" s="65">
        <v>1</v>
      </c>
      <c r="BV46" s="65">
        <v>0</v>
      </c>
      <c r="BW46" s="65">
        <v>0</v>
      </c>
      <c r="BX46" s="65">
        <v>1</v>
      </c>
      <c r="BY46" s="65">
        <v>1</v>
      </c>
      <c r="BZ46" s="65">
        <v>0</v>
      </c>
      <c r="CA46" s="15">
        <f t="shared" si="74"/>
        <v>35</v>
      </c>
      <c r="CB46" s="15">
        <f t="shared" si="257"/>
        <v>35.4</v>
      </c>
      <c r="CC46" s="32">
        <f t="shared" si="273"/>
        <v>162.28124999999974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76"/>
        <v>0</v>
      </c>
      <c r="CL46" s="15">
        <f t="shared" si="258"/>
        <v>0</v>
      </c>
      <c r="CM46" s="32">
        <f t="shared" si="274"/>
        <v>162.28124999999974</v>
      </c>
      <c r="CN46" s="2">
        <f t="shared" ref="CN46:CU72" si="282">SUM(V46,AF46,BT46)</f>
        <v>115</v>
      </c>
      <c r="CO46" s="2">
        <f t="shared" si="282"/>
        <v>11</v>
      </c>
      <c r="CP46" s="2">
        <f t="shared" si="282"/>
        <v>6</v>
      </c>
      <c r="CQ46" s="2">
        <f t="shared" si="282"/>
        <v>0</v>
      </c>
      <c r="CR46" s="2">
        <f t="shared" si="282"/>
        <v>6</v>
      </c>
      <c r="CS46" s="2">
        <f t="shared" si="282"/>
        <v>6</v>
      </c>
      <c r="CT46" s="2">
        <f t="shared" si="282"/>
        <v>2</v>
      </c>
      <c r="CU46" s="15">
        <f t="shared" si="282"/>
        <v>146</v>
      </c>
      <c r="CV46" s="15">
        <f t="shared" si="259"/>
        <v>149.80000000000001</v>
      </c>
      <c r="CW46" s="32">
        <f t="shared" si="275"/>
        <v>162.28124999999974</v>
      </c>
      <c r="CX46" s="2">
        <f t="shared" ref="CX46:DE72" si="283">SUM(B46,L46,V46)</f>
        <v>78</v>
      </c>
      <c r="CY46" s="2">
        <f t="shared" si="283"/>
        <v>5</v>
      </c>
      <c r="CZ46" s="2">
        <f t="shared" si="283"/>
        <v>1</v>
      </c>
      <c r="DA46" s="2">
        <f t="shared" si="283"/>
        <v>1</v>
      </c>
      <c r="DB46" s="2">
        <f t="shared" si="283"/>
        <v>4</v>
      </c>
      <c r="DC46" s="2">
        <f t="shared" si="283"/>
        <v>2</v>
      </c>
      <c r="DD46" s="2">
        <f t="shared" si="283"/>
        <v>1</v>
      </c>
      <c r="DE46" s="15">
        <f t="shared" si="283"/>
        <v>92</v>
      </c>
      <c r="DF46" s="15">
        <f t="shared" si="260"/>
        <v>95.8</v>
      </c>
      <c r="DG46" s="32">
        <f t="shared" si="277"/>
        <v>162.28124999999974</v>
      </c>
      <c r="DH46" s="2">
        <f t="shared" ref="DH46:DO72" si="284">SUM(L46,AZ46,BJ46)</f>
        <v>75</v>
      </c>
      <c r="DI46" s="2">
        <f t="shared" si="284"/>
        <v>6</v>
      </c>
      <c r="DJ46" s="2">
        <f t="shared" si="284"/>
        <v>4</v>
      </c>
      <c r="DK46" s="2">
        <f t="shared" si="284"/>
        <v>1</v>
      </c>
      <c r="DL46" s="2">
        <f t="shared" si="284"/>
        <v>4</v>
      </c>
      <c r="DM46" s="2">
        <f t="shared" si="284"/>
        <v>0</v>
      </c>
      <c r="DN46" s="2">
        <f t="shared" si="284"/>
        <v>1</v>
      </c>
      <c r="DO46" s="15">
        <f t="shared" si="284"/>
        <v>91</v>
      </c>
      <c r="DP46" s="15">
        <f t="shared" si="261"/>
        <v>97.5</v>
      </c>
      <c r="DQ46" s="32">
        <f t="shared" si="279"/>
        <v>162.28124999999974</v>
      </c>
      <c r="DR46" s="2">
        <f t="shared" ref="DR46:DY72" si="285">SUM(AF46,AP46,AZ46)</f>
        <v>95</v>
      </c>
      <c r="DS46" s="2">
        <f t="shared" si="285"/>
        <v>12</v>
      </c>
      <c r="DT46" s="2">
        <f t="shared" si="285"/>
        <v>7</v>
      </c>
      <c r="DU46" s="2">
        <f t="shared" si="285"/>
        <v>0</v>
      </c>
      <c r="DV46" s="2">
        <f t="shared" si="285"/>
        <v>6</v>
      </c>
      <c r="DW46" s="2">
        <f t="shared" si="285"/>
        <v>5</v>
      </c>
      <c r="DX46" s="2">
        <f t="shared" si="285"/>
        <v>2</v>
      </c>
      <c r="DY46" s="15">
        <f t="shared" si="285"/>
        <v>127</v>
      </c>
      <c r="DZ46" s="15">
        <f t="shared" si="262"/>
        <v>131.9</v>
      </c>
      <c r="EA46" s="32">
        <f t="shared" si="280"/>
        <v>162.28124999999974</v>
      </c>
      <c r="EB46" s="2">
        <f t="shared" ref="EB46:EI72" si="286">SUM(B46,AP46,CD46)</f>
        <v>24</v>
      </c>
      <c r="EC46" s="2">
        <f t="shared" si="286"/>
        <v>2</v>
      </c>
      <c r="ED46" s="2">
        <f t="shared" si="286"/>
        <v>1</v>
      </c>
      <c r="EE46" s="2">
        <f t="shared" si="286"/>
        <v>0</v>
      </c>
      <c r="EF46" s="2">
        <f t="shared" si="286"/>
        <v>2</v>
      </c>
      <c r="EG46" s="2">
        <f t="shared" si="286"/>
        <v>2</v>
      </c>
      <c r="EH46" s="2">
        <f t="shared" si="286"/>
        <v>0</v>
      </c>
      <c r="EI46" s="15">
        <f t="shared" si="286"/>
        <v>31</v>
      </c>
      <c r="EJ46" s="15">
        <f t="shared" si="263"/>
        <v>32.299999999999997</v>
      </c>
      <c r="EK46" s="32">
        <f t="shared" si="281"/>
        <v>162.28124999999974</v>
      </c>
      <c r="EL46" s="2">
        <f t="shared" ref="EL46:ES72" si="287">SUM(BJ46,BT46,CD46)</f>
        <v>41</v>
      </c>
      <c r="EM46" s="2">
        <f t="shared" si="287"/>
        <v>2</v>
      </c>
      <c r="EN46" s="2">
        <f t="shared" si="287"/>
        <v>3</v>
      </c>
      <c r="EO46" s="2">
        <f t="shared" si="287"/>
        <v>0</v>
      </c>
      <c r="EP46" s="2">
        <f t="shared" si="287"/>
        <v>2</v>
      </c>
      <c r="EQ46" s="2">
        <f t="shared" si="287"/>
        <v>1</v>
      </c>
      <c r="ER46" s="2">
        <f t="shared" si="287"/>
        <v>0</v>
      </c>
      <c r="ES46" s="15">
        <f t="shared" si="287"/>
        <v>49</v>
      </c>
      <c r="ET46" s="15">
        <f t="shared" si="264"/>
        <v>51.9</v>
      </c>
    </row>
    <row r="47" spans="1:150" ht="14.4" thickTop="1" thickBot="1" x14ac:dyDescent="0.3">
      <c r="A47" s="35" t="s">
        <v>5</v>
      </c>
      <c r="B47" s="3">
        <f t="shared" ref="B47:H47" si="288">SUM(B43:B46)</f>
        <v>39</v>
      </c>
      <c r="C47" s="3">
        <f t="shared" si="288"/>
        <v>3</v>
      </c>
      <c r="D47" s="3">
        <f t="shared" si="288"/>
        <v>1</v>
      </c>
      <c r="E47" s="3">
        <f t="shared" si="288"/>
        <v>0</v>
      </c>
      <c r="F47" s="3">
        <f t="shared" si="288"/>
        <v>4</v>
      </c>
      <c r="G47" s="3">
        <f t="shared" si="288"/>
        <v>2</v>
      </c>
      <c r="H47" s="3">
        <f t="shared" si="288"/>
        <v>0</v>
      </c>
      <c r="I47" s="16">
        <f t="shared" si="60"/>
        <v>49</v>
      </c>
      <c r="J47" s="16">
        <f>B47+C47+D47*1.5+E47*2.3+F47*2+G47*0.4+H47*0.2</f>
        <v>52.3</v>
      </c>
      <c r="K47" s="35" t="s">
        <v>5</v>
      </c>
      <c r="L47" s="3">
        <f t="shared" ref="L47:R47" si="289">SUM(L43:L46)</f>
        <v>242</v>
      </c>
      <c r="M47" s="3">
        <f t="shared" si="289"/>
        <v>12</v>
      </c>
      <c r="N47" s="3">
        <f t="shared" si="289"/>
        <v>5</v>
      </c>
      <c r="O47" s="3">
        <f t="shared" si="289"/>
        <v>2</v>
      </c>
      <c r="P47" s="3">
        <f t="shared" si="289"/>
        <v>18</v>
      </c>
      <c r="Q47" s="3">
        <f t="shared" si="289"/>
        <v>6</v>
      </c>
      <c r="R47" s="3">
        <f t="shared" si="289"/>
        <v>2</v>
      </c>
      <c r="S47" s="16">
        <f t="shared" si="62"/>
        <v>287</v>
      </c>
      <c r="T47" s="16">
        <f>L47+M47+N47*1.5+O47*2.3+P47*2+Q47*0.4+R47*0.2</f>
        <v>304.89999999999998</v>
      </c>
      <c r="U47" s="35" t="s">
        <v>5</v>
      </c>
      <c r="V47" s="3">
        <f t="shared" ref="V47:AB47" si="290">SUM(V43:V46)</f>
        <v>0</v>
      </c>
      <c r="W47" s="3">
        <f t="shared" si="290"/>
        <v>0</v>
      </c>
      <c r="X47" s="3">
        <f t="shared" si="290"/>
        <v>0</v>
      </c>
      <c r="Y47" s="3">
        <f t="shared" si="290"/>
        <v>0</v>
      </c>
      <c r="Z47" s="3">
        <f t="shared" si="290"/>
        <v>0</v>
      </c>
      <c r="AA47" s="3">
        <f t="shared" si="290"/>
        <v>0</v>
      </c>
      <c r="AB47" s="3">
        <f t="shared" si="290"/>
        <v>0</v>
      </c>
      <c r="AC47" s="16">
        <f t="shared" si="64"/>
        <v>0</v>
      </c>
      <c r="AD47" s="16">
        <f>V47+W47+X47*1.5+Y47*2.3+Z47*2+AA47*0.4+AB47*0.2</f>
        <v>0</v>
      </c>
      <c r="AE47" s="35" t="s">
        <v>5</v>
      </c>
      <c r="AF47" s="3">
        <f t="shared" ref="AF47:AL47" si="291">SUM(AF43:AF46)</f>
        <v>292</v>
      </c>
      <c r="AG47" s="3">
        <f t="shared" si="291"/>
        <v>35</v>
      </c>
      <c r="AH47" s="3">
        <f t="shared" si="291"/>
        <v>22</v>
      </c>
      <c r="AI47" s="3">
        <f t="shared" si="291"/>
        <v>1</v>
      </c>
      <c r="AJ47" s="3">
        <f t="shared" si="291"/>
        <v>21</v>
      </c>
      <c r="AK47" s="3">
        <f t="shared" si="291"/>
        <v>19</v>
      </c>
      <c r="AL47" s="3">
        <f t="shared" si="291"/>
        <v>10</v>
      </c>
      <c r="AM47" s="16">
        <f t="shared" si="66"/>
        <v>400</v>
      </c>
      <c r="AN47" s="16">
        <f>AF47+AG47+AH47*1.5+AI47*2.3+AJ47*2+AK47*0.4+AL47*0.2</f>
        <v>413.90000000000003</v>
      </c>
      <c r="AO47" s="35" t="s">
        <v>5</v>
      </c>
      <c r="AP47" s="3">
        <f t="shared" ref="AP47:AV47" si="292">SUM(AP43:AP46)</f>
        <v>36</v>
      </c>
      <c r="AQ47" s="3">
        <f t="shared" si="292"/>
        <v>2</v>
      </c>
      <c r="AR47" s="3">
        <f t="shared" si="292"/>
        <v>8</v>
      </c>
      <c r="AS47" s="3">
        <f t="shared" si="292"/>
        <v>0</v>
      </c>
      <c r="AT47" s="3">
        <f t="shared" si="292"/>
        <v>2</v>
      </c>
      <c r="AU47" s="3">
        <f t="shared" si="292"/>
        <v>0</v>
      </c>
      <c r="AV47" s="3">
        <f t="shared" si="292"/>
        <v>1</v>
      </c>
      <c r="AW47" s="16">
        <f t="shared" si="68"/>
        <v>49</v>
      </c>
      <c r="AX47" s="16">
        <f>AP47+AQ47+AR47*1.5+AS47*2.3+AT47*2+AU47*0.4+AV47*0.2</f>
        <v>54.2</v>
      </c>
      <c r="AY47" s="35" t="s">
        <v>5</v>
      </c>
      <c r="AZ47" s="3">
        <f t="shared" ref="AZ47:BF47" si="293">SUM(AZ43:AZ46)</f>
        <v>1</v>
      </c>
      <c r="BA47" s="3">
        <f t="shared" si="293"/>
        <v>0</v>
      </c>
      <c r="BB47" s="3">
        <f t="shared" si="293"/>
        <v>0</v>
      </c>
      <c r="BC47" s="3">
        <f t="shared" si="293"/>
        <v>0</v>
      </c>
      <c r="BD47" s="3">
        <f t="shared" si="293"/>
        <v>0</v>
      </c>
      <c r="BE47" s="3">
        <f t="shared" si="293"/>
        <v>0</v>
      </c>
      <c r="BF47" s="3">
        <f t="shared" si="293"/>
        <v>0</v>
      </c>
      <c r="BG47" s="16">
        <f t="shared" si="70"/>
        <v>1</v>
      </c>
      <c r="BH47" s="16">
        <f>AZ47+BA47+BB47*1.5+BC47*2.3+BD47*2+BE47*0.4+BF47*0.2</f>
        <v>1</v>
      </c>
      <c r="BI47" s="35" t="s">
        <v>5</v>
      </c>
      <c r="BJ47" s="3">
        <f t="shared" ref="BJ47:BP47" si="294">SUM(BJ43:BJ46)</f>
        <v>42</v>
      </c>
      <c r="BK47" s="3">
        <f t="shared" si="294"/>
        <v>2</v>
      </c>
      <c r="BL47" s="3">
        <f t="shared" si="294"/>
        <v>4</v>
      </c>
      <c r="BM47" s="3">
        <f t="shared" si="294"/>
        <v>0</v>
      </c>
      <c r="BN47" s="3">
        <f t="shared" si="294"/>
        <v>1</v>
      </c>
      <c r="BO47" s="3">
        <f t="shared" si="294"/>
        <v>2</v>
      </c>
      <c r="BP47" s="3">
        <f t="shared" si="294"/>
        <v>0</v>
      </c>
      <c r="BQ47" s="16">
        <f t="shared" si="72"/>
        <v>51</v>
      </c>
      <c r="BR47" s="16">
        <f>BJ47+BK47+BL47*1.5+BM47*2.3+BN47*2+BO47*0.4+BP47*0.2</f>
        <v>52.8</v>
      </c>
      <c r="BS47" s="35" t="s">
        <v>5</v>
      </c>
      <c r="BT47" s="3">
        <f t="shared" ref="BT47:BZ47" si="295">SUM(BT43:BT46)</f>
        <v>93</v>
      </c>
      <c r="BU47" s="3">
        <f t="shared" si="295"/>
        <v>2</v>
      </c>
      <c r="BV47" s="3">
        <f t="shared" si="295"/>
        <v>2</v>
      </c>
      <c r="BW47" s="3">
        <f t="shared" si="295"/>
        <v>0</v>
      </c>
      <c r="BX47" s="3">
        <f t="shared" si="295"/>
        <v>4</v>
      </c>
      <c r="BY47" s="3">
        <f t="shared" si="295"/>
        <v>2</v>
      </c>
      <c r="BZ47" s="3">
        <f t="shared" si="295"/>
        <v>0</v>
      </c>
      <c r="CA47" s="16">
        <f t="shared" si="74"/>
        <v>103</v>
      </c>
      <c r="CB47" s="16">
        <f>BT47+BU47+BV47*1.5+BW47*2.3+BX47*2+BY47*0.4+BZ47*0.2</f>
        <v>106.8</v>
      </c>
      <c r="CC47" s="35" t="s">
        <v>5</v>
      </c>
      <c r="CD47" s="3">
        <f t="shared" ref="CD47:CJ47" si="296">SUM(CD43:CD46)</f>
        <v>0</v>
      </c>
      <c r="CE47" s="3">
        <f t="shared" si="296"/>
        <v>0</v>
      </c>
      <c r="CF47" s="3">
        <f t="shared" si="296"/>
        <v>0</v>
      </c>
      <c r="CG47" s="3">
        <f t="shared" si="296"/>
        <v>0</v>
      </c>
      <c r="CH47" s="3">
        <f t="shared" si="296"/>
        <v>0</v>
      </c>
      <c r="CI47" s="3">
        <f t="shared" si="296"/>
        <v>0</v>
      </c>
      <c r="CJ47" s="3">
        <f t="shared" si="296"/>
        <v>0</v>
      </c>
      <c r="CK47" s="16">
        <f t="shared" si="76"/>
        <v>0</v>
      </c>
      <c r="CL47" s="34">
        <f>CD47+CE47+CF47*1.5+CG47*2.3+CH47*2+CI47*0.4+CJ47*0.2</f>
        <v>0</v>
      </c>
      <c r="CM47" s="35" t="s">
        <v>5</v>
      </c>
      <c r="CN47" s="3">
        <f t="shared" si="282"/>
        <v>385</v>
      </c>
      <c r="CO47" s="3">
        <f t="shared" si="282"/>
        <v>37</v>
      </c>
      <c r="CP47" s="3">
        <f t="shared" si="282"/>
        <v>24</v>
      </c>
      <c r="CQ47" s="3">
        <f t="shared" si="282"/>
        <v>1</v>
      </c>
      <c r="CR47" s="3">
        <f t="shared" si="282"/>
        <v>25</v>
      </c>
      <c r="CS47" s="3">
        <f t="shared" si="282"/>
        <v>21</v>
      </c>
      <c r="CT47" s="3">
        <f t="shared" si="282"/>
        <v>10</v>
      </c>
      <c r="CU47" s="16">
        <f t="shared" si="282"/>
        <v>503</v>
      </c>
      <c r="CV47" s="34">
        <f>CN47+CO47+CP47*1.5+CQ47*2.3+CR47*2+CS47*0.4+CT47*0.2</f>
        <v>520.70000000000005</v>
      </c>
      <c r="CW47" s="35" t="s">
        <v>5</v>
      </c>
      <c r="CX47" s="3">
        <f t="shared" si="283"/>
        <v>281</v>
      </c>
      <c r="CY47" s="3">
        <f t="shared" si="283"/>
        <v>15</v>
      </c>
      <c r="CZ47" s="3">
        <f t="shared" si="283"/>
        <v>6</v>
      </c>
      <c r="DA47" s="3">
        <f t="shared" si="283"/>
        <v>2</v>
      </c>
      <c r="DB47" s="3">
        <f t="shared" si="283"/>
        <v>22</v>
      </c>
      <c r="DC47" s="3">
        <f t="shared" si="283"/>
        <v>8</v>
      </c>
      <c r="DD47" s="3">
        <f t="shared" si="283"/>
        <v>2</v>
      </c>
      <c r="DE47" s="16">
        <f t="shared" si="283"/>
        <v>336</v>
      </c>
      <c r="DF47" s="34">
        <f>CX47+CY47+CZ47*1.5+DA47*2.3+DB47*2+DC47*0.4+DD47*0.2</f>
        <v>357.2</v>
      </c>
      <c r="DG47" s="35" t="s">
        <v>5</v>
      </c>
      <c r="DH47" s="3">
        <f t="shared" si="284"/>
        <v>285</v>
      </c>
      <c r="DI47" s="3">
        <f t="shared" si="284"/>
        <v>14</v>
      </c>
      <c r="DJ47" s="3">
        <f t="shared" si="284"/>
        <v>9</v>
      </c>
      <c r="DK47" s="3">
        <f t="shared" si="284"/>
        <v>2</v>
      </c>
      <c r="DL47" s="3">
        <f t="shared" si="284"/>
        <v>19</v>
      </c>
      <c r="DM47" s="3">
        <f t="shared" si="284"/>
        <v>8</v>
      </c>
      <c r="DN47" s="3">
        <f t="shared" si="284"/>
        <v>2</v>
      </c>
      <c r="DO47" s="16">
        <f t="shared" si="284"/>
        <v>339</v>
      </c>
      <c r="DP47" s="34">
        <f>DH47+DI47+DJ47*1.5+DK47*2.3+DL47*2+DM47*0.4+DN47*0.2</f>
        <v>358.7</v>
      </c>
      <c r="DQ47" s="35" t="s">
        <v>5</v>
      </c>
      <c r="DR47" s="3">
        <f t="shared" si="285"/>
        <v>329</v>
      </c>
      <c r="DS47" s="3">
        <f t="shared" si="285"/>
        <v>37</v>
      </c>
      <c r="DT47" s="3">
        <f t="shared" si="285"/>
        <v>30</v>
      </c>
      <c r="DU47" s="3">
        <f t="shared" si="285"/>
        <v>1</v>
      </c>
      <c r="DV47" s="3">
        <f t="shared" si="285"/>
        <v>23</v>
      </c>
      <c r="DW47" s="3">
        <f t="shared" si="285"/>
        <v>19</v>
      </c>
      <c r="DX47" s="3">
        <f t="shared" si="285"/>
        <v>11</v>
      </c>
      <c r="DY47" s="16">
        <f t="shared" si="285"/>
        <v>450</v>
      </c>
      <c r="DZ47" s="34">
        <f>DR47+DS47+DT47*1.5+DU47*2.3+DV47*2+DW47*0.4+DX47*0.2</f>
        <v>469.1</v>
      </c>
      <c r="EA47" s="35" t="s">
        <v>5</v>
      </c>
      <c r="EB47" s="3">
        <f t="shared" si="286"/>
        <v>75</v>
      </c>
      <c r="EC47" s="3">
        <f t="shared" si="286"/>
        <v>5</v>
      </c>
      <c r="ED47" s="3">
        <f t="shared" si="286"/>
        <v>9</v>
      </c>
      <c r="EE47" s="3">
        <f t="shared" si="286"/>
        <v>0</v>
      </c>
      <c r="EF47" s="3">
        <f t="shared" si="286"/>
        <v>6</v>
      </c>
      <c r="EG47" s="3">
        <f t="shared" si="286"/>
        <v>2</v>
      </c>
      <c r="EH47" s="3">
        <f t="shared" si="286"/>
        <v>1</v>
      </c>
      <c r="EI47" s="16">
        <f t="shared" si="286"/>
        <v>98</v>
      </c>
      <c r="EJ47" s="34">
        <f>EB47+EC47+ED47*1.5+EE47*2.3+EF47*2+EG47*0.4+EH47*0.2</f>
        <v>106.5</v>
      </c>
      <c r="EK47" s="35" t="s">
        <v>5</v>
      </c>
      <c r="EL47" s="3">
        <f t="shared" si="287"/>
        <v>135</v>
      </c>
      <c r="EM47" s="3">
        <f t="shared" si="287"/>
        <v>4</v>
      </c>
      <c r="EN47" s="3">
        <f t="shared" si="287"/>
        <v>6</v>
      </c>
      <c r="EO47" s="3">
        <f t="shared" si="287"/>
        <v>0</v>
      </c>
      <c r="EP47" s="3">
        <f t="shared" si="287"/>
        <v>5</v>
      </c>
      <c r="EQ47" s="3">
        <f t="shared" si="287"/>
        <v>4</v>
      </c>
      <c r="ER47" s="3">
        <f t="shared" si="287"/>
        <v>0</v>
      </c>
      <c r="ES47" s="16">
        <f t="shared" si="287"/>
        <v>154</v>
      </c>
      <c r="ET47" s="34">
        <f>EL47+EM47+EN47*1.5+EO47*2.3+EP47*2+EQ47*0.4+ER47*0.2</f>
        <v>159.6</v>
      </c>
    </row>
    <row r="48" spans="1:150" ht="13.8" thickTop="1" x14ac:dyDescent="0.25">
      <c r="A48" s="32">
        <f>A46+"00:15"</f>
        <v>0.29166666666666663</v>
      </c>
      <c r="B48" s="65">
        <v>10</v>
      </c>
      <c r="C48" s="65">
        <v>2</v>
      </c>
      <c r="D48" s="65">
        <v>1</v>
      </c>
      <c r="E48" s="65">
        <v>0</v>
      </c>
      <c r="F48" s="65">
        <v>1</v>
      </c>
      <c r="G48" s="65">
        <v>0</v>
      </c>
      <c r="H48" s="65">
        <v>0</v>
      </c>
      <c r="I48" s="15">
        <f t="shared" si="60"/>
        <v>14</v>
      </c>
      <c r="J48" s="15">
        <f t="shared" ref="J48:J51" si="297">B48+C48+D48*1.5+E48*2.3+F48*2+G48*0.4+H48*0.2</f>
        <v>15.5</v>
      </c>
      <c r="K48" s="32">
        <f>K46+"00:15"</f>
        <v>0.29166666666666663</v>
      </c>
      <c r="L48" s="65">
        <v>83</v>
      </c>
      <c r="M48" s="65">
        <v>1</v>
      </c>
      <c r="N48" s="65">
        <v>4</v>
      </c>
      <c r="O48" s="65">
        <v>0</v>
      </c>
      <c r="P48" s="65">
        <v>5</v>
      </c>
      <c r="Q48" s="65">
        <v>3</v>
      </c>
      <c r="R48" s="65">
        <v>1</v>
      </c>
      <c r="S48" s="15">
        <f t="shared" si="62"/>
        <v>97</v>
      </c>
      <c r="T48" s="15">
        <f t="shared" ref="T48:T51" si="298">L48+M48+N48*1.5+O48*2.3+P48*2+Q48*0.4+R48*0.2</f>
        <v>101.4</v>
      </c>
      <c r="U48" s="32">
        <f>U46+"00:15"</f>
        <v>162.2916666666664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15">
        <f t="shared" si="64"/>
        <v>0</v>
      </c>
      <c r="AD48" s="15">
        <f t="shared" ref="AD48:AD51" si="299">V48+W48+X48*1.5+Y48*2.3+Z48*2+AA48*0.4+AB48*0.2</f>
        <v>0</v>
      </c>
      <c r="AE48" s="32">
        <f>AE46+"00:15"</f>
        <v>162.2916666666664</v>
      </c>
      <c r="AF48" s="65">
        <v>84</v>
      </c>
      <c r="AG48" s="65">
        <v>11</v>
      </c>
      <c r="AH48" s="65">
        <v>7</v>
      </c>
      <c r="AI48" s="65">
        <v>0</v>
      </c>
      <c r="AJ48" s="65">
        <v>7</v>
      </c>
      <c r="AK48" s="65">
        <v>3</v>
      </c>
      <c r="AL48" s="65">
        <v>2</v>
      </c>
      <c r="AM48" s="15">
        <f t="shared" si="66"/>
        <v>114</v>
      </c>
      <c r="AN48" s="15">
        <f t="shared" ref="AN48:AN51" si="300">AF48+AG48+AH48*1.5+AI48*2.3+AJ48*2+AK48*0.4+AL48*0.2</f>
        <v>121.10000000000001</v>
      </c>
      <c r="AO48" s="32">
        <f>AO46+"00:15"</f>
        <v>162.2916666666664</v>
      </c>
      <c r="AP48" s="65">
        <v>14</v>
      </c>
      <c r="AQ48" s="65">
        <v>0</v>
      </c>
      <c r="AR48" s="65">
        <v>5</v>
      </c>
      <c r="AS48" s="65">
        <v>0</v>
      </c>
      <c r="AT48" s="65">
        <v>0</v>
      </c>
      <c r="AU48" s="65">
        <v>0</v>
      </c>
      <c r="AV48" s="65">
        <v>0</v>
      </c>
      <c r="AW48" s="15">
        <f t="shared" si="68"/>
        <v>19</v>
      </c>
      <c r="AX48" s="15">
        <f t="shared" ref="AX48:AX51" si="301">AP48+AQ48+AR48*1.5+AS48*2.3+AT48*2+AU48*0.4+AV48*0.2</f>
        <v>21.5</v>
      </c>
      <c r="AY48" s="32">
        <f>AY46+"00:15"</f>
        <v>162.2916666666664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70"/>
        <v>0</v>
      </c>
      <c r="BH48" s="15">
        <f t="shared" ref="BH48:BH51" si="302">AZ48+BA48+BB48*1.5+BC48*2.3+BD48*2+BE48*0.4+BF48*0.2</f>
        <v>0</v>
      </c>
      <c r="BI48" s="32">
        <f>BI46+"00:15"</f>
        <v>162.2916666666664</v>
      </c>
      <c r="BJ48" s="65">
        <v>5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15">
        <f t="shared" si="72"/>
        <v>5</v>
      </c>
      <c r="BR48" s="15">
        <f t="shared" ref="BR48:BR51" si="303">BJ48+BK48+BL48*1.5+BM48*2.3+BN48*2+BO48*0.4+BP48*0.2</f>
        <v>5</v>
      </c>
      <c r="BS48" s="32">
        <f>BS46+"00:15"</f>
        <v>162.2916666666664</v>
      </c>
      <c r="BT48" s="65">
        <v>24</v>
      </c>
      <c r="BU48" s="65">
        <v>1</v>
      </c>
      <c r="BV48" s="65">
        <v>0</v>
      </c>
      <c r="BW48" s="65">
        <v>0</v>
      </c>
      <c r="BX48" s="65">
        <v>1</v>
      </c>
      <c r="BY48" s="65">
        <v>0</v>
      </c>
      <c r="BZ48" s="65">
        <v>0</v>
      </c>
      <c r="CA48" s="15">
        <f t="shared" si="74"/>
        <v>26</v>
      </c>
      <c r="CB48" s="15">
        <f t="shared" ref="CB48:CB51" si="304">BT48+BU48+BV48*1.5+BW48*2.3+BX48*2+BY48*0.4+BZ48*0.2</f>
        <v>27</v>
      </c>
      <c r="CC48" s="32">
        <f>CC46+"00:15"</f>
        <v>162.2916666666664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76"/>
        <v>0</v>
      </c>
      <c r="CL48" s="15">
        <f t="shared" ref="CL48:CL51" si="305">CD48+CE48+CF48*1.5+CG48*2.3+CH48*2+CI48*0.4+CJ48*0.2</f>
        <v>0</v>
      </c>
      <c r="CM48" s="32">
        <f>CM46+"00:15"</f>
        <v>162.2916666666664</v>
      </c>
      <c r="CN48" s="2">
        <f t="shared" si="282"/>
        <v>108</v>
      </c>
      <c r="CO48" s="2">
        <f t="shared" si="282"/>
        <v>12</v>
      </c>
      <c r="CP48" s="2">
        <f t="shared" si="282"/>
        <v>7</v>
      </c>
      <c r="CQ48" s="2">
        <f t="shared" si="282"/>
        <v>0</v>
      </c>
      <c r="CR48" s="2">
        <f t="shared" si="282"/>
        <v>8</v>
      </c>
      <c r="CS48" s="2">
        <f t="shared" si="282"/>
        <v>3</v>
      </c>
      <c r="CT48" s="2">
        <f t="shared" si="282"/>
        <v>2</v>
      </c>
      <c r="CU48" s="15">
        <f t="shared" si="282"/>
        <v>140</v>
      </c>
      <c r="CV48" s="15">
        <f t="shared" ref="CV48:CV51" si="306">CN48+CO48+CP48*1.5+CQ48*2.3+CR48*2+CS48*0.4+CT48*0.2</f>
        <v>148.1</v>
      </c>
      <c r="CW48" s="32">
        <f>CW46+"00:15"</f>
        <v>162.2916666666664</v>
      </c>
      <c r="CX48" s="2">
        <f t="shared" si="283"/>
        <v>93</v>
      </c>
      <c r="CY48" s="2">
        <f t="shared" si="283"/>
        <v>3</v>
      </c>
      <c r="CZ48" s="2">
        <f t="shared" si="283"/>
        <v>5</v>
      </c>
      <c r="DA48" s="2">
        <f t="shared" si="283"/>
        <v>0</v>
      </c>
      <c r="DB48" s="2">
        <f t="shared" si="283"/>
        <v>6</v>
      </c>
      <c r="DC48" s="2">
        <f t="shared" si="283"/>
        <v>3</v>
      </c>
      <c r="DD48" s="2">
        <f t="shared" si="283"/>
        <v>1</v>
      </c>
      <c r="DE48" s="15">
        <f t="shared" si="283"/>
        <v>111</v>
      </c>
      <c r="DF48" s="15">
        <f t="shared" ref="DF48:DF51" si="307">CX48+CY48+CZ48*1.5+DA48*2.3+DB48*2+DC48*0.4+DD48*0.2</f>
        <v>116.9</v>
      </c>
      <c r="DG48" s="32">
        <f>DG46+"00:15"</f>
        <v>162.2916666666664</v>
      </c>
      <c r="DH48" s="2">
        <f t="shared" si="284"/>
        <v>88</v>
      </c>
      <c r="DI48" s="2">
        <f t="shared" si="284"/>
        <v>1</v>
      </c>
      <c r="DJ48" s="2">
        <f t="shared" si="284"/>
        <v>4</v>
      </c>
      <c r="DK48" s="2">
        <f t="shared" si="284"/>
        <v>0</v>
      </c>
      <c r="DL48" s="2">
        <f t="shared" si="284"/>
        <v>5</v>
      </c>
      <c r="DM48" s="2">
        <f t="shared" si="284"/>
        <v>3</v>
      </c>
      <c r="DN48" s="2">
        <f t="shared" si="284"/>
        <v>1</v>
      </c>
      <c r="DO48" s="15">
        <f t="shared" si="284"/>
        <v>102</v>
      </c>
      <c r="DP48" s="15">
        <f t="shared" ref="DP48:DP51" si="308">DH48+DI48+DJ48*1.5+DK48*2.3+DL48*2+DM48*0.4+DN48*0.2</f>
        <v>106.4</v>
      </c>
      <c r="DQ48" s="32">
        <f>DQ46+"00:15"</f>
        <v>162.2916666666664</v>
      </c>
      <c r="DR48" s="2">
        <f t="shared" si="285"/>
        <v>98</v>
      </c>
      <c r="DS48" s="2">
        <f t="shared" si="285"/>
        <v>11</v>
      </c>
      <c r="DT48" s="2">
        <f t="shared" si="285"/>
        <v>12</v>
      </c>
      <c r="DU48" s="2">
        <f t="shared" si="285"/>
        <v>0</v>
      </c>
      <c r="DV48" s="2">
        <f t="shared" si="285"/>
        <v>7</v>
      </c>
      <c r="DW48" s="2">
        <f t="shared" si="285"/>
        <v>3</v>
      </c>
      <c r="DX48" s="2">
        <f t="shared" si="285"/>
        <v>2</v>
      </c>
      <c r="DY48" s="15">
        <f t="shared" si="285"/>
        <v>133</v>
      </c>
      <c r="DZ48" s="15">
        <f t="shared" ref="DZ48:DZ51" si="309">DR48+DS48+DT48*1.5+DU48*2.3+DV48*2+DW48*0.4+DX48*0.2</f>
        <v>142.6</v>
      </c>
      <c r="EA48" s="32">
        <f>EA46+"00:15"</f>
        <v>162.2916666666664</v>
      </c>
      <c r="EB48" s="2">
        <f t="shared" si="286"/>
        <v>24</v>
      </c>
      <c r="EC48" s="2">
        <f t="shared" si="286"/>
        <v>2</v>
      </c>
      <c r="ED48" s="2">
        <f t="shared" si="286"/>
        <v>6</v>
      </c>
      <c r="EE48" s="2">
        <f t="shared" si="286"/>
        <v>0</v>
      </c>
      <c r="EF48" s="2">
        <f t="shared" si="286"/>
        <v>1</v>
      </c>
      <c r="EG48" s="2">
        <f t="shared" si="286"/>
        <v>0</v>
      </c>
      <c r="EH48" s="2">
        <f t="shared" si="286"/>
        <v>0</v>
      </c>
      <c r="EI48" s="15">
        <f t="shared" si="286"/>
        <v>33</v>
      </c>
      <c r="EJ48" s="15">
        <f t="shared" ref="EJ48:EJ51" si="310">EB48+EC48+ED48*1.5+EE48*2.3+EF48*2+EG48*0.4+EH48*0.2</f>
        <v>37</v>
      </c>
      <c r="EK48" s="32">
        <f>EK46+"00:15"</f>
        <v>162.2916666666664</v>
      </c>
      <c r="EL48" s="2">
        <f t="shared" si="287"/>
        <v>29</v>
      </c>
      <c r="EM48" s="2">
        <f t="shared" si="287"/>
        <v>1</v>
      </c>
      <c r="EN48" s="2">
        <f t="shared" si="287"/>
        <v>0</v>
      </c>
      <c r="EO48" s="2">
        <f t="shared" si="287"/>
        <v>0</v>
      </c>
      <c r="EP48" s="2">
        <f t="shared" si="287"/>
        <v>1</v>
      </c>
      <c r="EQ48" s="2">
        <f t="shared" si="287"/>
        <v>0</v>
      </c>
      <c r="ER48" s="2">
        <f t="shared" si="287"/>
        <v>0</v>
      </c>
      <c r="ES48" s="15">
        <f t="shared" si="287"/>
        <v>31</v>
      </c>
      <c r="ET48" s="15">
        <f t="shared" ref="ET48:ET51" si="311">EL48+EM48+EN48*1.5+EO48*2.3+EP48*2+EQ48*0.4+ER48*0.2</f>
        <v>32</v>
      </c>
    </row>
    <row r="49" spans="1:150" x14ac:dyDescent="0.25">
      <c r="A49" s="32">
        <f>A48+"00:15"</f>
        <v>0.30208333333333331</v>
      </c>
      <c r="B49" s="65">
        <v>12</v>
      </c>
      <c r="C49" s="65">
        <v>1</v>
      </c>
      <c r="D49" s="65">
        <v>0</v>
      </c>
      <c r="E49" s="65">
        <v>0</v>
      </c>
      <c r="F49" s="65">
        <v>2</v>
      </c>
      <c r="G49" s="65">
        <v>0</v>
      </c>
      <c r="H49" s="65">
        <v>1</v>
      </c>
      <c r="I49" s="15">
        <f t="shared" si="60"/>
        <v>16</v>
      </c>
      <c r="J49" s="15">
        <f t="shared" si="297"/>
        <v>17.2</v>
      </c>
      <c r="K49" s="32">
        <f>K48+"00:15"</f>
        <v>0.30208333333333331</v>
      </c>
      <c r="L49" s="65">
        <v>67</v>
      </c>
      <c r="M49" s="65">
        <v>2</v>
      </c>
      <c r="N49" s="65">
        <v>5</v>
      </c>
      <c r="O49" s="65">
        <v>1</v>
      </c>
      <c r="P49" s="65">
        <v>6</v>
      </c>
      <c r="Q49" s="65">
        <v>3</v>
      </c>
      <c r="R49" s="65">
        <v>1</v>
      </c>
      <c r="S49" s="15">
        <f t="shared" si="62"/>
        <v>85</v>
      </c>
      <c r="T49" s="15">
        <f t="shared" si="298"/>
        <v>92.2</v>
      </c>
      <c r="U49" s="32">
        <f>U48+"00:15"</f>
        <v>162.30208333333306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15">
        <f t="shared" si="64"/>
        <v>0</v>
      </c>
      <c r="AD49" s="15">
        <f t="shared" si="299"/>
        <v>0</v>
      </c>
      <c r="AE49" s="32">
        <f>AE48+"00:15"</f>
        <v>162.30208333333306</v>
      </c>
      <c r="AF49" s="65">
        <v>70</v>
      </c>
      <c r="AG49" s="65">
        <v>8</v>
      </c>
      <c r="AH49" s="65">
        <v>1</v>
      </c>
      <c r="AI49" s="65">
        <v>0</v>
      </c>
      <c r="AJ49" s="65">
        <v>5</v>
      </c>
      <c r="AK49" s="65">
        <v>6</v>
      </c>
      <c r="AL49" s="65">
        <v>2</v>
      </c>
      <c r="AM49" s="15">
        <f t="shared" si="66"/>
        <v>92</v>
      </c>
      <c r="AN49" s="15">
        <f t="shared" si="300"/>
        <v>92.300000000000011</v>
      </c>
      <c r="AO49" s="32">
        <f>AO48+"00:15"</f>
        <v>162.30208333333306</v>
      </c>
      <c r="AP49" s="65">
        <v>18</v>
      </c>
      <c r="AQ49" s="65">
        <v>2</v>
      </c>
      <c r="AR49" s="65">
        <v>1</v>
      </c>
      <c r="AS49" s="65">
        <v>0</v>
      </c>
      <c r="AT49" s="65">
        <v>0</v>
      </c>
      <c r="AU49" s="65">
        <v>1</v>
      </c>
      <c r="AV49" s="65">
        <v>0</v>
      </c>
      <c r="AW49" s="15">
        <f t="shared" si="68"/>
        <v>22</v>
      </c>
      <c r="AX49" s="15">
        <f t="shared" si="301"/>
        <v>21.9</v>
      </c>
      <c r="AY49" s="32">
        <f>AY48+"00:15"</f>
        <v>162.30208333333306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70"/>
        <v>0</v>
      </c>
      <c r="BH49" s="15">
        <f t="shared" si="302"/>
        <v>0</v>
      </c>
      <c r="BI49" s="32">
        <f>BI48+"00:15"</f>
        <v>162.30208333333306</v>
      </c>
      <c r="BJ49" s="65">
        <v>16</v>
      </c>
      <c r="BK49" s="65">
        <v>0</v>
      </c>
      <c r="BL49" s="65">
        <v>1</v>
      </c>
      <c r="BM49" s="65">
        <v>0</v>
      </c>
      <c r="BN49" s="65">
        <v>0</v>
      </c>
      <c r="BO49" s="65">
        <v>1</v>
      </c>
      <c r="BP49" s="65">
        <v>0</v>
      </c>
      <c r="BQ49" s="15">
        <f t="shared" si="72"/>
        <v>18</v>
      </c>
      <c r="BR49" s="15">
        <f t="shared" si="303"/>
        <v>17.899999999999999</v>
      </c>
      <c r="BS49" s="32">
        <f>BS48+"00:15"</f>
        <v>162.30208333333306</v>
      </c>
      <c r="BT49" s="65">
        <v>23</v>
      </c>
      <c r="BU49" s="65">
        <v>1</v>
      </c>
      <c r="BV49" s="65">
        <v>2</v>
      </c>
      <c r="BW49" s="65">
        <v>0</v>
      </c>
      <c r="BX49" s="65">
        <v>1</v>
      </c>
      <c r="BY49" s="65">
        <v>0</v>
      </c>
      <c r="BZ49" s="65">
        <v>0</v>
      </c>
      <c r="CA49" s="15">
        <f t="shared" si="74"/>
        <v>27</v>
      </c>
      <c r="CB49" s="15">
        <f t="shared" si="304"/>
        <v>29</v>
      </c>
      <c r="CC49" s="32">
        <f>CC48+"00:15"</f>
        <v>162.30208333333306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76"/>
        <v>0</v>
      </c>
      <c r="CL49" s="15">
        <f t="shared" si="305"/>
        <v>0</v>
      </c>
      <c r="CM49" s="32">
        <f>CM48+"00:15"</f>
        <v>162.30208333333306</v>
      </c>
      <c r="CN49" s="2">
        <f t="shared" si="282"/>
        <v>93</v>
      </c>
      <c r="CO49" s="2">
        <f t="shared" si="282"/>
        <v>9</v>
      </c>
      <c r="CP49" s="2">
        <f t="shared" si="282"/>
        <v>3</v>
      </c>
      <c r="CQ49" s="2">
        <f t="shared" si="282"/>
        <v>0</v>
      </c>
      <c r="CR49" s="2">
        <f t="shared" si="282"/>
        <v>6</v>
      </c>
      <c r="CS49" s="2">
        <f t="shared" si="282"/>
        <v>6</v>
      </c>
      <c r="CT49" s="2">
        <f t="shared" si="282"/>
        <v>2</v>
      </c>
      <c r="CU49" s="15">
        <f t="shared" si="282"/>
        <v>119</v>
      </c>
      <c r="CV49" s="15">
        <f t="shared" si="306"/>
        <v>121.30000000000001</v>
      </c>
      <c r="CW49" s="32">
        <f>CW48+"00:15"</f>
        <v>162.30208333333306</v>
      </c>
      <c r="CX49" s="2">
        <f t="shared" si="283"/>
        <v>79</v>
      </c>
      <c r="CY49" s="2">
        <f t="shared" si="283"/>
        <v>3</v>
      </c>
      <c r="CZ49" s="2">
        <f t="shared" si="283"/>
        <v>5</v>
      </c>
      <c r="DA49" s="2">
        <f t="shared" si="283"/>
        <v>1</v>
      </c>
      <c r="DB49" s="2">
        <f t="shared" si="283"/>
        <v>8</v>
      </c>
      <c r="DC49" s="2">
        <f t="shared" si="283"/>
        <v>3</v>
      </c>
      <c r="DD49" s="2">
        <f t="shared" si="283"/>
        <v>2</v>
      </c>
      <c r="DE49" s="15">
        <f t="shared" si="283"/>
        <v>101</v>
      </c>
      <c r="DF49" s="15">
        <f t="shared" si="307"/>
        <v>109.4</v>
      </c>
      <c r="DG49" s="32">
        <f>DG48+"00:15"</f>
        <v>162.30208333333306</v>
      </c>
      <c r="DH49" s="2">
        <f t="shared" si="284"/>
        <v>83</v>
      </c>
      <c r="DI49" s="2">
        <f t="shared" si="284"/>
        <v>2</v>
      </c>
      <c r="DJ49" s="2">
        <f t="shared" si="284"/>
        <v>6</v>
      </c>
      <c r="DK49" s="2">
        <f t="shared" si="284"/>
        <v>1</v>
      </c>
      <c r="DL49" s="2">
        <f t="shared" si="284"/>
        <v>6</v>
      </c>
      <c r="DM49" s="2">
        <f t="shared" si="284"/>
        <v>4</v>
      </c>
      <c r="DN49" s="2">
        <f t="shared" si="284"/>
        <v>1</v>
      </c>
      <c r="DO49" s="15">
        <f t="shared" si="284"/>
        <v>103</v>
      </c>
      <c r="DP49" s="15">
        <f t="shared" si="308"/>
        <v>110.1</v>
      </c>
      <c r="DQ49" s="32">
        <f>DQ48+"00:15"</f>
        <v>162.30208333333306</v>
      </c>
      <c r="DR49" s="2">
        <f t="shared" si="285"/>
        <v>88</v>
      </c>
      <c r="DS49" s="2">
        <f t="shared" si="285"/>
        <v>10</v>
      </c>
      <c r="DT49" s="2">
        <f t="shared" si="285"/>
        <v>2</v>
      </c>
      <c r="DU49" s="2">
        <f t="shared" si="285"/>
        <v>0</v>
      </c>
      <c r="DV49" s="2">
        <f t="shared" si="285"/>
        <v>5</v>
      </c>
      <c r="DW49" s="2">
        <f t="shared" si="285"/>
        <v>7</v>
      </c>
      <c r="DX49" s="2">
        <f t="shared" si="285"/>
        <v>2</v>
      </c>
      <c r="DY49" s="15">
        <f t="shared" si="285"/>
        <v>114</v>
      </c>
      <c r="DZ49" s="15">
        <f t="shared" si="309"/>
        <v>114.2</v>
      </c>
      <c r="EA49" s="32">
        <f>EA48+"00:15"</f>
        <v>162.30208333333306</v>
      </c>
      <c r="EB49" s="2">
        <f t="shared" si="286"/>
        <v>30</v>
      </c>
      <c r="EC49" s="2">
        <f t="shared" si="286"/>
        <v>3</v>
      </c>
      <c r="ED49" s="2">
        <f t="shared" si="286"/>
        <v>1</v>
      </c>
      <c r="EE49" s="2">
        <f t="shared" si="286"/>
        <v>0</v>
      </c>
      <c r="EF49" s="2">
        <f t="shared" si="286"/>
        <v>2</v>
      </c>
      <c r="EG49" s="2">
        <f t="shared" si="286"/>
        <v>1</v>
      </c>
      <c r="EH49" s="2">
        <f t="shared" si="286"/>
        <v>1</v>
      </c>
      <c r="EI49" s="15">
        <f t="shared" si="286"/>
        <v>38</v>
      </c>
      <c r="EJ49" s="15">
        <f t="shared" si="310"/>
        <v>39.1</v>
      </c>
      <c r="EK49" s="32">
        <f>EK48+"00:15"</f>
        <v>162.30208333333306</v>
      </c>
      <c r="EL49" s="2">
        <f t="shared" si="287"/>
        <v>39</v>
      </c>
      <c r="EM49" s="2">
        <f t="shared" si="287"/>
        <v>1</v>
      </c>
      <c r="EN49" s="2">
        <f t="shared" si="287"/>
        <v>3</v>
      </c>
      <c r="EO49" s="2">
        <f t="shared" si="287"/>
        <v>0</v>
      </c>
      <c r="EP49" s="2">
        <f t="shared" si="287"/>
        <v>1</v>
      </c>
      <c r="EQ49" s="2">
        <f t="shared" si="287"/>
        <v>1</v>
      </c>
      <c r="ER49" s="2">
        <f t="shared" si="287"/>
        <v>0</v>
      </c>
      <c r="ES49" s="15">
        <f t="shared" si="287"/>
        <v>45</v>
      </c>
      <c r="ET49" s="15">
        <f t="shared" si="311"/>
        <v>46.9</v>
      </c>
    </row>
    <row r="50" spans="1:150" x14ac:dyDescent="0.25">
      <c r="A50" s="32">
        <f t="shared" ref="A50:A51" si="312">A49+"00:15"</f>
        <v>0.3125</v>
      </c>
      <c r="B50" s="65">
        <v>11</v>
      </c>
      <c r="C50" s="65">
        <v>0</v>
      </c>
      <c r="D50" s="65">
        <v>1</v>
      </c>
      <c r="E50" s="65">
        <v>0</v>
      </c>
      <c r="F50" s="65">
        <v>1</v>
      </c>
      <c r="G50" s="65">
        <v>0</v>
      </c>
      <c r="H50" s="65">
        <v>2</v>
      </c>
      <c r="I50" s="15">
        <f t="shared" si="60"/>
        <v>15</v>
      </c>
      <c r="J50" s="15">
        <f t="shared" si="297"/>
        <v>14.9</v>
      </c>
      <c r="K50" s="32">
        <f t="shared" ref="K50:K51" si="313">K49+"00:15"</f>
        <v>0.3125</v>
      </c>
      <c r="L50" s="65">
        <v>67</v>
      </c>
      <c r="M50" s="65">
        <v>3</v>
      </c>
      <c r="N50" s="65">
        <v>3</v>
      </c>
      <c r="O50" s="65">
        <v>3</v>
      </c>
      <c r="P50" s="65">
        <v>5</v>
      </c>
      <c r="Q50" s="65">
        <v>1</v>
      </c>
      <c r="R50" s="65">
        <v>4</v>
      </c>
      <c r="S50" s="15">
        <f t="shared" si="62"/>
        <v>86</v>
      </c>
      <c r="T50" s="15">
        <f t="shared" si="298"/>
        <v>92.600000000000009</v>
      </c>
      <c r="U50" s="32">
        <f t="shared" ref="U50:U51" si="314">U49+"00:15"</f>
        <v>162.31249999999972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15">
        <f t="shared" si="64"/>
        <v>0</v>
      </c>
      <c r="AD50" s="15">
        <f t="shared" si="299"/>
        <v>0</v>
      </c>
      <c r="AE50" s="32">
        <f t="shared" ref="AE50:AE51" si="315">AE49+"00:15"</f>
        <v>162.31249999999972</v>
      </c>
      <c r="AF50" s="65">
        <v>93</v>
      </c>
      <c r="AG50" s="65">
        <v>12</v>
      </c>
      <c r="AH50" s="65">
        <v>5</v>
      </c>
      <c r="AI50" s="65">
        <v>0</v>
      </c>
      <c r="AJ50" s="65">
        <v>5</v>
      </c>
      <c r="AK50" s="65">
        <v>5</v>
      </c>
      <c r="AL50" s="65">
        <v>2</v>
      </c>
      <c r="AM50" s="15">
        <f t="shared" si="66"/>
        <v>122</v>
      </c>
      <c r="AN50" s="15">
        <f t="shared" si="300"/>
        <v>124.9</v>
      </c>
      <c r="AO50" s="32">
        <f t="shared" ref="AO50:AO51" si="316">AO49+"00:15"</f>
        <v>162.31249999999972</v>
      </c>
      <c r="AP50" s="65">
        <v>14</v>
      </c>
      <c r="AQ50" s="65">
        <v>6</v>
      </c>
      <c r="AR50" s="65">
        <v>2</v>
      </c>
      <c r="AS50" s="65">
        <v>0</v>
      </c>
      <c r="AT50" s="65">
        <v>0</v>
      </c>
      <c r="AU50" s="65">
        <v>0</v>
      </c>
      <c r="AV50" s="65">
        <v>0</v>
      </c>
      <c r="AW50" s="15">
        <f t="shared" si="68"/>
        <v>22</v>
      </c>
      <c r="AX50" s="15">
        <f t="shared" si="301"/>
        <v>23</v>
      </c>
      <c r="AY50" s="32">
        <f t="shared" ref="AY50:AY51" si="317">AY49+"00:15"</f>
        <v>162.31249999999972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70"/>
        <v>0</v>
      </c>
      <c r="BH50" s="15">
        <f t="shared" si="302"/>
        <v>0</v>
      </c>
      <c r="BI50" s="32">
        <f t="shared" ref="BI50:BI51" si="318">BI49+"00:15"</f>
        <v>162.31249999999972</v>
      </c>
      <c r="BJ50" s="65">
        <v>12</v>
      </c>
      <c r="BK50" s="65">
        <v>0</v>
      </c>
      <c r="BL50" s="65">
        <v>1</v>
      </c>
      <c r="BM50" s="65">
        <v>0</v>
      </c>
      <c r="BN50" s="65">
        <v>0</v>
      </c>
      <c r="BO50" s="65">
        <v>1</v>
      </c>
      <c r="BP50" s="65">
        <v>2</v>
      </c>
      <c r="BQ50" s="15">
        <f t="shared" si="72"/>
        <v>16</v>
      </c>
      <c r="BR50" s="15">
        <f t="shared" si="303"/>
        <v>14.3</v>
      </c>
      <c r="BS50" s="32">
        <f t="shared" ref="BS50:BS51" si="319">BS49+"00:15"</f>
        <v>162.31249999999972</v>
      </c>
      <c r="BT50" s="65">
        <v>31</v>
      </c>
      <c r="BU50" s="65">
        <v>4</v>
      </c>
      <c r="BV50" s="65">
        <v>0</v>
      </c>
      <c r="BW50" s="65">
        <v>0</v>
      </c>
      <c r="BX50" s="65">
        <v>2</v>
      </c>
      <c r="BY50" s="65">
        <v>3</v>
      </c>
      <c r="BZ50" s="65">
        <v>1</v>
      </c>
      <c r="CA50" s="15">
        <f t="shared" si="74"/>
        <v>41</v>
      </c>
      <c r="CB50" s="15">
        <f t="shared" si="304"/>
        <v>40.400000000000006</v>
      </c>
      <c r="CC50" s="32">
        <f t="shared" ref="CC50:CC51" si="320">CC49+"00:15"</f>
        <v>162.31249999999972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76"/>
        <v>0</v>
      </c>
      <c r="CL50" s="15">
        <f t="shared" si="305"/>
        <v>0</v>
      </c>
      <c r="CM50" s="32">
        <f t="shared" ref="CM50:CM51" si="321">CM49+"00:15"</f>
        <v>162.31249999999972</v>
      </c>
      <c r="CN50" s="2">
        <f t="shared" si="282"/>
        <v>124</v>
      </c>
      <c r="CO50" s="2">
        <f t="shared" si="282"/>
        <v>16</v>
      </c>
      <c r="CP50" s="2">
        <f t="shared" si="282"/>
        <v>5</v>
      </c>
      <c r="CQ50" s="2">
        <f t="shared" si="282"/>
        <v>0</v>
      </c>
      <c r="CR50" s="2">
        <f t="shared" si="282"/>
        <v>7</v>
      </c>
      <c r="CS50" s="2">
        <f t="shared" si="282"/>
        <v>8</v>
      </c>
      <c r="CT50" s="2">
        <f t="shared" si="282"/>
        <v>3</v>
      </c>
      <c r="CU50" s="15">
        <f t="shared" si="282"/>
        <v>163</v>
      </c>
      <c r="CV50" s="15">
        <f t="shared" si="306"/>
        <v>165.29999999999998</v>
      </c>
      <c r="CW50" s="32">
        <f t="shared" ref="CW50:CW51" si="322">CW49+"00:15"</f>
        <v>162.31249999999972</v>
      </c>
      <c r="CX50" s="2">
        <f t="shared" si="283"/>
        <v>78</v>
      </c>
      <c r="CY50" s="2">
        <f t="shared" si="283"/>
        <v>3</v>
      </c>
      <c r="CZ50" s="2">
        <f t="shared" si="283"/>
        <v>4</v>
      </c>
      <c r="DA50" s="2">
        <f t="shared" si="283"/>
        <v>3</v>
      </c>
      <c r="DB50" s="2">
        <f t="shared" si="283"/>
        <v>6</v>
      </c>
      <c r="DC50" s="2">
        <f t="shared" si="283"/>
        <v>1</v>
      </c>
      <c r="DD50" s="2">
        <f t="shared" si="283"/>
        <v>6</v>
      </c>
      <c r="DE50" s="15">
        <f t="shared" si="283"/>
        <v>101</v>
      </c>
      <c r="DF50" s="15">
        <f t="shared" si="307"/>
        <v>107.50000000000001</v>
      </c>
      <c r="DG50" s="32">
        <f t="shared" ref="DG50:DG51" si="323">DG49+"00:15"</f>
        <v>162.31249999999972</v>
      </c>
      <c r="DH50" s="2">
        <f t="shared" si="284"/>
        <v>79</v>
      </c>
      <c r="DI50" s="2">
        <f t="shared" si="284"/>
        <v>3</v>
      </c>
      <c r="DJ50" s="2">
        <f t="shared" si="284"/>
        <v>4</v>
      </c>
      <c r="DK50" s="2">
        <f t="shared" si="284"/>
        <v>3</v>
      </c>
      <c r="DL50" s="2">
        <f t="shared" si="284"/>
        <v>5</v>
      </c>
      <c r="DM50" s="2">
        <f t="shared" si="284"/>
        <v>2</v>
      </c>
      <c r="DN50" s="2">
        <f t="shared" si="284"/>
        <v>6</v>
      </c>
      <c r="DO50" s="15">
        <f t="shared" si="284"/>
        <v>102</v>
      </c>
      <c r="DP50" s="15">
        <f t="shared" si="308"/>
        <v>106.9</v>
      </c>
      <c r="DQ50" s="32">
        <f t="shared" ref="DQ50:DQ51" si="324">DQ49+"00:15"</f>
        <v>162.31249999999972</v>
      </c>
      <c r="DR50" s="2">
        <f t="shared" si="285"/>
        <v>107</v>
      </c>
      <c r="DS50" s="2">
        <f t="shared" si="285"/>
        <v>18</v>
      </c>
      <c r="DT50" s="2">
        <f t="shared" si="285"/>
        <v>7</v>
      </c>
      <c r="DU50" s="2">
        <f t="shared" si="285"/>
        <v>0</v>
      </c>
      <c r="DV50" s="2">
        <f t="shared" si="285"/>
        <v>5</v>
      </c>
      <c r="DW50" s="2">
        <f t="shared" si="285"/>
        <v>5</v>
      </c>
      <c r="DX50" s="2">
        <f t="shared" si="285"/>
        <v>2</v>
      </c>
      <c r="DY50" s="15">
        <f t="shared" si="285"/>
        <v>144</v>
      </c>
      <c r="DZ50" s="15">
        <f t="shared" si="309"/>
        <v>147.9</v>
      </c>
      <c r="EA50" s="32">
        <f t="shared" ref="EA50:EA51" si="325">EA49+"00:15"</f>
        <v>162.31249999999972</v>
      </c>
      <c r="EB50" s="2">
        <f t="shared" si="286"/>
        <v>25</v>
      </c>
      <c r="EC50" s="2">
        <f t="shared" si="286"/>
        <v>6</v>
      </c>
      <c r="ED50" s="2">
        <f t="shared" si="286"/>
        <v>3</v>
      </c>
      <c r="EE50" s="2">
        <f t="shared" si="286"/>
        <v>0</v>
      </c>
      <c r="EF50" s="2">
        <f t="shared" si="286"/>
        <v>1</v>
      </c>
      <c r="EG50" s="2">
        <f t="shared" si="286"/>
        <v>0</v>
      </c>
      <c r="EH50" s="2">
        <f t="shared" si="286"/>
        <v>2</v>
      </c>
      <c r="EI50" s="15">
        <f t="shared" si="286"/>
        <v>37</v>
      </c>
      <c r="EJ50" s="15">
        <f t="shared" si="310"/>
        <v>37.9</v>
      </c>
      <c r="EK50" s="32">
        <f t="shared" ref="EK50:EK51" si="326">EK49+"00:15"</f>
        <v>162.31249999999972</v>
      </c>
      <c r="EL50" s="2">
        <f t="shared" si="287"/>
        <v>43</v>
      </c>
      <c r="EM50" s="2">
        <f t="shared" si="287"/>
        <v>4</v>
      </c>
      <c r="EN50" s="2">
        <f t="shared" si="287"/>
        <v>1</v>
      </c>
      <c r="EO50" s="2">
        <f t="shared" si="287"/>
        <v>0</v>
      </c>
      <c r="EP50" s="2">
        <f t="shared" si="287"/>
        <v>2</v>
      </c>
      <c r="EQ50" s="2">
        <f t="shared" si="287"/>
        <v>4</v>
      </c>
      <c r="ER50" s="2">
        <f t="shared" si="287"/>
        <v>3</v>
      </c>
      <c r="ES50" s="15">
        <f t="shared" si="287"/>
        <v>57</v>
      </c>
      <c r="ET50" s="15">
        <f t="shared" si="311"/>
        <v>54.7</v>
      </c>
    </row>
    <row r="51" spans="1:150" ht="13.8" thickBot="1" x14ac:dyDescent="0.3">
      <c r="A51" s="32">
        <f t="shared" si="312"/>
        <v>0.32291666666666669</v>
      </c>
      <c r="B51" s="65">
        <v>20</v>
      </c>
      <c r="C51" s="65">
        <v>3</v>
      </c>
      <c r="D51" s="65">
        <v>2</v>
      </c>
      <c r="E51" s="65">
        <v>0</v>
      </c>
      <c r="F51" s="65">
        <v>0</v>
      </c>
      <c r="G51" s="65">
        <v>1</v>
      </c>
      <c r="H51" s="65">
        <v>1</v>
      </c>
      <c r="I51" s="15">
        <f t="shared" si="60"/>
        <v>27</v>
      </c>
      <c r="J51" s="15">
        <f t="shared" si="297"/>
        <v>26.599999999999998</v>
      </c>
      <c r="K51" s="32">
        <f t="shared" si="313"/>
        <v>0.32291666666666669</v>
      </c>
      <c r="L51" s="65">
        <v>76</v>
      </c>
      <c r="M51" s="65">
        <v>4</v>
      </c>
      <c r="N51" s="65">
        <v>1</v>
      </c>
      <c r="O51" s="65">
        <v>0</v>
      </c>
      <c r="P51" s="65">
        <v>5</v>
      </c>
      <c r="Q51" s="65">
        <v>2</v>
      </c>
      <c r="R51" s="65">
        <v>1</v>
      </c>
      <c r="S51" s="15">
        <f t="shared" si="62"/>
        <v>89</v>
      </c>
      <c r="T51" s="15">
        <f t="shared" si="298"/>
        <v>92.5</v>
      </c>
      <c r="U51" s="32">
        <f t="shared" si="314"/>
        <v>162.32291666666637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15">
        <f t="shared" si="64"/>
        <v>0</v>
      </c>
      <c r="AD51" s="15">
        <f t="shared" si="299"/>
        <v>0</v>
      </c>
      <c r="AE51" s="32">
        <f t="shared" si="315"/>
        <v>162.32291666666637</v>
      </c>
      <c r="AF51" s="65">
        <v>90</v>
      </c>
      <c r="AG51" s="65">
        <v>8</v>
      </c>
      <c r="AH51" s="65">
        <v>6</v>
      </c>
      <c r="AI51" s="65">
        <v>2</v>
      </c>
      <c r="AJ51" s="65">
        <v>6</v>
      </c>
      <c r="AK51" s="65">
        <v>4</v>
      </c>
      <c r="AL51" s="65">
        <v>2</v>
      </c>
      <c r="AM51" s="15">
        <f t="shared" si="66"/>
        <v>118</v>
      </c>
      <c r="AN51" s="15">
        <f t="shared" si="300"/>
        <v>125.6</v>
      </c>
      <c r="AO51" s="32">
        <f t="shared" si="316"/>
        <v>162.32291666666637</v>
      </c>
      <c r="AP51" s="65">
        <v>19</v>
      </c>
      <c r="AQ51" s="65">
        <v>6</v>
      </c>
      <c r="AR51" s="65">
        <v>0</v>
      </c>
      <c r="AS51" s="65">
        <v>0</v>
      </c>
      <c r="AT51" s="65">
        <v>0</v>
      </c>
      <c r="AU51" s="65">
        <v>1</v>
      </c>
      <c r="AV51" s="65">
        <v>0</v>
      </c>
      <c r="AW51" s="15">
        <f t="shared" si="68"/>
        <v>26</v>
      </c>
      <c r="AX51" s="15">
        <f t="shared" si="301"/>
        <v>25.4</v>
      </c>
      <c r="AY51" s="32">
        <f t="shared" si="317"/>
        <v>162.32291666666637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70"/>
        <v>0</v>
      </c>
      <c r="BH51" s="15">
        <f t="shared" si="302"/>
        <v>0</v>
      </c>
      <c r="BI51" s="32">
        <f t="shared" si="318"/>
        <v>162.32291666666637</v>
      </c>
      <c r="BJ51" s="65">
        <v>11</v>
      </c>
      <c r="BK51" s="65">
        <v>0</v>
      </c>
      <c r="BL51" s="65">
        <v>0</v>
      </c>
      <c r="BM51" s="65">
        <v>0</v>
      </c>
      <c r="BN51" s="65">
        <v>0</v>
      </c>
      <c r="BO51" s="65">
        <v>1</v>
      </c>
      <c r="BP51" s="65">
        <v>0</v>
      </c>
      <c r="BQ51" s="15">
        <f t="shared" si="72"/>
        <v>12</v>
      </c>
      <c r="BR51" s="15">
        <f t="shared" si="303"/>
        <v>11.4</v>
      </c>
      <c r="BS51" s="32">
        <f t="shared" si="319"/>
        <v>162.32291666666637</v>
      </c>
      <c r="BT51" s="65">
        <v>30</v>
      </c>
      <c r="BU51" s="65">
        <v>4</v>
      </c>
      <c r="BV51" s="65">
        <v>0</v>
      </c>
      <c r="BW51" s="65">
        <v>0</v>
      </c>
      <c r="BX51" s="65">
        <v>1</v>
      </c>
      <c r="BY51" s="65">
        <v>1</v>
      </c>
      <c r="BZ51" s="65">
        <v>2</v>
      </c>
      <c r="CA51" s="15">
        <f t="shared" si="74"/>
        <v>38</v>
      </c>
      <c r="CB51" s="15">
        <f t="shared" si="304"/>
        <v>36.799999999999997</v>
      </c>
      <c r="CC51" s="32">
        <f t="shared" si="320"/>
        <v>162.32291666666637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76"/>
        <v>0</v>
      </c>
      <c r="CL51" s="15">
        <f t="shared" si="305"/>
        <v>0</v>
      </c>
      <c r="CM51" s="32">
        <f t="shared" si="321"/>
        <v>162.32291666666637</v>
      </c>
      <c r="CN51" s="2">
        <f t="shared" si="282"/>
        <v>120</v>
      </c>
      <c r="CO51" s="2">
        <f t="shared" si="282"/>
        <v>12</v>
      </c>
      <c r="CP51" s="2">
        <f t="shared" si="282"/>
        <v>6</v>
      </c>
      <c r="CQ51" s="2">
        <f t="shared" si="282"/>
        <v>2</v>
      </c>
      <c r="CR51" s="2">
        <f t="shared" si="282"/>
        <v>7</v>
      </c>
      <c r="CS51" s="2">
        <f t="shared" si="282"/>
        <v>5</v>
      </c>
      <c r="CT51" s="2">
        <f t="shared" si="282"/>
        <v>4</v>
      </c>
      <c r="CU51" s="15">
        <f t="shared" si="282"/>
        <v>156</v>
      </c>
      <c r="CV51" s="15">
        <f t="shared" si="306"/>
        <v>162.4</v>
      </c>
      <c r="CW51" s="32">
        <f t="shared" si="322"/>
        <v>162.32291666666637</v>
      </c>
      <c r="CX51" s="2">
        <f t="shared" si="283"/>
        <v>96</v>
      </c>
      <c r="CY51" s="2">
        <f t="shared" si="283"/>
        <v>7</v>
      </c>
      <c r="CZ51" s="2">
        <f t="shared" si="283"/>
        <v>3</v>
      </c>
      <c r="DA51" s="2">
        <f t="shared" si="283"/>
        <v>0</v>
      </c>
      <c r="DB51" s="2">
        <f t="shared" si="283"/>
        <v>5</v>
      </c>
      <c r="DC51" s="2">
        <f t="shared" si="283"/>
        <v>3</v>
      </c>
      <c r="DD51" s="2">
        <f t="shared" si="283"/>
        <v>2</v>
      </c>
      <c r="DE51" s="15">
        <f t="shared" si="283"/>
        <v>116</v>
      </c>
      <c r="DF51" s="15">
        <f t="shared" si="307"/>
        <v>119.10000000000001</v>
      </c>
      <c r="DG51" s="32">
        <f t="shared" si="323"/>
        <v>162.32291666666637</v>
      </c>
      <c r="DH51" s="2">
        <f t="shared" si="284"/>
        <v>87</v>
      </c>
      <c r="DI51" s="2">
        <f t="shared" si="284"/>
        <v>4</v>
      </c>
      <c r="DJ51" s="2">
        <f t="shared" si="284"/>
        <v>1</v>
      </c>
      <c r="DK51" s="2">
        <f t="shared" si="284"/>
        <v>0</v>
      </c>
      <c r="DL51" s="2">
        <f t="shared" si="284"/>
        <v>5</v>
      </c>
      <c r="DM51" s="2">
        <f t="shared" si="284"/>
        <v>3</v>
      </c>
      <c r="DN51" s="2">
        <f t="shared" si="284"/>
        <v>1</v>
      </c>
      <c r="DO51" s="15">
        <f t="shared" si="284"/>
        <v>101</v>
      </c>
      <c r="DP51" s="15">
        <f t="shared" si="308"/>
        <v>103.9</v>
      </c>
      <c r="DQ51" s="32">
        <f t="shared" si="324"/>
        <v>162.32291666666637</v>
      </c>
      <c r="DR51" s="2">
        <f t="shared" si="285"/>
        <v>109</v>
      </c>
      <c r="DS51" s="2">
        <f t="shared" si="285"/>
        <v>14</v>
      </c>
      <c r="DT51" s="2">
        <f t="shared" si="285"/>
        <v>6</v>
      </c>
      <c r="DU51" s="2">
        <f t="shared" si="285"/>
        <v>2</v>
      </c>
      <c r="DV51" s="2">
        <f t="shared" si="285"/>
        <v>6</v>
      </c>
      <c r="DW51" s="2">
        <f t="shared" si="285"/>
        <v>5</v>
      </c>
      <c r="DX51" s="2">
        <f t="shared" si="285"/>
        <v>2</v>
      </c>
      <c r="DY51" s="15">
        <f t="shared" si="285"/>
        <v>144</v>
      </c>
      <c r="DZ51" s="15">
        <f t="shared" si="309"/>
        <v>151</v>
      </c>
      <c r="EA51" s="32">
        <f t="shared" si="325"/>
        <v>162.32291666666637</v>
      </c>
      <c r="EB51" s="2">
        <f t="shared" si="286"/>
        <v>39</v>
      </c>
      <c r="EC51" s="2">
        <f t="shared" si="286"/>
        <v>9</v>
      </c>
      <c r="ED51" s="2">
        <f t="shared" si="286"/>
        <v>2</v>
      </c>
      <c r="EE51" s="2">
        <f t="shared" si="286"/>
        <v>0</v>
      </c>
      <c r="EF51" s="2">
        <f t="shared" si="286"/>
        <v>0</v>
      </c>
      <c r="EG51" s="2">
        <f t="shared" si="286"/>
        <v>2</v>
      </c>
      <c r="EH51" s="2">
        <f t="shared" si="286"/>
        <v>1</v>
      </c>
      <c r="EI51" s="15">
        <f t="shared" si="286"/>
        <v>53</v>
      </c>
      <c r="EJ51" s="15">
        <f t="shared" si="310"/>
        <v>52</v>
      </c>
      <c r="EK51" s="32">
        <f t="shared" si="326"/>
        <v>162.32291666666637</v>
      </c>
      <c r="EL51" s="2">
        <f t="shared" si="287"/>
        <v>41</v>
      </c>
      <c r="EM51" s="2">
        <f t="shared" si="287"/>
        <v>4</v>
      </c>
      <c r="EN51" s="2">
        <f t="shared" si="287"/>
        <v>0</v>
      </c>
      <c r="EO51" s="2">
        <f t="shared" si="287"/>
        <v>0</v>
      </c>
      <c r="EP51" s="2">
        <f t="shared" si="287"/>
        <v>1</v>
      </c>
      <c r="EQ51" s="2">
        <f t="shared" si="287"/>
        <v>2</v>
      </c>
      <c r="ER51" s="2">
        <f t="shared" si="287"/>
        <v>2</v>
      </c>
      <c r="ES51" s="15">
        <f t="shared" si="287"/>
        <v>50</v>
      </c>
      <c r="ET51" s="15">
        <f t="shared" si="311"/>
        <v>48.199999999999996</v>
      </c>
    </row>
    <row r="52" spans="1:150" ht="14.4" thickTop="1" thickBot="1" x14ac:dyDescent="0.3">
      <c r="A52" s="35" t="s">
        <v>5</v>
      </c>
      <c r="B52" s="3">
        <f t="shared" ref="B52:H52" si="327">SUM(B48:B51)</f>
        <v>53</v>
      </c>
      <c r="C52" s="3">
        <f t="shared" si="327"/>
        <v>6</v>
      </c>
      <c r="D52" s="3">
        <f t="shared" si="327"/>
        <v>4</v>
      </c>
      <c r="E52" s="3">
        <f t="shared" si="327"/>
        <v>0</v>
      </c>
      <c r="F52" s="3">
        <f t="shared" si="327"/>
        <v>4</v>
      </c>
      <c r="G52" s="3">
        <f t="shared" si="327"/>
        <v>1</v>
      </c>
      <c r="H52" s="3">
        <f t="shared" si="327"/>
        <v>4</v>
      </c>
      <c r="I52" s="16">
        <f t="shared" si="60"/>
        <v>72</v>
      </c>
      <c r="J52" s="16">
        <f>B52+C52+D52*1.5+E52*2.3+F52*2+G52*0.4+H52*0.2</f>
        <v>74.2</v>
      </c>
      <c r="K52" s="35" t="s">
        <v>5</v>
      </c>
      <c r="L52" s="3">
        <f t="shared" ref="L52:R52" si="328">SUM(L48:L51)</f>
        <v>293</v>
      </c>
      <c r="M52" s="3">
        <f t="shared" si="328"/>
        <v>10</v>
      </c>
      <c r="N52" s="3">
        <f t="shared" si="328"/>
        <v>13</v>
      </c>
      <c r="O52" s="3">
        <f t="shared" si="328"/>
        <v>4</v>
      </c>
      <c r="P52" s="3">
        <f t="shared" si="328"/>
        <v>21</v>
      </c>
      <c r="Q52" s="3">
        <f t="shared" si="328"/>
        <v>9</v>
      </c>
      <c r="R52" s="3">
        <f t="shared" si="328"/>
        <v>7</v>
      </c>
      <c r="S52" s="16">
        <f t="shared" si="62"/>
        <v>357</v>
      </c>
      <c r="T52" s="16">
        <f>L52+M52+N52*1.5+O52*2.3+P52*2+Q52*0.4+R52*0.2</f>
        <v>378.7</v>
      </c>
      <c r="U52" s="35" t="s">
        <v>5</v>
      </c>
      <c r="V52" s="3">
        <f t="shared" ref="V52:AB52" si="329">SUM(V48:V51)</f>
        <v>0</v>
      </c>
      <c r="W52" s="3">
        <f t="shared" si="329"/>
        <v>0</v>
      </c>
      <c r="X52" s="3">
        <f t="shared" si="329"/>
        <v>0</v>
      </c>
      <c r="Y52" s="3">
        <f t="shared" si="329"/>
        <v>0</v>
      </c>
      <c r="Z52" s="3">
        <f t="shared" si="329"/>
        <v>0</v>
      </c>
      <c r="AA52" s="3">
        <f t="shared" si="329"/>
        <v>0</v>
      </c>
      <c r="AB52" s="3">
        <f t="shared" si="329"/>
        <v>0</v>
      </c>
      <c r="AC52" s="16">
        <f t="shared" si="64"/>
        <v>0</v>
      </c>
      <c r="AD52" s="16">
        <f>V52+W52+X52*1.5+Y52*2.3+Z52*2+AA52*0.4+AB52*0.2</f>
        <v>0</v>
      </c>
      <c r="AE52" s="35" t="s">
        <v>5</v>
      </c>
      <c r="AF52" s="3">
        <f t="shared" ref="AF52:AL52" si="330">SUM(AF48:AF51)</f>
        <v>337</v>
      </c>
      <c r="AG52" s="3">
        <f t="shared" si="330"/>
        <v>39</v>
      </c>
      <c r="AH52" s="3">
        <f t="shared" si="330"/>
        <v>19</v>
      </c>
      <c r="AI52" s="3">
        <f t="shared" si="330"/>
        <v>2</v>
      </c>
      <c r="AJ52" s="3">
        <f t="shared" si="330"/>
        <v>23</v>
      </c>
      <c r="AK52" s="3">
        <f t="shared" si="330"/>
        <v>18</v>
      </c>
      <c r="AL52" s="3">
        <f t="shared" si="330"/>
        <v>8</v>
      </c>
      <c r="AM52" s="16">
        <f t="shared" si="66"/>
        <v>446</v>
      </c>
      <c r="AN52" s="16">
        <f>AF52+AG52+AH52*1.5+AI52*2.3+AJ52*2+AK52*0.4+AL52*0.2</f>
        <v>463.90000000000003</v>
      </c>
      <c r="AO52" s="35" t="s">
        <v>5</v>
      </c>
      <c r="AP52" s="3">
        <f t="shared" ref="AP52:AV52" si="331">SUM(AP48:AP51)</f>
        <v>65</v>
      </c>
      <c r="AQ52" s="3">
        <f t="shared" si="331"/>
        <v>14</v>
      </c>
      <c r="AR52" s="3">
        <f t="shared" si="331"/>
        <v>8</v>
      </c>
      <c r="AS52" s="3">
        <f t="shared" si="331"/>
        <v>0</v>
      </c>
      <c r="AT52" s="3">
        <f t="shared" si="331"/>
        <v>0</v>
      </c>
      <c r="AU52" s="3">
        <f t="shared" si="331"/>
        <v>2</v>
      </c>
      <c r="AV52" s="3">
        <f t="shared" si="331"/>
        <v>0</v>
      </c>
      <c r="AW52" s="16">
        <f t="shared" si="68"/>
        <v>89</v>
      </c>
      <c r="AX52" s="16">
        <f>AP52+AQ52+AR52*1.5+AS52*2.3+AT52*2+AU52*0.4+AV52*0.2</f>
        <v>91.8</v>
      </c>
      <c r="AY52" s="35" t="s">
        <v>5</v>
      </c>
      <c r="AZ52" s="3">
        <f t="shared" ref="AZ52:BF52" si="332">SUM(AZ48:AZ51)</f>
        <v>0</v>
      </c>
      <c r="BA52" s="3">
        <f t="shared" si="332"/>
        <v>0</v>
      </c>
      <c r="BB52" s="3">
        <f t="shared" si="332"/>
        <v>0</v>
      </c>
      <c r="BC52" s="3">
        <f t="shared" si="332"/>
        <v>0</v>
      </c>
      <c r="BD52" s="3">
        <f t="shared" si="332"/>
        <v>0</v>
      </c>
      <c r="BE52" s="3">
        <f t="shared" si="332"/>
        <v>0</v>
      </c>
      <c r="BF52" s="3">
        <f t="shared" si="332"/>
        <v>0</v>
      </c>
      <c r="BG52" s="16">
        <f t="shared" si="70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333">SUM(BJ48:BJ51)</f>
        <v>44</v>
      </c>
      <c r="BK52" s="3">
        <f t="shared" si="333"/>
        <v>0</v>
      </c>
      <c r="BL52" s="3">
        <f t="shared" si="333"/>
        <v>2</v>
      </c>
      <c r="BM52" s="3">
        <f t="shared" si="333"/>
        <v>0</v>
      </c>
      <c r="BN52" s="3">
        <f t="shared" si="333"/>
        <v>0</v>
      </c>
      <c r="BO52" s="3">
        <f t="shared" si="333"/>
        <v>3</v>
      </c>
      <c r="BP52" s="3">
        <f t="shared" si="333"/>
        <v>2</v>
      </c>
      <c r="BQ52" s="16">
        <f t="shared" si="72"/>
        <v>51</v>
      </c>
      <c r="BR52" s="16">
        <f>BJ52+BK52+BL52*1.5+BM52*2.3+BN52*2+BO52*0.4+BP52*0.2</f>
        <v>48.6</v>
      </c>
      <c r="BS52" s="35" t="s">
        <v>5</v>
      </c>
      <c r="BT52" s="3">
        <f t="shared" ref="BT52:BZ52" si="334">SUM(BT48:BT51)</f>
        <v>108</v>
      </c>
      <c r="BU52" s="3">
        <f t="shared" si="334"/>
        <v>10</v>
      </c>
      <c r="BV52" s="3">
        <f t="shared" si="334"/>
        <v>2</v>
      </c>
      <c r="BW52" s="3">
        <f t="shared" si="334"/>
        <v>0</v>
      </c>
      <c r="BX52" s="3">
        <f t="shared" si="334"/>
        <v>5</v>
      </c>
      <c r="BY52" s="3">
        <f t="shared" si="334"/>
        <v>4</v>
      </c>
      <c r="BZ52" s="3">
        <f t="shared" si="334"/>
        <v>3</v>
      </c>
      <c r="CA52" s="16">
        <f t="shared" si="74"/>
        <v>132</v>
      </c>
      <c r="CB52" s="16">
        <f>BT52+BU52+BV52*1.5+BW52*2.3+BX52*2+BY52*0.4+BZ52*0.2</f>
        <v>133.19999999999999</v>
      </c>
      <c r="CC52" s="35" t="s">
        <v>5</v>
      </c>
      <c r="CD52" s="3">
        <f t="shared" ref="CD52:CJ52" si="335">SUM(CD48:CD51)</f>
        <v>0</v>
      </c>
      <c r="CE52" s="3">
        <f t="shared" si="335"/>
        <v>0</v>
      </c>
      <c r="CF52" s="3">
        <f t="shared" si="335"/>
        <v>0</v>
      </c>
      <c r="CG52" s="3">
        <f t="shared" si="335"/>
        <v>0</v>
      </c>
      <c r="CH52" s="3">
        <f t="shared" si="335"/>
        <v>0</v>
      </c>
      <c r="CI52" s="3">
        <f t="shared" si="335"/>
        <v>0</v>
      </c>
      <c r="CJ52" s="3">
        <f t="shared" si="335"/>
        <v>0</v>
      </c>
      <c r="CK52" s="16">
        <f t="shared" si="76"/>
        <v>0</v>
      </c>
      <c r="CL52" s="34">
        <f>CD52+CE52+CF52*1.5+CG52*2.3+CH52*2+CI52*0.4+CJ52*0.2</f>
        <v>0</v>
      </c>
      <c r="CM52" s="35" t="s">
        <v>5</v>
      </c>
      <c r="CN52" s="3">
        <f t="shared" si="282"/>
        <v>445</v>
      </c>
      <c r="CO52" s="3">
        <f t="shared" si="282"/>
        <v>49</v>
      </c>
      <c r="CP52" s="3">
        <f t="shared" si="282"/>
        <v>21</v>
      </c>
      <c r="CQ52" s="3">
        <f t="shared" si="282"/>
        <v>2</v>
      </c>
      <c r="CR52" s="3">
        <f t="shared" si="282"/>
        <v>28</v>
      </c>
      <c r="CS52" s="3">
        <f t="shared" si="282"/>
        <v>22</v>
      </c>
      <c r="CT52" s="3">
        <f t="shared" si="282"/>
        <v>11</v>
      </c>
      <c r="CU52" s="16">
        <f t="shared" si="282"/>
        <v>578</v>
      </c>
      <c r="CV52" s="34">
        <f>CN52+CO52+CP52*1.5+CQ52*2.3+CR52*2+CS52*0.4+CT52*0.2</f>
        <v>597.1</v>
      </c>
      <c r="CW52" s="35" t="s">
        <v>5</v>
      </c>
      <c r="CX52" s="3">
        <f t="shared" si="283"/>
        <v>346</v>
      </c>
      <c r="CY52" s="3">
        <f t="shared" si="283"/>
        <v>16</v>
      </c>
      <c r="CZ52" s="3">
        <f t="shared" si="283"/>
        <v>17</v>
      </c>
      <c r="DA52" s="3">
        <f t="shared" si="283"/>
        <v>4</v>
      </c>
      <c r="DB52" s="3">
        <f t="shared" si="283"/>
        <v>25</v>
      </c>
      <c r="DC52" s="3">
        <f t="shared" si="283"/>
        <v>10</v>
      </c>
      <c r="DD52" s="3">
        <f t="shared" si="283"/>
        <v>11</v>
      </c>
      <c r="DE52" s="16">
        <f t="shared" si="283"/>
        <v>429</v>
      </c>
      <c r="DF52" s="34">
        <f>CX52+CY52+CZ52*1.5+DA52*2.3+DB52*2+DC52*0.4+DD52*0.2</f>
        <v>452.9</v>
      </c>
      <c r="DG52" s="35" t="s">
        <v>5</v>
      </c>
      <c r="DH52" s="3">
        <f t="shared" si="284"/>
        <v>337</v>
      </c>
      <c r="DI52" s="3">
        <f t="shared" si="284"/>
        <v>10</v>
      </c>
      <c r="DJ52" s="3">
        <f t="shared" si="284"/>
        <v>15</v>
      </c>
      <c r="DK52" s="3">
        <f t="shared" si="284"/>
        <v>4</v>
      </c>
      <c r="DL52" s="3">
        <f t="shared" si="284"/>
        <v>21</v>
      </c>
      <c r="DM52" s="3">
        <f t="shared" si="284"/>
        <v>12</v>
      </c>
      <c r="DN52" s="3">
        <f t="shared" si="284"/>
        <v>9</v>
      </c>
      <c r="DO52" s="16">
        <f t="shared" si="284"/>
        <v>408</v>
      </c>
      <c r="DP52" s="34">
        <f>DH52+DI52+DJ52*1.5+DK52*2.3+DL52*2+DM52*0.4+DN52*0.2</f>
        <v>427.3</v>
      </c>
      <c r="DQ52" s="35" t="s">
        <v>5</v>
      </c>
      <c r="DR52" s="3">
        <f t="shared" si="285"/>
        <v>402</v>
      </c>
      <c r="DS52" s="3">
        <f t="shared" si="285"/>
        <v>53</v>
      </c>
      <c r="DT52" s="3">
        <f t="shared" si="285"/>
        <v>27</v>
      </c>
      <c r="DU52" s="3">
        <f t="shared" si="285"/>
        <v>2</v>
      </c>
      <c r="DV52" s="3">
        <f t="shared" si="285"/>
        <v>23</v>
      </c>
      <c r="DW52" s="3">
        <f t="shared" si="285"/>
        <v>20</v>
      </c>
      <c r="DX52" s="3">
        <f t="shared" si="285"/>
        <v>8</v>
      </c>
      <c r="DY52" s="16">
        <f t="shared" si="285"/>
        <v>535</v>
      </c>
      <c r="DZ52" s="34">
        <f>DR52+DS52+DT52*1.5+DU52*2.3+DV52*2+DW52*0.4+DX52*0.2</f>
        <v>555.70000000000005</v>
      </c>
      <c r="EA52" s="35" t="s">
        <v>5</v>
      </c>
      <c r="EB52" s="3">
        <f t="shared" si="286"/>
        <v>118</v>
      </c>
      <c r="EC52" s="3">
        <f t="shared" si="286"/>
        <v>20</v>
      </c>
      <c r="ED52" s="3">
        <f t="shared" si="286"/>
        <v>12</v>
      </c>
      <c r="EE52" s="3">
        <f t="shared" si="286"/>
        <v>0</v>
      </c>
      <c r="EF52" s="3">
        <f t="shared" si="286"/>
        <v>4</v>
      </c>
      <c r="EG52" s="3">
        <f t="shared" si="286"/>
        <v>3</v>
      </c>
      <c r="EH52" s="3">
        <f t="shared" si="286"/>
        <v>4</v>
      </c>
      <c r="EI52" s="16">
        <f t="shared" si="286"/>
        <v>161</v>
      </c>
      <c r="EJ52" s="34">
        <f>EB52+EC52+ED52*1.5+EE52*2.3+EF52*2+EG52*0.4+EH52*0.2</f>
        <v>166</v>
      </c>
      <c r="EK52" s="35" t="s">
        <v>5</v>
      </c>
      <c r="EL52" s="3">
        <f t="shared" si="287"/>
        <v>152</v>
      </c>
      <c r="EM52" s="3">
        <f t="shared" si="287"/>
        <v>10</v>
      </c>
      <c r="EN52" s="3">
        <f t="shared" si="287"/>
        <v>4</v>
      </c>
      <c r="EO52" s="3">
        <f t="shared" si="287"/>
        <v>0</v>
      </c>
      <c r="EP52" s="3">
        <f t="shared" si="287"/>
        <v>5</v>
      </c>
      <c r="EQ52" s="3">
        <f t="shared" si="287"/>
        <v>7</v>
      </c>
      <c r="ER52" s="3">
        <f t="shared" si="287"/>
        <v>5</v>
      </c>
      <c r="ES52" s="16">
        <f t="shared" si="287"/>
        <v>183</v>
      </c>
      <c r="ET52" s="34">
        <f>EL52+EM52+EN52*1.5+EO52*2.3+EP52*2+EQ52*0.4+ER52*0.2</f>
        <v>181.8</v>
      </c>
    </row>
    <row r="53" spans="1:150" ht="13.8" thickTop="1" x14ac:dyDescent="0.25">
      <c r="A53" s="32">
        <f>A51+"00:15"</f>
        <v>0.33333333333333337</v>
      </c>
      <c r="B53" s="65">
        <v>38</v>
      </c>
      <c r="C53" s="65">
        <v>1</v>
      </c>
      <c r="D53" s="65">
        <v>1</v>
      </c>
      <c r="E53" s="65">
        <v>0</v>
      </c>
      <c r="F53" s="65">
        <v>3</v>
      </c>
      <c r="G53" s="65">
        <v>0</v>
      </c>
      <c r="H53" s="65">
        <v>1</v>
      </c>
      <c r="I53" s="15">
        <f t="shared" si="60"/>
        <v>44</v>
      </c>
      <c r="J53" s="15">
        <f t="shared" ref="J53:J56" si="336">B53+C53+D53*1.5+E53*2.3+F53*2+G53*0.4+H53*0.2</f>
        <v>46.7</v>
      </c>
      <c r="K53" s="32">
        <f>K51+"00:15"</f>
        <v>0.33333333333333337</v>
      </c>
      <c r="L53" s="65">
        <v>70</v>
      </c>
      <c r="M53" s="65">
        <v>5</v>
      </c>
      <c r="N53" s="65">
        <v>1</v>
      </c>
      <c r="O53" s="65">
        <v>0</v>
      </c>
      <c r="P53" s="65">
        <v>8</v>
      </c>
      <c r="Q53" s="65">
        <v>2</v>
      </c>
      <c r="R53" s="65">
        <v>1</v>
      </c>
      <c r="S53" s="15">
        <f t="shared" si="62"/>
        <v>87</v>
      </c>
      <c r="T53" s="15">
        <f t="shared" ref="T53:T56" si="337">L53+M53+N53*1.5+O53*2.3+P53*2+Q53*0.4+R53*0.2</f>
        <v>93.5</v>
      </c>
      <c r="U53" s="32">
        <f>U51+"00:15"</f>
        <v>162.33333333333303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15">
        <f t="shared" si="64"/>
        <v>0</v>
      </c>
      <c r="AD53" s="15">
        <f t="shared" ref="AD53:AD56" si="338">V53+W53+X53*1.5+Y53*2.3+Z53*2+AA53*0.4+AB53*0.2</f>
        <v>0</v>
      </c>
      <c r="AE53" s="32">
        <f>AE51+"00:15"</f>
        <v>162.33333333333303</v>
      </c>
      <c r="AF53" s="65">
        <v>125</v>
      </c>
      <c r="AG53" s="65">
        <v>11</v>
      </c>
      <c r="AH53" s="65">
        <v>4</v>
      </c>
      <c r="AI53" s="65">
        <v>0</v>
      </c>
      <c r="AJ53" s="65">
        <v>5</v>
      </c>
      <c r="AK53" s="65">
        <v>8</v>
      </c>
      <c r="AL53" s="65">
        <v>5</v>
      </c>
      <c r="AM53" s="15">
        <f t="shared" si="66"/>
        <v>158</v>
      </c>
      <c r="AN53" s="15">
        <f t="shared" ref="AN53:AN56" si="339">AF53+AG53+AH53*1.5+AI53*2.3+AJ53*2+AK53*0.4+AL53*0.2</f>
        <v>156.19999999999999</v>
      </c>
      <c r="AO53" s="32">
        <f>AO51+"00:15"</f>
        <v>162.33333333333303</v>
      </c>
      <c r="AP53" s="65">
        <v>25</v>
      </c>
      <c r="AQ53" s="65">
        <v>1</v>
      </c>
      <c r="AR53" s="65">
        <v>1</v>
      </c>
      <c r="AS53" s="65">
        <v>0</v>
      </c>
      <c r="AT53" s="65">
        <v>0</v>
      </c>
      <c r="AU53" s="65">
        <v>1</v>
      </c>
      <c r="AV53" s="65">
        <v>2</v>
      </c>
      <c r="AW53" s="15">
        <f t="shared" si="68"/>
        <v>30</v>
      </c>
      <c r="AX53" s="15">
        <f t="shared" ref="AX53:AX56" si="340">AP53+AQ53+AR53*1.5+AS53*2.3+AT53*2+AU53*0.4+AV53*0.2</f>
        <v>28.299999999999997</v>
      </c>
      <c r="AY53" s="32">
        <f>AY51+"00:15"</f>
        <v>162.33333333333303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70"/>
        <v>0</v>
      </c>
      <c r="BH53" s="15">
        <f t="shared" ref="BH53:BH56" si="341">AZ53+BA53+BB53*1.5+BC53*2.3+BD53*2+BE53*0.4+BF53*0.2</f>
        <v>0</v>
      </c>
      <c r="BI53" s="32">
        <f>BI51+"00:15"</f>
        <v>162.33333333333303</v>
      </c>
      <c r="BJ53" s="65">
        <v>11</v>
      </c>
      <c r="BK53" s="65">
        <v>6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15">
        <f t="shared" si="72"/>
        <v>17</v>
      </c>
      <c r="BR53" s="15">
        <f t="shared" ref="BR53:BR56" si="342">BJ53+BK53+BL53*1.5+BM53*2.3+BN53*2+BO53*0.4+BP53*0.2</f>
        <v>17</v>
      </c>
      <c r="BS53" s="32">
        <f>BS51+"00:15"</f>
        <v>162.33333333333303</v>
      </c>
      <c r="BT53" s="65">
        <v>30</v>
      </c>
      <c r="BU53" s="65">
        <v>5</v>
      </c>
      <c r="BV53" s="65">
        <v>1</v>
      </c>
      <c r="BW53" s="65">
        <v>0</v>
      </c>
      <c r="BX53" s="65">
        <v>1</v>
      </c>
      <c r="BY53" s="65">
        <v>0</v>
      </c>
      <c r="BZ53" s="65">
        <v>0</v>
      </c>
      <c r="CA53" s="15">
        <f t="shared" si="74"/>
        <v>37</v>
      </c>
      <c r="CB53" s="15">
        <f t="shared" ref="CB53:CB56" si="343">BT53+BU53+BV53*1.5+BW53*2.3+BX53*2+BY53*0.4+BZ53*0.2</f>
        <v>38.5</v>
      </c>
      <c r="CC53" s="32">
        <f>CC51+"00:15"</f>
        <v>162.33333333333303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76"/>
        <v>0</v>
      </c>
      <c r="CL53" s="15">
        <f t="shared" ref="CL53:CL56" si="344">CD53+CE53+CF53*1.5+CG53*2.3+CH53*2+CI53*0.4+CJ53*0.2</f>
        <v>0</v>
      </c>
      <c r="CM53" s="32">
        <f>CM51+"00:15"</f>
        <v>162.33333333333303</v>
      </c>
      <c r="CN53" s="2">
        <f t="shared" si="282"/>
        <v>155</v>
      </c>
      <c r="CO53" s="2">
        <f t="shared" si="282"/>
        <v>16</v>
      </c>
      <c r="CP53" s="2">
        <f t="shared" si="282"/>
        <v>5</v>
      </c>
      <c r="CQ53" s="2">
        <f t="shared" si="282"/>
        <v>0</v>
      </c>
      <c r="CR53" s="2">
        <f t="shared" si="282"/>
        <v>6</v>
      </c>
      <c r="CS53" s="2">
        <f t="shared" si="282"/>
        <v>8</v>
      </c>
      <c r="CT53" s="2">
        <f t="shared" si="282"/>
        <v>5</v>
      </c>
      <c r="CU53" s="15">
        <f t="shared" si="282"/>
        <v>195</v>
      </c>
      <c r="CV53" s="15">
        <f t="shared" ref="CV53:CV56" si="345">CN53+CO53+CP53*1.5+CQ53*2.3+CR53*2+CS53*0.4+CT53*0.2</f>
        <v>194.7</v>
      </c>
      <c r="CW53" s="32">
        <f>CW51+"00:15"</f>
        <v>162.33333333333303</v>
      </c>
      <c r="CX53" s="2">
        <f t="shared" si="283"/>
        <v>108</v>
      </c>
      <c r="CY53" s="2">
        <f t="shared" si="283"/>
        <v>6</v>
      </c>
      <c r="CZ53" s="2">
        <f t="shared" si="283"/>
        <v>2</v>
      </c>
      <c r="DA53" s="2">
        <f t="shared" si="283"/>
        <v>0</v>
      </c>
      <c r="DB53" s="2">
        <f t="shared" si="283"/>
        <v>11</v>
      </c>
      <c r="DC53" s="2">
        <f t="shared" si="283"/>
        <v>2</v>
      </c>
      <c r="DD53" s="2">
        <f t="shared" si="283"/>
        <v>2</v>
      </c>
      <c r="DE53" s="15">
        <f t="shared" si="283"/>
        <v>131</v>
      </c>
      <c r="DF53" s="15">
        <f t="shared" ref="DF53:DF56" si="346">CX53+CY53+CZ53*1.5+DA53*2.3+DB53*2+DC53*0.4+DD53*0.2</f>
        <v>140.20000000000002</v>
      </c>
      <c r="DG53" s="32">
        <f>DG51+"00:15"</f>
        <v>162.33333333333303</v>
      </c>
      <c r="DH53" s="2">
        <f t="shared" si="284"/>
        <v>81</v>
      </c>
      <c r="DI53" s="2">
        <f t="shared" si="284"/>
        <v>11</v>
      </c>
      <c r="DJ53" s="2">
        <f t="shared" si="284"/>
        <v>1</v>
      </c>
      <c r="DK53" s="2">
        <f t="shared" si="284"/>
        <v>0</v>
      </c>
      <c r="DL53" s="2">
        <f t="shared" si="284"/>
        <v>8</v>
      </c>
      <c r="DM53" s="2">
        <f t="shared" si="284"/>
        <v>2</v>
      </c>
      <c r="DN53" s="2">
        <f t="shared" si="284"/>
        <v>1</v>
      </c>
      <c r="DO53" s="15">
        <f t="shared" si="284"/>
        <v>104</v>
      </c>
      <c r="DP53" s="15">
        <f t="shared" ref="DP53:DP56" si="347">DH53+DI53+DJ53*1.5+DK53*2.3+DL53*2+DM53*0.4+DN53*0.2</f>
        <v>110.5</v>
      </c>
      <c r="DQ53" s="32">
        <f>DQ51+"00:15"</f>
        <v>162.33333333333303</v>
      </c>
      <c r="DR53" s="2">
        <f t="shared" si="285"/>
        <v>150</v>
      </c>
      <c r="DS53" s="2">
        <f t="shared" si="285"/>
        <v>12</v>
      </c>
      <c r="DT53" s="2">
        <f t="shared" si="285"/>
        <v>5</v>
      </c>
      <c r="DU53" s="2">
        <f t="shared" si="285"/>
        <v>0</v>
      </c>
      <c r="DV53" s="2">
        <f t="shared" si="285"/>
        <v>5</v>
      </c>
      <c r="DW53" s="2">
        <f t="shared" si="285"/>
        <v>9</v>
      </c>
      <c r="DX53" s="2">
        <f t="shared" si="285"/>
        <v>7</v>
      </c>
      <c r="DY53" s="15">
        <f t="shared" si="285"/>
        <v>188</v>
      </c>
      <c r="DZ53" s="15">
        <f t="shared" ref="DZ53:DZ56" si="348">DR53+DS53+DT53*1.5+DU53*2.3+DV53*2+DW53*0.4+DX53*0.2</f>
        <v>184.5</v>
      </c>
      <c r="EA53" s="32">
        <f>EA51+"00:15"</f>
        <v>162.33333333333303</v>
      </c>
      <c r="EB53" s="2">
        <f t="shared" si="286"/>
        <v>63</v>
      </c>
      <c r="EC53" s="2">
        <f t="shared" si="286"/>
        <v>2</v>
      </c>
      <c r="ED53" s="2">
        <f t="shared" si="286"/>
        <v>2</v>
      </c>
      <c r="EE53" s="2">
        <f t="shared" si="286"/>
        <v>0</v>
      </c>
      <c r="EF53" s="2">
        <f t="shared" si="286"/>
        <v>3</v>
      </c>
      <c r="EG53" s="2">
        <f t="shared" si="286"/>
        <v>1</v>
      </c>
      <c r="EH53" s="2">
        <f t="shared" si="286"/>
        <v>3</v>
      </c>
      <c r="EI53" s="15">
        <f t="shared" si="286"/>
        <v>74</v>
      </c>
      <c r="EJ53" s="15">
        <f t="shared" ref="EJ53:EJ56" si="349">EB53+EC53+ED53*1.5+EE53*2.3+EF53*2+EG53*0.4+EH53*0.2</f>
        <v>75</v>
      </c>
      <c r="EK53" s="32">
        <f>EK51+"00:15"</f>
        <v>162.33333333333303</v>
      </c>
      <c r="EL53" s="2">
        <f t="shared" si="287"/>
        <v>41</v>
      </c>
      <c r="EM53" s="2">
        <f t="shared" si="287"/>
        <v>11</v>
      </c>
      <c r="EN53" s="2">
        <f t="shared" si="287"/>
        <v>1</v>
      </c>
      <c r="EO53" s="2">
        <f t="shared" si="287"/>
        <v>0</v>
      </c>
      <c r="EP53" s="2">
        <f t="shared" si="287"/>
        <v>1</v>
      </c>
      <c r="EQ53" s="2">
        <f t="shared" si="287"/>
        <v>0</v>
      </c>
      <c r="ER53" s="2">
        <f t="shared" si="287"/>
        <v>0</v>
      </c>
      <c r="ES53" s="15">
        <f t="shared" si="287"/>
        <v>54</v>
      </c>
      <c r="ET53" s="15">
        <f t="shared" ref="ET53:ET56" si="350">EL53+EM53+EN53*1.5+EO53*2.3+EP53*2+EQ53*0.4+ER53*0.2</f>
        <v>55.5</v>
      </c>
    </row>
    <row r="54" spans="1:150" x14ac:dyDescent="0.25">
      <c r="A54" s="32">
        <f>A53+"00:15"</f>
        <v>0.34375000000000006</v>
      </c>
      <c r="B54" s="65">
        <v>25</v>
      </c>
      <c r="C54" s="65">
        <v>2</v>
      </c>
      <c r="D54" s="65">
        <v>1</v>
      </c>
      <c r="E54" s="65">
        <v>0</v>
      </c>
      <c r="F54" s="65">
        <v>1</v>
      </c>
      <c r="G54" s="65">
        <v>0</v>
      </c>
      <c r="H54" s="65">
        <v>1</v>
      </c>
      <c r="I54" s="15">
        <f t="shared" si="60"/>
        <v>30</v>
      </c>
      <c r="J54" s="15">
        <f t="shared" si="336"/>
        <v>30.7</v>
      </c>
      <c r="K54" s="32">
        <f>K53+"00:15"</f>
        <v>0.34375000000000006</v>
      </c>
      <c r="L54" s="65">
        <v>71</v>
      </c>
      <c r="M54" s="65">
        <v>5</v>
      </c>
      <c r="N54" s="65">
        <v>2</v>
      </c>
      <c r="O54" s="65">
        <v>0</v>
      </c>
      <c r="P54" s="65">
        <v>6</v>
      </c>
      <c r="Q54" s="65">
        <v>2</v>
      </c>
      <c r="R54" s="65">
        <v>1</v>
      </c>
      <c r="S54" s="15">
        <f t="shared" si="62"/>
        <v>87</v>
      </c>
      <c r="T54" s="15">
        <f t="shared" si="337"/>
        <v>92</v>
      </c>
      <c r="U54" s="32">
        <f>U53+"00:15"</f>
        <v>162.34374999999969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15">
        <f t="shared" si="64"/>
        <v>0</v>
      </c>
      <c r="AD54" s="15">
        <f t="shared" si="338"/>
        <v>0</v>
      </c>
      <c r="AE54" s="32">
        <f>AE53+"00:15"</f>
        <v>162.34374999999969</v>
      </c>
      <c r="AF54" s="65">
        <v>102</v>
      </c>
      <c r="AG54" s="65">
        <v>5</v>
      </c>
      <c r="AH54" s="65">
        <v>6</v>
      </c>
      <c r="AI54" s="65">
        <v>1</v>
      </c>
      <c r="AJ54" s="65">
        <v>7</v>
      </c>
      <c r="AK54" s="65">
        <v>6</v>
      </c>
      <c r="AL54" s="65">
        <v>5</v>
      </c>
      <c r="AM54" s="15">
        <f t="shared" si="66"/>
        <v>132</v>
      </c>
      <c r="AN54" s="15">
        <f t="shared" si="339"/>
        <v>135.70000000000002</v>
      </c>
      <c r="AO54" s="32">
        <f>AO53+"00:15"</f>
        <v>162.34374999999969</v>
      </c>
      <c r="AP54" s="65">
        <v>23</v>
      </c>
      <c r="AQ54" s="65">
        <v>3</v>
      </c>
      <c r="AR54" s="65">
        <v>0</v>
      </c>
      <c r="AS54" s="65">
        <v>0</v>
      </c>
      <c r="AT54" s="65">
        <v>0</v>
      </c>
      <c r="AU54" s="65">
        <v>0</v>
      </c>
      <c r="AV54" s="65">
        <v>1</v>
      </c>
      <c r="AW54" s="15">
        <f t="shared" si="68"/>
        <v>27</v>
      </c>
      <c r="AX54" s="15">
        <f t="shared" si="340"/>
        <v>26.2</v>
      </c>
      <c r="AY54" s="32">
        <f>AY53+"00:15"</f>
        <v>162.34374999999969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70"/>
        <v>0</v>
      </c>
      <c r="BH54" s="15">
        <f t="shared" si="341"/>
        <v>0</v>
      </c>
      <c r="BI54" s="32">
        <f>BI53+"00:15"</f>
        <v>162.34374999999969</v>
      </c>
      <c r="BJ54" s="65">
        <v>17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1</v>
      </c>
      <c r="BQ54" s="15">
        <f t="shared" si="72"/>
        <v>18</v>
      </c>
      <c r="BR54" s="15">
        <f t="shared" si="342"/>
        <v>17.2</v>
      </c>
      <c r="BS54" s="32">
        <f>BS53+"00:15"</f>
        <v>162.34374999999969</v>
      </c>
      <c r="BT54" s="65">
        <v>28</v>
      </c>
      <c r="BU54" s="65">
        <v>2</v>
      </c>
      <c r="BV54" s="65">
        <v>0</v>
      </c>
      <c r="BW54" s="65">
        <v>0</v>
      </c>
      <c r="BX54" s="65">
        <v>2</v>
      </c>
      <c r="BY54" s="65">
        <v>1</v>
      </c>
      <c r="BZ54" s="65">
        <v>1</v>
      </c>
      <c r="CA54" s="15">
        <f t="shared" si="74"/>
        <v>34</v>
      </c>
      <c r="CB54" s="15">
        <f t="shared" si="343"/>
        <v>34.6</v>
      </c>
      <c r="CC54" s="32">
        <f>CC53+"00:15"</f>
        <v>162.34374999999969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76"/>
        <v>0</v>
      </c>
      <c r="CL54" s="15">
        <f t="shared" si="344"/>
        <v>0</v>
      </c>
      <c r="CM54" s="32">
        <f>CM53+"00:15"</f>
        <v>162.34374999999969</v>
      </c>
      <c r="CN54" s="2">
        <f t="shared" si="282"/>
        <v>130</v>
      </c>
      <c r="CO54" s="2">
        <f t="shared" si="282"/>
        <v>7</v>
      </c>
      <c r="CP54" s="2">
        <f t="shared" si="282"/>
        <v>6</v>
      </c>
      <c r="CQ54" s="2">
        <f t="shared" si="282"/>
        <v>1</v>
      </c>
      <c r="CR54" s="2">
        <f t="shared" si="282"/>
        <v>9</v>
      </c>
      <c r="CS54" s="2">
        <f t="shared" si="282"/>
        <v>7</v>
      </c>
      <c r="CT54" s="2">
        <f t="shared" si="282"/>
        <v>6</v>
      </c>
      <c r="CU54" s="15">
        <f t="shared" si="282"/>
        <v>166</v>
      </c>
      <c r="CV54" s="15">
        <f t="shared" si="345"/>
        <v>170.3</v>
      </c>
      <c r="CW54" s="32">
        <f>CW53+"00:15"</f>
        <v>162.34374999999969</v>
      </c>
      <c r="CX54" s="2">
        <f t="shared" si="283"/>
        <v>96</v>
      </c>
      <c r="CY54" s="2">
        <f t="shared" si="283"/>
        <v>7</v>
      </c>
      <c r="CZ54" s="2">
        <f t="shared" si="283"/>
        <v>3</v>
      </c>
      <c r="DA54" s="2">
        <f t="shared" si="283"/>
        <v>0</v>
      </c>
      <c r="DB54" s="2">
        <f t="shared" si="283"/>
        <v>7</v>
      </c>
      <c r="DC54" s="2">
        <f t="shared" si="283"/>
        <v>2</v>
      </c>
      <c r="DD54" s="2">
        <f t="shared" si="283"/>
        <v>2</v>
      </c>
      <c r="DE54" s="15">
        <f t="shared" si="283"/>
        <v>117</v>
      </c>
      <c r="DF54" s="15">
        <f t="shared" si="346"/>
        <v>122.7</v>
      </c>
      <c r="DG54" s="32">
        <f>DG53+"00:15"</f>
        <v>162.34374999999969</v>
      </c>
      <c r="DH54" s="2">
        <f t="shared" si="284"/>
        <v>88</v>
      </c>
      <c r="DI54" s="2">
        <f t="shared" si="284"/>
        <v>5</v>
      </c>
      <c r="DJ54" s="2">
        <f t="shared" si="284"/>
        <v>2</v>
      </c>
      <c r="DK54" s="2">
        <f t="shared" si="284"/>
        <v>0</v>
      </c>
      <c r="DL54" s="2">
        <f t="shared" si="284"/>
        <v>6</v>
      </c>
      <c r="DM54" s="2">
        <f t="shared" si="284"/>
        <v>2</v>
      </c>
      <c r="DN54" s="2">
        <f t="shared" si="284"/>
        <v>2</v>
      </c>
      <c r="DO54" s="15">
        <f t="shared" si="284"/>
        <v>105</v>
      </c>
      <c r="DP54" s="15">
        <f t="shared" si="347"/>
        <v>109.2</v>
      </c>
      <c r="DQ54" s="32">
        <f>DQ53+"00:15"</f>
        <v>162.34374999999969</v>
      </c>
      <c r="DR54" s="2">
        <f t="shared" si="285"/>
        <v>125</v>
      </c>
      <c r="DS54" s="2">
        <f t="shared" si="285"/>
        <v>8</v>
      </c>
      <c r="DT54" s="2">
        <f t="shared" si="285"/>
        <v>6</v>
      </c>
      <c r="DU54" s="2">
        <f t="shared" si="285"/>
        <v>1</v>
      </c>
      <c r="DV54" s="2">
        <f t="shared" si="285"/>
        <v>7</v>
      </c>
      <c r="DW54" s="2">
        <f t="shared" si="285"/>
        <v>6</v>
      </c>
      <c r="DX54" s="2">
        <f t="shared" si="285"/>
        <v>6</v>
      </c>
      <c r="DY54" s="15">
        <f t="shared" si="285"/>
        <v>159</v>
      </c>
      <c r="DZ54" s="15">
        <f t="shared" si="348"/>
        <v>161.9</v>
      </c>
      <c r="EA54" s="32">
        <f>EA53+"00:15"</f>
        <v>162.34374999999969</v>
      </c>
      <c r="EB54" s="2">
        <f t="shared" si="286"/>
        <v>48</v>
      </c>
      <c r="EC54" s="2">
        <f t="shared" si="286"/>
        <v>5</v>
      </c>
      <c r="ED54" s="2">
        <f t="shared" si="286"/>
        <v>1</v>
      </c>
      <c r="EE54" s="2">
        <f t="shared" si="286"/>
        <v>0</v>
      </c>
      <c r="EF54" s="2">
        <f t="shared" si="286"/>
        <v>1</v>
      </c>
      <c r="EG54" s="2">
        <f t="shared" si="286"/>
        <v>0</v>
      </c>
      <c r="EH54" s="2">
        <f t="shared" si="286"/>
        <v>2</v>
      </c>
      <c r="EI54" s="15">
        <f t="shared" si="286"/>
        <v>57</v>
      </c>
      <c r="EJ54" s="15">
        <f t="shared" si="349"/>
        <v>56.9</v>
      </c>
      <c r="EK54" s="32">
        <f>EK53+"00:15"</f>
        <v>162.34374999999969</v>
      </c>
      <c r="EL54" s="2">
        <f t="shared" si="287"/>
        <v>45</v>
      </c>
      <c r="EM54" s="2">
        <f t="shared" si="287"/>
        <v>2</v>
      </c>
      <c r="EN54" s="2">
        <f t="shared" si="287"/>
        <v>0</v>
      </c>
      <c r="EO54" s="2">
        <f t="shared" si="287"/>
        <v>0</v>
      </c>
      <c r="EP54" s="2">
        <f t="shared" si="287"/>
        <v>2</v>
      </c>
      <c r="EQ54" s="2">
        <f t="shared" si="287"/>
        <v>1</v>
      </c>
      <c r="ER54" s="2">
        <f t="shared" si="287"/>
        <v>2</v>
      </c>
      <c r="ES54" s="15">
        <f t="shared" si="287"/>
        <v>52</v>
      </c>
      <c r="ET54" s="15">
        <f t="shared" si="350"/>
        <v>51.8</v>
      </c>
    </row>
    <row r="55" spans="1:150" x14ac:dyDescent="0.25">
      <c r="A55" s="32">
        <f t="shared" ref="A55:A56" si="351">A54+"00:15"</f>
        <v>0.35416666666666674</v>
      </c>
      <c r="B55" s="65">
        <v>20</v>
      </c>
      <c r="C55" s="65">
        <v>2</v>
      </c>
      <c r="D55" s="65">
        <v>1</v>
      </c>
      <c r="E55" s="65">
        <v>0</v>
      </c>
      <c r="F55" s="65">
        <v>1</v>
      </c>
      <c r="G55" s="65">
        <v>3</v>
      </c>
      <c r="H55" s="65">
        <v>1</v>
      </c>
      <c r="I55" s="15">
        <f t="shared" si="60"/>
        <v>28</v>
      </c>
      <c r="J55" s="15">
        <f t="shared" si="336"/>
        <v>26.9</v>
      </c>
      <c r="K55" s="32">
        <f t="shared" ref="K55:K56" si="352">K54+"00:15"</f>
        <v>0.35416666666666674</v>
      </c>
      <c r="L55" s="65">
        <v>72</v>
      </c>
      <c r="M55" s="65">
        <v>6</v>
      </c>
      <c r="N55" s="65">
        <v>1</v>
      </c>
      <c r="O55" s="65">
        <v>0</v>
      </c>
      <c r="P55" s="65">
        <v>7</v>
      </c>
      <c r="Q55" s="65">
        <v>1</v>
      </c>
      <c r="R55" s="65">
        <v>3</v>
      </c>
      <c r="S55" s="15">
        <f t="shared" si="62"/>
        <v>90</v>
      </c>
      <c r="T55" s="15">
        <f t="shared" si="337"/>
        <v>94.5</v>
      </c>
      <c r="U55" s="32">
        <f t="shared" ref="U55:U56" si="353">U54+"00:15"</f>
        <v>162.35416666666634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15">
        <f t="shared" si="64"/>
        <v>0</v>
      </c>
      <c r="AD55" s="15">
        <f t="shared" si="338"/>
        <v>0</v>
      </c>
      <c r="AE55" s="32">
        <f t="shared" ref="AE55:AE56" si="354">AE54+"00:15"</f>
        <v>162.35416666666634</v>
      </c>
      <c r="AF55" s="65">
        <v>144</v>
      </c>
      <c r="AG55" s="65">
        <v>7</v>
      </c>
      <c r="AH55" s="65">
        <v>8</v>
      </c>
      <c r="AI55" s="65">
        <v>0</v>
      </c>
      <c r="AJ55" s="65">
        <v>8</v>
      </c>
      <c r="AK55" s="65">
        <v>11</v>
      </c>
      <c r="AL55" s="65">
        <v>6</v>
      </c>
      <c r="AM55" s="15">
        <f t="shared" si="66"/>
        <v>184</v>
      </c>
      <c r="AN55" s="15">
        <f t="shared" si="339"/>
        <v>184.6</v>
      </c>
      <c r="AO55" s="32">
        <f t="shared" ref="AO55:AO56" si="355">AO54+"00:15"</f>
        <v>162.35416666666634</v>
      </c>
      <c r="AP55" s="65">
        <v>37</v>
      </c>
      <c r="AQ55" s="65">
        <v>5</v>
      </c>
      <c r="AR55" s="65">
        <v>1</v>
      </c>
      <c r="AS55" s="65">
        <v>0</v>
      </c>
      <c r="AT55" s="65">
        <v>0</v>
      </c>
      <c r="AU55" s="65">
        <v>2</v>
      </c>
      <c r="AV55" s="65">
        <v>0</v>
      </c>
      <c r="AW55" s="15">
        <f t="shared" si="68"/>
        <v>45</v>
      </c>
      <c r="AX55" s="15">
        <f t="shared" si="340"/>
        <v>44.3</v>
      </c>
      <c r="AY55" s="32">
        <f t="shared" ref="AY55:AY56" si="356">AY54+"00:15"</f>
        <v>162.35416666666634</v>
      </c>
      <c r="AZ55" s="65">
        <v>1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70"/>
        <v>1</v>
      </c>
      <c r="BH55" s="15">
        <f t="shared" si="341"/>
        <v>1</v>
      </c>
      <c r="BI55" s="32">
        <f t="shared" ref="BI55:BI56" si="357">BI54+"00:15"</f>
        <v>162.35416666666634</v>
      </c>
      <c r="BJ55" s="65">
        <v>18</v>
      </c>
      <c r="BK55" s="65">
        <v>2</v>
      </c>
      <c r="BL55" s="65">
        <v>0</v>
      </c>
      <c r="BM55" s="65">
        <v>1</v>
      </c>
      <c r="BN55" s="65">
        <v>1</v>
      </c>
      <c r="BO55" s="65">
        <v>1</v>
      </c>
      <c r="BP55" s="65">
        <v>0</v>
      </c>
      <c r="BQ55" s="15">
        <f t="shared" si="72"/>
        <v>23</v>
      </c>
      <c r="BR55" s="15">
        <f t="shared" si="342"/>
        <v>24.7</v>
      </c>
      <c r="BS55" s="32">
        <f t="shared" ref="BS55:BS56" si="358">BS54+"00:15"</f>
        <v>162.35416666666634</v>
      </c>
      <c r="BT55" s="65">
        <v>37</v>
      </c>
      <c r="BU55" s="65">
        <v>2</v>
      </c>
      <c r="BV55" s="65">
        <v>1</v>
      </c>
      <c r="BW55" s="65">
        <v>0</v>
      </c>
      <c r="BX55" s="65">
        <v>0</v>
      </c>
      <c r="BY55" s="65">
        <v>0</v>
      </c>
      <c r="BZ55" s="65">
        <v>0</v>
      </c>
      <c r="CA55" s="15">
        <f t="shared" si="74"/>
        <v>40</v>
      </c>
      <c r="CB55" s="15">
        <f t="shared" si="343"/>
        <v>40.5</v>
      </c>
      <c r="CC55" s="32">
        <f t="shared" ref="CC55:CC56" si="359">CC54+"00:15"</f>
        <v>162.35416666666634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76"/>
        <v>0</v>
      </c>
      <c r="CL55" s="15">
        <f t="shared" si="344"/>
        <v>0</v>
      </c>
      <c r="CM55" s="32">
        <f t="shared" ref="CM55:CM56" si="360">CM54+"00:15"</f>
        <v>162.35416666666634</v>
      </c>
      <c r="CN55" s="2">
        <f t="shared" si="282"/>
        <v>181</v>
      </c>
      <c r="CO55" s="2">
        <f t="shared" si="282"/>
        <v>9</v>
      </c>
      <c r="CP55" s="2">
        <f t="shared" si="282"/>
        <v>9</v>
      </c>
      <c r="CQ55" s="2">
        <f t="shared" si="282"/>
        <v>0</v>
      </c>
      <c r="CR55" s="2">
        <f t="shared" si="282"/>
        <v>8</v>
      </c>
      <c r="CS55" s="2">
        <f t="shared" si="282"/>
        <v>11</v>
      </c>
      <c r="CT55" s="2">
        <f t="shared" si="282"/>
        <v>6</v>
      </c>
      <c r="CU55" s="15">
        <f t="shared" si="282"/>
        <v>224</v>
      </c>
      <c r="CV55" s="15">
        <f t="shared" si="345"/>
        <v>225.1</v>
      </c>
      <c r="CW55" s="32">
        <f t="shared" ref="CW55:CW56" si="361">CW54+"00:15"</f>
        <v>162.35416666666634</v>
      </c>
      <c r="CX55" s="2">
        <f t="shared" si="283"/>
        <v>92</v>
      </c>
      <c r="CY55" s="2">
        <f t="shared" si="283"/>
        <v>8</v>
      </c>
      <c r="CZ55" s="2">
        <f t="shared" si="283"/>
        <v>2</v>
      </c>
      <c r="DA55" s="2">
        <f t="shared" si="283"/>
        <v>0</v>
      </c>
      <c r="DB55" s="2">
        <f t="shared" si="283"/>
        <v>8</v>
      </c>
      <c r="DC55" s="2">
        <f t="shared" si="283"/>
        <v>4</v>
      </c>
      <c r="DD55" s="2">
        <f t="shared" si="283"/>
        <v>4</v>
      </c>
      <c r="DE55" s="15">
        <f t="shared" si="283"/>
        <v>118</v>
      </c>
      <c r="DF55" s="15">
        <f t="shared" si="346"/>
        <v>121.39999999999999</v>
      </c>
      <c r="DG55" s="32">
        <f t="shared" ref="DG55:DG56" si="362">DG54+"00:15"</f>
        <v>162.35416666666634</v>
      </c>
      <c r="DH55" s="2">
        <f t="shared" si="284"/>
        <v>91</v>
      </c>
      <c r="DI55" s="2">
        <f t="shared" si="284"/>
        <v>8</v>
      </c>
      <c r="DJ55" s="2">
        <f t="shared" si="284"/>
        <v>1</v>
      </c>
      <c r="DK55" s="2">
        <f t="shared" si="284"/>
        <v>1</v>
      </c>
      <c r="DL55" s="2">
        <f t="shared" si="284"/>
        <v>8</v>
      </c>
      <c r="DM55" s="2">
        <f t="shared" si="284"/>
        <v>2</v>
      </c>
      <c r="DN55" s="2">
        <f t="shared" si="284"/>
        <v>3</v>
      </c>
      <c r="DO55" s="15">
        <f t="shared" si="284"/>
        <v>114</v>
      </c>
      <c r="DP55" s="15">
        <f t="shared" si="347"/>
        <v>120.19999999999999</v>
      </c>
      <c r="DQ55" s="32">
        <f t="shared" ref="DQ55:DQ56" si="363">DQ54+"00:15"</f>
        <v>162.35416666666634</v>
      </c>
      <c r="DR55" s="2">
        <f t="shared" si="285"/>
        <v>182</v>
      </c>
      <c r="DS55" s="2">
        <f t="shared" si="285"/>
        <v>12</v>
      </c>
      <c r="DT55" s="2">
        <f t="shared" si="285"/>
        <v>9</v>
      </c>
      <c r="DU55" s="2">
        <f t="shared" si="285"/>
        <v>0</v>
      </c>
      <c r="DV55" s="2">
        <f t="shared" si="285"/>
        <v>8</v>
      </c>
      <c r="DW55" s="2">
        <f t="shared" si="285"/>
        <v>13</v>
      </c>
      <c r="DX55" s="2">
        <f t="shared" si="285"/>
        <v>6</v>
      </c>
      <c r="DY55" s="15">
        <f t="shared" si="285"/>
        <v>230</v>
      </c>
      <c r="DZ55" s="15">
        <f t="shared" si="348"/>
        <v>229.89999999999998</v>
      </c>
      <c r="EA55" s="32">
        <f t="shared" ref="EA55:EA56" si="364">EA54+"00:15"</f>
        <v>162.35416666666634</v>
      </c>
      <c r="EB55" s="2">
        <f t="shared" si="286"/>
        <v>57</v>
      </c>
      <c r="EC55" s="2">
        <f t="shared" si="286"/>
        <v>7</v>
      </c>
      <c r="ED55" s="2">
        <f t="shared" si="286"/>
        <v>2</v>
      </c>
      <c r="EE55" s="2">
        <f t="shared" si="286"/>
        <v>0</v>
      </c>
      <c r="EF55" s="2">
        <f t="shared" si="286"/>
        <v>1</v>
      </c>
      <c r="EG55" s="2">
        <f t="shared" si="286"/>
        <v>5</v>
      </c>
      <c r="EH55" s="2">
        <f t="shared" si="286"/>
        <v>1</v>
      </c>
      <c r="EI55" s="15">
        <f t="shared" si="286"/>
        <v>73</v>
      </c>
      <c r="EJ55" s="15">
        <f t="shared" si="349"/>
        <v>71.2</v>
      </c>
      <c r="EK55" s="32">
        <f t="shared" ref="EK55:EK56" si="365">EK54+"00:15"</f>
        <v>162.35416666666634</v>
      </c>
      <c r="EL55" s="2">
        <f t="shared" si="287"/>
        <v>55</v>
      </c>
      <c r="EM55" s="2">
        <f t="shared" si="287"/>
        <v>4</v>
      </c>
      <c r="EN55" s="2">
        <f t="shared" si="287"/>
        <v>1</v>
      </c>
      <c r="EO55" s="2">
        <f t="shared" si="287"/>
        <v>1</v>
      </c>
      <c r="EP55" s="2">
        <f t="shared" si="287"/>
        <v>1</v>
      </c>
      <c r="EQ55" s="2">
        <f t="shared" si="287"/>
        <v>1</v>
      </c>
      <c r="ER55" s="2">
        <f t="shared" si="287"/>
        <v>0</v>
      </c>
      <c r="ES55" s="15">
        <f t="shared" si="287"/>
        <v>63</v>
      </c>
      <c r="ET55" s="15">
        <f t="shared" si="350"/>
        <v>65.2</v>
      </c>
    </row>
    <row r="56" spans="1:150" ht="13.8" thickBot="1" x14ac:dyDescent="0.3">
      <c r="A56" s="32">
        <f t="shared" si="351"/>
        <v>0.36458333333333343</v>
      </c>
      <c r="B56" s="65">
        <v>30</v>
      </c>
      <c r="C56" s="65">
        <v>3</v>
      </c>
      <c r="D56" s="65">
        <v>0</v>
      </c>
      <c r="E56" s="65">
        <v>0</v>
      </c>
      <c r="F56" s="65">
        <v>2</v>
      </c>
      <c r="G56" s="65">
        <v>2</v>
      </c>
      <c r="H56" s="65">
        <v>2</v>
      </c>
      <c r="I56" s="15">
        <f t="shared" si="60"/>
        <v>39</v>
      </c>
      <c r="J56" s="15">
        <f t="shared" si="336"/>
        <v>38.199999999999996</v>
      </c>
      <c r="K56" s="32">
        <f t="shared" si="352"/>
        <v>0.36458333333333343</v>
      </c>
      <c r="L56" s="65">
        <v>78</v>
      </c>
      <c r="M56" s="65">
        <v>5</v>
      </c>
      <c r="N56" s="65">
        <v>5</v>
      </c>
      <c r="O56" s="65">
        <v>1</v>
      </c>
      <c r="P56" s="65">
        <v>8</v>
      </c>
      <c r="Q56" s="65">
        <v>1</v>
      </c>
      <c r="R56" s="65">
        <v>4</v>
      </c>
      <c r="S56" s="15">
        <f t="shared" si="62"/>
        <v>102</v>
      </c>
      <c r="T56" s="15">
        <f t="shared" si="337"/>
        <v>110</v>
      </c>
      <c r="U56" s="32">
        <f t="shared" si="353"/>
        <v>162.364583333333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15">
        <f t="shared" si="64"/>
        <v>0</v>
      </c>
      <c r="AD56" s="15">
        <f t="shared" si="338"/>
        <v>0</v>
      </c>
      <c r="AE56" s="32">
        <f t="shared" si="354"/>
        <v>162.364583333333</v>
      </c>
      <c r="AF56" s="65">
        <v>145</v>
      </c>
      <c r="AG56" s="65">
        <v>7</v>
      </c>
      <c r="AH56" s="65">
        <v>5</v>
      </c>
      <c r="AI56" s="65">
        <v>0</v>
      </c>
      <c r="AJ56" s="65">
        <v>9</v>
      </c>
      <c r="AK56" s="65">
        <v>12</v>
      </c>
      <c r="AL56" s="65">
        <v>9</v>
      </c>
      <c r="AM56" s="15">
        <f t="shared" si="66"/>
        <v>187</v>
      </c>
      <c r="AN56" s="15">
        <f t="shared" si="339"/>
        <v>184.10000000000002</v>
      </c>
      <c r="AO56" s="32">
        <f t="shared" si="355"/>
        <v>162.364583333333</v>
      </c>
      <c r="AP56" s="65">
        <v>34</v>
      </c>
      <c r="AQ56" s="65">
        <v>7</v>
      </c>
      <c r="AR56" s="65">
        <v>2</v>
      </c>
      <c r="AS56" s="65">
        <v>0</v>
      </c>
      <c r="AT56" s="65">
        <v>0</v>
      </c>
      <c r="AU56" s="65">
        <v>5</v>
      </c>
      <c r="AV56" s="65">
        <v>1</v>
      </c>
      <c r="AW56" s="15">
        <f t="shared" si="68"/>
        <v>49</v>
      </c>
      <c r="AX56" s="15">
        <f t="shared" si="340"/>
        <v>46.2</v>
      </c>
      <c r="AY56" s="32">
        <f t="shared" si="356"/>
        <v>162.364583333333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70"/>
        <v>0</v>
      </c>
      <c r="BH56" s="15">
        <f t="shared" si="341"/>
        <v>0</v>
      </c>
      <c r="BI56" s="32">
        <f t="shared" si="357"/>
        <v>162.364583333333</v>
      </c>
      <c r="BJ56" s="65">
        <v>19</v>
      </c>
      <c r="BK56" s="65">
        <v>0</v>
      </c>
      <c r="BL56" s="65">
        <v>0</v>
      </c>
      <c r="BM56" s="65">
        <v>0</v>
      </c>
      <c r="BN56" s="65">
        <v>0</v>
      </c>
      <c r="BO56" s="65">
        <v>1</v>
      </c>
      <c r="BP56" s="65">
        <v>0</v>
      </c>
      <c r="BQ56" s="15">
        <f t="shared" si="72"/>
        <v>20</v>
      </c>
      <c r="BR56" s="15">
        <f t="shared" si="342"/>
        <v>19.399999999999999</v>
      </c>
      <c r="BS56" s="32">
        <f t="shared" si="358"/>
        <v>162.364583333333</v>
      </c>
      <c r="BT56" s="65">
        <v>39</v>
      </c>
      <c r="BU56" s="65">
        <v>5</v>
      </c>
      <c r="BV56" s="65">
        <v>0</v>
      </c>
      <c r="BW56" s="65">
        <v>0</v>
      </c>
      <c r="BX56" s="65">
        <v>2</v>
      </c>
      <c r="BY56" s="65">
        <v>1</v>
      </c>
      <c r="BZ56" s="65">
        <v>1</v>
      </c>
      <c r="CA56" s="15">
        <f t="shared" si="74"/>
        <v>48</v>
      </c>
      <c r="CB56" s="15">
        <f t="shared" si="343"/>
        <v>48.6</v>
      </c>
      <c r="CC56" s="32">
        <f t="shared" si="359"/>
        <v>162.364583333333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76"/>
        <v>0</v>
      </c>
      <c r="CL56" s="15">
        <f t="shared" si="344"/>
        <v>0</v>
      </c>
      <c r="CM56" s="32">
        <f t="shared" si="360"/>
        <v>162.364583333333</v>
      </c>
      <c r="CN56" s="2">
        <f t="shared" si="282"/>
        <v>184</v>
      </c>
      <c r="CO56" s="2">
        <f t="shared" si="282"/>
        <v>12</v>
      </c>
      <c r="CP56" s="2">
        <f t="shared" si="282"/>
        <v>5</v>
      </c>
      <c r="CQ56" s="2">
        <f t="shared" si="282"/>
        <v>0</v>
      </c>
      <c r="CR56" s="2">
        <f t="shared" si="282"/>
        <v>11</v>
      </c>
      <c r="CS56" s="2">
        <f t="shared" si="282"/>
        <v>13</v>
      </c>
      <c r="CT56" s="2">
        <f t="shared" si="282"/>
        <v>10</v>
      </c>
      <c r="CU56" s="15">
        <f t="shared" si="282"/>
        <v>235</v>
      </c>
      <c r="CV56" s="15">
        <f t="shared" si="345"/>
        <v>232.7</v>
      </c>
      <c r="CW56" s="32">
        <f t="shared" si="361"/>
        <v>162.364583333333</v>
      </c>
      <c r="CX56" s="2">
        <f t="shared" si="283"/>
        <v>108</v>
      </c>
      <c r="CY56" s="2">
        <f t="shared" si="283"/>
        <v>8</v>
      </c>
      <c r="CZ56" s="2">
        <f t="shared" si="283"/>
        <v>5</v>
      </c>
      <c r="DA56" s="2">
        <f t="shared" si="283"/>
        <v>1</v>
      </c>
      <c r="DB56" s="2">
        <f t="shared" si="283"/>
        <v>10</v>
      </c>
      <c r="DC56" s="2">
        <f t="shared" si="283"/>
        <v>3</v>
      </c>
      <c r="DD56" s="2">
        <f t="shared" si="283"/>
        <v>6</v>
      </c>
      <c r="DE56" s="15">
        <f t="shared" si="283"/>
        <v>141</v>
      </c>
      <c r="DF56" s="15">
        <f t="shared" si="346"/>
        <v>148.19999999999999</v>
      </c>
      <c r="DG56" s="32">
        <f t="shared" si="362"/>
        <v>162.364583333333</v>
      </c>
      <c r="DH56" s="2">
        <f t="shared" si="284"/>
        <v>97</v>
      </c>
      <c r="DI56" s="2">
        <f t="shared" si="284"/>
        <v>5</v>
      </c>
      <c r="DJ56" s="2">
        <f t="shared" si="284"/>
        <v>5</v>
      </c>
      <c r="DK56" s="2">
        <f t="shared" si="284"/>
        <v>1</v>
      </c>
      <c r="DL56" s="2">
        <f t="shared" si="284"/>
        <v>8</v>
      </c>
      <c r="DM56" s="2">
        <f t="shared" si="284"/>
        <v>2</v>
      </c>
      <c r="DN56" s="2">
        <f t="shared" si="284"/>
        <v>4</v>
      </c>
      <c r="DO56" s="15">
        <f t="shared" si="284"/>
        <v>122</v>
      </c>
      <c r="DP56" s="15">
        <f t="shared" si="347"/>
        <v>129.4</v>
      </c>
      <c r="DQ56" s="32">
        <f t="shared" si="363"/>
        <v>162.364583333333</v>
      </c>
      <c r="DR56" s="2">
        <f t="shared" si="285"/>
        <v>179</v>
      </c>
      <c r="DS56" s="2">
        <f t="shared" si="285"/>
        <v>14</v>
      </c>
      <c r="DT56" s="2">
        <f t="shared" si="285"/>
        <v>7</v>
      </c>
      <c r="DU56" s="2">
        <f t="shared" si="285"/>
        <v>0</v>
      </c>
      <c r="DV56" s="2">
        <f t="shared" si="285"/>
        <v>9</v>
      </c>
      <c r="DW56" s="2">
        <f t="shared" si="285"/>
        <v>17</v>
      </c>
      <c r="DX56" s="2">
        <f t="shared" si="285"/>
        <v>10</v>
      </c>
      <c r="DY56" s="15">
        <f t="shared" si="285"/>
        <v>236</v>
      </c>
      <c r="DZ56" s="15">
        <f t="shared" si="348"/>
        <v>230.3</v>
      </c>
      <c r="EA56" s="32">
        <f t="shared" si="364"/>
        <v>162.364583333333</v>
      </c>
      <c r="EB56" s="2">
        <f t="shared" si="286"/>
        <v>64</v>
      </c>
      <c r="EC56" s="2">
        <f t="shared" si="286"/>
        <v>10</v>
      </c>
      <c r="ED56" s="2">
        <f t="shared" si="286"/>
        <v>2</v>
      </c>
      <c r="EE56" s="2">
        <f t="shared" si="286"/>
        <v>0</v>
      </c>
      <c r="EF56" s="2">
        <f t="shared" si="286"/>
        <v>2</v>
      </c>
      <c r="EG56" s="2">
        <f t="shared" si="286"/>
        <v>7</v>
      </c>
      <c r="EH56" s="2">
        <f t="shared" si="286"/>
        <v>3</v>
      </c>
      <c r="EI56" s="15">
        <f t="shared" si="286"/>
        <v>88</v>
      </c>
      <c r="EJ56" s="15">
        <f t="shared" si="349"/>
        <v>84.399999999999991</v>
      </c>
      <c r="EK56" s="32">
        <f t="shared" si="365"/>
        <v>162.364583333333</v>
      </c>
      <c r="EL56" s="2">
        <f t="shared" si="287"/>
        <v>58</v>
      </c>
      <c r="EM56" s="2">
        <f t="shared" si="287"/>
        <v>5</v>
      </c>
      <c r="EN56" s="2">
        <f t="shared" si="287"/>
        <v>0</v>
      </c>
      <c r="EO56" s="2">
        <f t="shared" si="287"/>
        <v>0</v>
      </c>
      <c r="EP56" s="2">
        <f t="shared" si="287"/>
        <v>2</v>
      </c>
      <c r="EQ56" s="2">
        <f t="shared" si="287"/>
        <v>2</v>
      </c>
      <c r="ER56" s="2">
        <f t="shared" si="287"/>
        <v>1</v>
      </c>
      <c r="ES56" s="15">
        <f t="shared" si="287"/>
        <v>68</v>
      </c>
      <c r="ET56" s="15">
        <f t="shared" si="350"/>
        <v>68</v>
      </c>
    </row>
    <row r="57" spans="1:150" ht="14.4" thickTop="1" thickBot="1" x14ac:dyDescent="0.3">
      <c r="A57" s="35" t="s">
        <v>5</v>
      </c>
      <c r="B57" s="3">
        <f t="shared" ref="B57:H57" si="366">SUM(B53:B56)</f>
        <v>113</v>
      </c>
      <c r="C57" s="3">
        <f t="shared" si="366"/>
        <v>8</v>
      </c>
      <c r="D57" s="3">
        <f t="shared" si="366"/>
        <v>3</v>
      </c>
      <c r="E57" s="3">
        <f t="shared" si="366"/>
        <v>0</v>
      </c>
      <c r="F57" s="3">
        <f t="shared" si="366"/>
        <v>7</v>
      </c>
      <c r="G57" s="3">
        <f t="shared" si="366"/>
        <v>5</v>
      </c>
      <c r="H57" s="3">
        <f t="shared" si="366"/>
        <v>5</v>
      </c>
      <c r="I57" s="16">
        <f t="shared" si="60"/>
        <v>141</v>
      </c>
      <c r="J57" s="16">
        <f>B57+C57+D57*1.5+E57*2.3+F57*2+G57*0.4+H57*0.2</f>
        <v>142.5</v>
      </c>
      <c r="K57" s="35" t="s">
        <v>5</v>
      </c>
      <c r="L57" s="3">
        <f t="shared" ref="L57:R57" si="367">SUM(L53:L56)</f>
        <v>291</v>
      </c>
      <c r="M57" s="3">
        <f t="shared" si="367"/>
        <v>21</v>
      </c>
      <c r="N57" s="3">
        <f t="shared" si="367"/>
        <v>9</v>
      </c>
      <c r="O57" s="3">
        <f t="shared" si="367"/>
        <v>1</v>
      </c>
      <c r="P57" s="3">
        <f t="shared" si="367"/>
        <v>29</v>
      </c>
      <c r="Q57" s="3">
        <f t="shared" si="367"/>
        <v>6</v>
      </c>
      <c r="R57" s="3">
        <f t="shared" si="367"/>
        <v>9</v>
      </c>
      <c r="S57" s="16">
        <f t="shared" si="62"/>
        <v>366</v>
      </c>
      <c r="T57" s="16">
        <f>L57+M57+N57*1.5+O57*2.3+P57*2+Q57*0.4+R57*0.2</f>
        <v>390</v>
      </c>
      <c r="U57" s="35" t="s">
        <v>5</v>
      </c>
      <c r="V57" s="3">
        <f t="shared" ref="V57:AB57" si="368">SUM(V53:V56)</f>
        <v>0</v>
      </c>
      <c r="W57" s="3">
        <f t="shared" si="368"/>
        <v>0</v>
      </c>
      <c r="X57" s="3">
        <f t="shared" si="368"/>
        <v>0</v>
      </c>
      <c r="Y57" s="3">
        <f t="shared" si="368"/>
        <v>0</v>
      </c>
      <c r="Z57" s="3">
        <f t="shared" si="368"/>
        <v>0</v>
      </c>
      <c r="AA57" s="3">
        <f t="shared" si="368"/>
        <v>0</v>
      </c>
      <c r="AB57" s="3">
        <f t="shared" si="368"/>
        <v>0</v>
      </c>
      <c r="AC57" s="16">
        <f t="shared" si="64"/>
        <v>0</v>
      </c>
      <c r="AD57" s="16">
        <f>V57+W57+X57*1.5+Y57*2.3+Z57*2+AA57*0.4+AB57*0.2</f>
        <v>0</v>
      </c>
      <c r="AE57" s="35" t="s">
        <v>5</v>
      </c>
      <c r="AF57" s="3">
        <f t="shared" ref="AF57:AL57" si="369">SUM(AF53:AF56)</f>
        <v>516</v>
      </c>
      <c r="AG57" s="3">
        <f t="shared" si="369"/>
        <v>30</v>
      </c>
      <c r="AH57" s="3">
        <f t="shared" si="369"/>
        <v>23</v>
      </c>
      <c r="AI57" s="3">
        <f t="shared" si="369"/>
        <v>1</v>
      </c>
      <c r="AJ57" s="3">
        <f t="shared" si="369"/>
        <v>29</v>
      </c>
      <c r="AK57" s="3">
        <f t="shared" si="369"/>
        <v>37</v>
      </c>
      <c r="AL57" s="3">
        <f t="shared" si="369"/>
        <v>25</v>
      </c>
      <c r="AM57" s="16">
        <f t="shared" si="66"/>
        <v>661</v>
      </c>
      <c r="AN57" s="16">
        <f>AF57+AG57+AH57*1.5+AI57*2.3+AJ57*2+AK57*0.4+AL57*0.2</f>
        <v>660.59999999999991</v>
      </c>
      <c r="AO57" s="35" t="s">
        <v>5</v>
      </c>
      <c r="AP57" s="3">
        <f t="shared" ref="AP57:AV57" si="370">SUM(AP53:AP56)</f>
        <v>119</v>
      </c>
      <c r="AQ57" s="3">
        <f t="shared" si="370"/>
        <v>16</v>
      </c>
      <c r="AR57" s="3">
        <f t="shared" si="370"/>
        <v>4</v>
      </c>
      <c r="AS57" s="3">
        <f t="shared" si="370"/>
        <v>0</v>
      </c>
      <c r="AT57" s="3">
        <f t="shared" si="370"/>
        <v>0</v>
      </c>
      <c r="AU57" s="3">
        <f t="shared" si="370"/>
        <v>8</v>
      </c>
      <c r="AV57" s="3">
        <f t="shared" si="370"/>
        <v>4</v>
      </c>
      <c r="AW57" s="16">
        <f t="shared" si="68"/>
        <v>151</v>
      </c>
      <c r="AX57" s="16">
        <f>AP57+AQ57+AR57*1.5+AS57*2.3+AT57*2+AU57*0.4+AV57*0.2</f>
        <v>145</v>
      </c>
      <c r="AY57" s="35" t="s">
        <v>5</v>
      </c>
      <c r="AZ57" s="3">
        <f t="shared" ref="AZ57:BF57" si="371">SUM(AZ53:AZ56)</f>
        <v>1</v>
      </c>
      <c r="BA57" s="3">
        <f t="shared" si="371"/>
        <v>0</v>
      </c>
      <c r="BB57" s="3">
        <f t="shared" si="371"/>
        <v>0</v>
      </c>
      <c r="BC57" s="3">
        <f t="shared" si="371"/>
        <v>0</v>
      </c>
      <c r="BD57" s="3">
        <f t="shared" si="371"/>
        <v>0</v>
      </c>
      <c r="BE57" s="3">
        <f t="shared" si="371"/>
        <v>0</v>
      </c>
      <c r="BF57" s="3">
        <f t="shared" si="371"/>
        <v>0</v>
      </c>
      <c r="BG57" s="16">
        <f t="shared" si="70"/>
        <v>1</v>
      </c>
      <c r="BH57" s="16">
        <f>AZ57+BA57+BB57*1.5+BC57*2.3+BD57*2+BE57*0.4+BF57*0.2</f>
        <v>1</v>
      </c>
      <c r="BI57" s="35" t="s">
        <v>5</v>
      </c>
      <c r="BJ57" s="3">
        <f t="shared" ref="BJ57:BP57" si="372">SUM(BJ53:BJ56)</f>
        <v>65</v>
      </c>
      <c r="BK57" s="3">
        <f t="shared" si="372"/>
        <v>8</v>
      </c>
      <c r="BL57" s="3">
        <f t="shared" si="372"/>
        <v>0</v>
      </c>
      <c r="BM57" s="3">
        <f t="shared" si="372"/>
        <v>1</v>
      </c>
      <c r="BN57" s="3">
        <f t="shared" si="372"/>
        <v>1</v>
      </c>
      <c r="BO57" s="3">
        <f t="shared" si="372"/>
        <v>2</v>
      </c>
      <c r="BP57" s="3">
        <f t="shared" si="372"/>
        <v>1</v>
      </c>
      <c r="BQ57" s="16">
        <f t="shared" si="72"/>
        <v>78</v>
      </c>
      <c r="BR57" s="16">
        <f>BJ57+BK57+BL57*1.5+BM57*2.3+BN57*2+BO57*0.4+BP57*0.2</f>
        <v>78.3</v>
      </c>
      <c r="BS57" s="35" t="s">
        <v>5</v>
      </c>
      <c r="BT57" s="3">
        <f t="shared" ref="BT57:BZ57" si="373">SUM(BT53:BT56)</f>
        <v>134</v>
      </c>
      <c r="BU57" s="3">
        <f t="shared" si="373"/>
        <v>14</v>
      </c>
      <c r="BV57" s="3">
        <f t="shared" si="373"/>
        <v>2</v>
      </c>
      <c r="BW57" s="3">
        <f t="shared" si="373"/>
        <v>0</v>
      </c>
      <c r="BX57" s="3">
        <f t="shared" si="373"/>
        <v>5</v>
      </c>
      <c r="BY57" s="3">
        <f t="shared" si="373"/>
        <v>2</v>
      </c>
      <c r="BZ57" s="3">
        <f t="shared" si="373"/>
        <v>2</v>
      </c>
      <c r="CA57" s="16">
        <f t="shared" si="74"/>
        <v>159</v>
      </c>
      <c r="CB57" s="16">
        <f>BT57+BU57+BV57*1.5+BW57*2.3+BX57*2+BY57*0.4+BZ57*0.2</f>
        <v>162.20000000000002</v>
      </c>
      <c r="CC57" s="35" t="s">
        <v>5</v>
      </c>
      <c r="CD57" s="3">
        <f t="shared" ref="CD57:CJ57" si="374">SUM(CD53:CD56)</f>
        <v>0</v>
      </c>
      <c r="CE57" s="3">
        <f t="shared" si="374"/>
        <v>0</v>
      </c>
      <c r="CF57" s="3">
        <f t="shared" si="374"/>
        <v>0</v>
      </c>
      <c r="CG57" s="3">
        <f t="shared" si="374"/>
        <v>0</v>
      </c>
      <c r="CH57" s="3">
        <f t="shared" si="374"/>
        <v>0</v>
      </c>
      <c r="CI57" s="3">
        <f t="shared" si="374"/>
        <v>0</v>
      </c>
      <c r="CJ57" s="3">
        <f t="shared" si="374"/>
        <v>0</v>
      </c>
      <c r="CK57" s="16">
        <f t="shared" si="76"/>
        <v>0</v>
      </c>
      <c r="CL57" s="34">
        <f>CD57+CE57+CF57*1.5+CG57*2.3+CH57*2+CI57*0.4+CJ57*0.2</f>
        <v>0</v>
      </c>
      <c r="CM57" s="33" t="s">
        <v>5</v>
      </c>
      <c r="CN57" s="3">
        <f t="shared" si="282"/>
        <v>650</v>
      </c>
      <c r="CO57" s="3">
        <f t="shared" si="282"/>
        <v>44</v>
      </c>
      <c r="CP57" s="3">
        <f t="shared" si="282"/>
        <v>25</v>
      </c>
      <c r="CQ57" s="3">
        <f t="shared" si="282"/>
        <v>1</v>
      </c>
      <c r="CR57" s="3">
        <f t="shared" si="282"/>
        <v>34</v>
      </c>
      <c r="CS57" s="3">
        <f t="shared" si="282"/>
        <v>39</v>
      </c>
      <c r="CT57" s="3">
        <f t="shared" si="282"/>
        <v>27</v>
      </c>
      <c r="CU57" s="16">
        <f t="shared" si="282"/>
        <v>820</v>
      </c>
      <c r="CV57" s="34">
        <f>CN57+CO57+CP57*1.5+CQ57*2.3+CR57*2+CS57*0.4+CT57*0.2</f>
        <v>822.8</v>
      </c>
      <c r="CW57" s="33" t="s">
        <v>5</v>
      </c>
      <c r="CX57" s="3">
        <f t="shared" si="283"/>
        <v>404</v>
      </c>
      <c r="CY57" s="3">
        <f t="shared" si="283"/>
        <v>29</v>
      </c>
      <c r="CZ57" s="3">
        <f t="shared" si="283"/>
        <v>12</v>
      </c>
      <c r="DA57" s="3">
        <f t="shared" si="283"/>
        <v>1</v>
      </c>
      <c r="DB57" s="3">
        <f t="shared" si="283"/>
        <v>36</v>
      </c>
      <c r="DC57" s="3">
        <f t="shared" si="283"/>
        <v>11</v>
      </c>
      <c r="DD57" s="3">
        <f t="shared" si="283"/>
        <v>14</v>
      </c>
      <c r="DE57" s="16">
        <f t="shared" si="283"/>
        <v>507</v>
      </c>
      <c r="DF57" s="34">
        <f>CX57+CY57+CZ57*1.5+DA57*2.3+DB57*2+DC57*0.4+DD57*0.2</f>
        <v>532.49999999999989</v>
      </c>
      <c r="DG57" s="33" t="s">
        <v>5</v>
      </c>
      <c r="DH57" s="3">
        <f t="shared" si="284"/>
        <v>357</v>
      </c>
      <c r="DI57" s="3">
        <f t="shared" si="284"/>
        <v>29</v>
      </c>
      <c r="DJ57" s="3">
        <f t="shared" si="284"/>
        <v>9</v>
      </c>
      <c r="DK57" s="3">
        <f t="shared" si="284"/>
        <v>2</v>
      </c>
      <c r="DL57" s="3">
        <f t="shared" si="284"/>
        <v>30</v>
      </c>
      <c r="DM57" s="3">
        <f t="shared" si="284"/>
        <v>8</v>
      </c>
      <c r="DN57" s="3">
        <f t="shared" si="284"/>
        <v>10</v>
      </c>
      <c r="DO57" s="16">
        <f t="shared" si="284"/>
        <v>445</v>
      </c>
      <c r="DP57" s="34">
        <f>DH57+DI57+DJ57*1.5+DK57*2.3+DL57*2+DM57*0.4+DN57*0.2</f>
        <v>469.3</v>
      </c>
      <c r="DQ57" s="33" t="s">
        <v>5</v>
      </c>
      <c r="DR57" s="3">
        <f t="shared" si="285"/>
        <v>636</v>
      </c>
      <c r="DS57" s="3">
        <f t="shared" si="285"/>
        <v>46</v>
      </c>
      <c r="DT57" s="3">
        <f t="shared" si="285"/>
        <v>27</v>
      </c>
      <c r="DU57" s="3">
        <f t="shared" si="285"/>
        <v>1</v>
      </c>
      <c r="DV57" s="3">
        <f t="shared" si="285"/>
        <v>29</v>
      </c>
      <c r="DW57" s="3">
        <f t="shared" si="285"/>
        <v>45</v>
      </c>
      <c r="DX57" s="3">
        <f t="shared" si="285"/>
        <v>29</v>
      </c>
      <c r="DY57" s="16">
        <f t="shared" si="285"/>
        <v>813</v>
      </c>
      <c r="DZ57" s="34">
        <f>DR57+DS57+DT57*1.5+DU57*2.3+DV57*2+DW57*0.4+DX57*0.2</f>
        <v>806.59999999999991</v>
      </c>
      <c r="EA57" s="33" t="s">
        <v>5</v>
      </c>
      <c r="EB57" s="3">
        <f t="shared" si="286"/>
        <v>232</v>
      </c>
      <c r="EC57" s="3">
        <f t="shared" si="286"/>
        <v>24</v>
      </c>
      <c r="ED57" s="3">
        <f t="shared" si="286"/>
        <v>7</v>
      </c>
      <c r="EE57" s="3">
        <f t="shared" si="286"/>
        <v>0</v>
      </c>
      <c r="EF57" s="3">
        <f t="shared" si="286"/>
        <v>7</v>
      </c>
      <c r="EG57" s="3">
        <f t="shared" si="286"/>
        <v>13</v>
      </c>
      <c r="EH57" s="3">
        <f t="shared" si="286"/>
        <v>9</v>
      </c>
      <c r="EI57" s="16">
        <f t="shared" si="286"/>
        <v>292</v>
      </c>
      <c r="EJ57" s="34">
        <f>EB57+EC57+ED57*1.5+EE57*2.3+EF57*2+EG57*0.4+EH57*0.2</f>
        <v>287.5</v>
      </c>
      <c r="EK57" s="33" t="s">
        <v>5</v>
      </c>
      <c r="EL57" s="3">
        <f t="shared" si="287"/>
        <v>199</v>
      </c>
      <c r="EM57" s="3">
        <f t="shared" si="287"/>
        <v>22</v>
      </c>
      <c r="EN57" s="3">
        <f t="shared" si="287"/>
        <v>2</v>
      </c>
      <c r="EO57" s="3">
        <f t="shared" si="287"/>
        <v>1</v>
      </c>
      <c r="EP57" s="3">
        <f t="shared" si="287"/>
        <v>6</v>
      </c>
      <c r="EQ57" s="3">
        <f t="shared" si="287"/>
        <v>4</v>
      </c>
      <c r="ER57" s="3">
        <f t="shared" si="287"/>
        <v>3</v>
      </c>
      <c r="ES57" s="16">
        <f t="shared" si="287"/>
        <v>237</v>
      </c>
      <c r="ET57" s="34">
        <f>EL57+EM57+EN57*1.5+EO57*2.3+EP57*2+EQ57*0.4+ER57*0.2</f>
        <v>240.5</v>
      </c>
    </row>
    <row r="58" spans="1:150" ht="13.8" thickTop="1" x14ac:dyDescent="0.25">
      <c r="A58" s="32">
        <f>A56+"00:15"</f>
        <v>0.37500000000000011</v>
      </c>
      <c r="B58" s="65">
        <v>33</v>
      </c>
      <c r="C58" s="65">
        <v>1</v>
      </c>
      <c r="D58" s="65">
        <v>0</v>
      </c>
      <c r="E58" s="65">
        <v>0</v>
      </c>
      <c r="F58" s="65">
        <v>1</v>
      </c>
      <c r="G58" s="65">
        <v>0</v>
      </c>
      <c r="H58" s="65">
        <v>4</v>
      </c>
      <c r="I58" s="15">
        <f t="shared" si="60"/>
        <v>39</v>
      </c>
      <c r="J58" s="15">
        <f t="shared" ref="J58:J61" si="375">B58+C58+D58*1.5+E58*2.3+F58*2+G58*0.4+H58*0.2</f>
        <v>36.799999999999997</v>
      </c>
      <c r="K58" s="32">
        <f>K56+"00:15"</f>
        <v>0.37500000000000011</v>
      </c>
      <c r="L58" s="65">
        <v>80</v>
      </c>
      <c r="M58" s="65">
        <v>8</v>
      </c>
      <c r="N58" s="65">
        <v>3</v>
      </c>
      <c r="O58" s="65">
        <v>1</v>
      </c>
      <c r="P58" s="65">
        <v>10</v>
      </c>
      <c r="Q58" s="65">
        <v>4</v>
      </c>
      <c r="R58" s="65">
        <v>1</v>
      </c>
      <c r="S58" s="15">
        <f t="shared" si="62"/>
        <v>107</v>
      </c>
      <c r="T58" s="15">
        <f t="shared" ref="T58:T61" si="376">L58+M58+N58*1.5+O58*2.3+P58*2+Q58*0.4+R58*0.2</f>
        <v>116.6</v>
      </c>
      <c r="U58" s="32">
        <f>U56+"00:15"</f>
        <v>162.37499999999966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15">
        <f t="shared" si="64"/>
        <v>0</v>
      </c>
      <c r="AD58" s="15">
        <f t="shared" ref="AD58:AD61" si="377">V58+W58+X58*1.5+Y58*2.3+Z58*2+AA58*0.4+AB58*0.2</f>
        <v>0</v>
      </c>
      <c r="AE58" s="32">
        <f>AE56+"00:15"</f>
        <v>162.37499999999966</v>
      </c>
      <c r="AF58" s="65">
        <v>142</v>
      </c>
      <c r="AG58" s="65">
        <v>10</v>
      </c>
      <c r="AH58" s="65">
        <v>4</v>
      </c>
      <c r="AI58" s="65">
        <v>0</v>
      </c>
      <c r="AJ58" s="65">
        <v>6</v>
      </c>
      <c r="AK58" s="65">
        <v>7</v>
      </c>
      <c r="AL58" s="65">
        <v>2</v>
      </c>
      <c r="AM58" s="15">
        <f t="shared" si="66"/>
        <v>171</v>
      </c>
      <c r="AN58" s="15">
        <f t="shared" ref="AN58:AN61" si="378">AF58+AG58+AH58*1.5+AI58*2.3+AJ58*2+AK58*0.4+AL58*0.2</f>
        <v>173.20000000000002</v>
      </c>
      <c r="AO58" s="32">
        <f>AO56+"00:15"</f>
        <v>162.37499999999966</v>
      </c>
      <c r="AP58" s="65">
        <v>50</v>
      </c>
      <c r="AQ58" s="65">
        <v>2</v>
      </c>
      <c r="AR58" s="65">
        <v>2</v>
      </c>
      <c r="AS58" s="65">
        <v>0</v>
      </c>
      <c r="AT58" s="65">
        <v>0</v>
      </c>
      <c r="AU58" s="65">
        <v>2</v>
      </c>
      <c r="AV58" s="65">
        <v>2</v>
      </c>
      <c r="AW58" s="15">
        <f t="shared" si="68"/>
        <v>58</v>
      </c>
      <c r="AX58" s="15">
        <f t="shared" ref="AX58:AX61" si="379">AP58+AQ58+AR58*1.5+AS58*2.3+AT58*2+AU58*0.4+AV58*0.2</f>
        <v>56.199999999999996</v>
      </c>
      <c r="AY58" s="32">
        <f>AY56+"00:15"</f>
        <v>162.37499999999966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70"/>
        <v>0</v>
      </c>
      <c r="BH58" s="15">
        <f t="shared" ref="BH58:BH61" si="380">AZ58+BA58+BB58*1.5+BC58*2.3+BD58*2+BE58*0.4+BF58*0.2</f>
        <v>0</v>
      </c>
      <c r="BI58" s="32">
        <f>BI56+"00:15"</f>
        <v>162.37499999999966</v>
      </c>
      <c r="BJ58" s="65">
        <v>19</v>
      </c>
      <c r="BK58" s="65">
        <v>2</v>
      </c>
      <c r="BL58" s="65">
        <v>1</v>
      </c>
      <c r="BM58" s="65">
        <v>0</v>
      </c>
      <c r="BN58" s="65">
        <v>0</v>
      </c>
      <c r="BO58" s="65">
        <v>0</v>
      </c>
      <c r="BP58" s="65">
        <v>0</v>
      </c>
      <c r="BQ58" s="15">
        <f t="shared" si="72"/>
        <v>22</v>
      </c>
      <c r="BR58" s="15">
        <f t="shared" ref="BR58:BR61" si="381">BJ58+BK58+BL58*1.5+BM58*2.3+BN58*2+BO58*0.4+BP58*0.2</f>
        <v>22.5</v>
      </c>
      <c r="BS58" s="32">
        <f>BS56+"00:15"</f>
        <v>162.37499999999966</v>
      </c>
      <c r="BT58" s="65">
        <v>40</v>
      </c>
      <c r="BU58" s="65">
        <v>4</v>
      </c>
      <c r="BV58" s="65">
        <v>2</v>
      </c>
      <c r="BW58" s="65">
        <v>0</v>
      </c>
      <c r="BX58" s="65">
        <v>1</v>
      </c>
      <c r="BY58" s="65">
        <v>3</v>
      </c>
      <c r="BZ58" s="65">
        <v>0</v>
      </c>
      <c r="CA58" s="15">
        <f t="shared" si="74"/>
        <v>50</v>
      </c>
      <c r="CB58" s="15">
        <f t="shared" ref="CB58:CB61" si="382">BT58+BU58+BV58*1.5+BW58*2.3+BX58*2+BY58*0.4+BZ58*0.2</f>
        <v>50.2</v>
      </c>
      <c r="CC58" s="32">
        <f>CC56+"00:15"</f>
        <v>162.37499999999966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76"/>
        <v>0</v>
      </c>
      <c r="CL58" s="15">
        <f t="shared" ref="CL58:CL61" si="383">CD58+CE58+CF58*1.5+CG58*2.3+CH58*2+CI58*0.4+CJ58*0.2</f>
        <v>0</v>
      </c>
      <c r="CM58" s="32">
        <f>CM56+"00:15"</f>
        <v>162.37499999999966</v>
      </c>
      <c r="CN58" s="2">
        <f t="shared" si="282"/>
        <v>182</v>
      </c>
      <c r="CO58" s="2">
        <f t="shared" si="282"/>
        <v>14</v>
      </c>
      <c r="CP58" s="2">
        <f t="shared" si="282"/>
        <v>6</v>
      </c>
      <c r="CQ58" s="2">
        <f t="shared" si="282"/>
        <v>0</v>
      </c>
      <c r="CR58" s="2">
        <f t="shared" si="282"/>
        <v>7</v>
      </c>
      <c r="CS58" s="2">
        <f t="shared" si="282"/>
        <v>10</v>
      </c>
      <c r="CT58" s="2">
        <f t="shared" si="282"/>
        <v>2</v>
      </c>
      <c r="CU58" s="15">
        <f t="shared" si="282"/>
        <v>221</v>
      </c>
      <c r="CV58" s="15">
        <f t="shared" ref="CV58:CV61" si="384">CN58+CO58+CP58*1.5+CQ58*2.3+CR58*2+CS58*0.4+CT58*0.2</f>
        <v>223.4</v>
      </c>
      <c r="CW58" s="32">
        <f>CW56+"00:15"</f>
        <v>162.37499999999966</v>
      </c>
      <c r="CX58" s="2">
        <f t="shared" si="283"/>
        <v>113</v>
      </c>
      <c r="CY58" s="2">
        <f t="shared" si="283"/>
        <v>9</v>
      </c>
      <c r="CZ58" s="2">
        <f t="shared" si="283"/>
        <v>3</v>
      </c>
      <c r="DA58" s="2">
        <f t="shared" si="283"/>
        <v>1</v>
      </c>
      <c r="DB58" s="2">
        <f t="shared" si="283"/>
        <v>11</v>
      </c>
      <c r="DC58" s="2">
        <f t="shared" si="283"/>
        <v>4</v>
      </c>
      <c r="DD58" s="2">
        <f t="shared" si="283"/>
        <v>5</v>
      </c>
      <c r="DE58" s="15">
        <f t="shared" si="283"/>
        <v>146</v>
      </c>
      <c r="DF58" s="15">
        <f t="shared" ref="DF58:DF61" si="385">CX58+CY58+CZ58*1.5+DA58*2.3+DB58*2+DC58*0.4+DD58*0.2</f>
        <v>153.4</v>
      </c>
      <c r="DG58" s="32">
        <f>DG56+"00:15"</f>
        <v>162.37499999999966</v>
      </c>
      <c r="DH58" s="2">
        <f t="shared" si="284"/>
        <v>99</v>
      </c>
      <c r="DI58" s="2">
        <f t="shared" si="284"/>
        <v>10</v>
      </c>
      <c r="DJ58" s="2">
        <f t="shared" si="284"/>
        <v>4</v>
      </c>
      <c r="DK58" s="2">
        <f t="shared" si="284"/>
        <v>1</v>
      </c>
      <c r="DL58" s="2">
        <f t="shared" si="284"/>
        <v>10</v>
      </c>
      <c r="DM58" s="2">
        <f t="shared" si="284"/>
        <v>4</v>
      </c>
      <c r="DN58" s="2">
        <f t="shared" si="284"/>
        <v>1</v>
      </c>
      <c r="DO58" s="15">
        <f t="shared" si="284"/>
        <v>129</v>
      </c>
      <c r="DP58" s="15">
        <f t="shared" ref="DP58:DP61" si="386">DH58+DI58+DJ58*1.5+DK58*2.3+DL58*2+DM58*0.4+DN58*0.2</f>
        <v>139.1</v>
      </c>
      <c r="DQ58" s="32">
        <f>DQ56+"00:15"</f>
        <v>162.37499999999966</v>
      </c>
      <c r="DR58" s="2">
        <f t="shared" si="285"/>
        <v>192</v>
      </c>
      <c r="DS58" s="2">
        <f t="shared" si="285"/>
        <v>12</v>
      </c>
      <c r="DT58" s="2">
        <f t="shared" si="285"/>
        <v>6</v>
      </c>
      <c r="DU58" s="2">
        <f t="shared" si="285"/>
        <v>0</v>
      </c>
      <c r="DV58" s="2">
        <f t="shared" si="285"/>
        <v>6</v>
      </c>
      <c r="DW58" s="2">
        <f t="shared" si="285"/>
        <v>9</v>
      </c>
      <c r="DX58" s="2">
        <f t="shared" si="285"/>
        <v>4</v>
      </c>
      <c r="DY58" s="15">
        <f t="shared" si="285"/>
        <v>229</v>
      </c>
      <c r="DZ58" s="15">
        <f t="shared" ref="DZ58:DZ61" si="387">DR58+DS58+DT58*1.5+DU58*2.3+DV58*2+DW58*0.4+DX58*0.2</f>
        <v>229.4</v>
      </c>
      <c r="EA58" s="32">
        <f>EA56+"00:15"</f>
        <v>162.37499999999966</v>
      </c>
      <c r="EB58" s="2">
        <f t="shared" si="286"/>
        <v>83</v>
      </c>
      <c r="EC58" s="2">
        <f t="shared" si="286"/>
        <v>3</v>
      </c>
      <c r="ED58" s="2">
        <f t="shared" si="286"/>
        <v>2</v>
      </c>
      <c r="EE58" s="2">
        <f t="shared" si="286"/>
        <v>0</v>
      </c>
      <c r="EF58" s="2">
        <f t="shared" si="286"/>
        <v>1</v>
      </c>
      <c r="EG58" s="2">
        <f t="shared" si="286"/>
        <v>2</v>
      </c>
      <c r="EH58" s="2">
        <f t="shared" si="286"/>
        <v>6</v>
      </c>
      <c r="EI58" s="15">
        <f t="shared" si="286"/>
        <v>97</v>
      </c>
      <c r="EJ58" s="15">
        <f t="shared" ref="EJ58:EJ61" si="388">EB58+EC58+ED58*1.5+EE58*2.3+EF58*2+EG58*0.4+EH58*0.2</f>
        <v>93</v>
      </c>
      <c r="EK58" s="32">
        <f>EK56+"00:15"</f>
        <v>162.37499999999966</v>
      </c>
      <c r="EL58" s="2">
        <f t="shared" si="287"/>
        <v>59</v>
      </c>
      <c r="EM58" s="2">
        <f t="shared" si="287"/>
        <v>6</v>
      </c>
      <c r="EN58" s="2">
        <f t="shared" si="287"/>
        <v>3</v>
      </c>
      <c r="EO58" s="2">
        <f t="shared" si="287"/>
        <v>0</v>
      </c>
      <c r="EP58" s="2">
        <f t="shared" si="287"/>
        <v>1</v>
      </c>
      <c r="EQ58" s="2">
        <f t="shared" si="287"/>
        <v>3</v>
      </c>
      <c r="ER58" s="2">
        <f t="shared" si="287"/>
        <v>0</v>
      </c>
      <c r="ES58" s="15">
        <f t="shared" si="287"/>
        <v>72</v>
      </c>
      <c r="ET58" s="15">
        <f t="shared" ref="ET58:ET61" si="389">EL58+EM58+EN58*1.5+EO58*2.3+EP58*2+EQ58*0.4+ER58*0.2</f>
        <v>72.7</v>
      </c>
    </row>
    <row r="59" spans="1:150" x14ac:dyDescent="0.25">
      <c r="A59" s="32">
        <f>A58+"00:15"</f>
        <v>0.3854166666666668</v>
      </c>
      <c r="B59" s="65">
        <v>35</v>
      </c>
      <c r="C59" s="65">
        <v>2</v>
      </c>
      <c r="D59" s="65">
        <v>2</v>
      </c>
      <c r="E59" s="65">
        <v>0</v>
      </c>
      <c r="F59" s="65">
        <v>2</v>
      </c>
      <c r="G59" s="65">
        <v>2</v>
      </c>
      <c r="H59" s="65">
        <v>0</v>
      </c>
      <c r="I59" s="15">
        <f t="shared" si="60"/>
        <v>43</v>
      </c>
      <c r="J59" s="15">
        <f t="shared" si="375"/>
        <v>44.8</v>
      </c>
      <c r="K59" s="32">
        <f>K58+"00:15"</f>
        <v>0.3854166666666668</v>
      </c>
      <c r="L59" s="65">
        <v>85</v>
      </c>
      <c r="M59" s="65">
        <v>10</v>
      </c>
      <c r="N59" s="65">
        <v>7</v>
      </c>
      <c r="O59" s="65">
        <v>0</v>
      </c>
      <c r="P59" s="65">
        <v>5</v>
      </c>
      <c r="Q59" s="65">
        <v>0</v>
      </c>
      <c r="R59" s="65">
        <v>2</v>
      </c>
      <c r="S59" s="15">
        <f t="shared" si="62"/>
        <v>109</v>
      </c>
      <c r="T59" s="15">
        <f t="shared" si="376"/>
        <v>115.9</v>
      </c>
      <c r="U59" s="32">
        <f>U58+"00:15"</f>
        <v>162.38541666666632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15">
        <f t="shared" si="64"/>
        <v>0</v>
      </c>
      <c r="AD59" s="15">
        <f t="shared" si="377"/>
        <v>0</v>
      </c>
      <c r="AE59" s="32">
        <f>AE58+"00:15"</f>
        <v>162.38541666666632</v>
      </c>
      <c r="AF59" s="65">
        <v>184</v>
      </c>
      <c r="AG59" s="65">
        <v>9</v>
      </c>
      <c r="AH59" s="65">
        <v>3</v>
      </c>
      <c r="AI59" s="65">
        <v>1</v>
      </c>
      <c r="AJ59" s="65">
        <v>9</v>
      </c>
      <c r="AK59" s="65">
        <v>7</v>
      </c>
      <c r="AL59" s="65">
        <v>4</v>
      </c>
      <c r="AM59" s="15">
        <f t="shared" si="66"/>
        <v>217</v>
      </c>
      <c r="AN59" s="15">
        <f t="shared" si="378"/>
        <v>221.40000000000003</v>
      </c>
      <c r="AO59" s="32">
        <f>AO58+"00:15"</f>
        <v>162.38541666666632</v>
      </c>
      <c r="AP59" s="65">
        <v>47</v>
      </c>
      <c r="AQ59" s="65">
        <v>7</v>
      </c>
      <c r="AR59" s="65">
        <v>1</v>
      </c>
      <c r="AS59" s="65">
        <v>0</v>
      </c>
      <c r="AT59" s="65">
        <v>0</v>
      </c>
      <c r="AU59" s="65">
        <v>1</v>
      </c>
      <c r="AV59" s="65">
        <v>1</v>
      </c>
      <c r="AW59" s="15">
        <f t="shared" si="68"/>
        <v>57</v>
      </c>
      <c r="AX59" s="15">
        <f t="shared" si="379"/>
        <v>56.1</v>
      </c>
      <c r="AY59" s="32">
        <f>AY58+"00:15"</f>
        <v>162.38541666666632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70"/>
        <v>0</v>
      </c>
      <c r="BH59" s="15">
        <f t="shared" si="380"/>
        <v>0</v>
      </c>
      <c r="BI59" s="32">
        <f>BI58+"00:15"</f>
        <v>162.38541666666632</v>
      </c>
      <c r="BJ59" s="65">
        <v>42</v>
      </c>
      <c r="BK59" s="65">
        <v>2</v>
      </c>
      <c r="BL59" s="65">
        <v>1</v>
      </c>
      <c r="BM59" s="65">
        <v>0</v>
      </c>
      <c r="BN59" s="65">
        <v>0</v>
      </c>
      <c r="BO59" s="65">
        <v>0</v>
      </c>
      <c r="BP59" s="65">
        <v>2</v>
      </c>
      <c r="BQ59" s="15">
        <f t="shared" si="72"/>
        <v>47</v>
      </c>
      <c r="BR59" s="15">
        <f t="shared" si="381"/>
        <v>45.9</v>
      </c>
      <c r="BS59" s="32">
        <f>BS58+"00:15"</f>
        <v>162.38541666666632</v>
      </c>
      <c r="BT59" s="65">
        <v>58</v>
      </c>
      <c r="BU59" s="65">
        <v>2</v>
      </c>
      <c r="BV59" s="65">
        <v>1</v>
      </c>
      <c r="BW59" s="65">
        <v>0</v>
      </c>
      <c r="BX59" s="65">
        <v>1</v>
      </c>
      <c r="BY59" s="65">
        <v>1</v>
      </c>
      <c r="BZ59" s="65">
        <v>0</v>
      </c>
      <c r="CA59" s="15">
        <f t="shared" si="74"/>
        <v>63</v>
      </c>
      <c r="CB59" s="15">
        <f t="shared" si="382"/>
        <v>63.9</v>
      </c>
      <c r="CC59" s="32">
        <f>CC58+"00:15"</f>
        <v>162.38541666666632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76"/>
        <v>0</v>
      </c>
      <c r="CL59" s="15">
        <f t="shared" si="383"/>
        <v>0</v>
      </c>
      <c r="CM59" s="32">
        <f>CM58+"00:15"</f>
        <v>162.38541666666632</v>
      </c>
      <c r="CN59" s="2">
        <f t="shared" si="282"/>
        <v>242</v>
      </c>
      <c r="CO59" s="2">
        <f t="shared" si="282"/>
        <v>11</v>
      </c>
      <c r="CP59" s="2">
        <f t="shared" si="282"/>
        <v>4</v>
      </c>
      <c r="CQ59" s="2">
        <f t="shared" si="282"/>
        <v>1</v>
      </c>
      <c r="CR59" s="2">
        <f t="shared" si="282"/>
        <v>10</v>
      </c>
      <c r="CS59" s="2">
        <f t="shared" si="282"/>
        <v>8</v>
      </c>
      <c r="CT59" s="2">
        <f t="shared" si="282"/>
        <v>4</v>
      </c>
      <c r="CU59" s="15">
        <f t="shared" si="282"/>
        <v>280</v>
      </c>
      <c r="CV59" s="15">
        <f t="shared" si="384"/>
        <v>285.3</v>
      </c>
      <c r="CW59" s="32">
        <f>CW58+"00:15"</f>
        <v>162.38541666666632</v>
      </c>
      <c r="CX59" s="2">
        <f t="shared" si="283"/>
        <v>120</v>
      </c>
      <c r="CY59" s="2">
        <f t="shared" si="283"/>
        <v>12</v>
      </c>
      <c r="CZ59" s="2">
        <f t="shared" si="283"/>
        <v>9</v>
      </c>
      <c r="DA59" s="2">
        <f t="shared" si="283"/>
        <v>0</v>
      </c>
      <c r="DB59" s="2">
        <f t="shared" si="283"/>
        <v>7</v>
      </c>
      <c r="DC59" s="2">
        <f t="shared" si="283"/>
        <v>2</v>
      </c>
      <c r="DD59" s="2">
        <f t="shared" si="283"/>
        <v>2</v>
      </c>
      <c r="DE59" s="15">
        <f t="shared" si="283"/>
        <v>152</v>
      </c>
      <c r="DF59" s="15">
        <f t="shared" si="385"/>
        <v>160.70000000000002</v>
      </c>
      <c r="DG59" s="32">
        <f>DG58+"00:15"</f>
        <v>162.38541666666632</v>
      </c>
      <c r="DH59" s="2">
        <f t="shared" si="284"/>
        <v>127</v>
      </c>
      <c r="DI59" s="2">
        <f t="shared" si="284"/>
        <v>12</v>
      </c>
      <c r="DJ59" s="2">
        <f t="shared" si="284"/>
        <v>8</v>
      </c>
      <c r="DK59" s="2">
        <f t="shared" si="284"/>
        <v>0</v>
      </c>
      <c r="DL59" s="2">
        <f t="shared" si="284"/>
        <v>5</v>
      </c>
      <c r="DM59" s="2">
        <f t="shared" si="284"/>
        <v>0</v>
      </c>
      <c r="DN59" s="2">
        <f t="shared" si="284"/>
        <v>4</v>
      </c>
      <c r="DO59" s="15">
        <f t="shared" si="284"/>
        <v>156</v>
      </c>
      <c r="DP59" s="15">
        <f t="shared" si="386"/>
        <v>161.80000000000001</v>
      </c>
      <c r="DQ59" s="32">
        <f>DQ58+"00:15"</f>
        <v>162.38541666666632</v>
      </c>
      <c r="DR59" s="2">
        <f t="shared" si="285"/>
        <v>231</v>
      </c>
      <c r="DS59" s="2">
        <f t="shared" si="285"/>
        <v>16</v>
      </c>
      <c r="DT59" s="2">
        <f t="shared" si="285"/>
        <v>4</v>
      </c>
      <c r="DU59" s="2">
        <f t="shared" si="285"/>
        <v>1</v>
      </c>
      <c r="DV59" s="2">
        <f t="shared" si="285"/>
        <v>9</v>
      </c>
      <c r="DW59" s="2">
        <f t="shared" si="285"/>
        <v>8</v>
      </c>
      <c r="DX59" s="2">
        <f t="shared" si="285"/>
        <v>5</v>
      </c>
      <c r="DY59" s="15">
        <f t="shared" si="285"/>
        <v>274</v>
      </c>
      <c r="DZ59" s="15">
        <f t="shared" si="387"/>
        <v>277.5</v>
      </c>
      <c r="EA59" s="32">
        <f>EA58+"00:15"</f>
        <v>162.38541666666632</v>
      </c>
      <c r="EB59" s="2">
        <f t="shared" si="286"/>
        <v>82</v>
      </c>
      <c r="EC59" s="2">
        <f t="shared" si="286"/>
        <v>9</v>
      </c>
      <c r="ED59" s="2">
        <f t="shared" si="286"/>
        <v>3</v>
      </c>
      <c r="EE59" s="2">
        <f t="shared" si="286"/>
        <v>0</v>
      </c>
      <c r="EF59" s="2">
        <f t="shared" si="286"/>
        <v>2</v>
      </c>
      <c r="EG59" s="2">
        <f t="shared" si="286"/>
        <v>3</v>
      </c>
      <c r="EH59" s="2">
        <f t="shared" si="286"/>
        <v>1</v>
      </c>
      <c r="EI59" s="15">
        <f t="shared" si="286"/>
        <v>100</v>
      </c>
      <c r="EJ59" s="15">
        <f t="shared" si="388"/>
        <v>100.9</v>
      </c>
      <c r="EK59" s="32">
        <f>EK58+"00:15"</f>
        <v>162.38541666666632</v>
      </c>
      <c r="EL59" s="2">
        <f t="shared" si="287"/>
        <v>100</v>
      </c>
      <c r="EM59" s="2">
        <f t="shared" si="287"/>
        <v>4</v>
      </c>
      <c r="EN59" s="2">
        <f t="shared" si="287"/>
        <v>2</v>
      </c>
      <c r="EO59" s="2">
        <f t="shared" si="287"/>
        <v>0</v>
      </c>
      <c r="EP59" s="2">
        <f t="shared" si="287"/>
        <v>1</v>
      </c>
      <c r="EQ59" s="2">
        <f t="shared" si="287"/>
        <v>1</v>
      </c>
      <c r="ER59" s="2">
        <f t="shared" si="287"/>
        <v>2</v>
      </c>
      <c r="ES59" s="15">
        <f t="shared" si="287"/>
        <v>110</v>
      </c>
      <c r="ET59" s="15">
        <f t="shared" si="389"/>
        <v>109.80000000000001</v>
      </c>
    </row>
    <row r="60" spans="1:150" x14ac:dyDescent="0.25">
      <c r="A60" s="32">
        <f t="shared" ref="A60:A61" si="390">A59+"00:15"</f>
        <v>0.39583333333333348</v>
      </c>
      <c r="B60" s="65">
        <v>28</v>
      </c>
      <c r="C60" s="65">
        <v>3</v>
      </c>
      <c r="D60" s="65">
        <v>3</v>
      </c>
      <c r="E60" s="65">
        <v>0</v>
      </c>
      <c r="F60" s="65">
        <v>1</v>
      </c>
      <c r="G60" s="65">
        <v>0</v>
      </c>
      <c r="H60" s="65">
        <v>0</v>
      </c>
      <c r="I60" s="15">
        <f t="shared" si="60"/>
        <v>35</v>
      </c>
      <c r="J60" s="15">
        <f t="shared" si="375"/>
        <v>37.5</v>
      </c>
      <c r="K60" s="32">
        <f t="shared" ref="K60:K61" si="391">K59+"00:15"</f>
        <v>0.39583333333333348</v>
      </c>
      <c r="L60" s="65">
        <v>93</v>
      </c>
      <c r="M60" s="65">
        <v>7</v>
      </c>
      <c r="N60" s="65">
        <v>2</v>
      </c>
      <c r="O60" s="65">
        <v>1</v>
      </c>
      <c r="P60" s="65">
        <v>9</v>
      </c>
      <c r="Q60" s="65">
        <v>1</v>
      </c>
      <c r="R60" s="65">
        <v>4</v>
      </c>
      <c r="S60" s="15">
        <f t="shared" si="62"/>
        <v>117</v>
      </c>
      <c r="T60" s="15">
        <f t="shared" si="376"/>
        <v>124.5</v>
      </c>
      <c r="U60" s="32">
        <f t="shared" ref="U60:U61" si="392">U59+"00:15"</f>
        <v>162.39583333333297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15">
        <f t="shared" si="64"/>
        <v>0</v>
      </c>
      <c r="AD60" s="15">
        <f t="shared" si="377"/>
        <v>0</v>
      </c>
      <c r="AE60" s="32">
        <f t="shared" ref="AE60:AE61" si="393">AE59+"00:15"</f>
        <v>162.39583333333297</v>
      </c>
      <c r="AF60" s="65">
        <v>178</v>
      </c>
      <c r="AG60" s="65">
        <v>3</v>
      </c>
      <c r="AH60" s="65">
        <v>3</v>
      </c>
      <c r="AI60" s="65">
        <v>2</v>
      </c>
      <c r="AJ60" s="65">
        <v>9</v>
      </c>
      <c r="AK60" s="65">
        <v>10</v>
      </c>
      <c r="AL60" s="65">
        <v>4</v>
      </c>
      <c r="AM60" s="15">
        <f t="shared" si="66"/>
        <v>209</v>
      </c>
      <c r="AN60" s="15">
        <f t="shared" si="378"/>
        <v>212.9</v>
      </c>
      <c r="AO60" s="32">
        <f t="shared" ref="AO60:AO61" si="394">AO59+"00:15"</f>
        <v>162.39583333333297</v>
      </c>
      <c r="AP60" s="65">
        <v>44</v>
      </c>
      <c r="AQ60" s="65">
        <v>4</v>
      </c>
      <c r="AR60" s="65">
        <v>0</v>
      </c>
      <c r="AS60" s="65">
        <v>0</v>
      </c>
      <c r="AT60" s="65">
        <v>0</v>
      </c>
      <c r="AU60" s="65">
        <v>1</v>
      </c>
      <c r="AV60" s="65">
        <v>1</v>
      </c>
      <c r="AW60" s="15">
        <f t="shared" si="68"/>
        <v>50</v>
      </c>
      <c r="AX60" s="15">
        <f t="shared" si="379"/>
        <v>48.6</v>
      </c>
      <c r="AY60" s="32">
        <f t="shared" ref="AY60:AY61" si="395">AY59+"00:15"</f>
        <v>162.39583333333297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1</v>
      </c>
      <c r="BF60" s="65">
        <v>0</v>
      </c>
      <c r="BG60" s="15">
        <f t="shared" si="70"/>
        <v>1</v>
      </c>
      <c r="BH60" s="15">
        <f t="shared" si="380"/>
        <v>0.4</v>
      </c>
      <c r="BI60" s="32">
        <f t="shared" ref="BI60:BI61" si="396">BI59+"00:15"</f>
        <v>162.39583333333297</v>
      </c>
      <c r="BJ60" s="65">
        <v>38</v>
      </c>
      <c r="BK60" s="65">
        <v>1</v>
      </c>
      <c r="BL60" s="65">
        <v>0</v>
      </c>
      <c r="BM60" s="65">
        <v>0</v>
      </c>
      <c r="BN60" s="65">
        <v>0</v>
      </c>
      <c r="BO60" s="65">
        <v>2</v>
      </c>
      <c r="BP60" s="65">
        <v>0</v>
      </c>
      <c r="BQ60" s="15">
        <f t="shared" si="72"/>
        <v>41</v>
      </c>
      <c r="BR60" s="15">
        <f t="shared" si="381"/>
        <v>39.799999999999997</v>
      </c>
      <c r="BS60" s="32">
        <f t="shared" ref="BS60:BS61" si="397">BS59+"00:15"</f>
        <v>162.39583333333297</v>
      </c>
      <c r="BT60" s="65">
        <v>65</v>
      </c>
      <c r="BU60" s="65">
        <v>2</v>
      </c>
      <c r="BV60" s="65">
        <v>1</v>
      </c>
      <c r="BW60" s="65">
        <v>0</v>
      </c>
      <c r="BX60" s="65">
        <v>2</v>
      </c>
      <c r="BY60" s="65">
        <v>5</v>
      </c>
      <c r="BZ60" s="65">
        <v>3</v>
      </c>
      <c r="CA60" s="15">
        <f t="shared" si="74"/>
        <v>78</v>
      </c>
      <c r="CB60" s="15">
        <f t="shared" si="382"/>
        <v>75.099999999999994</v>
      </c>
      <c r="CC60" s="32">
        <f t="shared" ref="CC60:CC61" si="398">CC59+"00:15"</f>
        <v>162.39583333333297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76"/>
        <v>0</v>
      </c>
      <c r="CL60" s="15">
        <f t="shared" si="383"/>
        <v>0</v>
      </c>
      <c r="CM60" s="32">
        <f t="shared" ref="CM60:CM61" si="399">CM59+"00:15"</f>
        <v>162.39583333333297</v>
      </c>
      <c r="CN60" s="2">
        <f t="shared" si="282"/>
        <v>243</v>
      </c>
      <c r="CO60" s="2">
        <f t="shared" si="282"/>
        <v>5</v>
      </c>
      <c r="CP60" s="2">
        <f t="shared" si="282"/>
        <v>4</v>
      </c>
      <c r="CQ60" s="2">
        <f t="shared" si="282"/>
        <v>2</v>
      </c>
      <c r="CR60" s="2">
        <f t="shared" si="282"/>
        <v>11</v>
      </c>
      <c r="CS60" s="2">
        <f t="shared" si="282"/>
        <v>15</v>
      </c>
      <c r="CT60" s="2">
        <f t="shared" si="282"/>
        <v>7</v>
      </c>
      <c r="CU60" s="15">
        <f t="shared" si="282"/>
        <v>287</v>
      </c>
      <c r="CV60" s="15">
        <f t="shared" si="384"/>
        <v>288</v>
      </c>
      <c r="CW60" s="32">
        <f t="shared" ref="CW60:CW61" si="400">CW59+"00:15"</f>
        <v>162.39583333333297</v>
      </c>
      <c r="CX60" s="2">
        <f t="shared" si="283"/>
        <v>121</v>
      </c>
      <c r="CY60" s="2">
        <f t="shared" si="283"/>
        <v>10</v>
      </c>
      <c r="CZ60" s="2">
        <f t="shared" si="283"/>
        <v>5</v>
      </c>
      <c r="DA60" s="2">
        <f t="shared" si="283"/>
        <v>1</v>
      </c>
      <c r="DB60" s="2">
        <f t="shared" si="283"/>
        <v>10</v>
      </c>
      <c r="DC60" s="2">
        <f t="shared" si="283"/>
        <v>1</v>
      </c>
      <c r="DD60" s="2">
        <f t="shared" si="283"/>
        <v>4</v>
      </c>
      <c r="DE60" s="15">
        <f t="shared" si="283"/>
        <v>152</v>
      </c>
      <c r="DF60" s="15">
        <f t="shared" si="385"/>
        <v>162.00000000000003</v>
      </c>
      <c r="DG60" s="32">
        <f t="shared" ref="DG60:DG61" si="401">DG59+"00:15"</f>
        <v>162.39583333333297</v>
      </c>
      <c r="DH60" s="2">
        <f t="shared" si="284"/>
        <v>131</v>
      </c>
      <c r="DI60" s="2">
        <f t="shared" si="284"/>
        <v>8</v>
      </c>
      <c r="DJ60" s="2">
        <f t="shared" si="284"/>
        <v>2</v>
      </c>
      <c r="DK60" s="2">
        <f t="shared" si="284"/>
        <v>1</v>
      </c>
      <c r="DL60" s="2">
        <f t="shared" si="284"/>
        <v>9</v>
      </c>
      <c r="DM60" s="2">
        <f t="shared" si="284"/>
        <v>4</v>
      </c>
      <c r="DN60" s="2">
        <f t="shared" si="284"/>
        <v>4</v>
      </c>
      <c r="DO60" s="15">
        <f t="shared" si="284"/>
        <v>159</v>
      </c>
      <c r="DP60" s="15">
        <f t="shared" si="386"/>
        <v>164.70000000000002</v>
      </c>
      <c r="DQ60" s="32">
        <f t="shared" ref="DQ60:DQ61" si="402">DQ59+"00:15"</f>
        <v>162.39583333333297</v>
      </c>
      <c r="DR60" s="2">
        <f t="shared" si="285"/>
        <v>222</v>
      </c>
      <c r="DS60" s="2">
        <f t="shared" si="285"/>
        <v>7</v>
      </c>
      <c r="DT60" s="2">
        <f t="shared" si="285"/>
        <v>3</v>
      </c>
      <c r="DU60" s="2">
        <f t="shared" si="285"/>
        <v>2</v>
      </c>
      <c r="DV60" s="2">
        <f t="shared" si="285"/>
        <v>9</v>
      </c>
      <c r="DW60" s="2">
        <f t="shared" si="285"/>
        <v>12</v>
      </c>
      <c r="DX60" s="2">
        <f t="shared" si="285"/>
        <v>5</v>
      </c>
      <c r="DY60" s="15">
        <f t="shared" si="285"/>
        <v>260</v>
      </c>
      <c r="DZ60" s="15">
        <f t="shared" si="387"/>
        <v>261.90000000000003</v>
      </c>
      <c r="EA60" s="32">
        <f t="shared" ref="EA60:EA61" si="403">EA59+"00:15"</f>
        <v>162.39583333333297</v>
      </c>
      <c r="EB60" s="2">
        <f t="shared" si="286"/>
        <v>72</v>
      </c>
      <c r="EC60" s="2">
        <f t="shared" si="286"/>
        <v>7</v>
      </c>
      <c r="ED60" s="2">
        <f t="shared" si="286"/>
        <v>3</v>
      </c>
      <c r="EE60" s="2">
        <f t="shared" si="286"/>
        <v>0</v>
      </c>
      <c r="EF60" s="2">
        <f t="shared" si="286"/>
        <v>1</v>
      </c>
      <c r="EG60" s="2">
        <f t="shared" si="286"/>
        <v>1</v>
      </c>
      <c r="EH60" s="2">
        <f t="shared" si="286"/>
        <v>1</v>
      </c>
      <c r="EI60" s="15">
        <f t="shared" si="286"/>
        <v>85</v>
      </c>
      <c r="EJ60" s="15">
        <f t="shared" si="388"/>
        <v>86.100000000000009</v>
      </c>
      <c r="EK60" s="32">
        <f t="shared" ref="EK60:EK61" si="404">EK59+"00:15"</f>
        <v>162.39583333333297</v>
      </c>
      <c r="EL60" s="2">
        <f t="shared" si="287"/>
        <v>103</v>
      </c>
      <c r="EM60" s="2">
        <f t="shared" si="287"/>
        <v>3</v>
      </c>
      <c r="EN60" s="2">
        <f t="shared" si="287"/>
        <v>1</v>
      </c>
      <c r="EO60" s="2">
        <f t="shared" si="287"/>
        <v>0</v>
      </c>
      <c r="EP60" s="2">
        <f t="shared" si="287"/>
        <v>2</v>
      </c>
      <c r="EQ60" s="2">
        <f t="shared" si="287"/>
        <v>7</v>
      </c>
      <c r="ER60" s="2">
        <f t="shared" si="287"/>
        <v>3</v>
      </c>
      <c r="ES60" s="15">
        <f t="shared" si="287"/>
        <v>119</v>
      </c>
      <c r="ET60" s="15">
        <f t="shared" si="389"/>
        <v>114.89999999999999</v>
      </c>
    </row>
    <row r="61" spans="1:150" ht="13.8" thickBot="1" x14ac:dyDescent="0.3">
      <c r="A61" s="32">
        <f t="shared" si="390"/>
        <v>0.40625000000000017</v>
      </c>
      <c r="B61" s="65">
        <v>40</v>
      </c>
      <c r="C61" s="65">
        <v>2</v>
      </c>
      <c r="D61" s="65">
        <v>2</v>
      </c>
      <c r="E61" s="65">
        <v>0</v>
      </c>
      <c r="F61" s="65">
        <v>1</v>
      </c>
      <c r="G61" s="65">
        <v>1</v>
      </c>
      <c r="H61" s="65">
        <v>13</v>
      </c>
      <c r="I61" s="15">
        <f t="shared" si="60"/>
        <v>59</v>
      </c>
      <c r="J61" s="15">
        <f t="shared" si="375"/>
        <v>50</v>
      </c>
      <c r="K61" s="32">
        <f t="shared" si="391"/>
        <v>0.40625000000000017</v>
      </c>
      <c r="L61" s="65">
        <v>95</v>
      </c>
      <c r="M61" s="65">
        <v>7</v>
      </c>
      <c r="N61" s="65">
        <v>0</v>
      </c>
      <c r="O61" s="65">
        <v>1</v>
      </c>
      <c r="P61" s="65">
        <v>7</v>
      </c>
      <c r="Q61" s="65">
        <v>2</v>
      </c>
      <c r="R61" s="65">
        <v>6</v>
      </c>
      <c r="S61" s="15">
        <f t="shared" si="62"/>
        <v>118</v>
      </c>
      <c r="T61" s="15">
        <f t="shared" si="376"/>
        <v>120.3</v>
      </c>
      <c r="U61" s="32">
        <f t="shared" si="392"/>
        <v>162.40624999999963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15">
        <f t="shared" si="64"/>
        <v>0</v>
      </c>
      <c r="AD61" s="15">
        <f t="shared" si="377"/>
        <v>0</v>
      </c>
      <c r="AE61" s="32">
        <f t="shared" si="393"/>
        <v>162.40624999999963</v>
      </c>
      <c r="AF61" s="65">
        <v>176</v>
      </c>
      <c r="AG61" s="65">
        <v>4</v>
      </c>
      <c r="AH61" s="65">
        <v>2</v>
      </c>
      <c r="AI61" s="65">
        <v>1</v>
      </c>
      <c r="AJ61" s="65">
        <v>5</v>
      </c>
      <c r="AK61" s="65">
        <v>17</v>
      </c>
      <c r="AL61" s="65">
        <v>3</v>
      </c>
      <c r="AM61" s="15">
        <f t="shared" si="66"/>
        <v>208</v>
      </c>
      <c r="AN61" s="15">
        <f t="shared" si="378"/>
        <v>202.70000000000002</v>
      </c>
      <c r="AO61" s="32">
        <f t="shared" si="394"/>
        <v>162.40624999999963</v>
      </c>
      <c r="AP61" s="65">
        <v>60</v>
      </c>
      <c r="AQ61" s="65">
        <v>6</v>
      </c>
      <c r="AR61" s="65">
        <v>1</v>
      </c>
      <c r="AS61" s="65">
        <v>0</v>
      </c>
      <c r="AT61" s="65">
        <v>0</v>
      </c>
      <c r="AU61" s="65">
        <v>2</v>
      </c>
      <c r="AV61" s="65">
        <v>0</v>
      </c>
      <c r="AW61" s="15">
        <f t="shared" si="68"/>
        <v>69</v>
      </c>
      <c r="AX61" s="15">
        <f t="shared" si="379"/>
        <v>68.3</v>
      </c>
      <c r="AY61" s="32">
        <f t="shared" si="395"/>
        <v>162.40624999999963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70"/>
        <v>0</v>
      </c>
      <c r="BH61" s="15">
        <f t="shared" si="380"/>
        <v>0</v>
      </c>
      <c r="BI61" s="32">
        <f t="shared" si="396"/>
        <v>162.40624999999963</v>
      </c>
      <c r="BJ61" s="65">
        <v>32</v>
      </c>
      <c r="BK61" s="65">
        <v>3</v>
      </c>
      <c r="BL61" s="65">
        <v>1</v>
      </c>
      <c r="BM61" s="65">
        <v>0</v>
      </c>
      <c r="BN61" s="65">
        <v>0</v>
      </c>
      <c r="BO61" s="65">
        <v>1</v>
      </c>
      <c r="BP61" s="65">
        <v>6</v>
      </c>
      <c r="BQ61" s="15">
        <f t="shared" si="72"/>
        <v>43</v>
      </c>
      <c r="BR61" s="15">
        <f t="shared" si="381"/>
        <v>38.1</v>
      </c>
      <c r="BS61" s="32">
        <f t="shared" si="397"/>
        <v>162.40624999999963</v>
      </c>
      <c r="BT61" s="65">
        <v>40</v>
      </c>
      <c r="BU61" s="65">
        <v>0</v>
      </c>
      <c r="BV61" s="65">
        <v>0</v>
      </c>
      <c r="BW61" s="65">
        <v>0</v>
      </c>
      <c r="BX61" s="65">
        <v>0</v>
      </c>
      <c r="BY61" s="65">
        <v>1</v>
      </c>
      <c r="BZ61" s="65">
        <v>3</v>
      </c>
      <c r="CA61" s="15">
        <f t="shared" si="74"/>
        <v>44</v>
      </c>
      <c r="CB61" s="15">
        <f t="shared" si="382"/>
        <v>41</v>
      </c>
      <c r="CC61" s="32">
        <f t="shared" si="398"/>
        <v>162.40624999999963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76"/>
        <v>0</v>
      </c>
      <c r="CL61" s="15">
        <f t="shared" si="383"/>
        <v>0</v>
      </c>
      <c r="CM61" s="32">
        <f t="shared" si="399"/>
        <v>162.40624999999963</v>
      </c>
      <c r="CN61" s="2">
        <f t="shared" si="282"/>
        <v>216</v>
      </c>
      <c r="CO61" s="2">
        <f t="shared" si="282"/>
        <v>4</v>
      </c>
      <c r="CP61" s="2">
        <f t="shared" si="282"/>
        <v>2</v>
      </c>
      <c r="CQ61" s="2">
        <f t="shared" si="282"/>
        <v>1</v>
      </c>
      <c r="CR61" s="2">
        <f t="shared" si="282"/>
        <v>5</v>
      </c>
      <c r="CS61" s="2">
        <f t="shared" si="282"/>
        <v>18</v>
      </c>
      <c r="CT61" s="2">
        <f t="shared" si="282"/>
        <v>6</v>
      </c>
      <c r="CU61" s="15">
        <f t="shared" si="282"/>
        <v>252</v>
      </c>
      <c r="CV61" s="15">
        <f t="shared" si="384"/>
        <v>243.7</v>
      </c>
      <c r="CW61" s="32">
        <f t="shared" si="400"/>
        <v>162.40624999999963</v>
      </c>
      <c r="CX61" s="2">
        <f t="shared" si="283"/>
        <v>135</v>
      </c>
      <c r="CY61" s="2">
        <f t="shared" si="283"/>
        <v>9</v>
      </c>
      <c r="CZ61" s="2">
        <f t="shared" si="283"/>
        <v>2</v>
      </c>
      <c r="DA61" s="2">
        <f t="shared" si="283"/>
        <v>1</v>
      </c>
      <c r="DB61" s="2">
        <f t="shared" si="283"/>
        <v>8</v>
      </c>
      <c r="DC61" s="2">
        <f t="shared" si="283"/>
        <v>3</v>
      </c>
      <c r="DD61" s="2">
        <f t="shared" si="283"/>
        <v>19</v>
      </c>
      <c r="DE61" s="15">
        <f t="shared" si="283"/>
        <v>177</v>
      </c>
      <c r="DF61" s="15">
        <f t="shared" si="385"/>
        <v>170.3</v>
      </c>
      <c r="DG61" s="32">
        <f t="shared" si="401"/>
        <v>162.40624999999963</v>
      </c>
      <c r="DH61" s="2">
        <f t="shared" si="284"/>
        <v>127</v>
      </c>
      <c r="DI61" s="2">
        <f t="shared" si="284"/>
        <v>10</v>
      </c>
      <c r="DJ61" s="2">
        <f t="shared" si="284"/>
        <v>1</v>
      </c>
      <c r="DK61" s="2">
        <f t="shared" si="284"/>
        <v>1</v>
      </c>
      <c r="DL61" s="2">
        <f t="shared" si="284"/>
        <v>7</v>
      </c>
      <c r="DM61" s="2">
        <f t="shared" si="284"/>
        <v>3</v>
      </c>
      <c r="DN61" s="2">
        <f t="shared" si="284"/>
        <v>12</v>
      </c>
      <c r="DO61" s="15">
        <f t="shared" si="284"/>
        <v>161</v>
      </c>
      <c r="DP61" s="15">
        <f t="shared" si="386"/>
        <v>158.4</v>
      </c>
      <c r="DQ61" s="32">
        <f t="shared" si="402"/>
        <v>162.40624999999963</v>
      </c>
      <c r="DR61" s="2">
        <f t="shared" si="285"/>
        <v>236</v>
      </c>
      <c r="DS61" s="2">
        <f t="shared" si="285"/>
        <v>10</v>
      </c>
      <c r="DT61" s="2">
        <f t="shared" si="285"/>
        <v>3</v>
      </c>
      <c r="DU61" s="2">
        <f t="shared" si="285"/>
        <v>1</v>
      </c>
      <c r="DV61" s="2">
        <f t="shared" si="285"/>
        <v>5</v>
      </c>
      <c r="DW61" s="2">
        <f t="shared" si="285"/>
        <v>19</v>
      </c>
      <c r="DX61" s="2">
        <f t="shared" si="285"/>
        <v>3</v>
      </c>
      <c r="DY61" s="15">
        <f t="shared" si="285"/>
        <v>277</v>
      </c>
      <c r="DZ61" s="15">
        <f t="shared" si="387"/>
        <v>271.00000000000006</v>
      </c>
      <c r="EA61" s="32">
        <f t="shared" si="403"/>
        <v>162.40624999999963</v>
      </c>
      <c r="EB61" s="2">
        <f t="shared" si="286"/>
        <v>100</v>
      </c>
      <c r="EC61" s="2">
        <f t="shared" si="286"/>
        <v>8</v>
      </c>
      <c r="ED61" s="2">
        <f t="shared" si="286"/>
        <v>3</v>
      </c>
      <c r="EE61" s="2">
        <f t="shared" si="286"/>
        <v>0</v>
      </c>
      <c r="EF61" s="2">
        <f t="shared" si="286"/>
        <v>1</v>
      </c>
      <c r="EG61" s="2">
        <f t="shared" si="286"/>
        <v>3</v>
      </c>
      <c r="EH61" s="2">
        <f t="shared" si="286"/>
        <v>13</v>
      </c>
      <c r="EI61" s="15">
        <f t="shared" si="286"/>
        <v>128</v>
      </c>
      <c r="EJ61" s="15">
        <f t="shared" si="388"/>
        <v>118.3</v>
      </c>
      <c r="EK61" s="32">
        <f t="shared" si="404"/>
        <v>162.40624999999963</v>
      </c>
      <c r="EL61" s="2">
        <f t="shared" si="287"/>
        <v>72</v>
      </c>
      <c r="EM61" s="2">
        <f t="shared" si="287"/>
        <v>3</v>
      </c>
      <c r="EN61" s="2">
        <f t="shared" si="287"/>
        <v>1</v>
      </c>
      <c r="EO61" s="2">
        <f t="shared" si="287"/>
        <v>0</v>
      </c>
      <c r="EP61" s="2">
        <f t="shared" si="287"/>
        <v>0</v>
      </c>
      <c r="EQ61" s="2">
        <f t="shared" si="287"/>
        <v>2</v>
      </c>
      <c r="ER61" s="2">
        <f t="shared" si="287"/>
        <v>9</v>
      </c>
      <c r="ES61" s="15">
        <f t="shared" si="287"/>
        <v>87</v>
      </c>
      <c r="ET61" s="15">
        <f t="shared" si="389"/>
        <v>79.099999999999994</v>
      </c>
    </row>
    <row r="62" spans="1:150" ht="14.4" thickTop="1" thickBot="1" x14ac:dyDescent="0.3">
      <c r="A62" s="35" t="s">
        <v>5</v>
      </c>
      <c r="B62" s="3">
        <f t="shared" ref="B62:H62" si="405">SUM(B58:B61)</f>
        <v>136</v>
      </c>
      <c r="C62" s="3">
        <f t="shared" si="405"/>
        <v>8</v>
      </c>
      <c r="D62" s="3">
        <f t="shared" si="405"/>
        <v>7</v>
      </c>
      <c r="E62" s="3">
        <f t="shared" si="405"/>
        <v>0</v>
      </c>
      <c r="F62" s="3">
        <f t="shared" si="405"/>
        <v>5</v>
      </c>
      <c r="G62" s="3">
        <f t="shared" si="405"/>
        <v>3</v>
      </c>
      <c r="H62" s="3">
        <f t="shared" si="405"/>
        <v>17</v>
      </c>
      <c r="I62" s="16">
        <f t="shared" si="60"/>
        <v>176</v>
      </c>
      <c r="J62" s="16">
        <f>B62+C62+D62*1.5+E62*2.3+F62*2+G62*0.4+H62*0.2</f>
        <v>169.1</v>
      </c>
      <c r="K62" s="35" t="s">
        <v>5</v>
      </c>
      <c r="L62" s="3">
        <f t="shared" ref="L62:R62" si="406">SUM(L58:L61)</f>
        <v>353</v>
      </c>
      <c r="M62" s="3">
        <f t="shared" si="406"/>
        <v>32</v>
      </c>
      <c r="N62" s="3">
        <f t="shared" si="406"/>
        <v>12</v>
      </c>
      <c r="O62" s="3">
        <f t="shared" si="406"/>
        <v>3</v>
      </c>
      <c r="P62" s="3">
        <f t="shared" si="406"/>
        <v>31</v>
      </c>
      <c r="Q62" s="3">
        <f t="shared" si="406"/>
        <v>7</v>
      </c>
      <c r="R62" s="3">
        <f t="shared" si="406"/>
        <v>13</v>
      </c>
      <c r="S62" s="16">
        <f t="shared" si="62"/>
        <v>451</v>
      </c>
      <c r="T62" s="16">
        <f>L62+M62+N62*1.5+O62*2.3+P62*2+Q62*0.4+R62*0.2</f>
        <v>477.3</v>
      </c>
      <c r="U62" s="35" t="s">
        <v>5</v>
      </c>
      <c r="V62" s="3">
        <f t="shared" ref="V62:AB62" si="407">SUM(V58:V61)</f>
        <v>0</v>
      </c>
      <c r="W62" s="3">
        <f t="shared" si="407"/>
        <v>0</v>
      </c>
      <c r="X62" s="3">
        <f t="shared" si="407"/>
        <v>0</v>
      </c>
      <c r="Y62" s="3">
        <f t="shared" si="407"/>
        <v>0</v>
      </c>
      <c r="Z62" s="3">
        <f t="shared" si="407"/>
        <v>0</v>
      </c>
      <c r="AA62" s="3">
        <f t="shared" si="407"/>
        <v>0</v>
      </c>
      <c r="AB62" s="3">
        <f t="shared" si="407"/>
        <v>0</v>
      </c>
      <c r="AC62" s="16">
        <f t="shared" si="64"/>
        <v>0</v>
      </c>
      <c r="AD62" s="16">
        <f>V62+W62+X62*1.5+Y62*2.3+Z62*2+AA62*0.4+AB62*0.2</f>
        <v>0</v>
      </c>
      <c r="AE62" s="35" t="s">
        <v>5</v>
      </c>
      <c r="AF62" s="3">
        <f t="shared" ref="AF62:AL62" si="408">SUM(AF58:AF61)</f>
        <v>680</v>
      </c>
      <c r="AG62" s="3">
        <f t="shared" si="408"/>
        <v>26</v>
      </c>
      <c r="AH62" s="3">
        <f t="shared" si="408"/>
        <v>12</v>
      </c>
      <c r="AI62" s="3">
        <f t="shared" si="408"/>
        <v>4</v>
      </c>
      <c r="AJ62" s="3">
        <f t="shared" si="408"/>
        <v>29</v>
      </c>
      <c r="AK62" s="3">
        <f t="shared" si="408"/>
        <v>41</v>
      </c>
      <c r="AL62" s="3">
        <f t="shared" si="408"/>
        <v>13</v>
      </c>
      <c r="AM62" s="16">
        <f t="shared" si="66"/>
        <v>805</v>
      </c>
      <c r="AN62" s="16">
        <f>AF62+AG62+AH62*1.5+AI62*2.3+AJ62*2+AK62*0.4+AL62*0.2</f>
        <v>810.2</v>
      </c>
      <c r="AO62" s="35" t="s">
        <v>5</v>
      </c>
      <c r="AP62" s="3">
        <f t="shared" ref="AP62:AV62" si="409">SUM(AP58:AP61)</f>
        <v>201</v>
      </c>
      <c r="AQ62" s="3">
        <f t="shared" si="409"/>
        <v>19</v>
      </c>
      <c r="AR62" s="3">
        <f t="shared" si="409"/>
        <v>4</v>
      </c>
      <c r="AS62" s="3">
        <f t="shared" si="409"/>
        <v>0</v>
      </c>
      <c r="AT62" s="3">
        <f t="shared" si="409"/>
        <v>0</v>
      </c>
      <c r="AU62" s="3">
        <f t="shared" si="409"/>
        <v>6</v>
      </c>
      <c r="AV62" s="3">
        <f t="shared" si="409"/>
        <v>4</v>
      </c>
      <c r="AW62" s="16">
        <f t="shared" si="68"/>
        <v>234</v>
      </c>
      <c r="AX62" s="16">
        <f>AP62+AQ62+AR62*1.5+AS62*2.3+AT62*2+AU62*0.4+AV62*0.2</f>
        <v>229.20000000000002</v>
      </c>
      <c r="AY62" s="35" t="s">
        <v>5</v>
      </c>
      <c r="AZ62" s="3">
        <f t="shared" ref="AZ62:BF62" si="410">SUM(AZ58:AZ61)</f>
        <v>0</v>
      </c>
      <c r="BA62" s="3">
        <f t="shared" si="410"/>
        <v>0</v>
      </c>
      <c r="BB62" s="3">
        <f t="shared" si="410"/>
        <v>0</v>
      </c>
      <c r="BC62" s="3">
        <f t="shared" si="410"/>
        <v>0</v>
      </c>
      <c r="BD62" s="3">
        <f t="shared" si="410"/>
        <v>0</v>
      </c>
      <c r="BE62" s="3">
        <f t="shared" si="410"/>
        <v>1</v>
      </c>
      <c r="BF62" s="3">
        <f t="shared" si="410"/>
        <v>0</v>
      </c>
      <c r="BG62" s="16">
        <f t="shared" si="70"/>
        <v>1</v>
      </c>
      <c r="BH62" s="16">
        <f>AZ62+BA62+BB62*1.5+BC62*2.3+BD62*2+BE62*0.4+BF62*0.2</f>
        <v>0.4</v>
      </c>
      <c r="BI62" s="35" t="s">
        <v>5</v>
      </c>
      <c r="BJ62" s="3">
        <f t="shared" ref="BJ62:BP62" si="411">SUM(BJ58:BJ61)</f>
        <v>131</v>
      </c>
      <c r="BK62" s="3">
        <f t="shared" si="411"/>
        <v>8</v>
      </c>
      <c r="BL62" s="3">
        <f t="shared" si="411"/>
        <v>3</v>
      </c>
      <c r="BM62" s="3">
        <f t="shared" si="411"/>
        <v>0</v>
      </c>
      <c r="BN62" s="3">
        <f t="shared" si="411"/>
        <v>0</v>
      </c>
      <c r="BO62" s="3">
        <f t="shared" si="411"/>
        <v>3</v>
      </c>
      <c r="BP62" s="3">
        <f t="shared" si="411"/>
        <v>8</v>
      </c>
      <c r="BQ62" s="16">
        <f t="shared" si="72"/>
        <v>153</v>
      </c>
      <c r="BR62" s="16">
        <f>BJ62+BK62+BL62*1.5+BM62*2.3+BN62*2+BO62*0.4+BP62*0.2</f>
        <v>146.29999999999998</v>
      </c>
      <c r="BS62" s="35" t="s">
        <v>5</v>
      </c>
      <c r="BT62" s="3">
        <f t="shared" ref="BT62:BZ62" si="412">SUM(BT58:BT61)</f>
        <v>203</v>
      </c>
      <c r="BU62" s="3">
        <f t="shared" si="412"/>
        <v>8</v>
      </c>
      <c r="BV62" s="3">
        <f t="shared" si="412"/>
        <v>4</v>
      </c>
      <c r="BW62" s="3">
        <f t="shared" si="412"/>
        <v>0</v>
      </c>
      <c r="BX62" s="3">
        <f t="shared" si="412"/>
        <v>4</v>
      </c>
      <c r="BY62" s="3">
        <f t="shared" si="412"/>
        <v>10</v>
      </c>
      <c r="BZ62" s="3">
        <f t="shared" si="412"/>
        <v>6</v>
      </c>
      <c r="CA62" s="16">
        <f t="shared" si="74"/>
        <v>235</v>
      </c>
      <c r="CB62" s="16">
        <f>BT62+BU62+BV62*1.5+BW62*2.3+BX62*2+BY62*0.4+BZ62*0.2</f>
        <v>230.2</v>
      </c>
      <c r="CC62" s="35" t="s">
        <v>5</v>
      </c>
      <c r="CD62" s="3">
        <f t="shared" ref="CD62:CJ62" si="413">SUM(CD58:CD61)</f>
        <v>0</v>
      </c>
      <c r="CE62" s="3">
        <f t="shared" si="413"/>
        <v>0</v>
      </c>
      <c r="CF62" s="3">
        <f t="shared" si="413"/>
        <v>0</v>
      </c>
      <c r="CG62" s="3">
        <f t="shared" si="413"/>
        <v>0</v>
      </c>
      <c r="CH62" s="3">
        <f t="shared" si="413"/>
        <v>0</v>
      </c>
      <c r="CI62" s="3">
        <f t="shared" si="413"/>
        <v>0</v>
      </c>
      <c r="CJ62" s="3">
        <f t="shared" si="413"/>
        <v>0</v>
      </c>
      <c r="CK62" s="16">
        <f t="shared" si="76"/>
        <v>0</v>
      </c>
      <c r="CL62" s="34">
        <f>CD62+CE62+CF62*1.5+CG62*2.3+CH62*2+CI62*0.4+CJ62*0.2</f>
        <v>0</v>
      </c>
      <c r="CM62" s="33" t="s">
        <v>5</v>
      </c>
      <c r="CN62" s="3">
        <f t="shared" si="282"/>
        <v>883</v>
      </c>
      <c r="CO62" s="3">
        <f t="shared" si="282"/>
        <v>34</v>
      </c>
      <c r="CP62" s="3">
        <f t="shared" si="282"/>
        <v>16</v>
      </c>
      <c r="CQ62" s="3">
        <f t="shared" si="282"/>
        <v>4</v>
      </c>
      <c r="CR62" s="3">
        <f t="shared" si="282"/>
        <v>33</v>
      </c>
      <c r="CS62" s="3">
        <f t="shared" si="282"/>
        <v>51</v>
      </c>
      <c r="CT62" s="3">
        <f t="shared" si="282"/>
        <v>19</v>
      </c>
      <c r="CU62" s="16">
        <f t="shared" si="282"/>
        <v>1040</v>
      </c>
      <c r="CV62" s="34">
        <f>CN62+CO62+CP62*1.5+CQ62*2.3+CR62*2+CS62*0.4+CT62*0.2</f>
        <v>1040.4000000000001</v>
      </c>
      <c r="CW62" s="33" t="s">
        <v>5</v>
      </c>
      <c r="CX62" s="3">
        <f t="shared" si="283"/>
        <v>489</v>
      </c>
      <c r="CY62" s="3">
        <f t="shared" si="283"/>
        <v>40</v>
      </c>
      <c r="CZ62" s="3">
        <f t="shared" si="283"/>
        <v>19</v>
      </c>
      <c r="DA62" s="3">
        <f t="shared" si="283"/>
        <v>3</v>
      </c>
      <c r="DB62" s="3">
        <f t="shared" si="283"/>
        <v>36</v>
      </c>
      <c r="DC62" s="3">
        <f t="shared" si="283"/>
        <v>10</v>
      </c>
      <c r="DD62" s="3">
        <f t="shared" si="283"/>
        <v>30</v>
      </c>
      <c r="DE62" s="16">
        <f t="shared" si="283"/>
        <v>627</v>
      </c>
      <c r="DF62" s="34">
        <f>CX62+CY62+CZ62*1.5+DA62*2.3+DB62*2+DC62*0.4+DD62*0.2</f>
        <v>646.4</v>
      </c>
      <c r="DG62" s="33" t="s">
        <v>5</v>
      </c>
      <c r="DH62" s="3">
        <f t="shared" si="284"/>
        <v>484</v>
      </c>
      <c r="DI62" s="3">
        <f t="shared" si="284"/>
        <v>40</v>
      </c>
      <c r="DJ62" s="3">
        <f t="shared" si="284"/>
        <v>15</v>
      </c>
      <c r="DK62" s="3">
        <f t="shared" si="284"/>
        <v>3</v>
      </c>
      <c r="DL62" s="3">
        <f t="shared" si="284"/>
        <v>31</v>
      </c>
      <c r="DM62" s="3">
        <f t="shared" si="284"/>
        <v>11</v>
      </c>
      <c r="DN62" s="3">
        <f t="shared" si="284"/>
        <v>21</v>
      </c>
      <c r="DO62" s="16">
        <f t="shared" si="284"/>
        <v>605</v>
      </c>
      <c r="DP62" s="34">
        <f>DH62+DI62+DJ62*1.5+DK62*2.3+DL62*2+DM62*0.4+DN62*0.2</f>
        <v>624</v>
      </c>
      <c r="DQ62" s="33" t="s">
        <v>5</v>
      </c>
      <c r="DR62" s="3">
        <f t="shared" si="285"/>
        <v>881</v>
      </c>
      <c r="DS62" s="3">
        <f t="shared" si="285"/>
        <v>45</v>
      </c>
      <c r="DT62" s="3">
        <f t="shared" si="285"/>
        <v>16</v>
      </c>
      <c r="DU62" s="3">
        <f t="shared" si="285"/>
        <v>4</v>
      </c>
      <c r="DV62" s="3">
        <f t="shared" si="285"/>
        <v>29</v>
      </c>
      <c r="DW62" s="3">
        <f t="shared" si="285"/>
        <v>48</v>
      </c>
      <c r="DX62" s="3">
        <f t="shared" si="285"/>
        <v>17</v>
      </c>
      <c r="DY62" s="16">
        <f t="shared" si="285"/>
        <v>1040</v>
      </c>
      <c r="DZ62" s="34">
        <f>DR62+DS62+DT62*1.5+DU62*2.3+DV62*2+DW62*0.4+DX62*0.2</f>
        <v>1039.8000000000002</v>
      </c>
      <c r="EA62" s="33" t="s">
        <v>5</v>
      </c>
      <c r="EB62" s="3">
        <f t="shared" si="286"/>
        <v>337</v>
      </c>
      <c r="EC62" s="3">
        <f t="shared" si="286"/>
        <v>27</v>
      </c>
      <c r="ED62" s="3">
        <f t="shared" si="286"/>
        <v>11</v>
      </c>
      <c r="EE62" s="3">
        <f t="shared" si="286"/>
        <v>0</v>
      </c>
      <c r="EF62" s="3">
        <f t="shared" si="286"/>
        <v>5</v>
      </c>
      <c r="EG62" s="3">
        <f t="shared" si="286"/>
        <v>9</v>
      </c>
      <c r="EH62" s="3">
        <f t="shared" si="286"/>
        <v>21</v>
      </c>
      <c r="EI62" s="16">
        <f t="shared" si="286"/>
        <v>410</v>
      </c>
      <c r="EJ62" s="34">
        <f>EB62+EC62+ED62*1.5+EE62*2.3+EF62*2+EG62*0.4+EH62*0.2</f>
        <v>398.3</v>
      </c>
      <c r="EK62" s="33" t="s">
        <v>5</v>
      </c>
      <c r="EL62" s="3">
        <f t="shared" si="287"/>
        <v>334</v>
      </c>
      <c r="EM62" s="3">
        <f t="shared" si="287"/>
        <v>16</v>
      </c>
      <c r="EN62" s="3">
        <f t="shared" si="287"/>
        <v>7</v>
      </c>
      <c r="EO62" s="3">
        <f t="shared" si="287"/>
        <v>0</v>
      </c>
      <c r="EP62" s="3">
        <f t="shared" si="287"/>
        <v>4</v>
      </c>
      <c r="EQ62" s="3">
        <f t="shared" si="287"/>
        <v>13</v>
      </c>
      <c r="ER62" s="3">
        <f t="shared" si="287"/>
        <v>14</v>
      </c>
      <c r="ES62" s="16">
        <f t="shared" si="287"/>
        <v>388</v>
      </c>
      <c r="ET62" s="34">
        <f>EL62+EM62+EN62*1.5+EO62*2.3+EP62*2+EQ62*0.4+ER62*0.2</f>
        <v>376.5</v>
      </c>
    </row>
    <row r="63" spans="1:150" ht="13.8" thickTop="1" x14ac:dyDescent="0.25">
      <c r="A63" s="32">
        <f>A61+"00:15"</f>
        <v>0.41666666666666685</v>
      </c>
      <c r="B63" s="65">
        <v>47</v>
      </c>
      <c r="C63" s="65">
        <v>1</v>
      </c>
      <c r="D63" s="65">
        <v>1</v>
      </c>
      <c r="E63" s="65">
        <v>0</v>
      </c>
      <c r="F63" s="65">
        <v>1</v>
      </c>
      <c r="G63" s="65">
        <v>0</v>
      </c>
      <c r="H63" s="65">
        <v>1</v>
      </c>
      <c r="I63" s="15">
        <f t="shared" si="60"/>
        <v>51</v>
      </c>
      <c r="J63" s="15">
        <f t="shared" ref="J63:J66" si="414">B63+C63+D63*1.5+E63*2.3+F63*2+G63*0.4+H63*0.2</f>
        <v>51.7</v>
      </c>
      <c r="K63" s="32">
        <f>K61+"00:15"</f>
        <v>0.41666666666666685</v>
      </c>
      <c r="L63" s="65">
        <v>107</v>
      </c>
      <c r="M63" s="65">
        <v>5</v>
      </c>
      <c r="N63" s="65">
        <v>3</v>
      </c>
      <c r="O63" s="65">
        <v>0</v>
      </c>
      <c r="P63" s="65">
        <v>8</v>
      </c>
      <c r="Q63" s="65">
        <v>6</v>
      </c>
      <c r="R63" s="65">
        <v>2</v>
      </c>
      <c r="S63" s="15">
        <f t="shared" si="62"/>
        <v>131</v>
      </c>
      <c r="T63" s="15">
        <f t="shared" ref="T63:T66" si="415">L63+M63+N63*1.5+O63*2.3+P63*2+Q63*0.4+R63*0.2</f>
        <v>135.30000000000001</v>
      </c>
      <c r="U63" s="32">
        <f>U61+"00:15"</f>
        <v>162.41666666666629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15">
        <f t="shared" si="64"/>
        <v>0</v>
      </c>
      <c r="AD63" s="15">
        <f t="shared" ref="AD63:AD66" si="416">V63+W63+X63*1.5+Y63*2.3+Z63*2+AA63*0.4+AB63*0.2</f>
        <v>0</v>
      </c>
      <c r="AE63" s="32">
        <f>AE61+"00:15"</f>
        <v>162.41666666666629</v>
      </c>
      <c r="AF63" s="65">
        <v>177</v>
      </c>
      <c r="AG63" s="65">
        <v>7</v>
      </c>
      <c r="AH63" s="65">
        <v>2</v>
      </c>
      <c r="AI63" s="65">
        <v>0</v>
      </c>
      <c r="AJ63" s="65">
        <v>10</v>
      </c>
      <c r="AK63" s="65">
        <v>17</v>
      </c>
      <c r="AL63" s="65">
        <v>1</v>
      </c>
      <c r="AM63" s="15">
        <f t="shared" si="66"/>
        <v>214</v>
      </c>
      <c r="AN63" s="15">
        <f t="shared" ref="AN63:AN66" si="417">AF63+AG63+AH63*1.5+AI63*2.3+AJ63*2+AK63*0.4+AL63*0.2</f>
        <v>214</v>
      </c>
      <c r="AO63" s="32">
        <f>AO61+"00:15"</f>
        <v>162.41666666666629</v>
      </c>
      <c r="AP63" s="65">
        <v>43</v>
      </c>
      <c r="AQ63" s="65">
        <v>3</v>
      </c>
      <c r="AR63" s="65">
        <v>1</v>
      </c>
      <c r="AS63" s="65">
        <v>0</v>
      </c>
      <c r="AT63" s="65">
        <v>0</v>
      </c>
      <c r="AU63" s="65">
        <v>2</v>
      </c>
      <c r="AV63" s="65">
        <v>1</v>
      </c>
      <c r="AW63" s="15">
        <f t="shared" si="68"/>
        <v>50</v>
      </c>
      <c r="AX63" s="15">
        <f t="shared" ref="AX63:AX66" si="418">AP63+AQ63+AR63*1.5+AS63*2.3+AT63*2+AU63*0.4+AV63*0.2</f>
        <v>48.5</v>
      </c>
      <c r="AY63" s="32">
        <f>AY61+"00:15"</f>
        <v>162.41666666666629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70"/>
        <v>0</v>
      </c>
      <c r="BH63" s="15">
        <f t="shared" ref="BH63:BH66" si="419">AZ63+BA63+BB63*1.5+BC63*2.3+BD63*2+BE63*0.4+BF63*0.2</f>
        <v>0</v>
      </c>
      <c r="BI63" s="32">
        <f>BI61+"00:15"</f>
        <v>162.41666666666629</v>
      </c>
      <c r="BJ63" s="65">
        <v>49</v>
      </c>
      <c r="BK63" s="65">
        <v>6</v>
      </c>
      <c r="BL63" s="65">
        <v>0</v>
      </c>
      <c r="BM63" s="65">
        <v>0</v>
      </c>
      <c r="BN63" s="65">
        <v>0</v>
      </c>
      <c r="BO63" s="65">
        <v>1</v>
      </c>
      <c r="BP63" s="65">
        <v>3</v>
      </c>
      <c r="BQ63" s="15">
        <f t="shared" si="72"/>
        <v>59</v>
      </c>
      <c r="BR63" s="15">
        <f t="shared" ref="BR63:BR66" si="420">BJ63+BK63+BL63*1.5+BM63*2.3+BN63*2+BO63*0.4+BP63*0.2</f>
        <v>56</v>
      </c>
      <c r="BS63" s="32">
        <f>BS61+"00:15"</f>
        <v>162.41666666666629</v>
      </c>
      <c r="BT63" s="65">
        <v>57</v>
      </c>
      <c r="BU63" s="65">
        <v>2</v>
      </c>
      <c r="BV63" s="65">
        <v>3</v>
      </c>
      <c r="BW63" s="65">
        <v>0</v>
      </c>
      <c r="BX63" s="65">
        <v>2</v>
      </c>
      <c r="BY63" s="65">
        <v>2</v>
      </c>
      <c r="BZ63" s="65">
        <v>1</v>
      </c>
      <c r="CA63" s="15">
        <f t="shared" si="74"/>
        <v>67</v>
      </c>
      <c r="CB63" s="15">
        <f t="shared" ref="CB63:CB66" si="421">BT63+BU63+BV63*1.5+BW63*2.3+BX63*2+BY63*0.4+BZ63*0.2</f>
        <v>68.5</v>
      </c>
      <c r="CC63" s="32">
        <f>CC61+"00:15"</f>
        <v>162.41666666666629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76"/>
        <v>0</v>
      </c>
      <c r="CL63" s="15">
        <f t="shared" ref="CL63:CL66" si="422">CD63+CE63+CF63*1.5+CG63*2.3+CH63*2+CI63*0.4+CJ63*0.2</f>
        <v>0</v>
      </c>
      <c r="CM63" s="32">
        <f>CM61+"00:15"</f>
        <v>162.41666666666629</v>
      </c>
      <c r="CN63" s="2">
        <f t="shared" si="282"/>
        <v>234</v>
      </c>
      <c r="CO63" s="2">
        <f t="shared" si="282"/>
        <v>9</v>
      </c>
      <c r="CP63" s="2">
        <f t="shared" si="282"/>
        <v>5</v>
      </c>
      <c r="CQ63" s="2">
        <f t="shared" si="282"/>
        <v>0</v>
      </c>
      <c r="CR63" s="2">
        <f t="shared" si="282"/>
        <v>12</v>
      </c>
      <c r="CS63" s="2">
        <f t="shared" si="282"/>
        <v>19</v>
      </c>
      <c r="CT63" s="2">
        <f t="shared" si="282"/>
        <v>2</v>
      </c>
      <c r="CU63" s="15">
        <f t="shared" si="282"/>
        <v>281</v>
      </c>
      <c r="CV63" s="15">
        <f t="shared" ref="CV63:CV66" si="423">CN63+CO63+CP63*1.5+CQ63*2.3+CR63*2+CS63*0.4+CT63*0.2</f>
        <v>282.5</v>
      </c>
      <c r="CW63" s="32">
        <f>CW61+"00:15"</f>
        <v>162.41666666666629</v>
      </c>
      <c r="CX63" s="2">
        <f t="shared" si="283"/>
        <v>154</v>
      </c>
      <c r="CY63" s="2">
        <f t="shared" si="283"/>
        <v>6</v>
      </c>
      <c r="CZ63" s="2">
        <f t="shared" si="283"/>
        <v>4</v>
      </c>
      <c r="DA63" s="2">
        <f t="shared" si="283"/>
        <v>0</v>
      </c>
      <c r="DB63" s="2">
        <f t="shared" si="283"/>
        <v>9</v>
      </c>
      <c r="DC63" s="2">
        <f t="shared" si="283"/>
        <v>6</v>
      </c>
      <c r="DD63" s="2">
        <f t="shared" si="283"/>
        <v>3</v>
      </c>
      <c r="DE63" s="15">
        <f t="shared" si="283"/>
        <v>182</v>
      </c>
      <c r="DF63" s="15">
        <f t="shared" ref="DF63:DF66" si="424">CX63+CY63+CZ63*1.5+DA63*2.3+DB63*2+DC63*0.4+DD63*0.2</f>
        <v>187</v>
      </c>
      <c r="DG63" s="32">
        <f>DG61+"00:15"</f>
        <v>162.41666666666629</v>
      </c>
      <c r="DH63" s="2">
        <f t="shared" si="284"/>
        <v>156</v>
      </c>
      <c r="DI63" s="2">
        <f t="shared" si="284"/>
        <v>11</v>
      </c>
      <c r="DJ63" s="2">
        <f t="shared" si="284"/>
        <v>3</v>
      </c>
      <c r="DK63" s="2">
        <f t="shared" si="284"/>
        <v>0</v>
      </c>
      <c r="DL63" s="2">
        <f t="shared" si="284"/>
        <v>8</v>
      </c>
      <c r="DM63" s="2">
        <f t="shared" si="284"/>
        <v>7</v>
      </c>
      <c r="DN63" s="2">
        <f t="shared" si="284"/>
        <v>5</v>
      </c>
      <c r="DO63" s="15">
        <f t="shared" si="284"/>
        <v>190</v>
      </c>
      <c r="DP63" s="15">
        <f t="shared" ref="DP63:DP66" si="425">DH63+DI63+DJ63*1.5+DK63*2.3+DL63*2+DM63*0.4+DN63*0.2</f>
        <v>191.3</v>
      </c>
      <c r="DQ63" s="32">
        <f>DQ61+"00:15"</f>
        <v>162.41666666666629</v>
      </c>
      <c r="DR63" s="2">
        <f t="shared" si="285"/>
        <v>220</v>
      </c>
      <c r="DS63" s="2">
        <f t="shared" si="285"/>
        <v>10</v>
      </c>
      <c r="DT63" s="2">
        <f t="shared" si="285"/>
        <v>3</v>
      </c>
      <c r="DU63" s="2">
        <f t="shared" si="285"/>
        <v>0</v>
      </c>
      <c r="DV63" s="2">
        <f t="shared" si="285"/>
        <v>10</v>
      </c>
      <c r="DW63" s="2">
        <f t="shared" si="285"/>
        <v>19</v>
      </c>
      <c r="DX63" s="2">
        <f t="shared" si="285"/>
        <v>2</v>
      </c>
      <c r="DY63" s="15">
        <f t="shared" si="285"/>
        <v>264</v>
      </c>
      <c r="DZ63" s="15">
        <f t="shared" ref="DZ63:DZ66" si="426">DR63+DS63+DT63*1.5+DU63*2.3+DV63*2+DW63*0.4+DX63*0.2</f>
        <v>262.5</v>
      </c>
      <c r="EA63" s="32">
        <f>EA61+"00:15"</f>
        <v>162.41666666666629</v>
      </c>
      <c r="EB63" s="2">
        <f t="shared" si="286"/>
        <v>90</v>
      </c>
      <c r="EC63" s="2">
        <f t="shared" si="286"/>
        <v>4</v>
      </c>
      <c r="ED63" s="2">
        <f t="shared" si="286"/>
        <v>2</v>
      </c>
      <c r="EE63" s="2">
        <f t="shared" si="286"/>
        <v>0</v>
      </c>
      <c r="EF63" s="2">
        <f t="shared" si="286"/>
        <v>1</v>
      </c>
      <c r="EG63" s="2">
        <f t="shared" si="286"/>
        <v>2</v>
      </c>
      <c r="EH63" s="2">
        <f t="shared" si="286"/>
        <v>2</v>
      </c>
      <c r="EI63" s="15">
        <f t="shared" si="286"/>
        <v>101</v>
      </c>
      <c r="EJ63" s="15">
        <f t="shared" ref="EJ63:EJ66" si="427">EB63+EC63+ED63*1.5+EE63*2.3+EF63*2+EG63*0.4+EH63*0.2</f>
        <v>100.2</v>
      </c>
      <c r="EK63" s="32">
        <f>EK61+"00:15"</f>
        <v>162.41666666666629</v>
      </c>
      <c r="EL63" s="2">
        <f t="shared" si="287"/>
        <v>106</v>
      </c>
      <c r="EM63" s="2">
        <f t="shared" si="287"/>
        <v>8</v>
      </c>
      <c r="EN63" s="2">
        <f t="shared" si="287"/>
        <v>3</v>
      </c>
      <c r="EO63" s="2">
        <f t="shared" si="287"/>
        <v>0</v>
      </c>
      <c r="EP63" s="2">
        <f t="shared" si="287"/>
        <v>2</v>
      </c>
      <c r="EQ63" s="2">
        <f t="shared" si="287"/>
        <v>3</v>
      </c>
      <c r="ER63" s="2">
        <f t="shared" si="287"/>
        <v>4</v>
      </c>
      <c r="ES63" s="15">
        <f t="shared" si="287"/>
        <v>126</v>
      </c>
      <c r="ET63" s="15">
        <f t="shared" ref="ET63:ET66" si="428">EL63+EM63+EN63*1.5+EO63*2.3+EP63*2+EQ63*0.4+ER63*0.2</f>
        <v>124.5</v>
      </c>
    </row>
    <row r="64" spans="1:150" x14ac:dyDescent="0.25">
      <c r="A64" s="32">
        <f>A63+"00:15"</f>
        <v>0.42708333333333354</v>
      </c>
      <c r="B64" s="65">
        <v>38</v>
      </c>
      <c r="C64" s="65">
        <v>2</v>
      </c>
      <c r="D64" s="65">
        <v>0</v>
      </c>
      <c r="E64" s="65">
        <v>0</v>
      </c>
      <c r="F64" s="65">
        <v>2</v>
      </c>
      <c r="G64" s="65">
        <v>3</v>
      </c>
      <c r="H64" s="65">
        <v>1</v>
      </c>
      <c r="I64" s="15">
        <f t="shared" si="60"/>
        <v>46</v>
      </c>
      <c r="J64" s="15">
        <f t="shared" si="414"/>
        <v>45.400000000000006</v>
      </c>
      <c r="K64" s="32">
        <f>K63+"00:15"</f>
        <v>0.42708333333333354</v>
      </c>
      <c r="L64" s="65">
        <v>109</v>
      </c>
      <c r="M64" s="65">
        <v>9</v>
      </c>
      <c r="N64" s="65">
        <v>2</v>
      </c>
      <c r="O64" s="65">
        <v>2</v>
      </c>
      <c r="P64" s="65">
        <v>5</v>
      </c>
      <c r="Q64" s="65">
        <v>3</v>
      </c>
      <c r="R64" s="65">
        <v>3</v>
      </c>
      <c r="S64" s="15">
        <f t="shared" si="62"/>
        <v>133</v>
      </c>
      <c r="T64" s="15">
        <f t="shared" si="415"/>
        <v>137.39999999999998</v>
      </c>
      <c r="U64" s="32">
        <f>U63+"00:15"</f>
        <v>162.42708333333294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15">
        <f t="shared" si="64"/>
        <v>0</v>
      </c>
      <c r="AD64" s="15">
        <f t="shared" si="416"/>
        <v>0</v>
      </c>
      <c r="AE64" s="32">
        <f>AE63+"00:15"</f>
        <v>162.42708333333294</v>
      </c>
      <c r="AF64" s="65">
        <v>188</v>
      </c>
      <c r="AG64" s="65">
        <v>8</v>
      </c>
      <c r="AH64" s="65">
        <v>3</v>
      </c>
      <c r="AI64" s="65">
        <v>0</v>
      </c>
      <c r="AJ64" s="65">
        <v>8</v>
      </c>
      <c r="AK64" s="65">
        <v>15</v>
      </c>
      <c r="AL64" s="65">
        <v>6</v>
      </c>
      <c r="AM64" s="15">
        <f t="shared" si="66"/>
        <v>228</v>
      </c>
      <c r="AN64" s="15">
        <f t="shared" si="417"/>
        <v>223.7</v>
      </c>
      <c r="AO64" s="32">
        <f>AO63+"00:15"</f>
        <v>162.42708333333294</v>
      </c>
      <c r="AP64" s="65">
        <v>51</v>
      </c>
      <c r="AQ64" s="65">
        <v>0</v>
      </c>
      <c r="AR64" s="65">
        <v>1</v>
      </c>
      <c r="AS64" s="65">
        <v>0</v>
      </c>
      <c r="AT64" s="65">
        <v>0</v>
      </c>
      <c r="AU64" s="65">
        <v>1</v>
      </c>
      <c r="AV64" s="65">
        <v>0</v>
      </c>
      <c r="AW64" s="15">
        <f t="shared" si="68"/>
        <v>53</v>
      </c>
      <c r="AX64" s="15">
        <f t="shared" si="418"/>
        <v>52.9</v>
      </c>
      <c r="AY64" s="32">
        <f>AY63+"00:15"</f>
        <v>162.42708333333294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70"/>
        <v>0</v>
      </c>
      <c r="BH64" s="15">
        <f t="shared" si="419"/>
        <v>0</v>
      </c>
      <c r="BI64" s="32">
        <f>BI63+"00:15"</f>
        <v>162.42708333333294</v>
      </c>
      <c r="BJ64" s="65">
        <v>52</v>
      </c>
      <c r="BK64" s="65">
        <v>10</v>
      </c>
      <c r="BL64" s="65">
        <v>1</v>
      </c>
      <c r="BM64" s="65">
        <v>0</v>
      </c>
      <c r="BN64" s="65">
        <v>0</v>
      </c>
      <c r="BO64" s="65">
        <v>0</v>
      </c>
      <c r="BP64" s="65">
        <v>1</v>
      </c>
      <c r="BQ64" s="15">
        <f t="shared" si="72"/>
        <v>64</v>
      </c>
      <c r="BR64" s="15">
        <f t="shared" si="420"/>
        <v>63.7</v>
      </c>
      <c r="BS64" s="32">
        <f>BS63+"00:15"</f>
        <v>162.42708333333294</v>
      </c>
      <c r="BT64" s="65">
        <v>62</v>
      </c>
      <c r="BU64" s="65">
        <v>2</v>
      </c>
      <c r="BV64" s="65">
        <v>0</v>
      </c>
      <c r="BW64" s="65">
        <v>0</v>
      </c>
      <c r="BX64" s="65">
        <v>1</v>
      </c>
      <c r="BY64" s="65">
        <v>0</v>
      </c>
      <c r="BZ64" s="65">
        <v>1</v>
      </c>
      <c r="CA64" s="15">
        <f t="shared" si="74"/>
        <v>66</v>
      </c>
      <c r="CB64" s="15">
        <f t="shared" si="421"/>
        <v>66.2</v>
      </c>
      <c r="CC64" s="32">
        <f>CC63+"00:15"</f>
        <v>162.42708333333294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76"/>
        <v>0</v>
      </c>
      <c r="CL64" s="15">
        <f t="shared" si="422"/>
        <v>0</v>
      </c>
      <c r="CM64" s="32">
        <f>CM63+"00:15"</f>
        <v>162.42708333333294</v>
      </c>
      <c r="CN64" s="2">
        <f t="shared" si="282"/>
        <v>250</v>
      </c>
      <c r="CO64" s="2">
        <f t="shared" si="282"/>
        <v>10</v>
      </c>
      <c r="CP64" s="2">
        <f t="shared" si="282"/>
        <v>3</v>
      </c>
      <c r="CQ64" s="2">
        <f t="shared" si="282"/>
        <v>0</v>
      </c>
      <c r="CR64" s="2">
        <f t="shared" si="282"/>
        <v>9</v>
      </c>
      <c r="CS64" s="2">
        <f t="shared" si="282"/>
        <v>15</v>
      </c>
      <c r="CT64" s="2">
        <f t="shared" si="282"/>
        <v>7</v>
      </c>
      <c r="CU64" s="15">
        <f t="shared" si="282"/>
        <v>294</v>
      </c>
      <c r="CV64" s="15">
        <f t="shared" si="423"/>
        <v>289.89999999999998</v>
      </c>
      <c r="CW64" s="32">
        <f>CW63+"00:15"</f>
        <v>162.42708333333294</v>
      </c>
      <c r="CX64" s="2">
        <f t="shared" si="283"/>
        <v>147</v>
      </c>
      <c r="CY64" s="2">
        <f t="shared" si="283"/>
        <v>11</v>
      </c>
      <c r="CZ64" s="2">
        <f t="shared" si="283"/>
        <v>2</v>
      </c>
      <c r="DA64" s="2">
        <f t="shared" si="283"/>
        <v>2</v>
      </c>
      <c r="DB64" s="2">
        <f t="shared" si="283"/>
        <v>7</v>
      </c>
      <c r="DC64" s="2">
        <f t="shared" si="283"/>
        <v>6</v>
      </c>
      <c r="DD64" s="2">
        <f t="shared" si="283"/>
        <v>4</v>
      </c>
      <c r="DE64" s="15">
        <f t="shared" si="283"/>
        <v>179</v>
      </c>
      <c r="DF64" s="15">
        <f t="shared" si="424"/>
        <v>182.8</v>
      </c>
      <c r="DG64" s="32">
        <f>DG63+"00:15"</f>
        <v>162.42708333333294</v>
      </c>
      <c r="DH64" s="2">
        <f t="shared" si="284"/>
        <v>161</v>
      </c>
      <c r="DI64" s="2">
        <f t="shared" si="284"/>
        <v>19</v>
      </c>
      <c r="DJ64" s="2">
        <f t="shared" si="284"/>
        <v>3</v>
      </c>
      <c r="DK64" s="2">
        <f t="shared" si="284"/>
        <v>2</v>
      </c>
      <c r="DL64" s="2">
        <f t="shared" si="284"/>
        <v>5</v>
      </c>
      <c r="DM64" s="2">
        <f t="shared" si="284"/>
        <v>3</v>
      </c>
      <c r="DN64" s="2">
        <f t="shared" si="284"/>
        <v>4</v>
      </c>
      <c r="DO64" s="15">
        <f t="shared" si="284"/>
        <v>197</v>
      </c>
      <c r="DP64" s="15">
        <f t="shared" si="425"/>
        <v>201.1</v>
      </c>
      <c r="DQ64" s="32">
        <f>DQ63+"00:15"</f>
        <v>162.42708333333294</v>
      </c>
      <c r="DR64" s="2">
        <f t="shared" si="285"/>
        <v>239</v>
      </c>
      <c r="DS64" s="2">
        <f t="shared" si="285"/>
        <v>8</v>
      </c>
      <c r="DT64" s="2">
        <f t="shared" si="285"/>
        <v>4</v>
      </c>
      <c r="DU64" s="2">
        <f t="shared" si="285"/>
        <v>0</v>
      </c>
      <c r="DV64" s="2">
        <f t="shared" si="285"/>
        <v>8</v>
      </c>
      <c r="DW64" s="2">
        <f t="shared" si="285"/>
        <v>16</v>
      </c>
      <c r="DX64" s="2">
        <f t="shared" si="285"/>
        <v>6</v>
      </c>
      <c r="DY64" s="15">
        <f t="shared" si="285"/>
        <v>281</v>
      </c>
      <c r="DZ64" s="15">
        <f t="shared" si="426"/>
        <v>276.59999999999997</v>
      </c>
      <c r="EA64" s="32">
        <f>EA63+"00:15"</f>
        <v>162.42708333333294</v>
      </c>
      <c r="EB64" s="2">
        <f t="shared" si="286"/>
        <v>89</v>
      </c>
      <c r="EC64" s="2">
        <f t="shared" si="286"/>
        <v>2</v>
      </c>
      <c r="ED64" s="2">
        <f t="shared" si="286"/>
        <v>1</v>
      </c>
      <c r="EE64" s="2">
        <f t="shared" si="286"/>
        <v>0</v>
      </c>
      <c r="EF64" s="2">
        <f t="shared" si="286"/>
        <v>2</v>
      </c>
      <c r="EG64" s="2">
        <f t="shared" si="286"/>
        <v>4</v>
      </c>
      <c r="EH64" s="2">
        <f t="shared" si="286"/>
        <v>1</v>
      </c>
      <c r="EI64" s="15">
        <f t="shared" si="286"/>
        <v>99</v>
      </c>
      <c r="EJ64" s="15">
        <f t="shared" si="427"/>
        <v>98.3</v>
      </c>
      <c r="EK64" s="32">
        <f>EK63+"00:15"</f>
        <v>162.42708333333294</v>
      </c>
      <c r="EL64" s="2">
        <f t="shared" si="287"/>
        <v>114</v>
      </c>
      <c r="EM64" s="2">
        <f t="shared" si="287"/>
        <v>12</v>
      </c>
      <c r="EN64" s="2">
        <f t="shared" si="287"/>
        <v>1</v>
      </c>
      <c r="EO64" s="2">
        <f t="shared" si="287"/>
        <v>0</v>
      </c>
      <c r="EP64" s="2">
        <f t="shared" si="287"/>
        <v>1</v>
      </c>
      <c r="EQ64" s="2">
        <f t="shared" si="287"/>
        <v>0</v>
      </c>
      <c r="ER64" s="2">
        <f t="shared" si="287"/>
        <v>2</v>
      </c>
      <c r="ES64" s="15">
        <f t="shared" si="287"/>
        <v>130</v>
      </c>
      <c r="ET64" s="15">
        <f t="shared" si="428"/>
        <v>129.9</v>
      </c>
    </row>
    <row r="65" spans="1:150" x14ac:dyDescent="0.25">
      <c r="A65" s="32">
        <f t="shared" ref="A65:A66" si="429">A64+"00:15"</f>
        <v>0.43750000000000022</v>
      </c>
      <c r="B65" s="65">
        <v>45</v>
      </c>
      <c r="C65" s="65">
        <v>0</v>
      </c>
      <c r="D65" s="65">
        <v>1</v>
      </c>
      <c r="E65" s="65">
        <v>0</v>
      </c>
      <c r="F65" s="65">
        <v>2</v>
      </c>
      <c r="G65" s="65">
        <v>4</v>
      </c>
      <c r="H65" s="65">
        <v>3</v>
      </c>
      <c r="I65" s="15">
        <f t="shared" si="60"/>
        <v>55</v>
      </c>
      <c r="J65" s="15">
        <f t="shared" si="414"/>
        <v>52.7</v>
      </c>
      <c r="K65" s="32">
        <f t="shared" ref="K65:K66" si="430">K64+"00:15"</f>
        <v>0.43750000000000022</v>
      </c>
      <c r="L65" s="65">
        <v>123</v>
      </c>
      <c r="M65" s="65">
        <v>7</v>
      </c>
      <c r="N65" s="65">
        <v>2</v>
      </c>
      <c r="O65" s="65">
        <v>0</v>
      </c>
      <c r="P65" s="65">
        <v>11</v>
      </c>
      <c r="Q65" s="65">
        <v>3</v>
      </c>
      <c r="R65" s="65">
        <v>9</v>
      </c>
      <c r="S65" s="15">
        <f t="shared" si="62"/>
        <v>155</v>
      </c>
      <c r="T65" s="15">
        <f t="shared" si="415"/>
        <v>158</v>
      </c>
      <c r="U65" s="32">
        <f t="shared" ref="U65:U66" si="431">U64+"00:15"</f>
        <v>162.4374999999996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15">
        <f t="shared" si="64"/>
        <v>0</v>
      </c>
      <c r="AD65" s="15">
        <f t="shared" si="416"/>
        <v>0</v>
      </c>
      <c r="AE65" s="32">
        <f t="shared" ref="AE65:AE66" si="432">AE64+"00:15"</f>
        <v>162.4374999999996</v>
      </c>
      <c r="AF65" s="65">
        <v>157</v>
      </c>
      <c r="AG65" s="65">
        <v>5</v>
      </c>
      <c r="AH65" s="65">
        <v>0</v>
      </c>
      <c r="AI65" s="65">
        <v>1</v>
      </c>
      <c r="AJ65" s="65">
        <v>7</v>
      </c>
      <c r="AK65" s="65">
        <v>13</v>
      </c>
      <c r="AL65" s="65">
        <v>4</v>
      </c>
      <c r="AM65" s="15">
        <f t="shared" si="66"/>
        <v>187</v>
      </c>
      <c r="AN65" s="15">
        <f t="shared" si="417"/>
        <v>184.3</v>
      </c>
      <c r="AO65" s="32">
        <f t="shared" ref="AO65:AO66" si="433">AO64+"00:15"</f>
        <v>162.4374999999996</v>
      </c>
      <c r="AP65" s="65">
        <v>46</v>
      </c>
      <c r="AQ65" s="65">
        <v>5</v>
      </c>
      <c r="AR65" s="65">
        <v>0</v>
      </c>
      <c r="AS65" s="65">
        <v>0</v>
      </c>
      <c r="AT65" s="65">
        <v>0</v>
      </c>
      <c r="AU65" s="65">
        <v>2</v>
      </c>
      <c r="AV65" s="65">
        <v>2</v>
      </c>
      <c r="AW65" s="15">
        <f t="shared" si="68"/>
        <v>55</v>
      </c>
      <c r="AX65" s="15">
        <f t="shared" si="418"/>
        <v>52.199999999999996</v>
      </c>
      <c r="AY65" s="32">
        <f t="shared" ref="AY65:AY66" si="434">AY64+"00:15"</f>
        <v>162.4374999999996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70"/>
        <v>0</v>
      </c>
      <c r="BH65" s="15">
        <f t="shared" si="419"/>
        <v>0</v>
      </c>
      <c r="BI65" s="32">
        <f t="shared" ref="BI65:BI66" si="435">BI64+"00:15"</f>
        <v>162.4374999999996</v>
      </c>
      <c r="BJ65" s="65">
        <v>55</v>
      </c>
      <c r="BK65" s="65">
        <v>5</v>
      </c>
      <c r="BL65" s="65">
        <v>0</v>
      </c>
      <c r="BM65" s="65">
        <v>0</v>
      </c>
      <c r="BN65" s="65">
        <v>0</v>
      </c>
      <c r="BO65" s="65">
        <v>0</v>
      </c>
      <c r="BP65" s="65">
        <v>1</v>
      </c>
      <c r="BQ65" s="15">
        <f t="shared" si="72"/>
        <v>61</v>
      </c>
      <c r="BR65" s="15">
        <f t="shared" si="420"/>
        <v>60.2</v>
      </c>
      <c r="BS65" s="32">
        <f t="shared" ref="BS65:BS66" si="436">BS64+"00:15"</f>
        <v>162.4374999999996</v>
      </c>
      <c r="BT65" s="65">
        <v>61</v>
      </c>
      <c r="BU65" s="65">
        <v>4</v>
      </c>
      <c r="BV65" s="65">
        <v>2</v>
      </c>
      <c r="BW65" s="65">
        <v>0</v>
      </c>
      <c r="BX65" s="65">
        <v>1</v>
      </c>
      <c r="BY65" s="65">
        <v>4</v>
      </c>
      <c r="BZ65" s="65">
        <v>0</v>
      </c>
      <c r="CA65" s="15">
        <f t="shared" si="74"/>
        <v>72</v>
      </c>
      <c r="CB65" s="15">
        <f t="shared" si="421"/>
        <v>71.599999999999994</v>
      </c>
      <c r="CC65" s="32">
        <f t="shared" ref="CC65:CC66" si="437">CC64+"00:15"</f>
        <v>162.4374999999996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76"/>
        <v>0</v>
      </c>
      <c r="CL65" s="15">
        <f t="shared" si="422"/>
        <v>0</v>
      </c>
      <c r="CM65" s="32">
        <f t="shared" ref="CM65:CM66" si="438">CM64+"00:15"</f>
        <v>162.4374999999996</v>
      </c>
      <c r="CN65" s="2">
        <f t="shared" si="282"/>
        <v>218</v>
      </c>
      <c r="CO65" s="2">
        <f t="shared" si="282"/>
        <v>9</v>
      </c>
      <c r="CP65" s="2">
        <f t="shared" si="282"/>
        <v>2</v>
      </c>
      <c r="CQ65" s="2">
        <f t="shared" si="282"/>
        <v>1</v>
      </c>
      <c r="CR65" s="2">
        <f t="shared" si="282"/>
        <v>8</v>
      </c>
      <c r="CS65" s="2">
        <f t="shared" si="282"/>
        <v>17</v>
      </c>
      <c r="CT65" s="2">
        <f t="shared" si="282"/>
        <v>4</v>
      </c>
      <c r="CU65" s="15">
        <f t="shared" si="282"/>
        <v>259</v>
      </c>
      <c r="CV65" s="15">
        <f t="shared" si="423"/>
        <v>255.90000000000003</v>
      </c>
      <c r="CW65" s="32">
        <f t="shared" ref="CW65:CW66" si="439">CW64+"00:15"</f>
        <v>162.4374999999996</v>
      </c>
      <c r="CX65" s="2">
        <f t="shared" si="283"/>
        <v>168</v>
      </c>
      <c r="CY65" s="2">
        <f t="shared" si="283"/>
        <v>7</v>
      </c>
      <c r="CZ65" s="2">
        <f t="shared" si="283"/>
        <v>3</v>
      </c>
      <c r="DA65" s="2">
        <f t="shared" si="283"/>
        <v>0</v>
      </c>
      <c r="DB65" s="2">
        <f t="shared" si="283"/>
        <v>13</v>
      </c>
      <c r="DC65" s="2">
        <f t="shared" si="283"/>
        <v>7</v>
      </c>
      <c r="DD65" s="2">
        <f t="shared" si="283"/>
        <v>12</v>
      </c>
      <c r="DE65" s="15">
        <f t="shared" si="283"/>
        <v>210</v>
      </c>
      <c r="DF65" s="15">
        <f t="shared" si="424"/>
        <v>210.70000000000002</v>
      </c>
      <c r="DG65" s="32">
        <f t="shared" ref="DG65:DG66" si="440">DG64+"00:15"</f>
        <v>162.4374999999996</v>
      </c>
      <c r="DH65" s="2">
        <f t="shared" si="284"/>
        <v>178</v>
      </c>
      <c r="DI65" s="2">
        <f t="shared" si="284"/>
        <v>12</v>
      </c>
      <c r="DJ65" s="2">
        <f t="shared" si="284"/>
        <v>2</v>
      </c>
      <c r="DK65" s="2">
        <f t="shared" si="284"/>
        <v>0</v>
      </c>
      <c r="DL65" s="2">
        <f t="shared" si="284"/>
        <v>11</v>
      </c>
      <c r="DM65" s="2">
        <f t="shared" si="284"/>
        <v>3</v>
      </c>
      <c r="DN65" s="2">
        <f t="shared" si="284"/>
        <v>10</v>
      </c>
      <c r="DO65" s="15">
        <f t="shared" si="284"/>
        <v>216</v>
      </c>
      <c r="DP65" s="15">
        <f t="shared" si="425"/>
        <v>218.2</v>
      </c>
      <c r="DQ65" s="32">
        <f t="shared" ref="DQ65:DQ66" si="441">DQ64+"00:15"</f>
        <v>162.4374999999996</v>
      </c>
      <c r="DR65" s="2">
        <f t="shared" si="285"/>
        <v>203</v>
      </c>
      <c r="DS65" s="2">
        <f t="shared" si="285"/>
        <v>10</v>
      </c>
      <c r="DT65" s="2">
        <f t="shared" si="285"/>
        <v>0</v>
      </c>
      <c r="DU65" s="2">
        <f t="shared" si="285"/>
        <v>1</v>
      </c>
      <c r="DV65" s="2">
        <f t="shared" si="285"/>
        <v>7</v>
      </c>
      <c r="DW65" s="2">
        <f t="shared" si="285"/>
        <v>15</v>
      </c>
      <c r="DX65" s="2">
        <f t="shared" si="285"/>
        <v>6</v>
      </c>
      <c r="DY65" s="15">
        <f t="shared" si="285"/>
        <v>242</v>
      </c>
      <c r="DZ65" s="15">
        <f t="shared" si="426"/>
        <v>236.5</v>
      </c>
      <c r="EA65" s="32">
        <f t="shared" ref="EA65:EA66" si="442">EA64+"00:15"</f>
        <v>162.4374999999996</v>
      </c>
      <c r="EB65" s="2">
        <f t="shared" si="286"/>
        <v>91</v>
      </c>
      <c r="EC65" s="2">
        <f t="shared" si="286"/>
        <v>5</v>
      </c>
      <c r="ED65" s="2">
        <f t="shared" si="286"/>
        <v>1</v>
      </c>
      <c r="EE65" s="2">
        <f t="shared" si="286"/>
        <v>0</v>
      </c>
      <c r="EF65" s="2">
        <f t="shared" si="286"/>
        <v>2</v>
      </c>
      <c r="EG65" s="2">
        <f t="shared" si="286"/>
        <v>6</v>
      </c>
      <c r="EH65" s="2">
        <f t="shared" si="286"/>
        <v>5</v>
      </c>
      <c r="EI65" s="15">
        <f t="shared" si="286"/>
        <v>110</v>
      </c>
      <c r="EJ65" s="15">
        <f t="shared" si="427"/>
        <v>104.9</v>
      </c>
      <c r="EK65" s="32">
        <f t="shared" ref="EK65:EK66" si="443">EK64+"00:15"</f>
        <v>162.4374999999996</v>
      </c>
      <c r="EL65" s="2">
        <f t="shared" si="287"/>
        <v>116</v>
      </c>
      <c r="EM65" s="2">
        <f t="shared" si="287"/>
        <v>9</v>
      </c>
      <c r="EN65" s="2">
        <f t="shared" si="287"/>
        <v>2</v>
      </c>
      <c r="EO65" s="2">
        <f t="shared" si="287"/>
        <v>0</v>
      </c>
      <c r="EP65" s="2">
        <f t="shared" si="287"/>
        <v>1</v>
      </c>
      <c r="EQ65" s="2">
        <f t="shared" si="287"/>
        <v>4</v>
      </c>
      <c r="ER65" s="2">
        <f t="shared" si="287"/>
        <v>1</v>
      </c>
      <c r="ES65" s="15">
        <f t="shared" si="287"/>
        <v>133</v>
      </c>
      <c r="ET65" s="15">
        <f t="shared" si="428"/>
        <v>131.79999999999998</v>
      </c>
    </row>
    <row r="66" spans="1:150" ht="13.8" thickBot="1" x14ac:dyDescent="0.3">
      <c r="A66" s="32">
        <f t="shared" si="429"/>
        <v>0.44791666666666691</v>
      </c>
      <c r="B66" s="65">
        <v>32</v>
      </c>
      <c r="C66" s="65">
        <v>1</v>
      </c>
      <c r="D66" s="65">
        <v>0</v>
      </c>
      <c r="E66" s="65">
        <v>0</v>
      </c>
      <c r="F66" s="65">
        <v>1</v>
      </c>
      <c r="G66" s="65">
        <v>5</v>
      </c>
      <c r="H66" s="65">
        <v>4</v>
      </c>
      <c r="I66" s="15">
        <f t="shared" si="60"/>
        <v>43</v>
      </c>
      <c r="J66" s="15">
        <f t="shared" si="414"/>
        <v>37.799999999999997</v>
      </c>
      <c r="K66" s="32">
        <f t="shared" si="430"/>
        <v>0.44791666666666691</v>
      </c>
      <c r="L66" s="65">
        <v>118</v>
      </c>
      <c r="M66" s="65">
        <v>9</v>
      </c>
      <c r="N66" s="65">
        <v>2</v>
      </c>
      <c r="O66" s="65">
        <v>1</v>
      </c>
      <c r="P66" s="65">
        <v>2</v>
      </c>
      <c r="Q66" s="65">
        <v>3</v>
      </c>
      <c r="R66" s="65">
        <v>3</v>
      </c>
      <c r="S66" s="15">
        <f t="shared" si="62"/>
        <v>138</v>
      </c>
      <c r="T66" s="15">
        <f t="shared" si="415"/>
        <v>138.1</v>
      </c>
      <c r="U66" s="32">
        <f t="shared" si="431"/>
        <v>162.44791666666626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15">
        <f t="shared" si="64"/>
        <v>0</v>
      </c>
      <c r="AD66" s="15">
        <f t="shared" si="416"/>
        <v>0</v>
      </c>
      <c r="AE66" s="32">
        <f t="shared" si="432"/>
        <v>162.44791666666626</v>
      </c>
      <c r="AF66" s="65">
        <v>180</v>
      </c>
      <c r="AG66" s="65">
        <v>21</v>
      </c>
      <c r="AH66" s="65">
        <v>4</v>
      </c>
      <c r="AI66" s="65">
        <v>1</v>
      </c>
      <c r="AJ66" s="65">
        <v>9</v>
      </c>
      <c r="AK66" s="65">
        <v>15</v>
      </c>
      <c r="AL66" s="65">
        <v>2</v>
      </c>
      <c r="AM66" s="15">
        <f t="shared" si="66"/>
        <v>232</v>
      </c>
      <c r="AN66" s="15">
        <f t="shared" si="417"/>
        <v>233.70000000000002</v>
      </c>
      <c r="AO66" s="32">
        <f t="shared" si="433"/>
        <v>162.44791666666626</v>
      </c>
      <c r="AP66" s="65">
        <v>75</v>
      </c>
      <c r="AQ66" s="65">
        <v>6</v>
      </c>
      <c r="AR66" s="65">
        <v>1</v>
      </c>
      <c r="AS66" s="65">
        <v>0</v>
      </c>
      <c r="AT66" s="65">
        <v>0</v>
      </c>
      <c r="AU66" s="65">
        <v>4</v>
      </c>
      <c r="AV66" s="65">
        <v>3</v>
      </c>
      <c r="AW66" s="15">
        <f t="shared" si="68"/>
        <v>89</v>
      </c>
      <c r="AX66" s="15">
        <f t="shared" si="418"/>
        <v>84.699999999999989</v>
      </c>
      <c r="AY66" s="32">
        <f t="shared" si="434"/>
        <v>162.44791666666626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70"/>
        <v>0</v>
      </c>
      <c r="BH66" s="15">
        <f t="shared" si="419"/>
        <v>0</v>
      </c>
      <c r="BI66" s="32">
        <f t="shared" si="435"/>
        <v>162.44791666666626</v>
      </c>
      <c r="BJ66" s="65">
        <v>67</v>
      </c>
      <c r="BK66" s="65">
        <v>6</v>
      </c>
      <c r="BL66" s="65">
        <v>3</v>
      </c>
      <c r="BM66" s="65">
        <v>0</v>
      </c>
      <c r="BN66" s="65">
        <v>0</v>
      </c>
      <c r="BO66" s="65">
        <v>0</v>
      </c>
      <c r="BP66" s="65">
        <v>0</v>
      </c>
      <c r="BQ66" s="15">
        <f t="shared" si="72"/>
        <v>76</v>
      </c>
      <c r="BR66" s="15">
        <f t="shared" si="420"/>
        <v>77.5</v>
      </c>
      <c r="BS66" s="32">
        <f t="shared" si="436"/>
        <v>162.44791666666626</v>
      </c>
      <c r="BT66" s="65">
        <v>59</v>
      </c>
      <c r="BU66" s="65">
        <v>2</v>
      </c>
      <c r="BV66" s="65">
        <v>0</v>
      </c>
      <c r="BW66" s="65">
        <v>0</v>
      </c>
      <c r="BX66" s="65">
        <v>2</v>
      </c>
      <c r="BY66" s="65">
        <v>3</v>
      </c>
      <c r="BZ66" s="65">
        <v>3</v>
      </c>
      <c r="CA66" s="15">
        <f t="shared" si="74"/>
        <v>69</v>
      </c>
      <c r="CB66" s="15">
        <f t="shared" si="421"/>
        <v>66.8</v>
      </c>
      <c r="CC66" s="32">
        <f t="shared" si="437"/>
        <v>162.44791666666626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76"/>
        <v>0</v>
      </c>
      <c r="CL66" s="15">
        <f t="shared" si="422"/>
        <v>0</v>
      </c>
      <c r="CM66" s="32">
        <f t="shared" si="438"/>
        <v>162.44791666666626</v>
      </c>
      <c r="CN66" s="2">
        <f t="shared" si="282"/>
        <v>239</v>
      </c>
      <c r="CO66" s="2">
        <f t="shared" si="282"/>
        <v>23</v>
      </c>
      <c r="CP66" s="2">
        <f t="shared" si="282"/>
        <v>4</v>
      </c>
      <c r="CQ66" s="2">
        <f t="shared" si="282"/>
        <v>1</v>
      </c>
      <c r="CR66" s="2">
        <f t="shared" si="282"/>
        <v>11</v>
      </c>
      <c r="CS66" s="2">
        <f t="shared" si="282"/>
        <v>18</v>
      </c>
      <c r="CT66" s="2">
        <f t="shared" si="282"/>
        <v>5</v>
      </c>
      <c r="CU66" s="15">
        <f t="shared" si="282"/>
        <v>301</v>
      </c>
      <c r="CV66" s="15">
        <f t="shared" si="423"/>
        <v>300.5</v>
      </c>
      <c r="CW66" s="32">
        <f t="shared" si="439"/>
        <v>162.44791666666626</v>
      </c>
      <c r="CX66" s="2">
        <f t="shared" si="283"/>
        <v>150</v>
      </c>
      <c r="CY66" s="2">
        <f t="shared" si="283"/>
        <v>10</v>
      </c>
      <c r="CZ66" s="2">
        <f t="shared" si="283"/>
        <v>2</v>
      </c>
      <c r="DA66" s="2">
        <f t="shared" si="283"/>
        <v>1</v>
      </c>
      <c r="DB66" s="2">
        <f t="shared" si="283"/>
        <v>3</v>
      </c>
      <c r="DC66" s="2">
        <f t="shared" si="283"/>
        <v>8</v>
      </c>
      <c r="DD66" s="2">
        <f t="shared" si="283"/>
        <v>7</v>
      </c>
      <c r="DE66" s="15">
        <f t="shared" si="283"/>
        <v>181</v>
      </c>
      <c r="DF66" s="15">
        <f t="shared" si="424"/>
        <v>175.9</v>
      </c>
      <c r="DG66" s="32">
        <f t="shared" si="440"/>
        <v>162.44791666666626</v>
      </c>
      <c r="DH66" s="2">
        <f t="shared" si="284"/>
        <v>185</v>
      </c>
      <c r="DI66" s="2">
        <f t="shared" si="284"/>
        <v>15</v>
      </c>
      <c r="DJ66" s="2">
        <f t="shared" si="284"/>
        <v>5</v>
      </c>
      <c r="DK66" s="2">
        <f t="shared" si="284"/>
        <v>1</v>
      </c>
      <c r="DL66" s="2">
        <f t="shared" si="284"/>
        <v>2</v>
      </c>
      <c r="DM66" s="2">
        <f t="shared" si="284"/>
        <v>3</v>
      </c>
      <c r="DN66" s="2">
        <f t="shared" si="284"/>
        <v>3</v>
      </c>
      <c r="DO66" s="15">
        <f t="shared" si="284"/>
        <v>214</v>
      </c>
      <c r="DP66" s="15">
        <f t="shared" si="425"/>
        <v>215.6</v>
      </c>
      <c r="DQ66" s="32">
        <f t="shared" si="441"/>
        <v>162.44791666666626</v>
      </c>
      <c r="DR66" s="2">
        <f t="shared" si="285"/>
        <v>255</v>
      </c>
      <c r="DS66" s="2">
        <f t="shared" si="285"/>
        <v>27</v>
      </c>
      <c r="DT66" s="2">
        <f t="shared" si="285"/>
        <v>5</v>
      </c>
      <c r="DU66" s="2">
        <f t="shared" si="285"/>
        <v>1</v>
      </c>
      <c r="DV66" s="2">
        <f t="shared" si="285"/>
        <v>9</v>
      </c>
      <c r="DW66" s="2">
        <f t="shared" si="285"/>
        <v>19</v>
      </c>
      <c r="DX66" s="2">
        <f t="shared" si="285"/>
        <v>5</v>
      </c>
      <c r="DY66" s="15">
        <f t="shared" si="285"/>
        <v>321</v>
      </c>
      <c r="DZ66" s="15">
        <f t="shared" si="426"/>
        <v>318.40000000000003</v>
      </c>
      <c r="EA66" s="32">
        <f t="shared" si="442"/>
        <v>162.44791666666626</v>
      </c>
      <c r="EB66" s="2">
        <f t="shared" si="286"/>
        <v>107</v>
      </c>
      <c r="EC66" s="2">
        <f t="shared" si="286"/>
        <v>7</v>
      </c>
      <c r="ED66" s="2">
        <f t="shared" si="286"/>
        <v>1</v>
      </c>
      <c r="EE66" s="2">
        <f t="shared" si="286"/>
        <v>0</v>
      </c>
      <c r="EF66" s="2">
        <f t="shared" si="286"/>
        <v>1</v>
      </c>
      <c r="EG66" s="2">
        <f t="shared" si="286"/>
        <v>9</v>
      </c>
      <c r="EH66" s="2">
        <f t="shared" si="286"/>
        <v>7</v>
      </c>
      <c r="EI66" s="15">
        <f t="shared" si="286"/>
        <v>132</v>
      </c>
      <c r="EJ66" s="15">
        <f t="shared" si="427"/>
        <v>122.5</v>
      </c>
      <c r="EK66" s="32">
        <f t="shared" si="443"/>
        <v>162.44791666666626</v>
      </c>
      <c r="EL66" s="2">
        <f t="shared" si="287"/>
        <v>126</v>
      </c>
      <c r="EM66" s="2">
        <f t="shared" si="287"/>
        <v>8</v>
      </c>
      <c r="EN66" s="2">
        <f t="shared" si="287"/>
        <v>3</v>
      </c>
      <c r="EO66" s="2">
        <f t="shared" si="287"/>
        <v>0</v>
      </c>
      <c r="EP66" s="2">
        <f t="shared" si="287"/>
        <v>2</v>
      </c>
      <c r="EQ66" s="2">
        <f t="shared" si="287"/>
        <v>3</v>
      </c>
      <c r="ER66" s="2">
        <f t="shared" si="287"/>
        <v>3</v>
      </c>
      <c r="ES66" s="15">
        <f t="shared" si="287"/>
        <v>145</v>
      </c>
      <c r="ET66" s="15">
        <f t="shared" si="428"/>
        <v>144.29999999999998</v>
      </c>
    </row>
    <row r="67" spans="1:150" ht="14.4" thickTop="1" thickBot="1" x14ac:dyDescent="0.3">
      <c r="A67" s="35" t="s">
        <v>5</v>
      </c>
      <c r="B67" s="3">
        <f t="shared" ref="B67:H67" si="444">SUM(B63:B66)</f>
        <v>162</v>
      </c>
      <c r="C67" s="3">
        <f t="shared" si="444"/>
        <v>4</v>
      </c>
      <c r="D67" s="3">
        <f t="shared" si="444"/>
        <v>2</v>
      </c>
      <c r="E67" s="3">
        <f t="shared" si="444"/>
        <v>0</v>
      </c>
      <c r="F67" s="3">
        <f t="shared" si="444"/>
        <v>6</v>
      </c>
      <c r="G67" s="3">
        <f t="shared" si="444"/>
        <v>12</v>
      </c>
      <c r="H67" s="3">
        <f t="shared" si="444"/>
        <v>9</v>
      </c>
      <c r="I67" s="16">
        <f t="shared" si="60"/>
        <v>195</v>
      </c>
      <c r="J67" s="16">
        <f>B67+C67+D67*1.5+E67*2.3+F67*2+G67*0.4+H67*0.2</f>
        <v>187.60000000000002</v>
      </c>
      <c r="K67" s="35" t="s">
        <v>5</v>
      </c>
      <c r="L67" s="3">
        <f t="shared" ref="L67:R67" si="445">SUM(L63:L66)</f>
        <v>457</v>
      </c>
      <c r="M67" s="3">
        <f t="shared" si="445"/>
        <v>30</v>
      </c>
      <c r="N67" s="3">
        <f t="shared" si="445"/>
        <v>9</v>
      </c>
      <c r="O67" s="3">
        <f t="shared" si="445"/>
        <v>3</v>
      </c>
      <c r="P67" s="3">
        <f t="shared" si="445"/>
        <v>26</v>
      </c>
      <c r="Q67" s="3">
        <f t="shared" si="445"/>
        <v>15</v>
      </c>
      <c r="R67" s="3">
        <f t="shared" si="445"/>
        <v>17</v>
      </c>
      <c r="S67" s="16">
        <f t="shared" si="62"/>
        <v>557</v>
      </c>
      <c r="T67" s="16">
        <f>L67+M67+N67*1.5+O67*2.3+P67*2+Q67*0.4+R67*0.2</f>
        <v>568.79999999999995</v>
      </c>
      <c r="U67" s="35" t="s">
        <v>5</v>
      </c>
      <c r="V67" s="3">
        <f t="shared" ref="V67:AB67" si="446">SUM(V63:V66)</f>
        <v>0</v>
      </c>
      <c r="W67" s="3">
        <f t="shared" si="446"/>
        <v>0</v>
      </c>
      <c r="X67" s="3">
        <f t="shared" si="446"/>
        <v>0</v>
      </c>
      <c r="Y67" s="3">
        <f t="shared" si="446"/>
        <v>0</v>
      </c>
      <c r="Z67" s="3">
        <f t="shared" si="446"/>
        <v>0</v>
      </c>
      <c r="AA67" s="3">
        <f t="shared" si="446"/>
        <v>0</v>
      </c>
      <c r="AB67" s="3">
        <f t="shared" si="446"/>
        <v>0</v>
      </c>
      <c r="AC67" s="16">
        <f t="shared" si="64"/>
        <v>0</v>
      </c>
      <c r="AD67" s="16">
        <f>V67+W67+X67*1.5+Y67*2.3+Z67*2+AA67*0.4+AB67*0.2</f>
        <v>0</v>
      </c>
      <c r="AE67" s="35" t="s">
        <v>5</v>
      </c>
      <c r="AF67" s="3">
        <f t="shared" ref="AF67:AL67" si="447">SUM(AF63:AF66)</f>
        <v>702</v>
      </c>
      <c r="AG67" s="3">
        <f t="shared" si="447"/>
        <v>41</v>
      </c>
      <c r="AH67" s="3">
        <f t="shared" si="447"/>
        <v>9</v>
      </c>
      <c r="AI67" s="3">
        <f t="shared" si="447"/>
        <v>2</v>
      </c>
      <c r="AJ67" s="3">
        <f t="shared" si="447"/>
        <v>34</v>
      </c>
      <c r="AK67" s="3">
        <f t="shared" si="447"/>
        <v>60</v>
      </c>
      <c r="AL67" s="3">
        <f t="shared" si="447"/>
        <v>13</v>
      </c>
      <c r="AM67" s="16">
        <f t="shared" si="66"/>
        <v>861</v>
      </c>
      <c r="AN67" s="16">
        <f>AF67+AG67+AH67*1.5+AI67*2.3+AJ67*2+AK67*0.4+AL67*0.2</f>
        <v>855.7</v>
      </c>
      <c r="AO67" s="35" t="s">
        <v>5</v>
      </c>
      <c r="AP67" s="3">
        <f t="shared" ref="AP67:AV67" si="448">SUM(AP63:AP66)</f>
        <v>215</v>
      </c>
      <c r="AQ67" s="3">
        <f t="shared" si="448"/>
        <v>14</v>
      </c>
      <c r="AR67" s="3">
        <f t="shared" si="448"/>
        <v>3</v>
      </c>
      <c r="AS67" s="3">
        <f t="shared" si="448"/>
        <v>0</v>
      </c>
      <c r="AT67" s="3">
        <f t="shared" si="448"/>
        <v>0</v>
      </c>
      <c r="AU67" s="3">
        <f t="shared" si="448"/>
        <v>9</v>
      </c>
      <c r="AV67" s="3">
        <f t="shared" si="448"/>
        <v>6</v>
      </c>
      <c r="AW67" s="16">
        <f t="shared" si="68"/>
        <v>247</v>
      </c>
      <c r="AX67" s="16">
        <f>AP67+AQ67+AR67*1.5+AS67*2.3+AT67*2+AU67*0.4+AV67*0.2</f>
        <v>238.29999999999998</v>
      </c>
      <c r="AY67" s="35" t="s">
        <v>5</v>
      </c>
      <c r="AZ67" s="3">
        <f t="shared" ref="AZ67:BF67" si="449">SUM(AZ63:AZ66)</f>
        <v>0</v>
      </c>
      <c r="BA67" s="3">
        <f t="shared" si="449"/>
        <v>0</v>
      </c>
      <c r="BB67" s="3">
        <f t="shared" si="449"/>
        <v>0</v>
      </c>
      <c r="BC67" s="3">
        <f t="shared" si="449"/>
        <v>0</v>
      </c>
      <c r="BD67" s="3">
        <f t="shared" si="449"/>
        <v>0</v>
      </c>
      <c r="BE67" s="3">
        <f t="shared" si="449"/>
        <v>0</v>
      </c>
      <c r="BF67" s="3">
        <f t="shared" si="449"/>
        <v>0</v>
      </c>
      <c r="BG67" s="16">
        <f t="shared" si="70"/>
        <v>0</v>
      </c>
      <c r="BH67" s="16">
        <f>AZ67+BA67+BB67*1.5+BC67*2.3+BD67*2+BE67*0.4+BF67*0.2</f>
        <v>0</v>
      </c>
      <c r="BI67" s="35" t="s">
        <v>5</v>
      </c>
      <c r="BJ67" s="3">
        <f t="shared" ref="BJ67:BP67" si="450">SUM(BJ63:BJ66)</f>
        <v>223</v>
      </c>
      <c r="BK67" s="3">
        <f t="shared" si="450"/>
        <v>27</v>
      </c>
      <c r="BL67" s="3">
        <f t="shared" si="450"/>
        <v>4</v>
      </c>
      <c r="BM67" s="3">
        <f t="shared" si="450"/>
        <v>0</v>
      </c>
      <c r="BN67" s="3">
        <f t="shared" si="450"/>
        <v>0</v>
      </c>
      <c r="BO67" s="3">
        <f t="shared" si="450"/>
        <v>1</v>
      </c>
      <c r="BP67" s="3">
        <f t="shared" si="450"/>
        <v>5</v>
      </c>
      <c r="BQ67" s="16">
        <f t="shared" si="72"/>
        <v>260</v>
      </c>
      <c r="BR67" s="16">
        <f>BJ67+BK67+BL67*1.5+BM67*2.3+BN67*2+BO67*0.4+BP67*0.2</f>
        <v>257.39999999999998</v>
      </c>
      <c r="BS67" s="35" t="s">
        <v>5</v>
      </c>
      <c r="BT67" s="3">
        <f t="shared" ref="BT67:BZ67" si="451">SUM(BT63:BT66)</f>
        <v>239</v>
      </c>
      <c r="BU67" s="3">
        <f t="shared" si="451"/>
        <v>10</v>
      </c>
      <c r="BV67" s="3">
        <f t="shared" si="451"/>
        <v>5</v>
      </c>
      <c r="BW67" s="3">
        <f t="shared" si="451"/>
        <v>0</v>
      </c>
      <c r="BX67" s="3">
        <f t="shared" si="451"/>
        <v>6</v>
      </c>
      <c r="BY67" s="3">
        <f t="shared" si="451"/>
        <v>9</v>
      </c>
      <c r="BZ67" s="3">
        <f t="shared" si="451"/>
        <v>5</v>
      </c>
      <c r="CA67" s="16">
        <f t="shared" si="74"/>
        <v>274</v>
      </c>
      <c r="CB67" s="16">
        <f>BT67+BU67+BV67*1.5+BW67*2.3+BX67*2+BY67*0.4+BZ67*0.2</f>
        <v>273.10000000000002</v>
      </c>
      <c r="CC67" s="35" t="s">
        <v>5</v>
      </c>
      <c r="CD67" s="3">
        <f t="shared" ref="CD67:CJ67" si="452">SUM(CD63:CD66)</f>
        <v>0</v>
      </c>
      <c r="CE67" s="3">
        <f t="shared" si="452"/>
        <v>0</v>
      </c>
      <c r="CF67" s="3">
        <f t="shared" si="452"/>
        <v>0</v>
      </c>
      <c r="CG67" s="3">
        <f t="shared" si="452"/>
        <v>0</v>
      </c>
      <c r="CH67" s="3">
        <f t="shared" si="452"/>
        <v>0</v>
      </c>
      <c r="CI67" s="3">
        <f t="shared" si="452"/>
        <v>0</v>
      </c>
      <c r="CJ67" s="3">
        <f t="shared" si="452"/>
        <v>0</v>
      </c>
      <c r="CK67" s="16">
        <f t="shared" si="76"/>
        <v>0</v>
      </c>
      <c r="CL67" s="34">
        <f>CD67+CE67+CF67*1.5+CG67*2.3+CH67*2+CI67*0.4+CJ67*0.2</f>
        <v>0</v>
      </c>
      <c r="CM67" s="33" t="s">
        <v>5</v>
      </c>
      <c r="CN67" s="3">
        <f t="shared" si="282"/>
        <v>941</v>
      </c>
      <c r="CO67" s="3">
        <f t="shared" si="282"/>
        <v>51</v>
      </c>
      <c r="CP67" s="3">
        <f t="shared" si="282"/>
        <v>14</v>
      </c>
      <c r="CQ67" s="3">
        <f t="shared" si="282"/>
        <v>2</v>
      </c>
      <c r="CR67" s="3">
        <f t="shared" si="282"/>
        <v>40</v>
      </c>
      <c r="CS67" s="3">
        <f t="shared" si="282"/>
        <v>69</v>
      </c>
      <c r="CT67" s="3">
        <f t="shared" si="282"/>
        <v>18</v>
      </c>
      <c r="CU67" s="16">
        <f t="shared" si="282"/>
        <v>1135</v>
      </c>
      <c r="CV67" s="34">
        <f>CN67+CO67+CP67*1.5+CQ67*2.3+CR67*2+CS67*0.4+CT67*0.2</f>
        <v>1128.7999999999997</v>
      </c>
      <c r="CW67" s="33" t="s">
        <v>5</v>
      </c>
      <c r="CX67" s="3">
        <f t="shared" si="283"/>
        <v>619</v>
      </c>
      <c r="CY67" s="3">
        <f t="shared" si="283"/>
        <v>34</v>
      </c>
      <c r="CZ67" s="3">
        <f t="shared" si="283"/>
        <v>11</v>
      </c>
      <c r="DA67" s="3">
        <f t="shared" si="283"/>
        <v>3</v>
      </c>
      <c r="DB67" s="3">
        <f t="shared" si="283"/>
        <v>32</v>
      </c>
      <c r="DC67" s="3">
        <f t="shared" si="283"/>
        <v>27</v>
      </c>
      <c r="DD67" s="3">
        <f t="shared" si="283"/>
        <v>26</v>
      </c>
      <c r="DE67" s="16">
        <f t="shared" si="283"/>
        <v>752</v>
      </c>
      <c r="DF67" s="34">
        <f>CX67+CY67+CZ67*1.5+DA67*2.3+DB67*2+DC67*0.4+DD67*0.2</f>
        <v>756.4</v>
      </c>
      <c r="DG67" s="33" t="s">
        <v>5</v>
      </c>
      <c r="DH67" s="3">
        <f t="shared" si="284"/>
        <v>680</v>
      </c>
      <c r="DI67" s="3">
        <f t="shared" si="284"/>
        <v>57</v>
      </c>
      <c r="DJ67" s="3">
        <f t="shared" si="284"/>
        <v>13</v>
      </c>
      <c r="DK67" s="3">
        <f t="shared" si="284"/>
        <v>3</v>
      </c>
      <c r="DL67" s="3">
        <f t="shared" si="284"/>
        <v>26</v>
      </c>
      <c r="DM67" s="3">
        <f t="shared" si="284"/>
        <v>16</v>
      </c>
      <c r="DN67" s="3">
        <f t="shared" si="284"/>
        <v>22</v>
      </c>
      <c r="DO67" s="16">
        <f t="shared" si="284"/>
        <v>817</v>
      </c>
      <c r="DP67" s="34">
        <f>DH67+DI67+DJ67*1.5+DK67*2.3+DL67*2+DM67*0.4+DN67*0.2</f>
        <v>826.19999999999993</v>
      </c>
      <c r="DQ67" s="33" t="s">
        <v>5</v>
      </c>
      <c r="DR67" s="3">
        <f t="shared" si="285"/>
        <v>917</v>
      </c>
      <c r="DS67" s="3">
        <f t="shared" si="285"/>
        <v>55</v>
      </c>
      <c r="DT67" s="3">
        <f t="shared" si="285"/>
        <v>12</v>
      </c>
      <c r="DU67" s="3">
        <f t="shared" si="285"/>
        <v>2</v>
      </c>
      <c r="DV67" s="3">
        <f t="shared" si="285"/>
        <v>34</v>
      </c>
      <c r="DW67" s="3">
        <f t="shared" si="285"/>
        <v>69</v>
      </c>
      <c r="DX67" s="3">
        <f t="shared" si="285"/>
        <v>19</v>
      </c>
      <c r="DY67" s="16">
        <f t="shared" si="285"/>
        <v>1108</v>
      </c>
      <c r="DZ67" s="34">
        <f>DR67+DS67+DT67*1.5+DU67*2.3+DV67*2+DW67*0.4+DX67*0.2</f>
        <v>1093.9999999999998</v>
      </c>
      <c r="EA67" s="33" t="s">
        <v>5</v>
      </c>
      <c r="EB67" s="3">
        <f t="shared" si="286"/>
        <v>377</v>
      </c>
      <c r="EC67" s="3">
        <f t="shared" si="286"/>
        <v>18</v>
      </c>
      <c r="ED67" s="3">
        <f t="shared" si="286"/>
        <v>5</v>
      </c>
      <c r="EE67" s="3">
        <f t="shared" si="286"/>
        <v>0</v>
      </c>
      <c r="EF67" s="3">
        <f t="shared" si="286"/>
        <v>6</v>
      </c>
      <c r="EG67" s="3">
        <f t="shared" si="286"/>
        <v>21</v>
      </c>
      <c r="EH67" s="3">
        <f t="shared" si="286"/>
        <v>15</v>
      </c>
      <c r="EI67" s="16">
        <f t="shared" si="286"/>
        <v>442</v>
      </c>
      <c r="EJ67" s="34">
        <f>EB67+EC67+ED67*1.5+EE67*2.3+EF67*2+EG67*0.4+EH67*0.2</f>
        <v>425.9</v>
      </c>
      <c r="EK67" s="33" t="s">
        <v>5</v>
      </c>
      <c r="EL67" s="3">
        <f t="shared" si="287"/>
        <v>462</v>
      </c>
      <c r="EM67" s="3">
        <f t="shared" si="287"/>
        <v>37</v>
      </c>
      <c r="EN67" s="3">
        <f t="shared" si="287"/>
        <v>9</v>
      </c>
      <c r="EO67" s="3">
        <f t="shared" si="287"/>
        <v>0</v>
      </c>
      <c r="EP67" s="3">
        <f t="shared" si="287"/>
        <v>6</v>
      </c>
      <c r="EQ67" s="3">
        <f t="shared" si="287"/>
        <v>10</v>
      </c>
      <c r="ER67" s="3">
        <f t="shared" si="287"/>
        <v>10</v>
      </c>
      <c r="ES67" s="16">
        <f t="shared" si="287"/>
        <v>534</v>
      </c>
      <c r="ET67" s="34">
        <f>EL67+EM67+EN67*1.5+EO67*2.3+EP67*2+EQ67*0.4+ER67*0.2</f>
        <v>530.5</v>
      </c>
    </row>
    <row r="68" spans="1:150" ht="13.8" thickTop="1" x14ac:dyDescent="0.25">
      <c r="A68" s="32">
        <f>A66+"00:15"</f>
        <v>0.45833333333333359</v>
      </c>
      <c r="B68" s="65">
        <v>52</v>
      </c>
      <c r="C68" s="65">
        <v>3</v>
      </c>
      <c r="D68" s="65">
        <v>2</v>
      </c>
      <c r="E68" s="65">
        <v>0</v>
      </c>
      <c r="F68" s="65">
        <v>1</v>
      </c>
      <c r="G68" s="65">
        <v>1</v>
      </c>
      <c r="H68" s="65">
        <v>0</v>
      </c>
      <c r="I68" s="15">
        <f t="shared" si="60"/>
        <v>59</v>
      </c>
      <c r="J68" s="15">
        <f t="shared" ref="J68:J70" si="453">B68+C68+D68*1.5+E68*2.3+F68*2+G68*0.4+H68*0.2</f>
        <v>60.4</v>
      </c>
      <c r="K68" s="32">
        <f>K66+"00:15"</f>
        <v>0.45833333333333359</v>
      </c>
      <c r="L68" s="65">
        <v>133</v>
      </c>
      <c r="M68" s="65">
        <v>15</v>
      </c>
      <c r="N68" s="65">
        <v>4</v>
      </c>
      <c r="O68" s="65">
        <v>0</v>
      </c>
      <c r="P68" s="65">
        <v>14</v>
      </c>
      <c r="Q68" s="65">
        <v>3</v>
      </c>
      <c r="R68" s="65">
        <v>4</v>
      </c>
      <c r="S68" s="15">
        <f t="shared" si="62"/>
        <v>173</v>
      </c>
      <c r="T68" s="15">
        <f t="shared" ref="T68:T70" si="454">L68+M68+N68*1.5+O68*2.3+P68*2+Q68*0.4+R68*0.2</f>
        <v>184</v>
      </c>
      <c r="U68" s="32">
        <f>U66+"00:15"</f>
        <v>162.45833333333292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15">
        <f t="shared" si="64"/>
        <v>0</v>
      </c>
      <c r="AD68" s="15">
        <f t="shared" ref="AD68:AD70" si="455">V68+W68+X68*1.5+Y68*2.3+Z68*2+AA68*0.4+AB68*0.2</f>
        <v>0</v>
      </c>
      <c r="AE68" s="32">
        <f>AE66+"00:15"</f>
        <v>162.45833333333292</v>
      </c>
      <c r="AF68" s="65">
        <v>173</v>
      </c>
      <c r="AG68" s="65">
        <v>8</v>
      </c>
      <c r="AH68" s="65">
        <v>1</v>
      </c>
      <c r="AI68" s="65">
        <v>1</v>
      </c>
      <c r="AJ68" s="65">
        <v>8</v>
      </c>
      <c r="AK68" s="65">
        <v>17</v>
      </c>
      <c r="AL68" s="65">
        <v>5</v>
      </c>
      <c r="AM68" s="15">
        <f t="shared" si="66"/>
        <v>213</v>
      </c>
      <c r="AN68" s="15">
        <f t="shared" ref="AN68:AN70" si="456">AF68+AG68+AH68*1.5+AI68*2.3+AJ68*2+AK68*0.4+AL68*0.2</f>
        <v>208.60000000000002</v>
      </c>
      <c r="AO68" s="32">
        <f>AO66+"00:15"</f>
        <v>162.45833333333292</v>
      </c>
      <c r="AP68" s="65">
        <v>55</v>
      </c>
      <c r="AQ68" s="65">
        <v>5</v>
      </c>
      <c r="AR68" s="65">
        <v>1</v>
      </c>
      <c r="AS68" s="65">
        <v>0</v>
      </c>
      <c r="AT68" s="65">
        <v>0</v>
      </c>
      <c r="AU68" s="65">
        <v>2</v>
      </c>
      <c r="AV68" s="65">
        <v>0</v>
      </c>
      <c r="AW68" s="15">
        <f t="shared" si="68"/>
        <v>63</v>
      </c>
      <c r="AX68" s="15">
        <f t="shared" ref="AX68:AX70" si="457">AP68+AQ68+AR68*1.5+AS68*2.3+AT68*2+AU68*0.4+AV68*0.2</f>
        <v>62.3</v>
      </c>
      <c r="AY68" s="32">
        <f>AY66+"00:15"</f>
        <v>162.45833333333292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70"/>
        <v>0</v>
      </c>
      <c r="BH68" s="15">
        <f t="shared" ref="BH68:BH70" si="458">AZ68+BA68+BB68*1.5+BC68*2.3+BD68*2+BE68*0.4+BF68*0.2</f>
        <v>0</v>
      </c>
      <c r="BI68" s="32">
        <f>BI66+"00:15"</f>
        <v>162.45833333333292</v>
      </c>
      <c r="BJ68" s="65">
        <v>59</v>
      </c>
      <c r="BK68" s="65">
        <v>7</v>
      </c>
      <c r="BL68" s="65">
        <v>1</v>
      </c>
      <c r="BM68" s="65">
        <v>0</v>
      </c>
      <c r="BN68" s="65">
        <v>0</v>
      </c>
      <c r="BO68" s="65">
        <v>0</v>
      </c>
      <c r="BP68" s="65">
        <v>0</v>
      </c>
      <c r="BQ68" s="15">
        <f t="shared" si="72"/>
        <v>67</v>
      </c>
      <c r="BR68" s="15">
        <f t="shared" ref="BR68:BR70" si="459">BJ68+BK68+BL68*1.5+BM68*2.3+BN68*2+BO68*0.4+BP68*0.2</f>
        <v>67.5</v>
      </c>
      <c r="BS68" s="32">
        <f>BS66+"00:15"</f>
        <v>162.45833333333292</v>
      </c>
      <c r="BT68" s="65">
        <v>80</v>
      </c>
      <c r="BU68" s="65">
        <v>6</v>
      </c>
      <c r="BV68" s="65">
        <v>0</v>
      </c>
      <c r="BW68" s="65">
        <v>0</v>
      </c>
      <c r="BX68" s="65">
        <v>1</v>
      </c>
      <c r="BY68" s="65">
        <v>2</v>
      </c>
      <c r="BZ68" s="65">
        <v>2</v>
      </c>
      <c r="CA68" s="15">
        <f t="shared" si="74"/>
        <v>91</v>
      </c>
      <c r="CB68" s="15">
        <f t="shared" ref="CB68:CB70" si="460">BT68+BU68+BV68*1.5+BW68*2.3+BX68*2+BY68*0.4+BZ68*0.2</f>
        <v>89.2</v>
      </c>
      <c r="CC68" s="32">
        <f>CC66+"00:15"</f>
        <v>162.45833333333292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76"/>
        <v>0</v>
      </c>
      <c r="CL68" s="15">
        <f t="shared" ref="CL68:CL70" si="461">CD68+CE68+CF68*1.5+CG68*2.3+CH68*2+CI68*0.4+CJ68*0.2</f>
        <v>0</v>
      </c>
      <c r="CM68" s="32">
        <f>CM66+"00:15"</f>
        <v>162.45833333333292</v>
      </c>
      <c r="CN68" s="2">
        <f t="shared" si="282"/>
        <v>253</v>
      </c>
      <c r="CO68" s="2">
        <f t="shared" si="282"/>
        <v>14</v>
      </c>
      <c r="CP68" s="2">
        <f t="shared" si="282"/>
        <v>1</v>
      </c>
      <c r="CQ68" s="2">
        <f t="shared" si="282"/>
        <v>1</v>
      </c>
      <c r="CR68" s="2">
        <f t="shared" si="282"/>
        <v>9</v>
      </c>
      <c r="CS68" s="2">
        <f t="shared" si="282"/>
        <v>19</v>
      </c>
      <c r="CT68" s="2">
        <f t="shared" si="282"/>
        <v>7</v>
      </c>
      <c r="CU68" s="15">
        <f t="shared" si="282"/>
        <v>304</v>
      </c>
      <c r="CV68" s="15">
        <f t="shared" ref="CV68:CV70" si="462">CN68+CO68+CP68*1.5+CQ68*2.3+CR68*2+CS68*0.4+CT68*0.2</f>
        <v>297.8</v>
      </c>
      <c r="CW68" s="32">
        <f>CW66+"00:15"</f>
        <v>162.45833333333292</v>
      </c>
      <c r="CX68" s="2">
        <f t="shared" si="283"/>
        <v>185</v>
      </c>
      <c r="CY68" s="2">
        <f t="shared" si="283"/>
        <v>18</v>
      </c>
      <c r="CZ68" s="2">
        <f t="shared" si="283"/>
        <v>6</v>
      </c>
      <c r="DA68" s="2">
        <f t="shared" si="283"/>
        <v>0</v>
      </c>
      <c r="DB68" s="2">
        <f t="shared" si="283"/>
        <v>15</v>
      </c>
      <c r="DC68" s="2">
        <f t="shared" si="283"/>
        <v>4</v>
      </c>
      <c r="DD68" s="2">
        <f t="shared" si="283"/>
        <v>4</v>
      </c>
      <c r="DE68" s="15">
        <f t="shared" si="283"/>
        <v>232</v>
      </c>
      <c r="DF68" s="15">
        <f t="shared" ref="DF68:DF70" si="463">CX68+CY68+CZ68*1.5+DA68*2.3+DB68*2+DC68*0.4+DD68*0.2</f>
        <v>244.4</v>
      </c>
      <c r="DG68" s="32">
        <f>DG66+"00:15"</f>
        <v>162.45833333333292</v>
      </c>
      <c r="DH68" s="2">
        <f t="shared" si="284"/>
        <v>192</v>
      </c>
      <c r="DI68" s="2">
        <f t="shared" si="284"/>
        <v>22</v>
      </c>
      <c r="DJ68" s="2">
        <f t="shared" si="284"/>
        <v>5</v>
      </c>
      <c r="DK68" s="2">
        <f t="shared" si="284"/>
        <v>0</v>
      </c>
      <c r="DL68" s="2">
        <f t="shared" si="284"/>
        <v>14</v>
      </c>
      <c r="DM68" s="2">
        <f t="shared" si="284"/>
        <v>3</v>
      </c>
      <c r="DN68" s="2">
        <f t="shared" si="284"/>
        <v>4</v>
      </c>
      <c r="DO68" s="15">
        <f t="shared" si="284"/>
        <v>240</v>
      </c>
      <c r="DP68" s="15">
        <f t="shared" ref="DP68:DP70" si="464">DH68+DI68+DJ68*1.5+DK68*2.3+DL68*2+DM68*0.4+DN68*0.2</f>
        <v>251.5</v>
      </c>
      <c r="DQ68" s="32">
        <f>DQ66+"00:15"</f>
        <v>162.45833333333292</v>
      </c>
      <c r="DR68" s="2">
        <f t="shared" si="285"/>
        <v>228</v>
      </c>
      <c r="DS68" s="2">
        <f t="shared" si="285"/>
        <v>13</v>
      </c>
      <c r="DT68" s="2">
        <f t="shared" si="285"/>
        <v>2</v>
      </c>
      <c r="DU68" s="2">
        <f t="shared" si="285"/>
        <v>1</v>
      </c>
      <c r="DV68" s="2">
        <f t="shared" si="285"/>
        <v>8</v>
      </c>
      <c r="DW68" s="2">
        <f t="shared" si="285"/>
        <v>19</v>
      </c>
      <c r="DX68" s="2">
        <f t="shared" si="285"/>
        <v>5</v>
      </c>
      <c r="DY68" s="15">
        <f t="shared" si="285"/>
        <v>276</v>
      </c>
      <c r="DZ68" s="15">
        <f t="shared" ref="DZ68:DZ70" si="465">DR68+DS68+DT68*1.5+DU68*2.3+DV68*2+DW68*0.4+DX68*0.2</f>
        <v>270.90000000000003</v>
      </c>
      <c r="EA68" s="32">
        <f>EA66+"00:15"</f>
        <v>162.45833333333292</v>
      </c>
      <c r="EB68" s="2">
        <f t="shared" si="286"/>
        <v>107</v>
      </c>
      <c r="EC68" s="2">
        <f t="shared" si="286"/>
        <v>8</v>
      </c>
      <c r="ED68" s="2">
        <f t="shared" si="286"/>
        <v>3</v>
      </c>
      <c r="EE68" s="2">
        <f t="shared" si="286"/>
        <v>0</v>
      </c>
      <c r="EF68" s="2">
        <f t="shared" si="286"/>
        <v>1</v>
      </c>
      <c r="EG68" s="2">
        <f t="shared" si="286"/>
        <v>3</v>
      </c>
      <c r="EH68" s="2">
        <f t="shared" si="286"/>
        <v>0</v>
      </c>
      <c r="EI68" s="15">
        <f t="shared" si="286"/>
        <v>122</v>
      </c>
      <c r="EJ68" s="15">
        <f t="shared" ref="EJ68:EJ70" si="466">EB68+EC68+ED68*1.5+EE68*2.3+EF68*2+EG68*0.4+EH68*0.2</f>
        <v>122.7</v>
      </c>
      <c r="EK68" s="32">
        <f>EK66+"00:15"</f>
        <v>162.45833333333292</v>
      </c>
      <c r="EL68" s="2">
        <f t="shared" si="287"/>
        <v>139</v>
      </c>
      <c r="EM68" s="2">
        <f t="shared" si="287"/>
        <v>13</v>
      </c>
      <c r="EN68" s="2">
        <f t="shared" si="287"/>
        <v>1</v>
      </c>
      <c r="EO68" s="2">
        <f t="shared" si="287"/>
        <v>0</v>
      </c>
      <c r="EP68" s="2">
        <f t="shared" si="287"/>
        <v>1</v>
      </c>
      <c r="EQ68" s="2">
        <f t="shared" si="287"/>
        <v>2</v>
      </c>
      <c r="ER68" s="2">
        <f t="shared" si="287"/>
        <v>2</v>
      </c>
      <c r="ES68" s="15">
        <f t="shared" si="287"/>
        <v>158</v>
      </c>
      <c r="ET68" s="15">
        <f t="shared" ref="ET68:ET70" si="467">EL68+EM68+EN68*1.5+EO68*2.3+EP68*2+EQ68*0.4+ER68*0.2</f>
        <v>156.70000000000002</v>
      </c>
    </row>
    <row r="69" spans="1:150" x14ac:dyDescent="0.25">
      <c r="A69" s="32">
        <f>A68+"00:15"</f>
        <v>0.46875000000000028</v>
      </c>
      <c r="B69" s="65">
        <v>46</v>
      </c>
      <c r="C69" s="65">
        <v>6</v>
      </c>
      <c r="D69" s="65">
        <v>0</v>
      </c>
      <c r="E69" s="65">
        <v>0</v>
      </c>
      <c r="F69" s="65">
        <v>1</v>
      </c>
      <c r="G69" s="65">
        <v>2</v>
      </c>
      <c r="H69" s="65">
        <v>0</v>
      </c>
      <c r="I69" s="15">
        <f t="shared" si="60"/>
        <v>55</v>
      </c>
      <c r="J69" s="15">
        <f t="shared" si="453"/>
        <v>54.8</v>
      </c>
      <c r="K69" s="32">
        <f>K68+"00:15"</f>
        <v>0.46875000000000028</v>
      </c>
      <c r="L69" s="65">
        <v>130</v>
      </c>
      <c r="M69" s="65">
        <v>3</v>
      </c>
      <c r="N69" s="65">
        <v>3</v>
      </c>
      <c r="O69" s="65">
        <v>0</v>
      </c>
      <c r="P69" s="65">
        <v>6</v>
      </c>
      <c r="Q69" s="65">
        <v>10</v>
      </c>
      <c r="R69" s="65">
        <v>3</v>
      </c>
      <c r="S69" s="15">
        <f t="shared" si="62"/>
        <v>155</v>
      </c>
      <c r="T69" s="15">
        <f t="shared" si="454"/>
        <v>154.1</v>
      </c>
      <c r="U69" s="32">
        <f>U68+"00:15"</f>
        <v>162.46874999999957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15">
        <f t="shared" si="64"/>
        <v>0</v>
      </c>
      <c r="AD69" s="15">
        <f t="shared" si="455"/>
        <v>0</v>
      </c>
      <c r="AE69" s="32">
        <f>AE68+"00:15"</f>
        <v>162.46874999999957</v>
      </c>
      <c r="AF69" s="65">
        <v>152</v>
      </c>
      <c r="AG69" s="65">
        <v>23</v>
      </c>
      <c r="AH69" s="65">
        <v>0</v>
      </c>
      <c r="AI69" s="65">
        <v>0</v>
      </c>
      <c r="AJ69" s="65">
        <v>6</v>
      </c>
      <c r="AK69" s="65">
        <v>14</v>
      </c>
      <c r="AL69" s="65">
        <v>6</v>
      </c>
      <c r="AM69" s="15">
        <f t="shared" si="66"/>
        <v>201</v>
      </c>
      <c r="AN69" s="15">
        <f t="shared" si="456"/>
        <v>193.79999999999998</v>
      </c>
      <c r="AO69" s="32">
        <f>AO68+"00:15"</f>
        <v>162.46874999999957</v>
      </c>
      <c r="AP69" s="65">
        <v>56</v>
      </c>
      <c r="AQ69" s="65">
        <v>11</v>
      </c>
      <c r="AR69" s="65">
        <v>1</v>
      </c>
      <c r="AS69" s="65">
        <v>0</v>
      </c>
      <c r="AT69" s="65">
        <v>0</v>
      </c>
      <c r="AU69" s="65">
        <v>3</v>
      </c>
      <c r="AV69" s="65">
        <v>0</v>
      </c>
      <c r="AW69" s="15">
        <f t="shared" si="68"/>
        <v>71</v>
      </c>
      <c r="AX69" s="15">
        <f t="shared" si="457"/>
        <v>69.7</v>
      </c>
      <c r="AY69" s="32">
        <f>AY68+"00:15"</f>
        <v>162.46874999999957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70"/>
        <v>0</v>
      </c>
      <c r="BH69" s="15">
        <f t="shared" si="458"/>
        <v>0</v>
      </c>
      <c r="BI69" s="32">
        <f>BI68+"00:15"</f>
        <v>162.46874999999957</v>
      </c>
      <c r="BJ69" s="65">
        <v>57</v>
      </c>
      <c r="BK69" s="65">
        <v>1</v>
      </c>
      <c r="BL69" s="65">
        <v>2</v>
      </c>
      <c r="BM69" s="65">
        <v>0</v>
      </c>
      <c r="BN69" s="65">
        <v>0</v>
      </c>
      <c r="BO69" s="65">
        <v>4</v>
      </c>
      <c r="BP69" s="65">
        <v>0</v>
      </c>
      <c r="BQ69" s="15">
        <f t="shared" si="72"/>
        <v>64</v>
      </c>
      <c r="BR69" s="15">
        <f t="shared" si="459"/>
        <v>62.6</v>
      </c>
      <c r="BS69" s="32">
        <f>BS68+"00:15"</f>
        <v>162.46874999999957</v>
      </c>
      <c r="BT69" s="65">
        <v>62</v>
      </c>
      <c r="BU69" s="65">
        <v>3</v>
      </c>
      <c r="BV69" s="65">
        <v>1</v>
      </c>
      <c r="BW69" s="65">
        <v>0</v>
      </c>
      <c r="BX69" s="65">
        <v>1</v>
      </c>
      <c r="BY69" s="65">
        <v>3</v>
      </c>
      <c r="BZ69" s="65">
        <v>1</v>
      </c>
      <c r="CA69" s="15">
        <f t="shared" si="74"/>
        <v>71</v>
      </c>
      <c r="CB69" s="15">
        <f t="shared" si="460"/>
        <v>69.900000000000006</v>
      </c>
      <c r="CC69" s="32">
        <f>CC68+"00:15"</f>
        <v>162.46874999999957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76"/>
        <v>0</v>
      </c>
      <c r="CL69" s="15">
        <f t="shared" si="461"/>
        <v>0</v>
      </c>
      <c r="CM69" s="32">
        <f>CM68+"00:15"</f>
        <v>162.46874999999957</v>
      </c>
      <c r="CN69" s="2">
        <f t="shared" si="282"/>
        <v>214</v>
      </c>
      <c r="CO69" s="2">
        <f t="shared" si="282"/>
        <v>26</v>
      </c>
      <c r="CP69" s="2">
        <f t="shared" si="282"/>
        <v>1</v>
      </c>
      <c r="CQ69" s="2">
        <f t="shared" si="282"/>
        <v>0</v>
      </c>
      <c r="CR69" s="2">
        <f t="shared" si="282"/>
        <v>7</v>
      </c>
      <c r="CS69" s="2">
        <f t="shared" si="282"/>
        <v>17</v>
      </c>
      <c r="CT69" s="2">
        <f t="shared" si="282"/>
        <v>7</v>
      </c>
      <c r="CU69" s="15">
        <f t="shared" si="282"/>
        <v>272</v>
      </c>
      <c r="CV69" s="15">
        <f t="shared" si="462"/>
        <v>263.7</v>
      </c>
      <c r="CW69" s="32">
        <f>CW68+"00:15"</f>
        <v>162.46874999999957</v>
      </c>
      <c r="CX69" s="2">
        <f t="shared" si="283"/>
        <v>176</v>
      </c>
      <c r="CY69" s="2">
        <f t="shared" si="283"/>
        <v>9</v>
      </c>
      <c r="CZ69" s="2">
        <f t="shared" si="283"/>
        <v>3</v>
      </c>
      <c r="DA69" s="2">
        <f t="shared" si="283"/>
        <v>0</v>
      </c>
      <c r="DB69" s="2">
        <f t="shared" si="283"/>
        <v>7</v>
      </c>
      <c r="DC69" s="2">
        <f t="shared" si="283"/>
        <v>12</v>
      </c>
      <c r="DD69" s="2">
        <f t="shared" si="283"/>
        <v>3</v>
      </c>
      <c r="DE69" s="15">
        <f t="shared" si="283"/>
        <v>210</v>
      </c>
      <c r="DF69" s="15">
        <f t="shared" si="463"/>
        <v>208.9</v>
      </c>
      <c r="DG69" s="32">
        <f>DG68+"00:15"</f>
        <v>162.46874999999957</v>
      </c>
      <c r="DH69" s="2">
        <f t="shared" si="284"/>
        <v>187</v>
      </c>
      <c r="DI69" s="2">
        <f t="shared" si="284"/>
        <v>4</v>
      </c>
      <c r="DJ69" s="2">
        <f t="shared" si="284"/>
        <v>5</v>
      </c>
      <c r="DK69" s="2">
        <f t="shared" si="284"/>
        <v>0</v>
      </c>
      <c r="DL69" s="2">
        <f t="shared" si="284"/>
        <v>6</v>
      </c>
      <c r="DM69" s="2">
        <f t="shared" si="284"/>
        <v>14</v>
      </c>
      <c r="DN69" s="2">
        <f t="shared" si="284"/>
        <v>3</v>
      </c>
      <c r="DO69" s="15">
        <f t="shared" si="284"/>
        <v>219</v>
      </c>
      <c r="DP69" s="15">
        <f t="shared" si="464"/>
        <v>216.7</v>
      </c>
      <c r="DQ69" s="32">
        <f>DQ68+"00:15"</f>
        <v>162.46874999999957</v>
      </c>
      <c r="DR69" s="2">
        <f t="shared" si="285"/>
        <v>208</v>
      </c>
      <c r="DS69" s="2">
        <f t="shared" si="285"/>
        <v>34</v>
      </c>
      <c r="DT69" s="2">
        <f t="shared" si="285"/>
        <v>1</v>
      </c>
      <c r="DU69" s="2">
        <f t="shared" si="285"/>
        <v>0</v>
      </c>
      <c r="DV69" s="2">
        <f t="shared" si="285"/>
        <v>6</v>
      </c>
      <c r="DW69" s="2">
        <f t="shared" si="285"/>
        <v>17</v>
      </c>
      <c r="DX69" s="2">
        <f t="shared" si="285"/>
        <v>6</v>
      </c>
      <c r="DY69" s="15">
        <f t="shared" si="285"/>
        <v>272</v>
      </c>
      <c r="DZ69" s="15">
        <f t="shared" si="465"/>
        <v>263.5</v>
      </c>
      <c r="EA69" s="32">
        <f>EA68+"00:15"</f>
        <v>162.46874999999957</v>
      </c>
      <c r="EB69" s="2">
        <f t="shared" si="286"/>
        <v>102</v>
      </c>
      <c r="EC69" s="2">
        <f t="shared" si="286"/>
        <v>17</v>
      </c>
      <c r="ED69" s="2">
        <f t="shared" si="286"/>
        <v>1</v>
      </c>
      <c r="EE69" s="2">
        <f t="shared" si="286"/>
        <v>0</v>
      </c>
      <c r="EF69" s="2">
        <f t="shared" si="286"/>
        <v>1</v>
      </c>
      <c r="EG69" s="2">
        <f t="shared" si="286"/>
        <v>5</v>
      </c>
      <c r="EH69" s="2">
        <f t="shared" si="286"/>
        <v>0</v>
      </c>
      <c r="EI69" s="15">
        <f t="shared" si="286"/>
        <v>126</v>
      </c>
      <c r="EJ69" s="15">
        <f t="shared" si="466"/>
        <v>124.5</v>
      </c>
      <c r="EK69" s="32">
        <f>EK68+"00:15"</f>
        <v>162.46874999999957</v>
      </c>
      <c r="EL69" s="2">
        <f t="shared" si="287"/>
        <v>119</v>
      </c>
      <c r="EM69" s="2">
        <f t="shared" si="287"/>
        <v>4</v>
      </c>
      <c r="EN69" s="2">
        <f t="shared" si="287"/>
        <v>3</v>
      </c>
      <c r="EO69" s="2">
        <f t="shared" si="287"/>
        <v>0</v>
      </c>
      <c r="EP69" s="2">
        <f t="shared" si="287"/>
        <v>1</v>
      </c>
      <c r="EQ69" s="2">
        <f t="shared" si="287"/>
        <v>7</v>
      </c>
      <c r="ER69" s="2">
        <f t="shared" si="287"/>
        <v>1</v>
      </c>
      <c r="ES69" s="15">
        <f t="shared" si="287"/>
        <v>135</v>
      </c>
      <c r="ET69" s="15">
        <f t="shared" si="467"/>
        <v>132.5</v>
      </c>
    </row>
    <row r="70" spans="1:150" x14ac:dyDescent="0.25">
      <c r="A70" s="32">
        <f t="shared" ref="A70:A71" si="468">A69+"00:15"</f>
        <v>0.47916666666666696</v>
      </c>
      <c r="B70" s="65">
        <v>52</v>
      </c>
      <c r="C70" s="65">
        <v>0</v>
      </c>
      <c r="D70" s="65">
        <v>1</v>
      </c>
      <c r="E70" s="65">
        <v>0</v>
      </c>
      <c r="F70" s="65">
        <v>1</v>
      </c>
      <c r="G70" s="65">
        <v>0</v>
      </c>
      <c r="H70" s="65">
        <v>3</v>
      </c>
      <c r="I70" s="15">
        <f t="shared" si="60"/>
        <v>57</v>
      </c>
      <c r="J70" s="15">
        <f t="shared" si="453"/>
        <v>56.1</v>
      </c>
      <c r="K70" s="32">
        <f t="shared" ref="K70:K71" si="469">K69+"00:15"</f>
        <v>0.47916666666666696</v>
      </c>
      <c r="L70" s="65">
        <v>127</v>
      </c>
      <c r="M70" s="65">
        <v>6</v>
      </c>
      <c r="N70" s="65">
        <v>0</v>
      </c>
      <c r="O70" s="65">
        <v>0</v>
      </c>
      <c r="P70" s="65">
        <v>8</v>
      </c>
      <c r="Q70" s="65">
        <v>4</v>
      </c>
      <c r="R70" s="65">
        <v>7</v>
      </c>
      <c r="S70" s="15">
        <f t="shared" si="62"/>
        <v>152</v>
      </c>
      <c r="T70" s="15">
        <f t="shared" si="454"/>
        <v>152</v>
      </c>
      <c r="U70" s="32">
        <f t="shared" ref="U70:U71" si="470">U69+"00:15"</f>
        <v>162.47916666666623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15">
        <f t="shared" si="64"/>
        <v>0</v>
      </c>
      <c r="AD70" s="15">
        <f t="shared" si="455"/>
        <v>0</v>
      </c>
      <c r="AE70" s="32">
        <f t="shared" ref="AE70:AE71" si="471">AE69+"00:15"</f>
        <v>162.47916666666623</v>
      </c>
      <c r="AF70" s="65">
        <v>164</v>
      </c>
      <c r="AG70" s="65">
        <v>10</v>
      </c>
      <c r="AH70" s="65">
        <v>1</v>
      </c>
      <c r="AI70" s="65">
        <v>0</v>
      </c>
      <c r="AJ70" s="65">
        <v>11</v>
      </c>
      <c r="AK70" s="65">
        <v>15</v>
      </c>
      <c r="AL70" s="65">
        <v>6</v>
      </c>
      <c r="AM70" s="15">
        <f t="shared" si="66"/>
        <v>207</v>
      </c>
      <c r="AN70" s="15">
        <f t="shared" si="456"/>
        <v>204.7</v>
      </c>
      <c r="AO70" s="32">
        <f t="shared" ref="AO70:AO71" si="472">AO69+"00:15"</f>
        <v>162.47916666666623</v>
      </c>
      <c r="AP70" s="65">
        <v>81</v>
      </c>
      <c r="AQ70" s="65">
        <v>9</v>
      </c>
      <c r="AR70" s="65">
        <v>1</v>
      </c>
      <c r="AS70" s="65">
        <v>0</v>
      </c>
      <c r="AT70" s="65">
        <v>0</v>
      </c>
      <c r="AU70" s="65">
        <v>1</v>
      </c>
      <c r="AV70" s="65">
        <v>0</v>
      </c>
      <c r="AW70" s="15">
        <f t="shared" si="68"/>
        <v>92</v>
      </c>
      <c r="AX70" s="15">
        <f t="shared" si="457"/>
        <v>91.9</v>
      </c>
      <c r="AY70" s="32">
        <f t="shared" ref="AY70:AY71" si="473">AY69+"00:15"</f>
        <v>162.47916666666623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15">
        <f t="shared" si="70"/>
        <v>0</v>
      </c>
      <c r="BH70" s="15">
        <f t="shared" si="458"/>
        <v>0</v>
      </c>
      <c r="BI70" s="32">
        <f t="shared" ref="BI70:BI71" si="474">BI69+"00:15"</f>
        <v>162.47916666666623</v>
      </c>
      <c r="BJ70" s="65">
        <v>61</v>
      </c>
      <c r="BK70" s="65">
        <v>5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15">
        <f t="shared" si="72"/>
        <v>66</v>
      </c>
      <c r="BR70" s="15">
        <f t="shared" si="459"/>
        <v>66</v>
      </c>
      <c r="BS70" s="32">
        <f t="shared" ref="BS70:BS71" si="475">BS69+"00:15"</f>
        <v>162.47916666666623</v>
      </c>
      <c r="BT70" s="65">
        <v>66</v>
      </c>
      <c r="BU70" s="65">
        <v>4</v>
      </c>
      <c r="BV70" s="65">
        <v>1</v>
      </c>
      <c r="BW70" s="65">
        <v>0</v>
      </c>
      <c r="BX70" s="65">
        <v>1</v>
      </c>
      <c r="BY70" s="65">
        <v>3</v>
      </c>
      <c r="BZ70" s="65">
        <v>3</v>
      </c>
      <c r="CA70" s="15">
        <f t="shared" si="74"/>
        <v>78</v>
      </c>
      <c r="CB70" s="15">
        <f t="shared" si="460"/>
        <v>75.3</v>
      </c>
      <c r="CC70" s="32">
        <f t="shared" ref="CC70:CC71" si="476">CC69+"00:15"</f>
        <v>162.47916666666623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76"/>
        <v>0</v>
      </c>
      <c r="CL70" s="15">
        <f t="shared" si="461"/>
        <v>0</v>
      </c>
      <c r="CM70" s="32">
        <f t="shared" ref="CM70:CM71" si="477">CM69+"00:15"</f>
        <v>162.47916666666623</v>
      </c>
      <c r="CN70" s="2">
        <f t="shared" si="282"/>
        <v>230</v>
      </c>
      <c r="CO70" s="2">
        <f t="shared" si="282"/>
        <v>14</v>
      </c>
      <c r="CP70" s="2">
        <f t="shared" si="282"/>
        <v>2</v>
      </c>
      <c r="CQ70" s="2">
        <f t="shared" si="282"/>
        <v>0</v>
      </c>
      <c r="CR70" s="2">
        <f t="shared" si="282"/>
        <v>12</v>
      </c>
      <c r="CS70" s="2">
        <f t="shared" si="282"/>
        <v>18</v>
      </c>
      <c r="CT70" s="2">
        <f t="shared" si="282"/>
        <v>9</v>
      </c>
      <c r="CU70" s="15">
        <f t="shared" si="282"/>
        <v>285</v>
      </c>
      <c r="CV70" s="15">
        <f t="shared" si="462"/>
        <v>280</v>
      </c>
      <c r="CW70" s="32">
        <f t="shared" ref="CW70:CW71" si="478">CW69+"00:15"</f>
        <v>162.47916666666623</v>
      </c>
      <c r="CX70" s="2">
        <f t="shared" si="283"/>
        <v>179</v>
      </c>
      <c r="CY70" s="2">
        <f t="shared" si="283"/>
        <v>6</v>
      </c>
      <c r="CZ70" s="2">
        <f t="shared" si="283"/>
        <v>1</v>
      </c>
      <c r="DA70" s="2">
        <f t="shared" si="283"/>
        <v>0</v>
      </c>
      <c r="DB70" s="2">
        <f t="shared" si="283"/>
        <v>9</v>
      </c>
      <c r="DC70" s="2">
        <f t="shared" si="283"/>
        <v>4</v>
      </c>
      <c r="DD70" s="2">
        <f t="shared" si="283"/>
        <v>10</v>
      </c>
      <c r="DE70" s="15">
        <f t="shared" si="283"/>
        <v>209</v>
      </c>
      <c r="DF70" s="15">
        <f t="shared" si="463"/>
        <v>208.1</v>
      </c>
      <c r="DG70" s="32">
        <f t="shared" ref="DG70:DG71" si="479">DG69+"00:15"</f>
        <v>162.47916666666623</v>
      </c>
      <c r="DH70" s="2">
        <f t="shared" si="284"/>
        <v>188</v>
      </c>
      <c r="DI70" s="2">
        <f t="shared" si="284"/>
        <v>11</v>
      </c>
      <c r="DJ70" s="2">
        <f t="shared" si="284"/>
        <v>0</v>
      </c>
      <c r="DK70" s="2">
        <f t="shared" si="284"/>
        <v>0</v>
      </c>
      <c r="DL70" s="2">
        <f t="shared" si="284"/>
        <v>8</v>
      </c>
      <c r="DM70" s="2">
        <f t="shared" si="284"/>
        <v>4</v>
      </c>
      <c r="DN70" s="2">
        <f t="shared" si="284"/>
        <v>7</v>
      </c>
      <c r="DO70" s="15">
        <f t="shared" si="284"/>
        <v>218</v>
      </c>
      <c r="DP70" s="15">
        <f t="shared" si="464"/>
        <v>218</v>
      </c>
      <c r="DQ70" s="32">
        <f t="shared" ref="DQ70:DQ71" si="480">DQ69+"00:15"</f>
        <v>162.47916666666623</v>
      </c>
      <c r="DR70" s="2">
        <f t="shared" si="285"/>
        <v>245</v>
      </c>
      <c r="DS70" s="2">
        <f t="shared" si="285"/>
        <v>19</v>
      </c>
      <c r="DT70" s="2">
        <f t="shared" si="285"/>
        <v>2</v>
      </c>
      <c r="DU70" s="2">
        <f t="shared" si="285"/>
        <v>0</v>
      </c>
      <c r="DV70" s="2">
        <f t="shared" si="285"/>
        <v>11</v>
      </c>
      <c r="DW70" s="2">
        <f t="shared" si="285"/>
        <v>16</v>
      </c>
      <c r="DX70" s="2">
        <f t="shared" si="285"/>
        <v>6</v>
      </c>
      <c r="DY70" s="15">
        <f t="shared" si="285"/>
        <v>299</v>
      </c>
      <c r="DZ70" s="15">
        <f t="shared" si="465"/>
        <v>296.59999999999997</v>
      </c>
      <c r="EA70" s="32">
        <f t="shared" ref="EA70:EA71" si="481">EA69+"00:15"</f>
        <v>162.47916666666623</v>
      </c>
      <c r="EB70" s="2">
        <f t="shared" si="286"/>
        <v>133</v>
      </c>
      <c r="EC70" s="2">
        <f t="shared" si="286"/>
        <v>9</v>
      </c>
      <c r="ED70" s="2">
        <f t="shared" si="286"/>
        <v>2</v>
      </c>
      <c r="EE70" s="2">
        <f t="shared" si="286"/>
        <v>0</v>
      </c>
      <c r="EF70" s="2">
        <f t="shared" si="286"/>
        <v>1</v>
      </c>
      <c r="EG70" s="2">
        <f t="shared" si="286"/>
        <v>1</v>
      </c>
      <c r="EH70" s="2">
        <f t="shared" si="286"/>
        <v>3</v>
      </c>
      <c r="EI70" s="15">
        <f t="shared" si="286"/>
        <v>149</v>
      </c>
      <c r="EJ70" s="15">
        <f t="shared" si="466"/>
        <v>148</v>
      </c>
      <c r="EK70" s="32">
        <f t="shared" ref="EK70:EK71" si="482">EK69+"00:15"</f>
        <v>162.47916666666623</v>
      </c>
      <c r="EL70" s="2">
        <f t="shared" si="287"/>
        <v>127</v>
      </c>
      <c r="EM70" s="2">
        <f t="shared" si="287"/>
        <v>9</v>
      </c>
      <c r="EN70" s="2">
        <f t="shared" si="287"/>
        <v>1</v>
      </c>
      <c r="EO70" s="2">
        <f t="shared" si="287"/>
        <v>0</v>
      </c>
      <c r="EP70" s="2">
        <f t="shared" si="287"/>
        <v>1</v>
      </c>
      <c r="EQ70" s="2">
        <f t="shared" si="287"/>
        <v>3</v>
      </c>
      <c r="ER70" s="2">
        <f t="shared" si="287"/>
        <v>3</v>
      </c>
      <c r="ES70" s="15">
        <f t="shared" si="287"/>
        <v>144</v>
      </c>
      <c r="ET70" s="15">
        <f t="shared" si="467"/>
        <v>141.29999999999998</v>
      </c>
    </row>
    <row r="71" spans="1:150" ht="13.8" thickBot="1" x14ac:dyDescent="0.3">
      <c r="A71" s="32">
        <f t="shared" si="468"/>
        <v>0.48958333333333365</v>
      </c>
      <c r="B71" s="65">
        <v>57</v>
      </c>
      <c r="C71" s="65">
        <v>3</v>
      </c>
      <c r="D71" s="65">
        <v>1</v>
      </c>
      <c r="E71" s="65">
        <v>0</v>
      </c>
      <c r="F71" s="65">
        <v>2</v>
      </c>
      <c r="G71" s="65">
        <v>3</v>
      </c>
      <c r="H71" s="65">
        <v>1</v>
      </c>
      <c r="I71" s="15">
        <f t="shared" si="60"/>
        <v>67</v>
      </c>
      <c r="J71" s="15">
        <f>B71+C71+D71*1.5+E71*2.3+F71*2+G71*0.4+H71*0.2</f>
        <v>66.900000000000006</v>
      </c>
      <c r="K71" s="32">
        <f t="shared" si="469"/>
        <v>0.48958333333333365</v>
      </c>
      <c r="L71" s="65">
        <v>129</v>
      </c>
      <c r="M71" s="65">
        <v>19</v>
      </c>
      <c r="N71" s="65">
        <v>3</v>
      </c>
      <c r="O71" s="65">
        <v>0</v>
      </c>
      <c r="P71" s="65">
        <v>7</v>
      </c>
      <c r="Q71" s="65">
        <v>5</v>
      </c>
      <c r="R71" s="65">
        <v>3</v>
      </c>
      <c r="S71" s="15">
        <f t="shared" si="62"/>
        <v>166</v>
      </c>
      <c r="T71" s="15">
        <f>L71+M71+N71*1.5+O71*2.3+P71*2+Q71*0.4+R71*0.2</f>
        <v>169.1</v>
      </c>
      <c r="U71" s="32">
        <f t="shared" si="470"/>
        <v>162.48958333333289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15">
        <f t="shared" si="64"/>
        <v>0</v>
      </c>
      <c r="AD71" s="15">
        <f>V71+W71+X71*1.5+Y71*2.3+Z71*2+AA71*0.4+AB71*0.2</f>
        <v>0</v>
      </c>
      <c r="AE71" s="32">
        <f t="shared" si="471"/>
        <v>162.48958333333289</v>
      </c>
      <c r="AF71" s="65">
        <v>162</v>
      </c>
      <c r="AG71" s="65">
        <v>16</v>
      </c>
      <c r="AH71" s="65">
        <v>2</v>
      </c>
      <c r="AI71" s="65">
        <v>0</v>
      </c>
      <c r="AJ71" s="65">
        <v>6</v>
      </c>
      <c r="AK71" s="65">
        <v>16</v>
      </c>
      <c r="AL71" s="65">
        <v>8</v>
      </c>
      <c r="AM71" s="15">
        <f t="shared" si="66"/>
        <v>210</v>
      </c>
      <c r="AN71" s="15">
        <f>AF71+AG71+AH71*1.5+AI71*2.3+AJ71*2+AK71*0.4+AL71*0.2</f>
        <v>201</v>
      </c>
      <c r="AO71" s="32">
        <f t="shared" si="472"/>
        <v>162.48958333333289</v>
      </c>
      <c r="AP71" s="65">
        <v>73</v>
      </c>
      <c r="AQ71" s="65">
        <v>8</v>
      </c>
      <c r="AR71" s="65">
        <v>0</v>
      </c>
      <c r="AS71" s="65">
        <v>0</v>
      </c>
      <c r="AT71" s="65">
        <v>0</v>
      </c>
      <c r="AU71" s="65">
        <v>4</v>
      </c>
      <c r="AV71" s="65">
        <v>0</v>
      </c>
      <c r="AW71" s="15">
        <f t="shared" si="68"/>
        <v>85</v>
      </c>
      <c r="AX71" s="15">
        <f>AP71+AQ71+AR71*1.5+AS71*2.3+AT71*2+AU71*0.4+AV71*0.2</f>
        <v>82.6</v>
      </c>
      <c r="AY71" s="32">
        <f t="shared" si="473"/>
        <v>162.48958333333289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70"/>
        <v>0</v>
      </c>
      <c r="BH71" s="15">
        <f>AZ71+BA71+BB71*1.5+BC71*2.3+BD71*2+BE71*0.4+BF71*0.2</f>
        <v>0</v>
      </c>
      <c r="BI71" s="32">
        <f t="shared" si="474"/>
        <v>162.48958333333289</v>
      </c>
      <c r="BJ71" s="65">
        <v>88</v>
      </c>
      <c r="BK71" s="65">
        <v>6</v>
      </c>
      <c r="BL71" s="65">
        <v>1</v>
      </c>
      <c r="BM71" s="65">
        <v>0</v>
      </c>
      <c r="BN71" s="65">
        <v>0</v>
      </c>
      <c r="BO71" s="65">
        <v>1</v>
      </c>
      <c r="BP71" s="65">
        <v>1</v>
      </c>
      <c r="BQ71" s="15">
        <f t="shared" si="72"/>
        <v>97</v>
      </c>
      <c r="BR71" s="15">
        <f>BJ71+BK71+BL71*1.5+BM71*2.3+BN71*2+BO71*0.4+BP71*0.2</f>
        <v>96.100000000000009</v>
      </c>
      <c r="BS71" s="32">
        <f t="shared" si="475"/>
        <v>162.48958333333289</v>
      </c>
      <c r="BT71" s="65">
        <v>71</v>
      </c>
      <c r="BU71" s="65">
        <v>4</v>
      </c>
      <c r="BV71" s="65">
        <v>1</v>
      </c>
      <c r="BW71" s="65">
        <v>0</v>
      </c>
      <c r="BX71" s="65">
        <v>1</v>
      </c>
      <c r="BY71" s="65">
        <v>2</v>
      </c>
      <c r="BZ71" s="65">
        <v>4</v>
      </c>
      <c r="CA71" s="15">
        <f t="shared" si="74"/>
        <v>83</v>
      </c>
      <c r="CB71" s="15">
        <f>BT71+BU71+BV71*1.5+BW71*2.3+BX71*2+BY71*0.4+BZ71*0.2</f>
        <v>80.099999999999994</v>
      </c>
      <c r="CC71" s="32">
        <f t="shared" si="476"/>
        <v>162.48958333333289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76"/>
        <v>0</v>
      </c>
      <c r="CL71" s="15">
        <f>CD71+CE71+CF71*1.5+CG71*2.3+CH71*2+CI71*0.4+CJ71*0.2</f>
        <v>0</v>
      </c>
      <c r="CM71" s="32">
        <f t="shared" si="477"/>
        <v>162.48958333333289</v>
      </c>
      <c r="CN71" s="2">
        <f t="shared" si="282"/>
        <v>233</v>
      </c>
      <c r="CO71" s="2">
        <f t="shared" si="282"/>
        <v>20</v>
      </c>
      <c r="CP71" s="2">
        <f t="shared" si="282"/>
        <v>3</v>
      </c>
      <c r="CQ71" s="2">
        <f t="shared" si="282"/>
        <v>0</v>
      </c>
      <c r="CR71" s="2">
        <f t="shared" si="282"/>
        <v>7</v>
      </c>
      <c r="CS71" s="2">
        <f t="shared" si="282"/>
        <v>18</v>
      </c>
      <c r="CT71" s="2">
        <f t="shared" si="282"/>
        <v>12</v>
      </c>
      <c r="CU71" s="15">
        <f t="shared" si="282"/>
        <v>293</v>
      </c>
      <c r="CV71" s="15">
        <f>CN71+CO71+CP71*1.5+CQ71*2.3+CR71*2+CS71*0.4+CT71*0.2</f>
        <v>281.09999999999997</v>
      </c>
      <c r="CW71" s="32">
        <f t="shared" si="478"/>
        <v>162.48958333333289</v>
      </c>
      <c r="CX71" s="2">
        <f t="shared" si="283"/>
        <v>186</v>
      </c>
      <c r="CY71" s="2">
        <f t="shared" si="283"/>
        <v>22</v>
      </c>
      <c r="CZ71" s="2">
        <f t="shared" si="283"/>
        <v>4</v>
      </c>
      <c r="DA71" s="2">
        <f t="shared" si="283"/>
        <v>0</v>
      </c>
      <c r="DB71" s="2">
        <f t="shared" si="283"/>
        <v>9</v>
      </c>
      <c r="DC71" s="2">
        <f t="shared" si="283"/>
        <v>8</v>
      </c>
      <c r="DD71" s="2">
        <f t="shared" si="283"/>
        <v>4</v>
      </c>
      <c r="DE71" s="15">
        <f t="shared" si="283"/>
        <v>233</v>
      </c>
      <c r="DF71" s="15">
        <f>CX71+CY71+CZ71*1.5+DA71*2.3+DB71*2+DC71*0.4+DD71*0.2</f>
        <v>236</v>
      </c>
      <c r="DG71" s="32">
        <f t="shared" si="479"/>
        <v>162.48958333333289</v>
      </c>
      <c r="DH71" s="2">
        <f t="shared" si="284"/>
        <v>217</v>
      </c>
      <c r="DI71" s="2">
        <f t="shared" si="284"/>
        <v>25</v>
      </c>
      <c r="DJ71" s="2">
        <f t="shared" si="284"/>
        <v>4</v>
      </c>
      <c r="DK71" s="2">
        <f t="shared" si="284"/>
        <v>0</v>
      </c>
      <c r="DL71" s="2">
        <f t="shared" si="284"/>
        <v>7</v>
      </c>
      <c r="DM71" s="2">
        <f t="shared" si="284"/>
        <v>6</v>
      </c>
      <c r="DN71" s="2">
        <f t="shared" si="284"/>
        <v>4</v>
      </c>
      <c r="DO71" s="15">
        <f t="shared" si="284"/>
        <v>263</v>
      </c>
      <c r="DP71" s="15">
        <f>DH71+DI71+DJ71*1.5+DK71*2.3+DL71*2+DM71*0.4+DN71*0.2</f>
        <v>265.2</v>
      </c>
      <c r="DQ71" s="32">
        <f t="shared" si="480"/>
        <v>162.48958333333289</v>
      </c>
      <c r="DR71" s="2">
        <f t="shared" si="285"/>
        <v>235</v>
      </c>
      <c r="DS71" s="2">
        <f t="shared" si="285"/>
        <v>24</v>
      </c>
      <c r="DT71" s="2">
        <f t="shared" si="285"/>
        <v>2</v>
      </c>
      <c r="DU71" s="2">
        <f t="shared" si="285"/>
        <v>0</v>
      </c>
      <c r="DV71" s="2">
        <f t="shared" si="285"/>
        <v>6</v>
      </c>
      <c r="DW71" s="2">
        <f t="shared" si="285"/>
        <v>20</v>
      </c>
      <c r="DX71" s="2">
        <f t="shared" si="285"/>
        <v>8</v>
      </c>
      <c r="DY71" s="15">
        <f t="shared" si="285"/>
        <v>295</v>
      </c>
      <c r="DZ71" s="15">
        <f>DR71+DS71+DT71*1.5+DU71*2.3+DV71*2+DW71*0.4+DX71*0.2</f>
        <v>283.60000000000002</v>
      </c>
      <c r="EA71" s="32">
        <f t="shared" si="481"/>
        <v>162.48958333333289</v>
      </c>
      <c r="EB71" s="2">
        <f t="shared" si="286"/>
        <v>130</v>
      </c>
      <c r="EC71" s="2">
        <f t="shared" si="286"/>
        <v>11</v>
      </c>
      <c r="ED71" s="2">
        <f t="shared" si="286"/>
        <v>1</v>
      </c>
      <c r="EE71" s="2">
        <f t="shared" si="286"/>
        <v>0</v>
      </c>
      <c r="EF71" s="2">
        <f t="shared" si="286"/>
        <v>2</v>
      </c>
      <c r="EG71" s="2">
        <f t="shared" si="286"/>
        <v>7</v>
      </c>
      <c r="EH71" s="2">
        <f t="shared" si="286"/>
        <v>1</v>
      </c>
      <c r="EI71" s="15">
        <f t="shared" si="286"/>
        <v>152</v>
      </c>
      <c r="EJ71" s="15">
        <f>EB71+EC71+ED71*1.5+EE71*2.3+EF71*2+EG71*0.4+EH71*0.2</f>
        <v>149.5</v>
      </c>
      <c r="EK71" s="32">
        <f t="shared" si="482"/>
        <v>162.48958333333289</v>
      </c>
      <c r="EL71" s="2">
        <f t="shared" si="287"/>
        <v>159</v>
      </c>
      <c r="EM71" s="2">
        <f t="shared" si="287"/>
        <v>10</v>
      </c>
      <c r="EN71" s="2">
        <f t="shared" si="287"/>
        <v>2</v>
      </c>
      <c r="EO71" s="2">
        <f t="shared" si="287"/>
        <v>0</v>
      </c>
      <c r="EP71" s="2">
        <f t="shared" si="287"/>
        <v>1</v>
      </c>
      <c r="EQ71" s="2">
        <f t="shared" si="287"/>
        <v>3</v>
      </c>
      <c r="ER71" s="2">
        <f t="shared" si="287"/>
        <v>5</v>
      </c>
      <c r="ES71" s="15">
        <f t="shared" si="287"/>
        <v>180</v>
      </c>
      <c r="ET71" s="15">
        <f>EL71+EM71+EN71*1.5+EO71*2.3+EP71*2+EQ71*0.4+ER71*0.2</f>
        <v>176.2</v>
      </c>
    </row>
    <row r="72" spans="1:150" ht="14.4" thickTop="1" thickBot="1" x14ac:dyDescent="0.3">
      <c r="A72" s="35" t="s">
        <v>5</v>
      </c>
      <c r="B72" s="3">
        <f t="shared" ref="B72:H72" si="483">SUM(B68:B71)</f>
        <v>207</v>
      </c>
      <c r="C72" s="3">
        <f t="shared" si="483"/>
        <v>12</v>
      </c>
      <c r="D72" s="3">
        <f t="shared" si="483"/>
        <v>4</v>
      </c>
      <c r="E72" s="3">
        <f t="shared" si="483"/>
        <v>0</v>
      </c>
      <c r="F72" s="3">
        <f t="shared" si="483"/>
        <v>5</v>
      </c>
      <c r="G72" s="3">
        <f t="shared" si="483"/>
        <v>6</v>
      </c>
      <c r="H72" s="3">
        <f t="shared" si="483"/>
        <v>4</v>
      </c>
      <c r="I72" s="16">
        <f t="shared" si="60"/>
        <v>238</v>
      </c>
      <c r="J72" s="16">
        <f>B72+C72+D72*1.5+E72*2.3+F72*2+G72*0.4+H72*0.2</f>
        <v>238.20000000000002</v>
      </c>
      <c r="K72" s="35" t="s">
        <v>5</v>
      </c>
      <c r="L72" s="3">
        <f t="shared" ref="L72:R72" si="484">SUM(L68:L71)</f>
        <v>519</v>
      </c>
      <c r="M72" s="3">
        <f t="shared" si="484"/>
        <v>43</v>
      </c>
      <c r="N72" s="3">
        <f t="shared" si="484"/>
        <v>10</v>
      </c>
      <c r="O72" s="3">
        <f t="shared" si="484"/>
        <v>0</v>
      </c>
      <c r="P72" s="3">
        <f t="shared" si="484"/>
        <v>35</v>
      </c>
      <c r="Q72" s="3">
        <f t="shared" si="484"/>
        <v>22</v>
      </c>
      <c r="R72" s="3">
        <f t="shared" si="484"/>
        <v>17</v>
      </c>
      <c r="S72" s="16">
        <f t="shared" si="62"/>
        <v>646</v>
      </c>
      <c r="T72" s="16">
        <f>L72+M72+N72*1.5+O72*2.3+P72*2+Q72*0.4+R72*0.2</f>
        <v>659.19999999999993</v>
      </c>
      <c r="U72" s="35" t="s">
        <v>5</v>
      </c>
      <c r="V72" s="3">
        <f t="shared" ref="V72:AB72" si="485">SUM(V68:V71)</f>
        <v>0</v>
      </c>
      <c r="W72" s="3">
        <f t="shared" si="485"/>
        <v>0</v>
      </c>
      <c r="X72" s="3">
        <f t="shared" si="485"/>
        <v>0</v>
      </c>
      <c r="Y72" s="3">
        <f t="shared" si="485"/>
        <v>0</v>
      </c>
      <c r="Z72" s="3">
        <f t="shared" si="485"/>
        <v>0</v>
      </c>
      <c r="AA72" s="3">
        <f t="shared" si="485"/>
        <v>0</v>
      </c>
      <c r="AB72" s="3">
        <f t="shared" si="485"/>
        <v>0</v>
      </c>
      <c r="AC72" s="16">
        <f t="shared" si="64"/>
        <v>0</v>
      </c>
      <c r="AD72" s="16">
        <f>V72+W72+X72*1.5+Y72*2.3+Z72*2+AA72*0.4+AB72*0.2</f>
        <v>0</v>
      </c>
      <c r="AE72" s="35" t="s">
        <v>5</v>
      </c>
      <c r="AF72" s="3">
        <f t="shared" ref="AF72:AL72" si="486">SUM(AF68:AF71)</f>
        <v>651</v>
      </c>
      <c r="AG72" s="3">
        <f t="shared" si="486"/>
        <v>57</v>
      </c>
      <c r="AH72" s="3">
        <f t="shared" si="486"/>
        <v>4</v>
      </c>
      <c r="AI72" s="3">
        <f t="shared" si="486"/>
        <v>1</v>
      </c>
      <c r="AJ72" s="3">
        <f t="shared" si="486"/>
        <v>31</v>
      </c>
      <c r="AK72" s="3">
        <f t="shared" si="486"/>
        <v>62</v>
      </c>
      <c r="AL72" s="3">
        <f t="shared" si="486"/>
        <v>25</v>
      </c>
      <c r="AM72" s="16">
        <f t="shared" si="66"/>
        <v>831</v>
      </c>
      <c r="AN72" s="16">
        <f>AF72+AG72+AH72*1.5+AI72*2.3+AJ72*2+AK72*0.4+AL72*0.2</f>
        <v>808.09999999999991</v>
      </c>
      <c r="AO72" s="35" t="s">
        <v>5</v>
      </c>
      <c r="AP72" s="3">
        <f t="shared" ref="AP72:AV72" si="487">SUM(AP68:AP71)</f>
        <v>265</v>
      </c>
      <c r="AQ72" s="3">
        <f t="shared" si="487"/>
        <v>33</v>
      </c>
      <c r="AR72" s="3">
        <f t="shared" si="487"/>
        <v>3</v>
      </c>
      <c r="AS72" s="3">
        <f t="shared" si="487"/>
        <v>0</v>
      </c>
      <c r="AT72" s="3">
        <f t="shared" si="487"/>
        <v>0</v>
      </c>
      <c r="AU72" s="3">
        <f t="shared" si="487"/>
        <v>10</v>
      </c>
      <c r="AV72" s="3">
        <f t="shared" si="487"/>
        <v>0</v>
      </c>
      <c r="AW72" s="16">
        <f t="shared" si="68"/>
        <v>311</v>
      </c>
      <c r="AX72" s="16">
        <f>AP72+AQ72+AR72*1.5+AS72*2.3+AT72*2+AU72*0.4+AV72*0.2</f>
        <v>306.5</v>
      </c>
      <c r="AY72" s="35" t="s">
        <v>5</v>
      </c>
      <c r="AZ72" s="3">
        <f t="shared" ref="AZ72:BF72" si="488">SUM(AZ68:AZ71)</f>
        <v>0</v>
      </c>
      <c r="BA72" s="3">
        <f t="shared" si="488"/>
        <v>0</v>
      </c>
      <c r="BB72" s="3">
        <f t="shared" si="488"/>
        <v>0</v>
      </c>
      <c r="BC72" s="3">
        <f t="shared" si="488"/>
        <v>0</v>
      </c>
      <c r="BD72" s="3">
        <f t="shared" si="488"/>
        <v>0</v>
      </c>
      <c r="BE72" s="3">
        <f t="shared" si="488"/>
        <v>0</v>
      </c>
      <c r="BF72" s="3">
        <f t="shared" si="488"/>
        <v>0</v>
      </c>
      <c r="BG72" s="16">
        <f t="shared" si="70"/>
        <v>0</v>
      </c>
      <c r="BH72" s="16">
        <f>AZ72+BA72+BB72*1.5+BC72*2.3+BD72*2+BE72*0.4+BF72*0.2</f>
        <v>0</v>
      </c>
      <c r="BI72" s="35" t="s">
        <v>5</v>
      </c>
      <c r="BJ72" s="3">
        <f t="shared" ref="BJ72:BP72" si="489">SUM(BJ68:BJ71)</f>
        <v>265</v>
      </c>
      <c r="BK72" s="3">
        <f t="shared" si="489"/>
        <v>19</v>
      </c>
      <c r="BL72" s="3">
        <f t="shared" si="489"/>
        <v>4</v>
      </c>
      <c r="BM72" s="3">
        <f t="shared" si="489"/>
        <v>0</v>
      </c>
      <c r="BN72" s="3">
        <f t="shared" si="489"/>
        <v>0</v>
      </c>
      <c r="BO72" s="3">
        <f t="shared" si="489"/>
        <v>5</v>
      </c>
      <c r="BP72" s="3">
        <f t="shared" si="489"/>
        <v>1</v>
      </c>
      <c r="BQ72" s="16">
        <f t="shared" si="72"/>
        <v>294</v>
      </c>
      <c r="BR72" s="16">
        <f>BJ72+BK72+BL72*1.5+BM72*2.3+BN72*2+BO72*0.4+BP72*0.2</f>
        <v>292.2</v>
      </c>
      <c r="BS72" s="35" t="s">
        <v>5</v>
      </c>
      <c r="BT72" s="3">
        <f t="shared" ref="BT72:BZ72" si="490">SUM(BT68:BT71)</f>
        <v>279</v>
      </c>
      <c r="BU72" s="3">
        <f t="shared" si="490"/>
        <v>17</v>
      </c>
      <c r="BV72" s="3">
        <f t="shared" si="490"/>
        <v>3</v>
      </c>
      <c r="BW72" s="3">
        <f t="shared" si="490"/>
        <v>0</v>
      </c>
      <c r="BX72" s="3">
        <f t="shared" si="490"/>
        <v>4</v>
      </c>
      <c r="BY72" s="3">
        <f t="shared" si="490"/>
        <v>10</v>
      </c>
      <c r="BZ72" s="3">
        <f t="shared" si="490"/>
        <v>10</v>
      </c>
      <c r="CA72" s="16">
        <f t="shared" si="74"/>
        <v>323</v>
      </c>
      <c r="CB72" s="16">
        <f>BT72+BU72+BV72*1.5+BW72*2.3+BX72*2+BY72*0.4+BZ72*0.2</f>
        <v>314.5</v>
      </c>
      <c r="CC72" s="35" t="s">
        <v>5</v>
      </c>
      <c r="CD72" s="3">
        <f t="shared" ref="CD72:CJ72" si="491">SUM(CD68:CD71)</f>
        <v>0</v>
      </c>
      <c r="CE72" s="3">
        <f t="shared" si="491"/>
        <v>0</v>
      </c>
      <c r="CF72" s="3">
        <f t="shared" si="491"/>
        <v>0</v>
      </c>
      <c r="CG72" s="3">
        <f t="shared" si="491"/>
        <v>0</v>
      </c>
      <c r="CH72" s="3">
        <f t="shared" si="491"/>
        <v>0</v>
      </c>
      <c r="CI72" s="3">
        <f t="shared" si="491"/>
        <v>0</v>
      </c>
      <c r="CJ72" s="3">
        <f t="shared" si="491"/>
        <v>0</v>
      </c>
      <c r="CK72" s="16">
        <f t="shared" si="76"/>
        <v>0</v>
      </c>
      <c r="CL72" s="16">
        <f>CD72+CE72+CF72*1.5+CG72*2.3+CH72*2+CI72*0.4+CJ72*0.2</f>
        <v>0</v>
      </c>
      <c r="CM72" s="35" t="s">
        <v>5</v>
      </c>
      <c r="CN72" s="3">
        <f t="shared" si="282"/>
        <v>930</v>
      </c>
      <c r="CO72" s="3">
        <f t="shared" si="282"/>
        <v>74</v>
      </c>
      <c r="CP72" s="3">
        <f t="shared" si="282"/>
        <v>7</v>
      </c>
      <c r="CQ72" s="3">
        <f t="shared" si="282"/>
        <v>1</v>
      </c>
      <c r="CR72" s="3">
        <f t="shared" si="282"/>
        <v>35</v>
      </c>
      <c r="CS72" s="3">
        <f t="shared" si="282"/>
        <v>72</v>
      </c>
      <c r="CT72" s="3">
        <f t="shared" si="282"/>
        <v>35</v>
      </c>
      <c r="CU72" s="16">
        <f t="shared" si="282"/>
        <v>1154</v>
      </c>
      <c r="CV72" s="16">
        <f>CN72+CO72+CP72*1.5+CQ72*2.3+CR72*2+CS72*0.4+CT72*0.2</f>
        <v>1122.5999999999999</v>
      </c>
      <c r="CW72" s="35" t="s">
        <v>5</v>
      </c>
      <c r="CX72" s="3">
        <f t="shared" si="283"/>
        <v>726</v>
      </c>
      <c r="CY72" s="3">
        <f t="shared" si="283"/>
        <v>55</v>
      </c>
      <c r="CZ72" s="3">
        <f t="shared" si="283"/>
        <v>14</v>
      </c>
      <c r="DA72" s="3">
        <f t="shared" si="283"/>
        <v>0</v>
      </c>
      <c r="DB72" s="3">
        <f t="shared" si="283"/>
        <v>40</v>
      </c>
      <c r="DC72" s="3">
        <f t="shared" si="283"/>
        <v>28</v>
      </c>
      <c r="DD72" s="3">
        <f t="shared" si="283"/>
        <v>21</v>
      </c>
      <c r="DE72" s="16">
        <f t="shared" si="283"/>
        <v>884</v>
      </c>
      <c r="DF72" s="16">
        <f>CX72+CY72+CZ72*1.5+DA72*2.3+DB72*2+DC72*0.4+DD72*0.2</f>
        <v>897.40000000000009</v>
      </c>
      <c r="DG72" s="35" t="s">
        <v>5</v>
      </c>
      <c r="DH72" s="3">
        <f t="shared" si="284"/>
        <v>784</v>
      </c>
      <c r="DI72" s="3">
        <f t="shared" si="284"/>
        <v>62</v>
      </c>
      <c r="DJ72" s="3">
        <f t="shared" si="284"/>
        <v>14</v>
      </c>
      <c r="DK72" s="3">
        <f t="shared" si="284"/>
        <v>0</v>
      </c>
      <c r="DL72" s="3">
        <f t="shared" si="284"/>
        <v>35</v>
      </c>
      <c r="DM72" s="3">
        <f t="shared" si="284"/>
        <v>27</v>
      </c>
      <c r="DN72" s="3">
        <f t="shared" si="284"/>
        <v>18</v>
      </c>
      <c r="DO72" s="16">
        <f t="shared" si="284"/>
        <v>940</v>
      </c>
      <c r="DP72" s="16">
        <f>DH72+DI72+DJ72*1.5+DK72*2.3+DL72*2+DM72*0.4+DN72*0.2</f>
        <v>951.4</v>
      </c>
      <c r="DQ72" s="35" t="s">
        <v>5</v>
      </c>
      <c r="DR72" s="3">
        <f t="shared" si="285"/>
        <v>916</v>
      </c>
      <c r="DS72" s="3">
        <f t="shared" si="285"/>
        <v>90</v>
      </c>
      <c r="DT72" s="3">
        <f t="shared" si="285"/>
        <v>7</v>
      </c>
      <c r="DU72" s="3">
        <f t="shared" si="285"/>
        <v>1</v>
      </c>
      <c r="DV72" s="3">
        <f t="shared" si="285"/>
        <v>31</v>
      </c>
      <c r="DW72" s="3">
        <f t="shared" si="285"/>
        <v>72</v>
      </c>
      <c r="DX72" s="3">
        <f t="shared" si="285"/>
        <v>25</v>
      </c>
      <c r="DY72" s="16">
        <f t="shared" si="285"/>
        <v>1142</v>
      </c>
      <c r="DZ72" s="16">
        <f>DR72+DS72+DT72*1.5+DU72*2.3+DV72*2+DW72*0.4+DX72*0.2</f>
        <v>1114.5999999999999</v>
      </c>
      <c r="EA72" s="35" t="s">
        <v>5</v>
      </c>
      <c r="EB72" s="3">
        <f t="shared" si="286"/>
        <v>472</v>
      </c>
      <c r="EC72" s="3">
        <f t="shared" si="286"/>
        <v>45</v>
      </c>
      <c r="ED72" s="3">
        <f t="shared" si="286"/>
        <v>7</v>
      </c>
      <c r="EE72" s="3">
        <f t="shared" si="286"/>
        <v>0</v>
      </c>
      <c r="EF72" s="3">
        <f t="shared" si="286"/>
        <v>5</v>
      </c>
      <c r="EG72" s="3">
        <f t="shared" si="286"/>
        <v>16</v>
      </c>
      <c r="EH72" s="3">
        <f t="shared" si="286"/>
        <v>4</v>
      </c>
      <c r="EI72" s="16">
        <f t="shared" si="286"/>
        <v>549</v>
      </c>
      <c r="EJ72" s="16">
        <f>EB72+EC72+ED72*1.5+EE72*2.3+EF72*2+EG72*0.4+EH72*0.2</f>
        <v>544.69999999999993</v>
      </c>
      <c r="EK72" s="35" t="s">
        <v>5</v>
      </c>
      <c r="EL72" s="3">
        <f t="shared" si="287"/>
        <v>544</v>
      </c>
      <c r="EM72" s="3">
        <f t="shared" si="287"/>
        <v>36</v>
      </c>
      <c r="EN72" s="3">
        <f t="shared" si="287"/>
        <v>7</v>
      </c>
      <c r="EO72" s="3">
        <f t="shared" si="287"/>
        <v>0</v>
      </c>
      <c r="EP72" s="3">
        <f t="shared" si="287"/>
        <v>4</v>
      </c>
      <c r="EQ72" s="3">
        <f t="shared" si="287"/>
        <v>15</v>
      </c>
      <c r="ER72" s="3">
        <f t="shared" si="287"/>
        <v>11</v>
      </c>
      <c r="ES72" s="16">
        <f t="shared" si="287"/>
        <v>617</v>
      </c>
      <c r="ET72" s="16">
        <f>EL72+EM72+EN72*1.5+EO72*2.3+EP72*2+EQ72*0.4+ER72*0.2</f>
        <v>606.70000000000005</v>
      </c>
    </row>
    <row r="73" spans="1:150" ht="13.8" thickTop="1" x14ac:dyDescent="0.25">
      <c r="A73" s="32">
        <f>A71+"00:15"</f>
        <v>0.50000000000000033</v>
      </c>
      <c r="B73" s="65">
        <v>58</v>
      </c>
      <c r="C73" s="65">
        <v>2</v>
      </c>
      <c r="D73" s="65">
        <v>0</v>
      </c>
      <c r="E73" s="65">
        <v>0</v>
      </c>
      <c r="F73" s="65">
        <v>1</v>
      </c>
      <c r="G73" s="65">
        <v>3</v>
      </c>
      <c r="H73" s="65">
        <v>1</v>
      </c>
      <c r="I73" s="15">
        <f>SUM(B73:H73)</f>
        <v>65</v>
      </c>
      <c r="J73" s="15">
        <f t="shared" ref="J73:J76" si="492">B73+C73+D73*1.5+E73*2.3+F73*2+G73*0.4+H73*0.2</f>
        <v>63.400000000000006</v>
      </c>
      <c r="K73" s="32">
        <f>K71+"00:15"</f>
        <v>0.50000000000000033</v>
      </c>
      <c r="L73" s="65">
        <v>156</v>
      </c>
      <c r="M73" s="65">
        <v>5</v>
      </c>
      <c r="N73" s="65">
        <v>4</v>
      </c>
      <c r="O73" s="65">
        <v>0</v>
      </c>
      <c r="P73" s="65">
        <v>11</v>
      </c>
      <c r="Q73" s="65">
        <v>5</v>
      </c>
      <c r="R73" s="65">
        <v>4</v>
      </c>
      <c r="S73" s="15">
        <f>SUM(L73:R73)</f>
        <v>185</v>
      </c>
      <c r="T73" s="15">
        <f t="shared" ref="T73:T76" si="493">L73+M73+N73*1.5+O73*2.3+P73*2+Q73*0.4+R73*0.2</f>
        <v>191.8</v>
      </c>
      <c r="U73" s="32">
        <f>U71+"00:15"</f>
        <v>162.49999999999955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15">
        <f>SUM(V73:AB73)</f>
        <v>0</v>
      </c>
      <c r="AD73" s="15">
        <f t="shared" ref="AD73:AD76" si="494">V73+W73+X73*1.5+Y73*2.3+Z73*2+AA73*0.4+AB73*0.2</f>
        <v>0</v>
      </c>
      <c r="AE73" s="32">
        <f>AE71+"00:15"</f>
        <v>162.49999999999955</v>
      </c>
      <c r="AF73" s="65">
        <v>150</v>
      </c>
      <c r="AG73" s="65">
        <v>15</v>
      </c>
      <c r="AH73" s="65">
        <v>2</v>
      </c>
      <c r="AI73" s="65">
        <v>0</v>
      </c>
      <c r="AJ73" s="65">
        <v>6</v>
      </c>
      <c r="AK73" s="65">
        <v>8</v>
      </c>
      <c r="AL73" s="65">
        <v>6</v>
      </c>
      <c r="AM73" s="15">
        <f>SUM(AF73:AL73)</f>
        <v>187</v>
      </c>
      <c r="AN73" s="15">
        <f t="shared" ref="AN73:AN76" si="495">AF73+AG73+AH73*1.5+AI73*2.3+AJ73*2+AK73*0.4+AL73*0.2</f>
        <v>184.39999999999998</v>
      </c>
      <c r="AO73" s="32">
        <f>AO71+"00:15"</f>
        <v>162.49999999999955</v>
      </c>
      <c r="AP73" s="65">
        <v>75</v>
      </c>
      <c r="AQ73" s="65">
        <v>4</v>
      </c>
      <c r="AR73" s="65">
        <v>2</v>
      </c>
      <c r="AS73" s="65">
        <v>0</v>
      </c>
      <c r="AT73" s="65">
        <v>0</v>
      </c>
      <c r="AU73" s="65">
        <v>1</v>
      </c>
      <c r="AV73" s="65">
        <v>2</v>
      </c>
      <c r="AW73" s="15">
        <f>SUM(AP73:AV73)</f>
        <v>84</v>
      </c>
      <c r="AX73" s="15">
        <f t="shared" ref="AX73:AX76" si="496">AP73+AQ73+AR73*1.5+AS73*2.3+AT73*2+AU73*0.4+AV73*0.2</f>
        <v>82.800000000000011</v>
      </c>
      <c r="AY73" s="32">
        <f>AY71+"00:15"</f>
        <v>162.49999999999955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497">AZ73+BA73+BB73*1.5+BC73*2.3+BD73*2+BE73*0.4+BF73*0.2</f>
        <v>0</v>
      </c>
      <c r="BI73" s="32">
        <f>BI71+"00:15"</f>
        <v>162.49999999999955</v>
      </c>
      <c r="BJ73" s="65">
        <v>76</v>
      </c>
      <c r="BK73" s="65">
        <v>5</v>
      </c>
      <c r="BL73" s="65">
        <v>2</v>
      </c>
      <c r="BM73" s="65">
        <v>0</v>
      </c>
      <c r="BN73" s="65">
        <v>0</v>
      </c>
      <c r="BO73" s="65">
        <v>1</v>
      </c>
      <c r="BP73" s="65">
        <v>0</v>
      </c>
      <c r="BQ73" s="15">
        <f>SUM(BJ73:BP73)</f>
        <v>84</v>
      </c>
      <c r="BR73" s="15">
        <f t="shared" ref="BR73:BR76" si="498">BJ73+BK73+BL73*1.5+BM73*2.3+BN73*2+BO73*0.4+BP73*0.2</f>
        <v>84.4</v>
      </c>
      <c r="BS73" s="32">
        <f>BS71+"00:15"</f>
        <v>162.49999999999955</v>
      </c>
      <c r="BT73" s="65">
        <v>63</v>
      </c>
      <c r="BU73" s="65">
        <v>3</v>
      </c>
      <c r="BV73" s="65">
        <v>0</v>
      </c>
      <c r="BW73" s="65">
        <v>0</v>
      </c>
      <c r="BX73" s="65">
        <v>2</v>
      </c>
      <c r="BY73" s="65">
        <v>0</v>
      </c>
      <c r="BZ73" s="65">
        <v>0</v>
      </c>
      <c r="CA73" s="15">
        <f>SUM(BT73:BZ73)</f>
        <v>68</v>
      </c>
      <c r="CB73" s="15">
        <f t="shared" ref="CB73:CB76" si="499">BT73+BU73+BV73*1.5+BW73*2.3+BX73*2+BY73*0.4+BZ73*0.2</f>
        <v>70</v>
      </c>
      <c r="CC73" s="32">
        <f>CC71+"00:15"</f>
        <v>162.49999999999955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500">CD73+CE73+CF73*1.5+CG73*2.3+CH73*2+CI73*0.4+CJ73*0.2</f>
        <v>0</v>
      </c>
      <c r="CM73" s="32">
        <f>CM71+"00:15"</f>
        <v>162.49999999999955</v>
      </c>
      <c r="CN73" s="2">
        <f>SUM(V73,AF73,BT73)</f>
        <v>213</v>
      </c>
      <c r="CO73" s="2">
        <f t="shared" ref="CO73:CU109" si="501">SUM(W73,AG73,BU73)</f>
        <v>18</v>
      </c>
      <c r="CP73" s="2">
        <f t="shared" si="501"/>
        <v>2</v>
      </c>
      <c r="CQ73" s="2">
        <f t="shared" si="501"/>
        <v>0</v>
      </c>
      <c r="CR73" s="2">
        <f t="shared" si="501"/>
        <v>8</v>
      </c>
      <c r="CS73" s="2">
        <f t="shared" si="501"/>
        <v>8</v>
      </c>
      <c r="CT73" s="2">
        <f t="shared" si="501"/>
        <v>6</v>
      </c>
      <c r="CU73" s="15">
        <f t="shared" si="501"/>
        <v>255</v>
      </c>
      <c r="CV73" s="15">
        <f t="shared" ref="CV73:CV76" si="502">CN73+CO73+CP73*1.5+CQ73*2.3+CR73*2+CS73*0.4+CT73*0.2</f>
        <v>254.39999999999998</v>
      </c>
      <c r="CW73" s="32">
        <f>CW71+"00:15"</f>
        <v>162.49999999999955</v>
      </c>
      <c r="CX73" s="2">
        <f>SUM(B73,L73,V73)</f>
        <v>214</v>
      </c>
      <c r="CY73" s="2">
        <f t="shared" ref="CY73:DE109" si="503">SUM(C73,M73,W73)</f>
        <v>7</v>
      </c>
      <c r="CZ73" s="2">
        <f t="shared" si="503"/>
        <v>4</v>
      </c>
      <c r="DA73" s="2">
        <f t="shared" si="503"/>
        <v>0</v>
      </c>
      <c r="DB73" s="2">
        <f t="shared" si="503"/>
        <v>12</v>
      </c>
      <c r="DC73" s="2">
        <f t="shared" si="503"/>
        <v>8</v>
      </c>
      <c r="DD73" s="2">
        <f t="shared" si="503"/>
        <v>5</v>
      </c>
      <c r="DE73" s="15">
        <f t="shared" si="503"/>
        <v>250</v>
      </c>
      <c r="DF73" s="15">
        <f t="shared" ref="DF73:DF76" si="504">CX73+CY73+CZ73*1.5+DA73*2.3+DB73*2+DC73*0.4+DD73*0.2</f>
        <v>255.2</v>
      </c>
      <c r="DG73" s="32">
        <f>DG71+"00:15"</f>
        <v>162.49999999999955</v>
      </c>
      <c r="DH73" s="2">
        <f>SUM(L73,AZ73,BJ73)</f>
        <v>232</v>
      </c>
      <c r="DI73" s="2">
        <f t="shared" ref="DI73:DO109" si="505">SUM(M73,BA73,BK73)</f>
        <v>10</v>
      </c>
      <c r="DJ73" s="2">
        <f t="shared" si="505"/>
        <v>6</v>
      </c>
      <c r="DK73" s="2">
        <f t="shared" si="505"/>
        <v>0</v>
      </c>
      <c r="DL73" s="2">
        <f t="shared" si="505"/>
        <v>11</v>
      </c>
      <c r="DM73" s="2">
        <f t="shared" si="505"/>
        <v>6</v>
      </c>
      <c r="DN73" s="2">
        <f t="shared" si="505"/>
        <v>4</v>
      </c>
      <c r="DO73" s="15">
        <f t="shared" si="505"/>
        <v>269</v>
      </c>
      <c r="DP73" s="15">
        <f t="shared" ref="DP73:DP76" si="506">DH73+DI73+DJ73*1.5+DK73*2.3+DL73*2+DM73*0.4+DN73*0.2</f>
        <v>276.2</v>
      </c>
      <c r="DQ73" s="32">
        <f>DQ71+"00:15"</f>
        <v>162.49999999999955</v>
      </c>
      <c r="DR73" s="2">
        <f>SUM(AF73,AP73,AZ73)</f>
        <v>225</v>
      </c>
      <c r="DS73" s="2">
        <f t="shared" ref="DS73:DY109" si="507">SUM(AG73,AQ73,BA73)</f>
        <v>19</v>
      </c>
      <c r="DT73" s="2">
        <f t="shared" si="507"/>
        <v>4</v>
      </c>
      <c r="DU73" s="2">
        <f t="shared" si="507"/>
        <v>0</v>
      </c>
      <c r="DV73" s="2">
        <f t="shared" si="507"/>
        <v>6</v>
      </c>
      <c r="DW73" s="2">
        <f t="shared" si="507"/>
        <v>9</v>
      </c>
      <c r="DX73" s="2">
        <f t="shared" si="507"/>
        <v>8</v>
      </c>
      <c r="DY73" s="15">
        <f t="shared" si="507"/>
        <v>271</v>
      </c>
      <c r="DZ73" s="15">
        <f t="shared" ref="DZ73:DZ76" si="508">DR73+DS73+DT73*1.5+DU73*2.3+DV73*2+DW73*0.4+DX73*0.2</f>
        <v>267.20000000000005</v>
      </c>
      <c r="EA73" s="32">
        <f>EA71+"00:15"</f>
        <v>162.49999999999955</v>
      </c>
      <c r="EB73" s="2">
        <f>SUM(B73,AP73,CD73)</f>
        <v>133</v>
      </c>
      <c r="EC73" s="2">
        <f t="shared" ref="EC73:EI109" si="509">SUM(C73,AQ73,CE73)</f>
        <v>6</v>
      </c>
      <c r="ED73" s="2">
        <f t="shared" si="509"/>
        <v>2</v>
      </c>
      <c r="EE73" s="2">
        <f t="shared" si="509"/>
        <v>0</v>
      </c>
      <c r="EF73" s="2">
        <f t="shared" si="509"/>
        <v>1</v>
      </c>
      <c r="EG73" s="2">
        <f t="shared" si="509"/>
        <v>4</v>
      </c>
      <c r="EH73" s="2">
        <f t="shared" si="509"/>
        <v>3</v>
      </c>
      <c r="EI73" s="15">
        <f t="shared" si="509"/>
        <v>149</v>
      </c>
      <c r="EJ73" s="15">
        <f t="shared" ref="EJ73:EJ76" si="510">EB73+EC73+ED73*1.5+EE73*2.3+EF73*2+EG73*0.4+EH73*0.2</f>
        <v>146.19999999999999</v>
      </c>
      <c r="EK73" s="32">
        <f>EK71+"00:15"</f>
        <v>162.49999999999955</v>
      </c>
      <c r="EL73" s="2">
        <f>SUM(BJ73,BT73,CD73)</f>
        <v>139</v>
      </c>
      <c r="EM73" s="2">
        <f t="shared" ref="EM73:ES109" si="511">SUM(BK73,BU73,CE73)</f>
        <v>8</v>
      </c>
      <c r="EN73" s="2">
        <f t="shared" si="511"/>
        <v>2</v>
      </c>
      <c r="EO73" s="2">
        <f t="shared" si="511"/>
        <v>0</v>
      </c>
      <c r="EP73" s="2">
        <f t="shared" si="511"/>
        <v>2</v>
      </c>
      <c r="EQ73" s="2">
        <f t="shared" si="511"/>
        <v>1</v>
      </c>
      <c r="ER73" s="2">
        <f t="shared" si="511"/>
        <v>0</v>
      </c>
      <c r="ES73" s="15">
        <f t="shared" si="511"/>
        <v>152</v>
      </c>
      <c r="ET73" s="15">
        <f t="shared" ref="ET73:ET76" si="512">EL73+EM73+EN73*1.5+EO73*2.3+EP73*2+EQ73*0.4+ER73*0.2</f>
        <v>154.4</v>
      </c>
    </row>
    <row r="74" spans="1:150" x14ac:dyDescent="0.25">
      <c r="A74" s="32">
        <f>A73+"00:15"</f>
        <v>0.51041666666666696</v>
      </c>
      <c r="B74" s="65">
        <v>56</v>
      </c>
      <c r="C74" s="65">
        <v>3</v>
      </c>
      <c r="D74" s="65">
        <v>0</v>
      </c>
      <c r="E74" s="65">
        <v>0</v>
      </c>
      <c r="F74" s="65">
        <v>1</v>
      </c>
      <c r="G74" s="65">
        <v>2</v>
      </c>
      <c r="H74" s="65">
        <v>3</v>
      </c>
      <c r="I74" s="15">
        <f>SUM(B74:H74)</f>
        <v>65</v>
      </c>
      <c r="J74" s="15">
        <f t="shared" si="492"/>
        <v>62.4</v>
      </c>
      <c r="K74" s="32">
        <f>K73+"00:15"</f>
        <v>0.51041666666666696</v>
      </c>
      <c r="L74" s="65">
        <v>155</v>
      </c>
      <c r="M74" s="65">
        <v>8</v>
      </c>
      <c r="N74" s="65">
        <v>4</v>
      </c>
      <c r="O74" s="65">
        <v>0</v>
      </c>
      <c r="P74" s="65">
        <v>6</v>
      </c>
      <c r="Q74" s="65">
        <v>12</v>
      </c>
      <c r="R74" s="65">
        <v>4</v>
      </c>
      <c r="S74" s="15">
        <f>SUM(L74:R74)</f>
        <v>189</v>
      </c>
      <c r="T74" s="15">
        <f t="shared" si="493"/>
        <v>186.60000000000002</v>
      </c>
      <c r="U74" s="32">
        <f>U73+"00:15"</f>
        <v>162.5104166666662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15">
        <f>SUM(V74:AB74)</f>
        <v>0</v>
      </c>
      <c r="AD74" s="15">
        <f t="shared" si="494"/>
        <v>0</v>
      </c>
      <c r="AE74" s="32">
        <f>AE73+"00:15"</f>
        <v>162.5104166666662</v>
      </c>
      <c r="AF74" s="65">
        <v>136</v>
      </c>
      <c r="AG74" s="65">
        <v>5</v>
      </c>
      <c r="AH74" s="65">
        <v>5</v>
      </c>
      <c r="AI74" s="65">
        <v>1</v>
      </c>
      <c r="AJ74" s="65">
        <v>5</v>
      </c>
      <c r="AK74" s="65">
        <v>15</v>
      </c>
      <c r="AL74" s="65">
        <v>4</v>
      </c>
      <c r="AM74" s="15">
        <f>SUM(AF74:AL74)</f>
        <v>171</v>
      </c>
      <c r="AN74" s="15">
        <f t="shared" si="495"/>
        <v>167.60000000000002</v>
      </c>
      <c r="AO74" s="32">
        <f>AO73+"00:15"</f>
        <v>162.5104166666662</v>
      </c>
      <c r="AP74" s="65">
        <v>93</v>
      </c>
      <c r="AQ74" s="65">
        <v>1</v>
      </c>
      <c r="AR74" s="65">
        <v>1</v>
      </c>
      <c r="AS74" s="65">
        <v>0</v>
      </c>
      <c r="AT74" s="65">
        <v>0</v>
      </c>
      <c r="AU74" s="65">
        <v>6</v>
      </c>
      <c r="AV74" s="65">
        <v>0</v>
      </c>
      <c r="AW74" s="15">
        <f>SUM(AP74:AV74)</f>
        <v>101</v>
      </c>
      <c r="AX74" s="15">
        <f t="shared" si="496"/>
        <v>97.9</v>
      </c>
      <c r="AY74" s="32">
        <f>AY73+"00:15"</f>
        <v>162.5104166666662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497"/>
        <v>0</v>
      </c>
      <c r="BI74" s="32">
        <f>BI73+"00:15"</f>
        <v>162.5104166666662</v>
      </c>
      <c r="BJ74" s="65">
        <v>74</v>
      </c>
      <c r="BK74" s="65">
        <v>7</v>
      </c>
      <c r="BL74" s="65">
        <v>0</v>
      </c>
      <c r="BM74" s="65">
        <v>0</v>
      </c>
      <c r="BN74" s="65">
        <v>0</v>
      </c>
      <c r="BO74" s="65">
        <v>3</v>
      </c>
      <c r="BP74" s="65">
        <v>0</v>
      </c>
      <c r="BQ74" s="15">
        <f>SUM(BJ74:BP74)</f>
        <v>84</v>
      </c>
      <c r="BR74" s="15">
        <f t="shared" si="498"/>
        <v>82.2</v>
      </c>
      <c r="BS74" s="32">
        <f>BS73+"00:15"</f>
        <v>162.5104166666662</v>
      </c>
      <c r="BT74" s="65">
        <v>58</v>
      </c>
      <c r="BU74" s="65">
        <v>3</v>
      </c>
      <c r="BV74" s="65">
        <v>1</v>
      </c>
      <c r="BW74" s="65">
        <v>0</v>
      </c>
      <c r="BX74" s="65">
        <v>0</v>
      </c>
      <c r="BY74" s="65">
        <v>3</v>
      </c>
      <c r="BZ74" s="65">
        <v>1</v>
      </c>
      <c r="CA74" s="15">
        <f>SUM(BT74:BZ74)</f>
        <v>66</v>
      </c>
      <c r="CB74" s="15">
        <f t="shared" si="499"/>
        <v>63.900000000000006</v>
      </c>
      <c r="CC74" s="32">
        <f>CC73+"00:15"</f>
        <v>162.5104166666662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500"/>
        <v>0</v>
      </c>
      <c r="CM74" s="32">
        <f>CM73+"00:15"</f>
        <v>162.5104166666662</v>
      </c>
      <c r="CN74" s="2">
        <f t="shared" ref="CN74:CQ132" si="513">SUM(V74,AF74,BT74)</f>
        <v>194</v>
      </c>
      <c r="CO74" s="2">
        <f t="shared" si="501"/>
        <v>8</v>
      </c>
      <c r="CP74" s="2">
        <f t="shared" si="501"/>
        <v>6</v>
      </c>
      <c r="CQ74" s="2">
        <f t="shared" si="501"/>
        <v>1</v>
      </c>
      <c r="CR74" s="2">
        <f t="shared" si="501"/>
        <v>5</v>
      </c>
      <c r="CS74" s="2">
        <f t="shared" si="501"/>
        <v>18</v>
      </c>
      <c r="CT74" s="2">
        <f t="shared" si="501"/>
        <v>5</v>
      </c>
      <c r="CU74" s="15">
        <f t="shared" si="501"/>
        <v>237</v>
      </c>
      <c r="CV74" s="15">
        <f t="shared" si="502"/>
        <v>231.5</v>
      </c>
      <c r="CW74" s="32">
        <f>CW73+"00:15"</f>
        <v>162.5104166666662</v>
      </c>
      <c r="CX74" s="2">
        <f t="shared" ref="CX74:DA132" si="514">SUM(B74,L74,V74)</f>
        <v>211</v>
      </c>
      <c r="CY74" s="2">
        <f t="shared" si="503"/>
        <v>11</v>
      </c>
      <c r="CZ74" s="2">
        <f t="shared" si="503"/>
        <v>4</v>
      </c>
      <c r="DA74" s="2">
        <f t="shared" si="503"/>
        <v>0</v>
      </c>
      <c r="DB74" s="2">
        <f t="shared" si="503"/>
        <v>7</v>
      </c>
      <c r="DC74" s="2">
        <f t="shared" si="503"/>
        <v>14</v>
      </c>
      <c r="DD74" s="2">
        <f t="shared" si="503"/>
        <v>7</v>
      </c>
      <c r="DE74" s="15">
        <f t="shared" si="503"/>
        <v>254</v>
      </c>
      <c r="DF74" s="15">
        <f t="shared" si="504"/>
        <v>249</v>
      </c>
      <c r="DG74" s="32">
        <f>DG73+"00:15"</f>
        <v>162.5104166666662</v>
      </c>
      <c r="DH74" s="2">
        <f t="shared" ref="DH74:DK132" si="515">SUM(L74,AZ74,BJ74)</f>
        <v>229</v>
      </c>
      <c r="DI74" s="2">
        <f t="shared" si="505"/>
        <v>15</v>
      </c>
      <c r="DJ74" s="2">
        <f t="shared" si="505"/>
        <v>4</v>
      </c>
      <c r="DK74" s="2">
        <f t="shared" si="505"/>
        <v>0</v>
      </c>
      <c r="DL74" s="2">
        <f t="shared" si="505"/>
        <v>6</v>
      </c>
      <c r="DM74" s="2">
        <f t="shared" si="505"/>
        <v>15</v>
      </c>
      <c r="DN74" s="2">
        <f t="shared" si="505"/>
        <v>4</v>
      </c>
      <c r="DO74" s="15">
        <f t="shared" si="505"/>
        <v>273</v>
      </c>
      <c r="DP74" s="15">
        <f t="shared" si="506"/>
        <v>268.8</v>
      </c>
      <c r="DQ74" s="32">
        <f>DQ73+"00:15"</f>
        <v>162.5104166666662</v>
      </c>
      <c r="DR74" s="2">
        <f t="shared" ref="DR74:DU132" si="516">SUM(AF74,AP74,AZ74)</f>
        <v>229</v>
      </c>
      <c r="DS74" s="2">
        <f t="shared" si="507"/>
        <v>6</v>
      </c>
      <c r="DT74" s="2">
        <f t="shared" si="507"/>
        <v>6</v>
      </c>
      <c r="DU74" s="2">
        <f t="shared" si="507"/>
        <v>1</v>
      </c>
      <c r="DV74" s="2">
        <f t="shared" si="507"/>
        <v>5</v>
      </c>
      <c r="DW74" s="2">
        <f t="shared" si="507"/>
        <v>21</v>
      </c>
      <c r="DX74" s="2">
        <f t="shared" si="507"/>
        <v>4</v>
      </c>
      <c r="DY74" s="15">
        <f t="shared" si="507"/>
        <v>272</v>
      </c>
      <c r="DZ74" s="15">
        <f t="shared" si="508"/>
        <v>265.5</v>
      </c>
      <c r="EA74" s="32">
        <f>EA73+"00:15"</f>
        <v>162.5104166666662</v>
      </c>
      <c r="EB74" s="2">
        <f t="shared" ref="EB74:EE132" si="517">SUM(B74,AP74,CD74)</f>
        <v>149</v>
      </c>
      <c r="EC74" s="2">
        <f t="shared" si="509"/>
        <v>4</v>
      </c>
      <c r="ED74" s="2">
        <f t="shared" si="509"/>
        <v>1</v>
      </c>
      <c r="EE74" s="2">
        <f t="shared" si="509"/>
        <v>0</v>
      </c>
      <c r="EF74" s="2">
        <f t="shared" si="509"/>
        <v>1</v>
      </c>
      <c r="EG74" s="2">
        <f t="shared" si="509"/>
        <v>8</v>
      </c>
      <c r="EH74" s="2">
        <f t="shared" si="509"/>
        <v>3</v>
      </c>
      <c r="EI74" s="15">
        <f t="shared" si="509"/>
        <v>166</v>
      </c>
      <c r="EJ74" s="15">
        <f t="shared" si="510"/>
        <v>160.29999999999998</v>
      </c>
      <c r="EK74" s="32">
        <f>EK73+"00:15"</f>
        <v>162.5104166666662</v>
      </c>
      <c r="EL74" s="2">
        <f t="shared" ref="EL74:EO132" si="518">SUM(BJ74,BT74,CD74)</f>
        <v>132</v>
      </c>
      <c r="EM74" s="2">
        <f t="shared" si="511"/>
        <v>10</v>
      </c>
      <c r="EN74" s="2">
        <f t="shared" si="511"/>
        <v>1</v>
      </c>
      <c r="EO74" s="2">
        <f t="shared" si="511"/>
        <v>0</v>
      </c>
      <c r="EP74" s="2">
        <f t="shared" si="511"/>
        <v>0</v>
      </c>
      <c r="EQ74" s="2">
        <f t="shared" si="511"/>
        <v>6</v>
      </c>
      <c r="ER74" s="2">
        <f t="shared" si="511"/>
        <v>1</v>
      </c>
      <c r="ES74" s="15">
        <f t="shared" si="511"/>
        <v>150</v>
      </c>
      <c r="ET74" s="15">
        <f t="shared" si="512"/>
        <v>146.1</v>
      </c>
    </row>
    <row r="75" spans="1:150" x14ac:dyDescent="0.25">
      <c r="A75" s="32">
        <f t="shared" ref="A75:A76" si="519">A74+"00:15"</f>
        <v>0.52083333333333359</v>
      </c>
      <c r="B75" s="65">
        <v>45</v>
      </c>
      <c r="C75" s="65">
        <v>2</v>
      </c>
      <c r="D75" s="65">
        <v>2</v>
      </c>
      <c r="E75" s="65">
        <v>0</v>
      </c>
      <c r="F75" s="65">
        <v>1</v>
      </c>
      <c r="G75" s="65">
        <v>2</v>
      </c>
      <c r="H75" s="65">
        <v>1</v>
      </c>
      <c r="I75" s="15">
        <f>SUM(B75:H75)</f>
        <v>53</v>
      </c>
      <c r="J75" s="15">
        <f t="shared" si="492"/>
        <v>53</v>
      </c>
      <c r="K75" s="32">
        <f t="shared" ref="K75:K76" si="520">K74+"00:15"</f>
        <v>0.52083333333333359</v>
      </c>
      <c r="L75" s="65">
        <v>172</v>
      </c>
      <c r="M75" s="65">
        <v>7</v>
      </c>
      <c r="N75" s="65">
        <v>3</v>
      </c>
      <c r="O75" s="65">
        <v>0</v>
      </c>
      <c r="P75" s="65">
        <v>6</v>
      </c>
      <c r="Q75" s="65">
        <v>4</v>
      </c>
      <c r="R75" s="65">
        <v>6</v>
      </c>
      <c r="S75" s="15">
        <f>SUM(L75:R75)</f>
        <v>198</v>
      </c>
      <c r="T75" s="15">
        <f t="shared" si="493"/>
        <v>198.29999999999998</v>
      </c>
      <c r="U75" s="32">
        <f t="shared" ref="U75:U76" si="521">U74+"00:15"</f>
        <v>162.52083333333286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15">
        <f>SUM(V75:AB75)</f>
        <v>0</v>
      </c>
      <c r="AD75" s="15">
        <f t="shared" si="494"/>
        <v>0</v>
      </c>
      <c r="AE75" s="32">
        <f t="shared" ref="AE75:AE76" si="522">AE74+"00:15"</f>
        <v>162.52083333333286</v>
      </c>
      <c r="AF75" s="65">
        <v>152</v>
      </c>
      <c r="AG75" s="65">
        <v>6</v>
      </c>
      <c r="AH75" s="65">
        <v>1</v>
      </c>
      <c r="AI75" s="65">
        <v>0</v>
      </c>
      <c r="AJ75" s="65">
        <v>10</v>
      </c>
      <c r="AK75" s="65">
        <v>15</v>
      </c>
      <c r="AL75" s="65">
        <v>5</v>
      </c>
      <c r="AM75" s="15">
        <f>SUM(AF75:AL75)</f>
        <v>189</v>
      </c>
      <c r="AN75" s="15">
        <f t="shared" si="495"/>
        <v>186.5</v>
      </c>
      <c r="AO75" s="32">
        <f t="shared" ref="AO75:AO76" si="523">AO74+"00:15"</f>
        <v>162.52083333333286</v>
      </c>
      <c r="AP75" s="65">
        <v>80</v>
      </c>
      <c r="AQ75" s="65">
        <v>4</v>
      </c>
      <c r="AR75" s="65">
        <v>0</v>
      </c>
      <c r="AS75" s="65">
        <v>0</v>
      </c>
      <c r="AT75" s="65">
        <v>0</v>
      </c>
      <c r="AU75" s="65">
        <v>6</v>
      </c>
      <c r="AV75" s="65">
        <v>1</v>
      </c>
      <c r="AW75" s="15">
        <f>SUM(AP75:AV75)</f>
        <v>91</v>
      </c>
      <c r="AX75" s="15">
        <f t="shared" si="496"/>
        <v>86.600000000000009</v>
      </c>
      <c r="AY75" s="32">
        <f t="shared" ref="AY75:AY76" si="524">AY74+"00:15"</f>
        <v>162.52083333333286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497"/>
        <v>0</v>
      </c>
      <c r="BI75" s="32">
        <f t="shared" ref="BI75:BI76" si="525">BI74+"00:15"</f>
        <v>162.52083333333286</v>
      </c>
      <c r="BJ75" s="65">
        <v>85</v>
      </c>
      <c r="BK75" s="65">
        <v>10</v>
      </c>
      <c r="BL75" s="65">
        <v>1</v>
      </c>
      <c r="BM75" s="65">
        <v>0</v>
      </c>
      <c r="BN75" s="65">
        <v>0</v>
      </c>
      <c r="BO75" s="65">
        <v>1</v>
      </c>
      <c r="BP75" s="65">
        <v>1</v>
      </c>
      <c r="BQ75" s="15">
        <f>SUM(BJ75:BP75)</f>
        <v>98</v>
      </c>
      <c r="BR75" s="15">
        <f t="shared" si="498"/>
        <v>97.100000000000009</v>
      </c>
      <c r="BS75" s="32">
        <f t="shared" ref="BS75:BS76" si="526">BS74+"00:15"</f>
        <v>162.52083333333286</v>
      </c>
      <c r="BT75" s="65">
        <v>69</v>
      </c>
      <c r="BU75" s="65">
        <v>5</v>
      </c>
      <c r="BV75" s="65">
        <v>1</v>
      </c>
      <c r="BW75" s="65">
        <v>0</v>
      </c>
      <c r="BX75" s="65">
        <v>1</v>
      </c>
      <c r="BY75" s="65">
        <v>2</v>
      </c>
      <c r="BZ75" s="65">
        <v>0</v>
      </c>
      <c r="CA75" s="15">
        <f>SUM(BT75:BZ75)</f>
        <v>78</v>
      </c>
      <c r="CB75" s="15">
        <f t="shared" si="499"/>
        <v>78.3</v>
      </c>
      <c r="CC75" s="32">
        <f t="shared" ref="CC75:CC76" si="527">CC74+"00:15"</f>
        <v>162.52083333333286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500"/>
        <v>0</v>
      </c>
      <c r="CM75" s="32">
        <f t="shared" ref="CM75:CM76" si="528">CM74+"00:15"</f>
        <v>162.52083333333286</v>
      </c>
      <c r="CN75" s="2">
        <f t="shared" si="513"/>
        <v>221</v>
      </c>
      <c r="CO75" s="2">
        <f t="shared" si="501"/>
        <v>11</v>
      </c>
      <c r="CP75" s="2">
        <f t="shared" si="501"/>
        <v>2</v>
      </c>
      <c r="CQ75" s="2">
        <f t="shared" si="501"/>
        <v>0</v>
      </c>
      <c r="CR75" s="2">
        <f t="shared" si="501"/>
        <v>11</v>
      </c>
      <c r="CS75" s="2">
        <f t="shared" si="501"/>
        <v>17</v>
      </c>
      <c r="CT75" s="2">
        <f t="shared" si="501"/>
        <v>5</v>
      </c>
      <c r="CU75" s="15">
        <f t="shared" si="501"/>
        <v>267</v>
      </c>
      <c r="CV75" s="15">
        <f t="shared" si="502"/>
        <v>264.8</v>
      </c>
      <c r="CW75" s="32">
        <f t="shared" ref="CW75:CW76" si="529">CW74+"00:15"</f>
        <v>162.52083333333286</v>
      </c>
      <c r="CX75" s="2">
        <f t="shared" si="514"/>
        <v>217</v>
      </c>
      <c r="CY75" s="2">
        <f t="shared" si="503"/>
        <v>9</v>
      </c>
      <c r="CZ75" s="2">
        <f t="shared" si="503"/>
        <v>5</v>
      </c>
      <c r="DA75" s="2">
        <f t="shared" si="503"/>
        <v>0</v>
      </c>
      <c r="DB75" s="2">
        <f t="shared" si="503"/>
        <v>7</v>
      </c>
      <c r="DC75" s="2">
        <f t="shared" si="503"/>
        <v>6</v>
      </c>
      <c r="DD75" s="2">
        <f t="shared" si="503"/>
        <v>7</v>
      </c>
      <c r="DE75" s="15">
        <f t="shared" si="503"/>
        <v>251</v>
      </c>
      <c r="DF75" s="15">
        <f t="shared" si="504"/>
        <v>251.3</v>
      </c>
      <c r="DG75" s="32">
        <f t="shared" ref="DG75:DG76" si="530">DG74+"00:15"</f>
        <v>162.52083333333286</v>
      </c>
      <c r="DH75" s="2">
        <f t="shared" si="515"/>
        <v>257</v>
      </c>
      <c r="DI75" s="2">
        <f t="shared" si="505"/>
        <v>17</v>
      </c>
      <c r="DJ75" s="2">
        <f t="shared" si="505"/>
        <v>4</v>
      </c>
      <c r="DK75" s="2">
        <f t="shared" si="505"/>
        <v>0</v>
      </c>
      <c r="DL75" s="2">
        <f t="shared" si="505"/>
        <v>6</v>
      </c>
      <c r="DM75" s="2">
        <f t="shared" si="505"/>
        <v>5</v>
      </c>
      <c r="DN75" s="2">
        <f t="shared" si="505"/>
        <v>7</v>
      </c>
      <c r="DO75" s="15">
        <f t="shared" si="505"/>
        <v>296</v>
      </c>
      <c r="DP75" s="15">
        <f t="shared" si="506"/>
        <v>295.39999999999998</v>
      </c>
      <c r="DQ75" s="32">
        <f t="shared" ref="DQ75:DQ76" si="531">DQ74+"00:15"</f>
        <v>162.52083333333286</v>
      </c>
      <c r="DR75" s="2">
        <f t="shared" si="516"/>
        <v>232</v>
      </c>
      <c r="DS75" s="2">
        <f t="shared" si="507"/>
        <v>10</v>
      </c>
      <c r="DT75" s="2">
        <f t="shared" si="507"/>
        <v>1</v>
      </c>
      <c r="DU75" s="2">
        <f t="shared" si="507"/>
        <v>0</v>
      </c>
      <c r="DV75" s="2">
        <f t="shared" si="507"/>
        <v>10</v>
      </c>
      <c r="DW75" s="2">
        <f t="shared" si="507"/>
        <v>21</v>
      </c>
      <c r="DX75" s="2">
        <f t="shared" si="507"/>
        <v>6</v>
      </c>
      <c r="DY75" s="15">
        <f t="shared" si="507"/>
        <v>280</v>
      </c>
      <c r="DZ75" s="15">
        <f t="shared" si="508"/>
        <v>273.09999999999997</v>
      </c>
      <c r="EA75" s="32">
        <f t="shared" ref="EA75:EA76" si="532">EA74+"00:15"</f>
        <v>162.52083333333286</v>
      </c>
      <c r="EB75" s="2">
        <f t="shared" si="517"/>
        <v>125</v>
      </c>
      <c r="EC75" s="2">
        <f t="shared" si="509"/>
        <v>6</v>
      </c>
      <c r="ED75" s="2">
        <f t="shared" si="509"/>
        <v>2</v>
      </c>
      <c r="EE75" s="2">
        <f t="shared" si="509"/>
        <v>0</v>
      </c>
      <c r="EF75" s="2">
        <f t="shared" si="509"/>
        <v>1</v>
      </c>
      <c r="EG75" s="2">
        <f t="shared" si="509"/>
        <v>8</v>
      </c>
      <c r="EH75" s="2">
        <f t="shared" si="509"/>
        <v>2</v>
      </c>
      <c r="EI75" s="15">
        <f t="shared" si="509"/>
        <v>144</v>
      </c>
      <c r="EJ75" s="15">
        <f t="shared" si="510"/>
        <v>139.6</v>
      </c>
      <c r="EK75" s="32">
        <f t="shared" ref="EK75:EK76" si="533">EK74+"00:15"</f>
        <v>162.52083333333286</v>
      </c>
      <c r="EL75" s="2">
        <f t="shared" si="518"/>
        <v>154</v>
      </c>
      <c r="EM75" s="2">
        <f t="shared" si="511"/>
        <v>15</v>
      </c>
      <c r="EN75" s="2">
        <f t="shared" si="511"/>
        <v>2</v>
      </c>
      <c r="EO75" s="2">
        <f t="shared" si="511"/>
        <v>0</v>
      </c>
      <c r="EP75" s="2">
        <f t="shared" si="511"/>
        <v>1</v>
      </c>
      <c r="EQ75" s="2">
        <f t="shared" si="511"/>
        <v>3</v>
      </c>
      <c r="ER75" s="2">
        <f t="shared" si="511"/>
        <v>1</v>
      </c>
      <c r="ES75" s="15">
        <f t="shared" si="511"/>
        <v>176</v>
      </c>
      <c r="ET75" s="15">
        <f t="shared" si="512"/>
        <v>175.39999999999998</v>
      </c>
    </row>
    <row r="76" spans="1:150" ht="13.8" thickBot="1" x14ac:dyDescent="0.3">
      <c r="A76" s="32">
        <f t="shared" si="519"/>
        <v>0.53125000000000022</v>
      </c>
      <c r="B76" s="65">
        <v>47</v>
      </c>
      <c r="C76" s="65">
        <v>5</v>
      </c>
      <c r="D76" s="65">
        <v>1</v>
      </c>
      <c r="E76" s="65">
        <v>0</v>
      </c>
      <c r="F76" s="65">
        <v>1</v>
      </c>
      <c r="G76" s="65">
        <v>1</v>
      </c>
      <c r="H76" s="65">
        <v>1</v>
      </c>
      <c r="I76" s="15">
        <f>SUM(B76:H76)</f>
        <v>56</v>
      </c>
      <c r="J76" s="15">
        <f t="shared" si="492"/>
        <v>56.1</v>
      </c>
      <c r="K76" s="32">
        <f t="shared" si="520"/>
        <v>0.53125000000000022</v>
      </c>
      <c r="L76" s="65">
        <v>136</v>
      </c>
      <c r="M76" s="65">
        <v>8</v>
      </c>
      <c r="N76" s="65">
        <v>1</v>
      </c>
      <c r="O76" s="65">
        <v>1</v>
      </c>
      <c r="P76" s="65">
        <v>8</v>
      </c>
      <c r="Q76" s="65">
        <v>13</v>
      </c>
      <c r="R76" s="65">
        <v>5</v>
      </c>
      <c r="S76" s="15">
        <f>SUM(L76:R76)</f>
        <v>172</v>
      </c>
      <c r="T76" s="15">
        <f t="shared" si="493"/>
        <v>170</v>
      </c>
      <c r="U76" s="32">
        <f t="shared" si="521"/>
        <v>162.53124999999952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15">
        <f>SUM(V76:AB76)</f>
        <v>0</v>
      </c>
      <c r="AD76" s="15">
        <f t="shared" si="494"/>
        <v>0</v>
      </c>
      <c r="AE76" s="32">
        <f t="shared" si="522"/>
        <v>162.53124999999952</v>
      </c>
      <c r="AF76" s="65">
        <v>131</v>
      </c>
      <c r="AG76" s="65">
        <v>7</v>
      </c>
      <c r="AH76" s="65">
        <v>3</v>
      </c>
      <c r="AI76" s="65">
        <v>1</v>
      </c>
      <c r="AJ76" s="65">
        <v>8</v>
      </c>
      <c r="AK76" s="65">
        <v>17</v>
      </c>
      <c r="AL76" s="65">
        <v>4</v>
      </c>
      <c r="AM76" s="15">
        <f>SUM(AF76:AL76)</f>
        <v>171</v>
      </c>
      <c r="AN76" s="15">
        <f t="shared" si="495"/>
        <v>168.40000000000003</v>
      </c>
      <c r="AO76" s="32">
        <f t="shared" si="523"/>
        <v>162.53124999999952</v>
      </c>
      <c r="AP76" s="65">
        <v>78</v>
      </c>
      <c r="AQ76" s="65">
        <v>8</v>
      </c>
      <c r="AR76" s="65">
        <v>3</v>
      </c>
      <c r="AS76" s="65">
        <v>0</v>
      </c>
      <c r="AT76" s="65">
        <v>0</v>
      </c>
      <c r="AU76" s="65">
        <v>7</v>
      </c>
      <c r="AV76" s="65">
        <v>1</v>
      </c>
      <c r="AW76" s="15">
        <f>SUM(AP76:AV76)</f>
        <v>97</v>
      </c>
      <c r="AX76" s="15">
        <f t="shared" si="496"/>
        <v>93.5</v>
      </c>
      <c r="AY76" s="32">
        <f t="shared" si="524"/>
        <v>162.53124999999952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497"/>
        <v>0</v>
      </c>
      <c r="BI76" s="32">
        <f t="shared" si="525"/>
        <v>162.53124999999952</v>
      </c>
      <c r="BJ76" s="65">
        <v>109</v>
      </c>
      <c r="BK76" s="65">
        <v>11</v>
      </c>
      <c r="BL76" s="65">
        <v>1</v>
      </c>
      <c r="BM76" s="65">
        <v>0</v>
      </c>
      <c r="BN76" s="65">
        <v>0</v>
      </c>
      <c r="BO76" s="65">
        <v>2</v>
      </c>
      <c r="BP76" s="65">
        <v>0</v>
      </c>
      <c r="BQ76" s="15">
        <f>SUM(BJ76:BP76)</f>
        <v>123</v>
      </c>
      <c r="BR76" s="15">
        <f t="shared" si="498"/>
        <v>122.3</v>
      </c>
      <c r="BS76" s="32">
        <f t="shared" si="526"/>
        <v>162.53124999999952</v>
      </c>
      <c r="BT76" s="65">
        <v>70</v>
      </c>
      <c r="BU76" s="65">
        <v>4</v>
      </c>
      <c r="BV76" s="65">
        <v>1</v>
      </c>
      <c r="BW76" s="65">
        <v>0</v>
      </c>
      <c r="BX76" s="65">
        <v>1</v>
      </c>
      <c r="BY76" s="65">
        <v>2</v>
      </c>
      <c r="BZ76" s="65">
        <v>1</v>
      </c>
      <c r="CA76" s="15">
        <f>SUM(BT76:BZ76)</f>
        <v>79</v>
      </c>
      <c r="CB76" s="15">
        <f t="shared" si="499"/>
        <v>78.5</v>
      </c>
      <c r="CC76" s="32">
        <f t="shared" si="527"/>
        <v>162.53124999999952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500"/>
        <v>0</v>
      </c>
      <c r="CM76" s="32">
        <f t="shared" si="528"/>
        <v>162.53124999999952</v>
      </c>
      <c r="CN76" s="2">
        <f t="shared" si="513"/>
        <v>201</v>
      </c>
      <c r="CO76" s="2">
        <f t="shared" si="501"/>
        <v>11</v>
      </c>
      <c r="CP76" s="2">
        <f t="shared" si="501"/>
        <v>4</v>
      </c>
      <c r="CQ76" s="2">
        <f t="shared" si="501"/>
        <v>1</v>
      </c>
      <c r="CR76" s="2">
        <f t="shared" si="501"/>
        <v>9</v>
      </c>
      <c r="CS76" s="2">
        <f t="shared" si="501"/>
        <v>19</v>
      </c>
      <c r="CT76" s="2">
        <f t="shared" si="501"/>
        <v>5</v>
      </c>
      <c r="CU76" s="15">
        <f t="shared" si="501"/>
        <v>250</v>
      </c>
      <c r="CV76" s="15">
        <f t="shared" si="502"/>
        <v>246.9</v>
      </c>
      <c r="CW76" s="32">
        <f t="shared" si="529"/>
        <v>162.53124999999952</v>
      </c>
      <c r="CX76" s="2">
        <f t="shared" si="514"/>
        <v>183</v>
      </c>
      <c r="CY76" s="2">
        <f t="shared" si="503"/>
        <v>13</v>
      </c>
      <c r="CZ76" s="2">
        <f t="shared" si="503"/>
        <v>2</v>
      </c>
      <c r="DA76" s="2">
        <f t="shared" si="503"/>
        <v>1</v>
      </c>
      <c r="DB76" s="2">
        <f t="shared" si="503"/>
        <v>9</v>
      </c>
      <c r="DC76" s="2">
        <f t="shared" si="503"/>
        <v>14</v>
      </c>
      <c r="DD76" s="2">
        <f t="shared" si="503"/>
        <v>6</v>
      </c>
      <c r="DE76" s="15">
        <f t="shared" si="503"/>
        <v>228</v>
      </c>
      <c r="DF76" s="15">
        <f t="shared" si="504"/>
        <v>226.1</v>
      </c>
      <c r="DG76" s="32">
        <f t="shared" si="530"/>
        <v>162.53124999999952</v>
      </c>
      <c r="DH76" s="2">
        <f t="shared" si="515"/>
        <v>245</v>
      </c>
      <c r="DI76" s="2">
        <f t="shared" si="505"/>
        <v>19</v>
      </c>
      <c r="DJ76" s="2">
        <f t="shared" si="505"/>
        <v>2</v>
      </c>
      <c r="DK76" s="2">
        <f t="shared" si="505"/>
        <v>1</v>
      </c>
      <c r="DL76" s="2">
        <f t="shared" si="505"/>
        <v>8</v>
      </c>
      <c r="DM76" s="2">
        <f t="shared" si="505"/>
        <v>15</v>
      </c>
      <c r="DN76" s="2">
        <f t="shared" si="505"/>
        <v>5</v>
      </c>
      <c r="DO76" s="15">
        <f t="shared" si="505"/>
        <v>295</v>
      </c>
      <c r="DP76" s="15">
        <f t="shared" si="506"/>
        <v>292.3</v>
      </c>
      <c r="DQ76" s="32">
        <f t="shared" si="531"/>
        <v>162.53124999999952</v>
      </c>
      <c r="DR76" s="2">
        <f t="shared" si="516"/>
        <v>209</v>
      </c>
      <c r="DS76" s="2">
        <f t="shared" si="507"/>
        <v>15</v>
      </c>
      <c r="DT76" s="2">
        <f t="shared" si="507"/>
        <v>6</v>
      </c>
      <c r="DU76" s="2">
        <f t="shared" si="507"/>
        <v>1</v>
      </c>
      <c r="DV76" s="2">
        <f t="shared" si="507"/>
        <v>8</v>
      </c>
      <c r="DW76" s="2">
        <f t="shared" si="507"/>
        <v>24</v>
      </c>
      <c r="DX76" s="2">
        <f t="shared" si="507"/>
        <v>5</v>
      </c>
      <c r="DY76" s="15">
        <f t="shared" si="507"/>
        <v>268</v>
      </c>
      <c r="DZ76" s="15">
        <f t="shared" si="508"/>
        <v>261.90000000000003</v>
      </c>
      <c r="EA76" s="32">
        <f t="shared" si="532"/>
        <v>162.53124999999952</v>
      </c>
      <c r="EB76" s="2">
        <f t="shared" si="517"/>
        <v>125</v>
      </c>
      <c r="EC76" s="2">
        <f t="shared" si="509"/>
        <v>13</v>
      </c>
      <c r="ED76" s="2">
        <f t="shared" si="509"/>
        <v>4</v>
      </c>
      <c r="EE76" s="2">
        <f t="shared" si="509"/>
        <v>0</v>
      </c>
      <c r="EF76" s="2">
        <f t="shared" si="509"/>
        <v>1</v>
      </c>
      <c r="EG76" s="2">
        <f t="shared" si="509"/>
        <v>8</v>
      </c>
      <c r="EH76" s="2">
        <f t="shared" si="509"/>
        <v>2</v>
      </c>
      <c r="EI76" s="15">
        <f t="shared" si="509"/>
        <v>153</v>
      </c>
      <c r="EJ76" s="15">
        <f t="shared" si="510"/>
        <v>149.6</v>
      </c>
      <c r="EK76" s="32">
        <f t="shared" si="533"/>
        <v>162.53124999999952</v>
      </c>
      <c r="EL76" s="2">
        <f t="shared" si="518"/>
        <v>179</v>
      </c>
      <c r="EM76" s="2">
        <f t="shared" si="511"/>
        <v>15</v>
      </c>
      <c r="EN76" s="2">
        <f t="shared" si="511"/>
        <v>2</v>
      </c>
      <c r="EO76" s="2">
        <f t="shared" si="511"/>
        <v>0</v>
      </c>
      <c r="EP76" s="2">
        <f t="shared" si="511"/>
        <v>1</v>
      </c>
      <c r="EQ76" s="2">
        <f t="shared" si="511"/>
        <v>4</v>
      </c>
      <c r="ER76" s="2">
        <f t="shared" si="511"/>
        <v>1</v>
      </c>
      <c r="ES76" s="15">
        <f t="shared" si="511"/>
        <v>202</v>
      </c>
      <c r="ET76" s="15">
        <f t="shared" si="512"/>
        <v>200.79999999999998</v>
      </c>
    </row>
    <row r="77" spans="1:150" ht="14.4" thickTop="1" thickBot="1" x14ac:dyDescent="0.3">
      <c r="A77" s="35" t="s">
        <v>5</v>
      </c>
      <c r="B77" s="3">
        <f t="shared" ref="B77:H77" si="534">SUM(B73:B76)</f>
        <v>206</v>
      </c>
      <c r="C77" s="3">
        <f t="shared" si="534"/>
        <v>12</v>
      </c>
      <c r="D77" s="3">
        <f t="shared" si="534"/>
        <v>3</v>
      </c>
      <c r="E77" s="3">
        <f t="shared" si="534"/>
        <v>0</v>
      </c>
      <c r="F77" s="3">
        <f t="shared" si="534"/>
        <v>4</v>
      </c>
      <c r="G77" s="3">
        <f t="shared" si="534"/>
        <v>8</v>
      </c>
      <c r="H77" s="3">
        <f t="shared" si="534"/>
        <v>6</v>
      </c>
      <c r="I77" s="16">
        <f t="shared" ref="I77" si="535">SUM(B77:H77)</f>
        <v>239</v>
      </c>
      <c r="J77" s="16">
        <f>B77+C77+D77*1.5+E77*2.3+F77*2+G77*0.4+H77*0.2</f>
        <v>234.89999999999998</v>
      </c>
      <c r="K77" s="35" t="s">
        <v>5</v>
      </c>
      <c r="L77" s="3">
        <f t="shared" ref="L77:R77" si="536">SUM(L73:L76)</f>
        <v>619</v>
      </c>
      <c r="M77" s="3">
        <f t="shared" si="536"/>
        <v>28</v>
      </c>
      <c r="N77" s="3">
        <f t="shared" si="536"/>
        <v>12</v>
      </c>
      <c r="O77" s="3">
        <f t="shared" si="536"/>
        <v>1</v>
      </c>
      <c r="P77" s="3">
        <f t="shared" si="536"/>
        <v>31</v>
      </c>
      <c r="Q77" s="3">
        <f t="shared" si="536"/>
        <v>34</v>
      </c>
      <c r="R77" s="3">
        <f t="shared" si="536"/>
        <v>19</v>
      </c>
      <c r="S77" s="16">
        <f t="shared" ref="S77" si="537">SUM(L77:R77)</f>
        <v>744</v>
      </c>
      <c r="T77" s="16">
        <f>L77+M77+N77*1.5+O77*2.3+P77*2+Q77*0.4+R77*0.2</f>
        <v>746.69999999999993</v>
      </c>
      <c r="U77" s="35" t="s">
        <v>5</v>
      </c>
      <c r="V77" s="3">
        <f t="shared" ref="V77:AB77" si="538">SUM(V73:V76)</f>
        <v>0</v>
      </c>
      <c r="W77" s="3">
        <f t="shared" si="538"/>
        <v>0</v>
      </c>
      <c r="X77" s="3">
        <f t="shared" si="538"/>
        <v>0</v>
      </c>
      <c r="Y77" s="3">
        <f t="shared" si="538"/>
        <v>0</v>
      </c>
      <c r="Z77" s="3">
        <f t="shared" si="538"/>
        <v>0</v>
      </c>
      <c r="AA77" s="3">
        <f t="shared" si="538"/>
        <v>0</v>
      </c>
      <c r="AB77" s="3">
        <f t="shared" si="538"/>
        <v>0</v>
      </c>
      <c r="AC77" s="16">
        <f t="shared" ref="AC77" si="539">SUM(V77:AB77)</f>
        <v>0</v>
      </c>
      <c r="AD77" s="16">
        <f>V77+W77+X77*1.5+Y77*2.3+Z77*2+AA77*0.4+AB77*0.2</f>
        <v>0</v>
      </c>
      <c r="AE77" s="35" t="s">
        <v>5</v>
      </c>
      <c r="AF77" s="3">
        <f t="shared" ref="AF77:AL77" si="540">SUM(AF73:AF76)</f>
        <v>569</v>
      </c>
      <c r="AG77" s="3">
        <f t="shared" si="540"/>
        <v>33</v>
      </c>
      <c r="AH77" s="3">
        <f t="shared" si="540"/>
        <v>11</v>
      </c>
      <c r="AI77" s="3">
        <f t="shared" si="540"/>
        <v>2</v>
      </c>
      <c r="AJ77" s="3">
        <f t="shared" si="540"/>
        <v>29</v>
      </c>
      <c r="AK77" s="3">
        <f t="shared" si="540"/>
        <v>55</v>
      </c>
      <c r="AL77" s="3">
        <f t="shared" si="540"/>
        <v>19</v>
      </c>
      <c r="AM77" s="16">
        <f t="shared" ref="AM77" si="541">SUM(AF77:AL77)</f>
        <v>718</v>
      </c>
      <c r="AN77" s="16">
        <f>AF77+AG77+AH77*1.5+AI77*2.3+AJ77*2+AK77*0.4+AL77*0.2</f>
        <v>706.9</v>
      </c>
      <c r="AO77" s="35" t="s">
        <v>5</v>
      </c>
      <c r="AP77" s="3">
        <f t="shared" ref="AP77:AV77" si="542">SUM(AP73:AP76)</f>
        <v>326</v>
      </c>
      <c r="AQ77" s="3">
        <f t="shared" si="542"/>
        <v>17</v>
      </c>
      <c r="AR77" s="3">
        <f t="shared" si="542"/>
        <v>6</v>
      </c>
      <c r="AS77" s="3">
        <f t="shared" si="542"/>
        <v>0</v>
      </c>
      <c r="AT77" s="3">
        <f t="shared" si="542"/>
        <v>0</v>
      </c>
      <c r="AU77" s="3">
        <f t="shared" si="542"/>
        <v>20</v>
      </c>
      <c r="AV77" s="3">
        <f t="shared" si="542"/>
        <v>4</v>
      </c>
      <c r="AW77" s="16">
        <f t="shared" ref="AW77" si="543">SUM(AP77:AV77)</f>
        <v>373</v>
      </c>
      <c r="AX77" s="16">
        <f>AP77+AQ77+AR77*1.5+AS77*2.3+AT77*2+AU77*0.4+AV77*0.2</f>
        <v>360.8</v>
      </c>
      <c r="AY77" s="35" t="s">
        <v>5</v>
      </c>
      <c r="AZ77" s="3">
        <f t="shared" ref="AZ77:BF77" si="544">SUM(AZ73:AZ76)</f>
        <v>0</v>
      </c>
      <c r="BA77" s="3">
        <f t="shared" si="544"/>
        <v>0</v>
      </c>
      <c r="BB77" s="3">
        <f t="shared" si="544"/>
        <v>0</v>
      </c>
      <c r="BC77" s="3">
        <f t="shared" si="544"/>
        <v>0</v>
      </c>
      <c r="BD77" s="3">
        <f t="shared" si="544"/>
        <v>0</v>
      </c>
      <c r="BE77" s="3">
        <f t="shared" si="544"/>
        <v>0</v>
      </c>
      <c r="BF77" s="3">
        <f t="shared" si="544"/>
        <v>0</v>
      </c>
      <c r="BG77" s="16">
        <f t="shared" ref="BG77" si="545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546">SUM(BJ73:BJ76)</f>
        <v>344</v>
      </c>
      <c r="BK77" s="3">
        <f t="shared" si="546"/>
        <v>33</v>
      </c>
      <c r="BL77" s="3">
        <f t="shared" si="546"/>
        <v>4</v>
      </c>
      <c r="BM77" s="3">
        <f t="shared" si="546"/>
        <v>0</v>
      </c>
      <c r="BN77" s="3">
        <f t="shared" si="546"/>
        <v>0</v>
      </c>
      <c r="BO77" s="3">
        <f t="shared" si="546"/>
        <v>7</v>
      </c>
      <c r="BP77" s="3">
        <f t="shared" si="546"/>
        <v>1</v>
      </c>
      <c r="BQ77" s="16">
        <f t="shared" ref="BQ77" si="547">SUM(BJ77:BP77)</f>
        <v>389</v>
      </c>
      <c r="BR77" s="16">
        <f>BJ77+BK77+BL77*1.5+BM77*2.3+BN77*2+BO77*0.4+BP77*0.2</f>
        <v>386</v>
      </c>
      <c r="BS77" s="35" t="s">
        <v>5</v>
      </c>
      <c r="BT77" s="3">
        <f t="shared" ref="BT77:BZ77" si="548">SUM(BT73:BT76)</f>
        <v>260</v>
      </c>
      <c r="BU77" s="3">
        <f t="shared" si="548"/>
        <v>15</v>
      </c>
      <c r="BV77" s="3">
        <f t="shared" si="548"/>
        <v>3</v>
      </c>
      <c r="BW77" s="3">
        <f t="shared" si="548"/>
        <v>0</v>
      </c>
      <c r="BX77" s="3">
        <f t="shared" si="548"/>
        <v>4</v>
      </c>
      <c r="BY77" s="3">
        <f t="shared" si="548"/>
        <v>7</v>
      </c>
      <c r="BZ77" s="3">
        <f t="shared" si="548"/>
        <v>2</v>
      </c>
      <c r="CA77" s="16">
        <f t="shared" ref="CA77" si="549">SUM(BT77:BZ77)</f>
        <v>291</v>
      </c>
      <c r="CB77" s="16">
        <f>BT77+BU77+BV77*1.5+BW77*2.3+BX77*2+BY77*0.4+BZ77*0.2</f>
        <v>290.7</v>
      </c>
      <c r="CC77" s="35" t="s">
        <v>5</v>
      </c>
      <c r="CD77" s="3">
        <f t="shared" ref="CD77:CJ77" si="550">SUM(CD73:CD76)</f>
        <v>0</v>
      </c>
      <c r="CE77" s="3">
        <f t="shared" si="550"/>
        <v>0</v>
      </c>
      <c r="CF77" s="3">
        <f t="shared" si="550"/>
        <v>0</v>
      </c>
      <c r="CG77" s="3">
        <f t="shared" si="550"/>
        <v>0</v>
      </c>
      <c r="CH77" s="3">
        <f t="shared" si="550"/>
        <v>0</v>
      </c>
      <c r="CI77" s="3">
        <f t="shared" si="550"/>
        <v>0</v>
      </c>
      <c r="CJ77" s="3">
        <f t="shared" si="550"/>
        <v>0</v>
      </c>
      <c r="CK77" s="16">
        <f t="shared" ref="CK77" si="551">SUM(CD77:CJ77)</f>
        <v>0</v>
      </c>
      <c r="CL77" s="34">
        <f>CD77+CE77+CF77*1.5+CG77*2.3+CH77*2+CI77*0.4+CJ77*0.2</f>
        <v>0</v>
      </c>
      <c r="CM77" s="33" t="s">
        <v>5</v>
      </c>
      <c r="CN77" s="3">
        <f t="shared" si="513"/>
        <v>829</v>
      </c>
      <c r="CO77" s="3">
        <f t="shared" si="501"/>
        <v>48</v>
      </c>
      <c r="CP77" s="3">
        <f t="shared" si="501"/>
        <v>14</v>
      </c>
      <c r="CQ77" s="3">
        <f t="shared" si="501"/>
        <v>2</v>
      </c>
      <c r="CR77" s="3">
        <f t="shared" si="501"/>
        <v>33</v>
      </c>
      <c r="CS77" s="3">
        <f t="shared" si="501"/>
        <v>62</v>
      </c>
      <c r="CT77" s="3">
        <f t="shared" si="501"/>
        <v>21</v>
      </c>
      <c r="CU77" s="16">
        <f t="shared" si="501"/>
        <v>1009</v>
      </c>
      <c r="CV77" s="34">
        <f>CN77+CO77+CP77*1.5+CQ77*2.3+CR77*2+CS77*0.4+CT77*0.2</f>
        <v>997.6</v>
      </c>
      <c r="CW77" s="33" t="s">
        <v>5</v>
      </c>
      <c r="CX77" s="3">
        <f t="shared" si="514"/>
        <v>825</v>
      </c>
      <c r="CY77" s="3">
        <f t="shared" si="503"/>
        <v>40</v>
      </c>
      <c r="CZ77" s="3">
        <f t="shared" si="503"/>
        <v>15</v>
      </c>
      <c r="DA77" s="3">
        <f t="shared" si="503"/>
        <v>1</v>
      </c>
      <c r="DB77" s="3">
        <f t="shared" si="503"/>
        <v>35</v>
      </c>
      <c r="DC77" s="3">
        <f t="shared" si="503"/>
        <v>42</v>
      </c>
      <c r="DD77" s="3">
        <f t="shared" si="503"/>
        <v>25</v>
      </c>
      <c r="DE77" s="16">
        <f t="shared" si="503"/>
        <v>983</v>
      </c>
      <c r="DF77" s="34">
        <f>CX77+CY77+CZ77*1.5+DA77*2.3+DB77*2+DC77*0.4+DD77*0.2</f>
        <v>981.59999999999991</v>
      </c>
      <c r="DG77" s="33" t="s">
        <v>5</v>
      </c>
      <c r="DH77" s="3">
        <f t="shared" si="515"/>
        <v>963</v>
      </c>
      <c r="DI77" s="3">
        <f t="shared" si="505"/>
        <v>61</v>
      </c>
      <c r="DJ77" s="3">
        <f t="shared" si="505"/>
        <v>16</v>
      </c>
      <c r="DK77" s="3">
        <f t="shared" si="505"/>
        <v>1</v>
      </c>
      <c r="DL77" s="3">
        <f t="shared" si="505"/>
        <v>31</v>
      </c>
      <c r="DM77" s="3">
        <f t="shared" si="505"/>
        <v>41</v>
      </c>
      <c r="DN77" s="3">
        <f t="shared" si="505"/>
        <v>20</v>
      </c>
      <c r="DO77" s="16">
        <f t="shared" si="505"/>
        <v>1133</v>
      </c>
      <c r="DP77" s="34">
        <f>DH77+DI77+DJ77*1.5+DK77*2.3+DL77*2+DM77*0.4+DN77*0.2</f>
        <v>1132.7</v>
      </c>
      <c r="DQ77" s="33" t="s">
        <v>5</v>
      </c>
      <c r="DR77" s="3">
        <f t="shared" si="516"/>
        <v>895</v>
      </c>
      <c r="DS77" s="3">
        <f t="shared" si="507"/>
        <v>50</v>
      </c>
      <c r="DT77" s="3">
        <f t="shared" si="507"/>
        <v>17</v>
      </c>
      <c r="DU77" s="3">
        <f t="shared" si="507"/>
        <v>2</v>
      </c>
      <c r="DV77" s="3">
        <f t="shared" si="507"/>
        <v>29</v>
      </c>
      <c r="DW77" s="3">
        <f t="shared" si="507"/>
        <v>75</v>
      </c>
      <c r="DX77" s="3">
        <f t="shared" si="507"/>
        <v>23</v>
      </c>
      <c r="DY77" s="16">
        <f t="shared" si="507"/>
        <v>1091</v>
      </c>
      <c r="DZ77" s="34">
        <f>DR77+DS77+DT77*1.5+DU77*2.3+DV77*2+DW77*0.4+DX77*0.2</f>
        <v>1067.6999999999998</v>
      </c>
      <c r="EA77" s="33" t="s">
        <v>5</v>
      </c>
      <c r="EB77" s="3">
        <f t="shared" si="517"/>
        <v>532</v>
      </c>
      <c r="EC77" s="3">
        <f t="shared" si="509"/>
        <v>29</v>
      </c>
      <c r="ED77" s="3">
        <f t="shared" si="509"/>
        <v>9</v>
      </c>
      <c r="EE77" s="3">
        <f t="shared" si="509"/>
        <v>0</v>
      </c>
      <c r="EF77" s="3">
        <f t="shared" si="509"/>
        <v>4</v>
      </c>
      <c r="EG77" s="3">
        <f t="shared" si="509"/>
        <v>28</v>
      </c>
      <c r="EH77" s="3">
        <f t="shared" si="509"/>
        <v>10</v>
      </c>
      <c r="EI77" s="16">
        <f t="shared" si="509"/>
        <v>612</v>
      </c>
      <c r="EJ77" s="34">
        <f>EB77+EC77+ED77*1.5+EE77*2.3+EF77*2+EG77*0.4+EH77*0.2</f>
        <v>595.70000000000005</v>
      </c>
      <c r="EK77" s="33" t="s">
        <v>5</v>
      </c>
      <c r="EL77" s="3">
        <f t="shared" si="518"/>
        <v>604</v>
      </c>
      <c r="EM77" s="3">
        <f t="shared" si="511"/>
        <v>48</v>
      </c>
      <c r="EN77" s="3">
        <f t="shared" si="511"/>
        <v>7</v>
      </c>
      <c r="EO77" s="3">
        <f t="shared" si="511"/>
        <v>0</v>
      </c>
      <c r="EP77" s="3">
        <f t="shared" si="511"/>
        <v>4</v>
      </c>
      <c r="EQ77" s="3">
        <f t="shared" si="511"/>
        <v>14</v>
      </c>
      <c r="ER77" s="3">
        <f t="shared" si="511"/>
        <v>3</v>
      </c>
      <c r="ES77" s="16">
        <f t="shared" si="511"/>
        <v>680</v>
      </c>
      <c r="ET77" s="34">
        <f>EL77+EM77+EN77*1.5+EO77*2.3+EP77*2+EQ77*0.4+ER77*0.2</f>
        <v>676.7</v>
      </c>
    </row>
    <row r="78" spans="1:150" ht="13.8" thickTop="1" x14ac:dyDescent="0.25">
      <c r="A78" s="32">
        <f>A76+"00:15"</f>
        <v>0.54166666666666685</v>
      </c>
      <c r="B78" s="65">
        <v>38</v>
      </c>
      <c r="C78" s="65">
        <v>5</v>
      </c>
      <c r="D78" s="65">
        <v>0</v>
      </c>
      <c r="E78" s="65">
        <v>0</v>
      </c>
      <c r="F78" s="65">
        <v>1</v>
      </c>
      <c r="G78" s="65">
        <v>5</v>
      </c>
      <c r="H78" s="65">
        <v>0</v>
      </c>
      <c r="I78" s="15">
        <f t="shared" ref="I78:I132" si="552">SUM(B78:H78)</f>
        <v>49</v>
      </c>
      <c r="J78" s="15">
        <f t="shared" ref="J78:J81" si="553">B78+C78+D78*1.5+E78*2.3+F78*2+G78*0.4+H78*0.2</f>
        <v>47</v>
      </c>
      <c r="K78" s="32">
        <f>K76+"00:15"</f>
        <v>0.54166666666666685</v>
      </c>
      <c r="L78" s="65">
        <v>143</v>
      </c>
      <c r="M78" s="65">
        <v>11</v>
      </c>
      <c r="N78" s="65">
        <v>3</v>
      </c>
      <c r="O78" s="65">
        <v>1</v>
      </c>
      <c r="P78" s="65">
        <v>7</v>
      </c>
      <c r="Q78" s="65">
        <v>8</v>
      </c>
      <c r="R78" s="65">
        <v>3</v>
      </c>
      <c r="S78" s="15">
        <f t="shared" ref="S78:S132" si="554">SUM(L78:R78)</f>
        <v>176</v>
      </c>
      <c r="T78" s="15">
        <f t="shared" ref="T78:T81" si="555">L78+M78+N78*1.5+O78*2.3+P78*2+Q78*0.4+R78*0.2</f>
        <v>178.6</v>
      </c>
      <c r="U78" s="32">
        <f>U76+"00:15"</f>
        <v>162.54166666666617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15">
        <f t="shared" ref="AC78:AC132" si="556">SUM(V78:AB78)</f>
        <v>0</v>
      </c>
      <c r="AD78" s="15">
        <f t="shared" ref="AD78:AD81" si="557">V78+W78+X78*1.5+Y78*2.3+Z78*2+AA78*0.4+AB78*0.2</f>
        <v>0</v>
      </c>
      <c r="AE78" s="32">
        <f>AE76+"00:15"</f>
        <v>162.54166666666617</v>
      </c>
      <c r="AF78" s="65">
        <v>179</v>
      </c>
      <c r="AG78" s="65">
        <v>11</v>
      </c>
      <c r="AH78" s="65">
        <v>4</v>
      </c>
      <c r="AI78" s="65">
        <v>0</v>
      </c>
      <c r="AJ78" s="65">
        <v>9</v>
      </c>
      <c r="AK78" s="65">
        <v>15</v>
      </c>
      <c r="AL78" s="65">
        <v>2</v>
      </c>
      <c r="AM78" s="15">
        <f t="shared" ref="AM78:AM132" si="558">SUM(AF78:AL78)</f>
        <v>220</v>
      </c>
      <c r="AN78" s="15">
        <f t="shared" ref="AN78:AN81" si="559">AF78+AG78+AH78*1.5+AI78*2.3+AJ78*2+AK78*0.4+AL78*0.2</f>
        <v>220.4</v>
      </c>
      <c r="AO78" s="32">
        <f>AO76+"00:15"</f>
        <v>162.54166666666617</v>
      </c>
      <c r="AP78" s="65">
        <v>75</v>
      </c>
      <c r="AQ78" s="65">
        <v>5</v>
      </c>
      <c r="AR78" s="65">
        <v>1</v>
      </c>
      <c r="AS78" s="65">
        <v>0</v>
      </c>
      <c r="AT78" s="65">
        <v>0</v>
      </c>
      <c r="AU78" s="65">
        <v>3</v>
      </c>
      <c r="AV78" s="65">
        <v>1</v>
      </c>
      <c r="AW78" s="15">
        <f t="shared" ref="AW78:AW132" si="560">SUM(AP78:AV78)</f>
        <v>85</v>
      </c>
      <c r="AX78" s="15">
        <f t="shared" ref="AX78:AX81" si="561">AP78+AQ78+AR78*1.5+AS78*2.3+AT78*2+AU78*0.4+AV78*0.2</f>
        <v>82.9</v>
      </c>
      <c r="AY78" s="32">
        <f>AY76+"00:15"</f>
        <v>162.54166666666617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562">SUM(AZ78:BF78)</f>
        <v>0</v>
      </c>
      <c r="BH78" s="15">
        <f t="shared" ref="BH78:BH81" si="563">AZ78+BA78+BB78*1.5+BC78*2.3+BD78*2+BE78*0.4+BF78*0.2</f>
        <v>0</v>
      </c>
      <c r="BI78" s="32">
        <f>BI76+"00:15"</f>
        <v>162.54166666666617</v>
      </c>
      <c r="BJ78" s="65">
        <v>77</v>
      </c>
      <c r="BK78" s="65">
        <v>7</v>
      </c>
      <c r="BL78" s="65">
        <v>1</v>
      </c>
      <c r="BM78" s="65">
        <v>0</v>
      </c>
      <c r="BN78" s="65">
        <v>0</v>
      </c>
      <c r="BO78" s="65">
        <v>0</v>
      </c>
      <c r="BP78" s="65">
        <v>0</v>
      </c>
      <c r="BQ78" s="15">
        <f t="shared" ref="BQ78:BQ132" si="564">SUM(BJ78:BP78)</f>
        <v>85</v>
      </c>
      <c r="BR78" s="15">
        <f t="shared" ref="BR78:BR81" si="565">BJ78+BK78+BL78*1.5+BM78*2.3+BN78*2+BO78*0.4+BP78*0.2</f>
        <v>85.5</v>
      </c>
      <c r="BS78" s="32">
        <f>BS76+"00:15"</f>
        <v>162.54166666666617</v>
      </c>
      <c r="BT78" s="65">
        <v>54</v>
      </c>
      <c r="BU78" s="65">
        <v>1</v>
      </c>
      <c r="BV78" s="65">
        <v>3</v>
      </c>
      <c r="BW78" s="65">
        <v>0</v>
      </c>
      <c r="BX78" s="65">
        <v>1</v>
      </c>
      <c r="BY78" s="65">
        <v>5</v>
      </c>
      <c r="BZ78" s="65">
        <v>3</v>
      </c>
      <c r="CA78" s="15">
        <f t="shared" ref="CA78:CA132" si="566">SUM(BT78:BZ78)</f>
        <v>67</v>
      </c>
      <c r="CB78" s="15">
        <f t="shared" ref="CB78:CB81" si="567">BT78+BU78+BV78*1.5+BW78*2.3+BX78*2+BY78*0.4+BZ78*0.2</f>
        <v>64.099999999999994</v>
      </c>
      <c r="CC78" s="32">
        <f>CC76+"00:15"</f>
        <v>162.54166666666617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2" si="568">SUM(CD78:CJ78)</f>
        <v>0</v>
      </c>
      <c r="CL78" s="15">
        <f t="shared" ref="CL78:CL81" si="569">CD78+CE78+CF78*1.5+CG78*2.3+CH78*2+CI78*0.4+CJ78*0.2</f>
        <v>0</v>
      </c>
      <c r="CM78" s="32">
        <f>CM76+"00:15"</f>
        <v>162.54166666666617</v>
      </c>
      <c r="CN78" s="2">
        <f t="shared" si="513"/>
        <v>233</v>
      </c>
      <c r="CO78" s="2">
        <f t="shared" si="501"/>
        <v>12</v>
      </c>
      <c r="CP78" s="2">
        <f t="shared" si="501"/>
        <v>7</v>
      </c>
      <c r="CQ78" s="2">
        <f t="shared" si="501"/>
        <v>0</v>
      </c>
      <c r="CR78" s="2">
        <f t="shared" si="501"/>
        <v>10</v>
      </c>
      <c r="CS78" s="2">
        <f t="shared" si="501"/>
        <v>20</v>
      </c>
      <c r="CT78" s="2">
        <f t="shared" si="501"/>
        <v>5</v>
      </c>
      <c r="CU78" s="15">
        <f t="shared" si="501"/>
        <v>287</v>
      </c>
      <c r="CV78" s="15">
        <f t="shared" ref="CV78:CV81" si="570">CN78+CO78+CP78*1.5+CQ78*2.3+CR78*2+CS78*0.4+CT78*0.2</f>
        <v>284.5</v>
      </c>
      <c r="CW78" s="32">
        <f>CW76+"00:15"</f>
        <v>162.54166666666617</v>
      </c>
      <c r="CX78" s="2">
        <f t="shared" si="514"/>
        <v>181</v>
      </c>
      <c r="CY78" s="2">
        <f t="shared" si="503"/>
        <v>16</v>
      </c>
      <c r="CZ78" s="2">
        <f t="shared" si="503"/>
        <v>3</v>
      </c>
      <c r="DA78" s="2">
        <f t="shared" si="503"/>
        <v>1</v>
      </c>
      <c r="DB78" s="2">
        <f t="shared" si="503"/>
        <v>8</v>
      </c>
      <c r="DC78" s="2">
        <f t="shared" si="503"/>
        <v>13</v>
      </c>
      <c r="DD78" s="2">
        <f t="shared" si="503"/>
        <v>3</v>
      </c>
      <c r="DE78" s="15">
        <f t="shared" si="503"/>
        <v>225</v>
      </c>
      <c r="DF78" s="15">
        <f t="shared" ref="DF78:DF81" si="571">CX78+CY78+CZ78*1.5+DA78*2.3+DB78*2+DC78*0.4+DD78*0.2</f>
        <v>225.6</v>
      </c>
      <c r="DG78" s="32">
        <f>DG76+"00:15"</f>
        <v>162.54166666666617</v>
      </c>
      <c r="DH78" s="2">
        <f t="shared" si="515"/>
        <v>220</v>
      </c>
      <c r="DI78" s="2">
        <f t="shared" si="505"/>
        <v>18</v>
      </c>
      <c r="DJ78" s="2">
        <f t="shared" si="505"/>
        <v>4</v>
      </c>
      <c r="DK78" s="2">
        <f t="shared" si="505"/>
        <v>1</v>
      </c>
      <c r="DL78" s="2">
        <f t="shared" si="505"/>
        <v>7</v>
      </c>
      <c r="DM78" s="2">
        <f t="shared" si="505"/>
        <v>8</v>
      </c>
      <c r="DN78" s="2">
        <f t="shared" si="505"/>
        <v>3</v>
      </c>
      <c r="DO78" s="15">
        <f t="shared" si="505"/>
        <v>261</v>
      </c>
      <c r="DP78" s="15">
        <f t="shared" ref="DP78:DP81" si="572">DH78+DI78+DJ78*1.5+DK78*2.3+DL78*2+DM78*0.4+DN78*0.2</f>
        <v>264.10000000000002</v>
      </c>
      <c r="DQ78" s="32">
        <f>DQ76+"00:15"</f>
        <v>162.54166666666617</v>
      </c>
      <c r="DR78" s="2">
        <f t="shared" si="516"/>
        <v>254</v>
      </c>
      <c r="DS78" s="2">
        <f t="shared" si="507"/>
        <v>16</v>
      </c>
      <c r="DT78" s="2">
        <f t="shared" si="507"/>
        <v>5</v>
      </c>
      <c r="DU78" s="2">
        <f t="shared" si="507"/>
        <v>0</v>
      </c>
      <c r="DV78" s="2">
        <f t="shared" si="507"/>
        <v>9</v>
      </c>
      <c r="DW78" s="2">
        <f t="shared" si="507"/>
        <v>18</v>
      </c>
      <c r="DX78" s="2">
        <f t="shared" si="507"/>
        <v>3</v>
      </c>
      <c r="DY78" s="15">
        <f t="shared" si="507"/>
        <v>305</v>
      </c>
      <c r="DZ78" s="15">
        <f t="shared" ref="DZ78:DZ81" si="573">DR78+DS78+DT78*1.5+DU78*2.3+DV78*2+DW78*0.4+DX78*0.2</f>
        <v>303.3</v>
      </c>
      <c r="EA78" s="32">
        <f>EA76+"00:15"</f>
        <v>162.54166666666617</v>
      </c>
      <c r="EB78" s="2">
        <f t="shared" si="517"/>
        <v>113</v>
      </c>
      <c r="EC78" s="2">
        <f t="shared" si="509"/>
        <v>10</v>
      </c>
      <c r="ED78" s="2">
        <f t="shared" si="509"/>
        <v>1</v>
      </c>
      <c r="EE78" s="2">
        <f t="shared" si="509"/>
        <v>0</v>
      </c>
      <c r="EF78" s="2">
        <f t="shared" si="509"/>
        <v>1</v>
      </c>
      <c r="EG78" s="2">
        <f t="shared" si="509"/>
        <v>8</v>
      </c>
      <c r="EH78" s="2">
        <f t="shared" si="509"/>
        <v>1</v>
      </c>
      <c r="EI78" s="15">
        <f t="shared" si="509"/>
        <v>134</v>
      </c>
      <c r="EJ78" s="15">
        <f t="shared" ref="EJ78:EJ81" si="574">EB78+EC78+ED78*1.5+EE78*2.3+EF78*2+EG78*0.4+EH78*0.2</f>
        <v>129.89999999999998</v>
      </c>
      <c r="EK78" s="32">
        <f>EK76+"00:15"</f>
        <v>162.54166666666617</v>
      </c>
      <c r="EL78" s="2">
        <f t="shared" si="518"/>
        <v>131</v>
      </c>
      <c r="EM78" s="2">
        <f t="shared" si="511"/>
        <v>8</v>
      </c>
      <c r="EN78" s="2">
        <f t="shared" si="511"/>
        <v>4</v>
      </c>
      <c r="EO78" s="2">
        <f t="shared" si="511"/>
        <v>0</v>
      </c>
      <c r="EP78" s="2">
        <f t="shared" si="511"/>
        <v>1</v>
      </c>
      <c r="EQ78" s="2">
        <f t="shared" si="511"/>
        <v>5</v>
      </c>
      <c r="ER78" s="2">
        <f t="shared" si="511"/>
        <v>3</v>
      </c>
      <c r="ES78" s="15">
        <f t="shared" si="511"/>
        <v>152</v>
      </c>
      <c r="ET78" s="15">
        <f t="shared" ref="ET78:ET81" si="575">EL78+EM78+EN78*1.5+EO78*2.3+EP78*2+EQ78*0.4+ER78*0.2</f>
        <v>149.6</v>
      </c>
    </row>
    <row r="79" spans="1:150" x14ac:dyDescent="0.25">
      <c r="A79" s="32">
        <f>A78+"00:15"</f>
        <v>0.55208333333333348</v>
      </c>
      <c r="B79" s="65">
        <v>57</v>
      </c>
      <c r="C79" s="65">
        <v>1</v>
      </c>
      <c r="D79" s="65">
        <v>0</v>
      </c>
      <c r="E79" s="65">
        <v>0</v>
      </c>
      <c r="F79" s="65">
        <v>1</v>
      </c>
      <c r="G79" s="65">
        <v>3</v>
      </c>
      <c r="H79" s="65">
        <v>0</v>
      </c>
      <c r="I79" s="15">
        <f t="shared" si="552"/>
        <v>62</v>
      </c>
      <c r="J79" s="15">
        <f t="shared" si="553"/>
        <v>61.2</v>
      </c>
      <c r="K79" s="32">
        <f>K78+"00:15"</f>
        <v>0.55208333333333348</v>
      </c>
      <c r="L79" s="65">
        <v>149</v>
      </c>
      <c r="M79" s="65">
        <v>9</v>
      </c>
      <c r="N79" s="65">
        <v>6</v>
      </c>
      <c r="O79" s="65">
        <v>1</v>
      </c>
      <c r="P79" s="65">
        <v>8</v>
      </c>
      <c r="Q79" s="65">
        <v>6</v>
      </c>
      <c r="R79" s="65">
        <v>5</v>
      </c>
      <c r="S79" s="15">
        <f t="shared" si="554"/>
        <v>184</v>
      </c>
      <c r="T79" s="15">
        <f t="shared" si="555"/>
        <v>188.70000000000002</v>
      </c>
      <c r="U79" s="32">
        <f>U78+"00:15"</f>
        <v>162.55208333333283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15">
        <f t="shared" si="556"/>
        <v>0</v>
      </c>
      <c r="AD79" s="15">
        <f t="shared" si="557"/>
        <v>0</v>
      </c>
      <c r="AE79" s="32">
        <f>AE78+"00:15"</f>
        <v>162.55208333333283</v>
      </c>
      <c r="AF79" s="65">
        <v>150</v>
      </c>
      <c r="AG79" s="65">
        <v>5</v>
      </c>
      <c r="AH79" s="65">
        <v>2</v>
      </c>
      <c r="AI79" s="65">
        <v>0</v>
      </c>
      <c r="AJ79" s="65">
        <v>4</v>
      </c>
      <c r="AK79" s="65">
        <v>15</v>
      </c>
      <c r="AL79" s="65">
        <v>6</v>
      </c>
      <c r="AM79" s="15">
        <f t="shared" si="558"/>
        <v>182</v>
      </c>
      <c r="AN79" s="15">
        <f t="shared" si="559"/>
        <v>173.2</v>
      </c>
      <c r="AO79" s="32">
        <f>AO78+"00:15"</f>
        <v>162.55208333333283</v>
      </c>
      <c r="AP79" s="65">
        <v>88</v>
      </c>
      <c r="AQ79" s="65">
        <v>5</v>
      </c>
      <c r="AR79" s="65">
        <v>0</v>
      </c>
      <c r="AS79" s="65">
        <v>0</v>
      </c>
      <c r="AT79" s="65">
        <v>0</v>
      </c>
      <c r="AU79" s="65">
        <v>2</v>
      </c>
      <c r="AV79" s="65">
        <v>0</v>
      </c>
      <c r="AW79" s="15">
        <f t="shared" si="560"/>
        <v>95</v>
      </c>
      <c r="AX79" s="15">
        <f t="shared" si="561"/>
        <v>93.8</v>
      </c>
      <c r="AY79" s="32">
        <f>AY78+"00:15"</f>
        <v>162.55208333333283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562"/>
        <v>0</v>
      </c>
      <c r="BH79" s="15">
        <f t="shared" si="563"/>
        <v>0</v>
      </c>
      <c r="BI79" s="32">
        <f>BI78+"00:15"</f>
        <v>162.55208333333283</v>
      </c>
      <c r="BJ79" s="65">
        <v>71</v>
      </c>
      <c r="BK79" s="65">
        <v>2</v>
      </c>
      <c r="BL79" s="65">
        <v>2</v>
      </c>
      <c r="BM79" s="65">
        <v>0</v>
      </c>
      <c r="BN79" s="65">
        <v>0</v>
      </c>
      <c r="BO79" s="65">
        <v>1</v>
      </c>
      <c r="BP79" s="65">
        <v>0</v>
      </c>
      <c r="BQ79" s="15">
        <f t="shared" si="564"/>
        <v>76</v>
      </c>
      <c r="BR79" s="15">
        <f t="shared" si="565"/>
        <v>76.400000000000006</v>
      </c>
      <c r="BS79" s="32">
        <f>BS78+"00:15"</f>
        <v>162.55208333333283</v>
      </c>
      <c r="BT79" s="65">
        <v>55</v>
      </c>
      <c r="BU79" s="65">
        <v>3</v>
      </c>
      <c r="BV79" s="65">
        <v>0</v>
      </c>
      <c r="BW79" s="65">
        <v>0</v>
      </c>
      <c r="BX79" s="65">
        <v>1</v>
      </c>
      <c r="BY79" s="65">
        <v>6</v>
      </c>
      <c r="BZ79" s="65">
        <v>1</v>
      </c>
      <c r="CA79" s="15">
        <f t="shared" si="566"/>
        <v>66</v>
      </c>
      <c r="CB79" s="15">
        <f t="shared" si="567"/>
        <v>62.6</v>
      </c>
      <c r="CC79" s="32">
        <f>CC78+"00:15"</f>
        <v>162.55208333333283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568"/>
        <v>0</v>
      </c>
      <c r="CL79" s="15">
        <f t="shared" si="569"/>
        <v>0</v>
      </c>
      <c r="CM79" s="32">
        <f>CM78+"00:15"</f>
        <v>162.55208333333283</v>
      </c>
      <c r="CN79" s="2">
        <f t="shared" si="513"/>
        <v>205</v>
      </c>
      <c r="CO79" s="2">
        <f t="shared" si="501"/>
        <v>8</v>
      </c>
      <c r="CP79" s="2">
        <f t="shared" si="501"/>
        <v>2</v>
      </c>
      <c r="CQ79" s="2">
        <f t="shared" si="501"/>
        <v>0</v>
      </c>
      <c r="CR79" s="2">
        <f t="shared" si="501"/>
        <v>5</v>
      </c>
      <c r="CS79" s="2">
        <f t="shared" si="501"/>
        <v>21</v>
      </c>
      <c r="CT79" s="2">
        <f t="shared" si="501"/>
        <v>7</v>
      </c>
      <c r="CU79" s="15">
        <f t="shared" si="501"/>
        <v>248</v>
      </c>
      <c r="CV79" s="15">
        <f t="shared" si="570"/>
        <v>235.8</v>
      </c>
      <c r="CW79" s="32">
        <f>CW78+"00:15"</f>
        <v>162.55208333333283</v>
      </c>
      <c r="CX79" s="2">
        <f t="shared" si="514"/>
        <v>206</v>
      </c>
      <c r="CY79" s="2">
        <f t="shared" si="503"/>
        <v>10</v>
      </c>
      <c r="CZ79" s="2">
        <f t="shared" si="503"/>
        <v>6</v>
      </c>
      <c r="DA79" s="2">
        <f t="shared" si="503"/>
        <v>1</v>
      </c>
      <c r="DB79" s="2">
        <f t="shared" si="503"/>
        <v>9</v>
      </c>
      <c r="DC79" s="2">
        <f t="shared" si="503"/>
        <v>9</v>
      </c>
      <c r="DD79" s="2">
        <f t="shared" si="503"/>
        <v>5</v>
      </c>
      <c r="DE79" s="15">
        <f t="shared" si="503"/>
        <v>246</v>
      </c>
      <c r="DF79" s="15">
        <f t="shared" si="571"/>
        <v>249.9</v>
      </c>
      <c r="DG79" s="32">
        <f>DG78+"00:15"</f>
        <v>162.55208333333283</v>
      </c>
      <c r="DH79" s="2">
        <f t="shared" si="515"/>
        <v>220</v>
      </c>
      <c r="DI79" s="2">
        <f t="shared" si="505"/>
        <v>11</v>
      </c>
      <c r="DJ79" s="2">
        <f t="shared" si="505"/>
        <v>8</v>
      </c>
      <c r="DK79" s="2">
        <f t="shared" si="505"/>
        <v>1</v>
      </c>
      <c r="DL79" s="2">
        <f t="shared" si="505"/>
        <v>8</v>
      </c>
      <c r="DM79" s="2">
        <f t="shared" si="505"/>
        <v>7</v>
      </c>
      <c r="DN79" s="2">
        <f t="shared" si="505"/>
        <v>5</v>
      </c>
      <c r="DO79" s="15">
        <f t="shared" si="505"/>
        <v>260</v>
      </c>
      <c r="DP79" s="15">
        <f t="shared" si="572"/>
        <v>265.10000000000002</v>
      </c>
      <c r="DQ79" s="32">
        <f>DQ78+"00:15"</f>
        <v>162.55208333333283</v>
      </c>
      <c r="DR79" s="2">
        <f t="shared" si="516"/>
        <v>238</v>
      </c>
      <c r="DS79" s="2">
        <f t="shared" si="507"/>
        <v>10</v>
      </c>
      <c r="DT79" s="2">
        <f t="shared" si="507"/>
        <v>2</v>
      </c>
      <c r="DU79" s="2">
        <f t="shared" si="507"/>
        <v>0</v>
      </c>
      <c r="DV79" s="2">
        <f t="shared" si="507"/>
        <v>4</v>
      </c>
      <c r="DW79" s="2">
        <f t="shared" si="507"/>
        <v>17</v>
      </c>
      <c r="DX79" s="2">
        <f t="shared" si="507"/>
        <v>6</v>
      </c>
      <c r="DY79" s="15">
        <f t="shared" si="507"/>
        <v>277</v>
      </c>
      <c r="DZ79" s="15">
        <f t="shared" si="573"/>
        <v>267</v>
      </c>
      <c r="EA79" s="32">
        <f>EA78+"00:15"</f>
        <v>162.55208333333283</v>
      </c>
      <c r="EB79" s="2">
        <f t="shared" si="517"/>
        <v>145</v>
      </c>
      <c r="EC79" s="2">
        <f t="shared" si="509"/>
        <v>6</v>
      </c>
      <c r="ED79" s="2">
        <f t="shared" si="509"/>
        <v>0</v>
      </c>
      <c r="EE79" s="2">
        <f t="shared" si="509"/>
        <v>0</v>
      </c>
      <c r="EF79" s="2">
        <f t="shared" si="509"/>
        <v>1</v>
      </c>
      <c r="EG79" s="2">
        <f t="shared" si="509"/>
        <v>5</v>
      </c>
      <c r="EH79" s="2">
        <f t="shared" si="509"/>
        <v>0</v>
      </c>
      <c r="EI79" s="15">
        <f t="shared" si="509"/>
        <v>157</v>
      </c>
      <c r="EJ79" s="15">
        <f t="shared" si="574"/>
        <v>155</v>
      </c>
      <c r="EK79" s="32">
        <f>EK78+"00:15"</f>
        <v>162.55208333333283</v>
      </c>
      <c r="EL79" s="2">
        <f t="shared" si="518"/>
        <v>126</v>
      </c>
      <c r="EM79" s="2">
        <f t="shared" si="511"/>
        <v>5</v>
      </c>
      <c r="EN79" s="2">
        <f t="shared" si="511"/>
        <v>2</v>
      </c>
      <c r="EO79" s="2">
        <f t="shared" si="511"/>
        <v>0</v>
      </c>
      <c r="EP79" s="2">
        <f t="shared" si="511"/>
        <v>1</v>
      </c>
      <c r="EQ79" s="2">
        <f t="shared" si="511"/>
        <v>7</v>
      </c>
      <c r="ER79" s="2">
        <f t="shared" si="511"/>
        <v>1</v>
      </c>
      <c r="ES79" s="15">
        <f t="shared" si="511"/>
        <v>142</v>
      </c>
      <c r="ET79" s="15">
        <f t="shared" si="575"/>
        <v>139</v>
      </c>
    </row>
    <row r="80" spans="1:150" x14ac:dyDescent="0.25">
      <c r="A80" s="32">
        <f t="shared" ref="A80:A81" si="576">A79+"00:15"</f>
        <v>0.56250000000000011</v>
      </c>
      <c r="B80" s="65">
        <v>47</v>
      </c>
      <c r="C80" s="65">
        <v>2</v>
      </c>
      <c r="D80" s="65">
        <v>0</v>
      </c>
      <c r="E80" s="65">
        <v>0</v>
      </c>
      <c r="F80" s="65">
        <v>1</v>
      </c>
      <c r="G80" s="65">
        <v>4</v>
      </c>
      <c r="H80" s="65">
        <v>2</v>
      </c>
      <c r="I80" s="15">
        <f t="shared" si="552"/>
        <v>56</v>
      </c>
      <c r="J80" s="15">
        <f t="shared" si="553"/>
        <v>53</v>
      </c>
      <c r="K80" s="32">
        <f t="shared" ref="K80:K81" si="577">K79+"00:15"</f>
        <v>0.56250000000000011</v>
      </c>
      <c r="L80" s="65">
        <v>131</v>
      </c>
      <c r="M80" s="65">
        <v>7</v>
      </c>
      <c r="N80" s="65">
        <v>0</v>
      </c>
      <c r="O80" s="65">
        <v>0</v>
      </c>
      <c r="P80" s="65">
        <v>3</v>
      </c>
      <c r="Q80" s="65">
        <v>11</v>
      </c>
      <c r="R80" s="65">
        <v>3</v>
      </c>
      <c r="S80" s="15">
        <f t="shared" si="554"/>
        <v>155</v>
      </c>
      <c r="T80" s="15">
        <f t="shared" si="555"/>
        <v>149</v>
      </c>
      <c r="U80" s="32">
        <f t="shared" ref="U80:U81" si="578">U79+"00:15"</f>
        <v>162.56249999999949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15">
        <f t="shared" si="556"/>
        <v>0</v>
      </c>
      <c r="AD80" s="15">
        <f t="shared" si="557"/>
        <v>0</v>
      </c>
      <c r="AE80" s="32">
        <f t="shared" ref="AE80:AE81" si="579">AE79+"00:15"</f>
        <v>162.56249999999949</v>
      </c>
      <c r="AF80" s="65">
        <v>153</v>
      </c>
      <c r="AG80" s="65">
        <v>9</v>
      </c>
      <c r="AH80" s="65">
        <v>2</v>
      </c>
      <c r="AI80" s="65">
        <v>0</v>
      </c>
      <c r="AJ80" s="65">
        <v>10</v>
      </c>
      <c r="AK80" s="65">
        <v>14</v>
      </c>
      <c r="AL80" s="65">
        <v>6</v>
      </c>
      <c r="AM80" s="15">
        <f t="shared" si="558"/>
        <v>194</v>
      </c>
      <c r="AN80" s="15">
        <f t="shared" si="559"/>
        <v>191.79999999999998</v>
      </c>
      <c r="AO80" s="32">
        <f t="shared" ref="AO80:AO81" si="580">AO79+"00:15"</f>
        <v>162.56249999999949</v>
      </c>
      <c r="AP80" s="65">
        <v>77</v>
      </c>
      <c r="AQ80" s="65">
        <v>5</v>
      </c>
      <c r="AR80" s="65">
        <v>0</v>
      </c>
      <c r="AS80" s="65">
        <v>0</v>
      </c>
      <c r="AT80" s="65">
        <v>0</v>
      </c>
      <c r="AU80" s="65">
        <v>3</v>
      </c>
      <c r="AV80" s="65">
        <v>2</v>
      </c>
      <c r="AW80" s="15">
        <f t="shared" si="560"/>
        <v>87</v>
      </c>
      <c r="AX80" s="15">
        <f t="shared" si="561"/>
        <v>83.600000000000009</v>
      </c>
      <c r="AY80" s="32">
        <f t="shared" ref="AY80:AY81" si="581">AY79+"00:15"</f>
        <v>162.56249999999949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562"/>
        <v>0</v>
      </c>
      <c r="BH80" s="15">
        <f t="shared" si="563"/>
        <v>0</v>
      </c>
      <c r="BI80" s="32">
        <f t="shared" ref="BI80:BI81" si="582">BI79+"00:15"</f>
        <v>162.56249999999949</v>
      </c>
      <c r="BJ80" s="65">
        <v>104</v>
      </c>
      <c r="BK80" s="65">
        <v>7</v>
      </c>
      <c r="BL80" s="65">
        <v>3</v>
      </c>
      <c r="BM80" s="65">
        <v>0</v>
      </c>
      <c r="BN80" s="65">
        <v>0</v>
      </c>
      <c r="BO80" s="65">
        <v>1</v>
      </c>
      <c r="BP80" s="65">
        <v>0</v>
      </c>
      <c r="BQ80" s="15">
        <f t="shared" si="564"/>
        <v>115</v>
      </c>
      <c r="BR80" s="15">
        <f t="shared" si="565"/>
        <v>115.9</v>
      </c>
      <c r="BS80" s="32">
        <f t="shared" ref="BS80:BS81" si="583">BS79+"00:15"</f>
        <v>162.56249999999949</v>
      </c>
      <c r="BT80" s="65">
        <v>58</v>
      </c>
      <c r="BU80" s="65">
        <v>1</v>
      </c>
      <c r="BV80" s="65">
        <v>1</v>
      </c>
      <c r="BW80" s="65">
        <v>0</v>
      </c>
      <c r="BX80" s="65">
        <v>2</v>
      </c>
      <c r="BY80" s="65">
        <v>1</v>
      </c>
      <c r="BZ80" s="65">
        <v>0</v>
      </c>
      <c r="CA80" s="15">
        <f t="shared" si="566"/>
        <v>63</v>
      </c>
      <c r="CB80" s="15">
        <f t="shared" si="567"/>
        <v>64.900000000000006</v>
      </c>
      <c r="CC80" s="32">
        <f t="shared" ref="CC80:CC81" si="584">CC79+"00:15"</f>
        <v>162.56249999999949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568"/>
        <v>0</v>
      </c>
      <c r="CL80" s="15">
        <f t="shared" si="569"/>
        <v>0</v>
      </c>
      <c r="CM80" s="32">
        <f t="shared" ref="CM80:CM81" si="585">CM79+"00:15"</f>
        <v>162.56249999999949</v>
      </c>
      <c r="CN80" s="2">
        <f t="shared" si="513"/>
        <v>211</v>
      </c>
      <c r="CO80" s="2">
        <f t="shared" si="501"/>
        <v>10</v>
      </c>
      <c r="CP80" s="2">
        <f t="shared" si="501"/>
        <v>3</v>
      </c>
      <c r="CQ80" s="2">
        <f t="shared" si="501"/>
        <v>0</v>
      </c>
      <c r="CR80" s="2">
        <f t="shared" si="501"/>
        <v>12</v>
      </c>
      <c r="CS80" s="2">
        <f t="shared" si="501"/>
        <v>15</v>
      </c>
      <c r="CT80" s="2">
        <f t="shared" si="501"/>
        <v>6</v>
      </c>
      <c r="CU80" s="15">
        <f t="shared" si="501"/>
        <v>257</v>
      </c>
      <c r="CV80" s="15">
        <f t="shared" si="570"/>
        <v>256.7</v>
      </c>
      <c r="CW80" s="32">
        <f t="shared" ref="CW80:CW81" si="586">CW79+"00:15"</f>
        <v>162.56249999999949</v>
      </c>
      <c r="CX80" s="2">
        <f t="shared" si="514"/>
        <v>178</v>
      </c>
      <c r="CY80" s="2">
        <f t="shared" si="503"/>
        <v>9</v>
      </c>
      <c r="CZ80" s="2">
        <f t="shared" si="503"/>
        <v>0</v>
      </c>
      <c r="DA80" s="2">
        <f t="shared" si="503"/>
        <v>0</v>
      </c>
      <c r="DB80" s="2">
        <f t="shared" si="503"/>
        <v>4</v>
      </c>
      <c r="DC80" s="2">
        <f t="shared" si="503"/>
        <v>15</v>
      </c>
      <c r="DD80" s="2">
        <f t="shared" si="503"/>
        <v>5</v>
      </c>
      <c r="DE80" s="15">
        <f t="shared" si="503"/>
        <v>211</v>
      </c>
      <c r="DF80" s="15">
        <f t="shared" si="571"/>
        <v>202</v>
      </c>
      <c r="DG80" s="32">
        <f t="shared" ref="DG80:DG81" si="587">DG79+"00:15"</f>
        <v>162.56249999999949</v>
      </c>
      <c r="DH80" s="2">
        <f t="shared" si="515"/>
        <v>235</v>
      </c>
      <c r="DI80" s="2">
        <f t="shared" si="505"/>
        <v>14</v>
      </c>
      <c r="DJ80" s="2">
        <f t="shared" si="505"/>
        <v>3</v>
      </c>
      <c r="DK80" s="2">
        <f t="shared" si="505"/>
        <v>0</v>
      </c>
      <c r="DL80" s="2">
        <f t="shared" si="505"/>
        <v>3</v>
      </c>
      <c r="DM80" s="2">
        <f t="shared" si="505"/>
        <v>12</v>
      </c>
      <c r="DN80" s="2">
        <f t="shared" si="505"/>
        <v>3</v>
      </c>
      <c r="DO80" s="15">
        <f t="shared" si="505"/>
        <v>270</v>
      </c>
      <c r="DP80" s="15">
        <f t="shared" si="572"/>
        <v>264.90000000000003</v>
      </c>
      <c r="DQ80" s="32">
        <f t="shared" ref="DQ80:DQ81" si="588">DQ79+"00:15"</f>
        <v>162.56249999999949</v>
      </c>
      <c r="DR80" s="2">
        <f t="shared" si="516"/>
        <v>230</v>
      </c>
      <c r="DS80" s="2">
        <f t="shared" si="507"/>
        <v>14</v>
      </c>
      <c r="DT80" s="2">
        <f t="shared" si="507"/>
        <v>2</v>
      </c>
      <c r="DU80" s="2">
        <f t="shared" si="507"/>
        <v>0</v>
      </c>
      <c r="DV80" s="2">
        <f t="shared" si="507"/>
        <v>10</v>
      </c>
      <c r="DW80" s="2">
        <f t="shared" si="507"/>
        <v>17</v>
      </c>
      <c r="DX80" s="2">
        <f t="shared" si="507"/>
        <v>8</v>
      </c>
      <c r="DY80" s="15">
        <f t="shared" si="507"/>
        <v>281</v>
      </c>
      <c r="DZ80" s="15">
        <f t="shared" si="573"/>
        <v>275.40000000000003</v>
      </c>
      <c r="EA80" s="32">
        <f t="shared" ref="EA80:EA81" si="589">EA79+"00:15"</f>
        <v>162.56249999999949</v>
      </c>
      <c r="EB80" s="2">
        <f t="shared" si="517"/>
        <v>124</v>
      </c>
      <c r="EC80" s="2">
        <f t="shared" si="509"/>
        <v>7</v>
      </c>
      <c r="ED80" s="2">
        <f t="shared" si="509"/>
        <v>0</v>
      </c>
      <c r="EE80" s="2">
        <f t="shared" si="509"/>
        <v>0</v>
      </c>
      <c r="EF80" s="2">
        <f t="shared" si="509"/>
        <v>1</v>
      </c>
      <c r="EG80" s="2">
        <f t="shared" si="509"/>
        <v>7</v>
      </c>
      <c r="EH80" s="2">
        <f t="shared" si="509"/>
        <v>4</v>
      </c>
      <c r="EI80" s="15">
        <f t="shared" si="509"/>
        <v>143</v>
      </c>
      <c r="EJ80" s="15">
        <f t="shared" si="574"/>
        <v>136.60000000000002</v>
      </c>
      <c r="EK80" s="32">
        <f t="shared" ref="EK80:EK81" si="590">EK79+"00:15"</f>
        <v>162.56249999999949</v>
      </c>
      <c r="EL80" s="2">
        <f t="shared" si="518"/>
        <v>162</v>
      </c>
      <c r="EM80" s="2">
        <f t="shared" si="511"/>
        <v>8</v>
      </c>
      <c r="EN80" s="2">
        <f t="shared" si="511"/>
        <v>4</v>
      </c>
      <c r="EO80" s="2">
        <f t="shared" si="511"/>
        <v>0</v>
      </c>
      <c r="EP80" s="2">
        <f t="shared" si="511"/>
        <v>2</v>
      </c>
      <c r="EQ80" s="2">
        <f t="shared" si="511"/>
        <v>2</v>
      </c>
      <c r="ER80" s="2">
        <f t="shared" si="511"/>
        <v>0</v>
      </c>
      <c r="ES80" s="15">
        <f t="shared" si="511"/>
        <v>178</v>
      </c>
      <c r="ET80" s="15">
        <f t="shared" si="575"/>
        <v>180.8</v>
      </c>
    </row>
    <row r="81" spans="1:150" ht="13.8" thickBot="1" x14ac:dyDescent="0.3">
      <c r="A81" s="32">
        <f t="shared" si="576"/>
        <v>0.57291666666666674</v>
      </c>
      <c r="B81" s="65">
        <v>55</v>
      </c>
      <c r="C81" s="65">
        <v>2</v>
      </c>
      <c r="D81" s="65">
        <v>2</v>
      </c>
      <c r="E81" s="65">
        <v>0</v>
      </c>
      <c r="F81" s="65">
        <v>2</v>
      </c>
      <c r="G81" s="65">
        <v>2</v>
      </c>
      <c r="H81" s="65">
        <v>0</v>
      </c>
      <c r="I81" s="15">
        <f t="shared" si="552"/>
        <v>63</v>
      </c>
      <c r="J81" s="15">
        <f t="shared" si="553"/>
        <v>64.8</v>
      </c>
      <c r="K81" s="32">
        <f t="shared" si="577"/>
        <v>0.57291666666666674</v>
      </c>
      <c r="L81" s="65">
        <v>139</v>
      </c>
      <c r="M81" s="65">
        <v>4</v>
      </c>
      <c r="N81" s="65">
        <v>1</v>
      </c>
      <c r="O81" s="65">
        <v>0</v>
      </c>
      <c r="P81" s="65">
        <v>10</v>
      </c>
      <c r="Q81" s="65">
        <v>7</v>
      </c>
      <c r="R81" s="65">
        <v>9</v>
      </c>
      <c r="S81" s="15">
        <f t="shared" si="554"/>
        <v>170</v>
      </c>
      <c r="T81" s="15">
        <f t="shared" si="555"/>
        <v>169.10000000000002</v>
      </c>
      <c r="U81" s="32">
        <f t="shared" si="578"/>
        <v>162.57291666666615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15">
        <f t="shared" si="556"/>
        <v>0</v>
      </c>
      <c r="AD81" s="15">
        <f t="shared" si="557"/>
        <v>0</v>
      </c>
      <c r="AE81" s="32">
        <f t="shared" si="579"/>
        <v>162.57291666666615</v>
      </c>
      <c r="AF81" s="65">
        <v>164</v>
      </c>
      <c r="AG81" s="65">
        <v>10</v>
      </c>
      <c r="AH81" s="65">
        <v>4</v>
      </c>
      <c r="AI81" s="65">
        <v>0</v>
      </c>
      <c r="AJ81" s="65">
        <v>9</v>
      </c>
      <c r="AK81" s="65">
        <v>22</v>
      </c>
      <c r="AL81" s="65">
        <v>4</v>
      </c>
      <c r="AM81" s="15">
        <f t="shared" si="558"/>
        <v>213</v>
      </c>
      <c r="AN81" s="15">
        <f t="shared" si="559"/>
        <v>207.60000000000002</v>
      </c>
      <c r="AO81" s="32">
        <f t="shared" si="580"/>
        <v>162.57291666666615</v>
      </c>
      <c r="AP81" s="65">
        <v>82</v>
      </c>
      <c r="AQ81" s="65">
        <v>4</v>
      </c>
      <c r="AR81" s="65">
        <v>0</v>
      </c>
      <c r="AS81" s="65">
        <v>0</v>
      </c>
      <c r="AT81" s="65">
        <v>0</v>
      </c>
      <c r="AU81" s="65">
        <v>3</v>
      </c>
      <c r="AV81" s="65">
        <v>2</v>
      </c>
      <c r="AW81" s="15">
        <f t="shared" si="560"/>
        <v>91</v>
      </c>
      <c r="AX81" s="15">
        <f t="shared" si="561"/>
        <v>87.600000000000009</v>
      </c>
      <c r="AY81" s="32">
        <f t="shared" si="581"/>
        <v>162.57291666666615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562"/>
        <v>0</v>
      </c>
      <c r="BH81" s="15">
        <f t="shared" si="563"/>
        <v>0</v>
      </c>
      <c r="BI81" s="32">
        <f t="shared" si="582"/>
        <v>162.57291666666615</v>
      </c>
      <c r="BJ81" s="65">
        <v>132</v>
      </c>
      <c r="BK81" s="65">
        <v>5</v>
      </c>
      <c r="BL81" s="65">
        <v>3</v>
      </c>
      <c r="BM81" s="65">
        <v>0</v>
      </c>
      <c r="BN81" s="65">
        <v>0</v>
      </c>
      <c r="BO81" s="65">
        <v>1</v>
      </c>
      <c r="BP81" s="65">
        <v>0</v>
      </c>
      <c r="BQ81" s="15">
        <f t="shared" si="564"/>
        <v>141</v>
      </c>
      <c r="BR81" s="15">
        <f t="shared" si="565"/>
        <v>141.9</v>
      </c>
      <c r="BS81" s="32">
        <f t="shared" si="583"/>
        <v>162.57291666666615</v>
      </c>
      <c r="BT81" s="65">
        <v>57</v>
      </c>
      <c r="BU81" s="65">
        <v>2</v>
      </c>
      <c r="BV81" s="65">
        <v>1</v>
      </c>
      <c r="BW81" s="65">
        <v>0</v>
      </c>
      <c r="BX81" s="65">
        <v>1</v>
      </c>
      <c r="BY81" s="65">
        <v>5</v>
      </c>
      <c r="BZ81" s="65">
        <v>1</v>
      </c>
      <c r="CA81" s="15">
        <f t="shared" si="566"/>
        <v>67</v>
      </c>
      <c r="CB81" s="15">
        <f t="shared" si="567"/>
        <v>64.7</v>
      </c>
      <c r="CC81" s="32">
        <f t="shared" si="584"/>
        <v>162.57291666666615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568"/>
        <v>0</v>
      </c>
      <c r="CL81" s="15">
        <f t="shared" si="569"/>
        <v>0</v>
      </c>
      <c r="CM81" s="32">
        <f t="shared" si="585"/>
        <v>162.57291666666615</v>
      </c>
      <c r="CN81" s="2">
        <f t="shared" si="513"/>
        <v>221</v>
      </c>
      <c r="CO81" s="2">
        <f t="shared" si="501"/>
        <v>12</v>
      </c>
      <c r="CP81" s="2">
        <f t="shared" si="501"/>
        <v>5</v>
      </c>
      <c r="CQ81" s="2">
        <f t="shared" si="501"/>
        <v>0</v>
      </c>
      <c r="CR81" s="2">
        <f t="shared" si="501"/>
        <v>10</v>
      </c>
      <c r="CS81" s="2">
        <f t="shared" si="501"/>
        <v>27</v>
      </c>
      <c r="CT81" s="2">
        <f t="shared" si="501"/>
        <v>5</v>
      </c>
      <c r="CU81" s="15">
        <f t="shared" si="501"/>
        <v>280</v>
      </c>
      <c r="CV81" s="15">
        <f t="shared" si="570"/>
        <v>272.3</v>
      </c>
      <c r="CW81" s="32">
        <f t="shared" si="586"/>
        <v>162.57291666666615</v>
      </c>
      <c r="CX81" s="2">
        <f t="shared" si="514"/>
        <v>194</v>
      </c>
      <c r="CY81" s="2">
        <f t="shared" si="503"/>
        <v>6</v>
      </c>
      <c r="CZ81" s="2">
        <f t="shared" si="503"/>
        <v>3</v>
      </c>
      <c r="DA81" s="2">
        <f t="shared" si="503"/>
        <v>0</v>
      </c>
      <c r="DB81" s="2">
        <f t="shared" si="503"/>
        <v>12</v>
      </c>
      <c r="DC81" s="2">
        <f t="shared" si="503"/>
        <v>9</v>
      </c>
      <c r="DD81" s="2">
        <f t="shared" si="503"/>
        <v>9</v>
      </c>
      <c r="DE81" s="15">
        <f t="shared" si="503"/>
        <v>233</v>
      </c>
      <c r="DF81" s="15">
        <f t="shared" si="571"/>
        <v>233.9</v>
      </c>
      <c r="DG81" s="32">
        <f t="shared" si="587"/>
        <v>162.57291666666615</v>
      </c>
      <c r="DH81" s="2">
        <f t="shared" si="515"/>
        <v>271</v>
      </c>
      <c r="DI81" s="2">
        <f t="shared" si="505"/>
        <v>9</v>
      </c>
      <c r="DJ81" s="2">
        <f t="shared" si="505"/>
        <v>4</v>
      </c>
      <c r="DK81" s="2">
        <f t="shared" si="505"/>
        <v>0</v>
      </c>
      <c r="DL81" s="2">
        <f t="shared" si="505"/>
        <v>10</v>
      </c>
      <c r="DM81" s="2">
        <f t="shared" si="505"/>
        <v>8</v>
      </c>
      <c r="DN81" s="2">
        <f t="shared" si="505"/>
        <v>9</v>
      </c>
      <c r="DO81" s="15">
        <f t="shared" si="505"/>
        <v>311</v>
      </c>
      <c r="DP81" s="15">
        <f t="shared" si="572"/>
        <v>311</v>
      </c>
      <c r="DQ81" s="32">
        <f t="shared" si="588"/>
        <v>162.57291666666615</v>
      </c>
      <c r="DR81" s="2">
        <f t="shared" si="516"/>
        <v>246</v>
      </c>
      <c r="DS81" s="2">
        <f t="shared" si="507"/>
        <v>14</v>
      </c>
      <c r="DT81" s="2">
        <f t="shared" si="507"/>
        <v>4</v>
      </c>
      <c r="DU81" s="2">
        <f t="shared" si="507"/>
        <v>0</v>
      </c>
      <c r="DV81" s="2">
        <f t="shared" si="507"/>
        <v>9</v>
      </c>
      <c r="DW81" s="2">
        <f t="shared" si="507"/>
        <v>25</v>
      </c>
      <c r="DX81" s="2">
        <f t="shared" si="507"/>
        <v>6</v>
      </c>
      <c r="DY81" s="15">
        <f t="shared" si="507"/>
        <v>304</v>
      </c>
      <c r="DZ81" s="15">
        <f t="shared" si="573"/>
        <v>295.2</v>
      </c>
      <c r="EA81" s="32">
        <f t="shared" si="589"/>
        <v>162.57291666666615</v>
      </c>
      <c r="EB81" s="2">
        <f t="shared" si="517"/>
        <v>137</v>
      </c>
      <c r="EC81" s="2">
        <f t="shared" si="509"/>
        <v>6</v>
      </c>
      <c r="ED81" s="2">
        <f t="shared" si="509"/>
        <v>2</v>
      </c>
      <c r="EE81" s="2">
        <f t="shared" si="509"/>
        <v>0</v>
      </c>
      <c r="EF81" s="2">
        <f t="shared" si="509"/>
        <v>2</v>
      </c>
      <c r="EG81" s="2">
        <f t="shared" si="509"/>
        <v>5</v>
      </c>
      <c r="EH81" s="2">
        <f t="shared" si="509"/>
        <v>2</v>
      </c>
      <c r="EI81" s="15">
        <f t="shared" si="509"/>
        <v>154</v>
      </c>
      <c r="EJ81" s="15">
        <f t="shared" si="574"/>
        <v>152.4</v>
      </c>
      <c r="EK81" s="32">
        <f t="shared" si="590"/>
        <v>162.57291666666615</v>
      </c>
      <c r="EL81" s="2">
        <f t="shared" si="518"/>
        <v>189</v>
      </c>
      <c r="EM81" s="2">
        <f t="shared" si="511"/>
        <v>7</v>
      </c>
      <c r="EN81" s="2">
        <f t="shared" si="511"/>
        <v>4</v>
      </c>
      <c r="EO81" s="2">
        <f t="shared" si="511"/>
        <v>0</v>
      </c>
      <c r="EP81" s="2">
        <f t="shared" si="511"/>
        <v>1</v>
      </c>
      <c r="EQ81" s="2">
        <f t="shared" si="511"/>
        <v>6</v>
      </c>
      <c r="ER81" s="2">
        <f t="shared" si="511"/>
        <v>1</v>
      </c>
      <c r="ES81" s="15">
        <f t="shared" si="511"/>
        <v>208</v>
      </c>
      <c r="ET81" s="15">
        <f t="shared" si="575"/>
        <v>206.6</v>
      </c>
    </row>
    <row r="82" spans="1:150" ht="14.4" thickTop="1" thickBot="1" x14ac:dyDescent="0.3">
      <c r="A82" s="35" t="s">
        <v>5</v>
      </c>
      <c r="B82" s="3">
        <f t="shared" ref="B82:H82" si="591">SUM(B78:B81)</f>
        <v>197</v>
      </c>
      <c r="C82" s="3">
        <f t="shared" si="591"/>
        <v>10</v>
      </c>
      <c r="D82" s="3">
        <f t="shared" si="591"/>
        <v>2</v>
      </c>
      <c r="E82" s="3">
        <f t="shared" si="591"/>
        <v>0</v>
      </c>
      <c r="F82" s="3">
        <f t="shared" si="591"/>
        <v>5</v>
      </c>
      <c r="G82" s="3">
        <f t="shared" si="591"/>
        <v>14</v>
      </c>
      <c r="H82" s="3">
        <f t="shared" si="591"/>
        <v>2</v>
      </c>
      <c r="I82" s="16">
        <f t="shared" ref="I82" si="592">SUM(B82:H82)</f>
        <v>230</v>
      </c>
      <c r="J82" s="16">
        <f>B82+C82+D82*1.5+E82*2.3+F82*2+G82*0.4+H82*0.2</f>
        <v>226</v>
      </c>
      <c r="K82" s="35" t="s">
        <v>5</v>
      </c>
      <c r="L82" s="3">
        <f t="shared" ref="L82:R82" si="593">SUM(L78:L81)</f>
        <v>562</v>
      </c>
      <c r="M82" s="3">
        <f t="shared" si="593"/>
        <v>31</v>
      </c>
      <c r="N82" s="3">
        <f t="shared" si="593"/>
        <v>10</v>
      </c>
      <c r="O82" s="3">
        <f t="shared" si="593"/>
        <v>2</v>
      </c>
      <c r="P82" s="3">
        <f t="shared" si="593"/>
        <v>28</v>
      </c>
      <c r="Q82" s="3">
        <f t="shared" si="593"/>
        <v>32</v>
      </c>
      <c r="R82" s="3">
        <f t="shared" si="593"/>
        <v>20</v>
      </c>
      <c r="S82" s="16">
        <f t="shared" ref="S82" si="594">SUM(L82:R82)</f>
        <v>685</v>
      </c>
      <c r="T82" s="16">
        <f>L82+M82+N82*1.5+O82*2.3+P82*2+Q82*0.4+R82*0.2</f>
        <v>685.4</v>
      </c>
      <c r="U82" s="35" t="s">
        <v>5</v>
      </c>
      <c r="V82" s="3">
        <f t="shared" ref="V82:AB82" si="595">SUM(V78:V81)</f>
        <v>0</v>
      </c>
      <c r="W82" s="3">
        <f t="shared" si="595"/>
        <v>0</v>
      </c>
      <c r="X82" s="3">
        <f t="shared" si="595"/>
        <v>0</v>
      </c>
      <c r="Y82" s="3">
        <f t="shared" si="595"/>
        <v>0</v>
      </c>
      <c r="Z82" s="3">
        <f t="shared" si="595"/>
        <v>0</v>
      </c>
      <c r="AA82" s="3">
        <f t="shared" si="595"/>
        <v>0</v>
      </c>
      <c r="AB82" s="3">
        <f t="shared" si="595"/>
        <v>0</v>
      </c>
      <c r="AC82" s="16">
        <f t="shared" ref="AC82" si="596">SUM(V82:AB82)</f>
        <v>0</v>
      </c>
      <c r="AD82" s="16">
        <f>V82+W82+X82*1.5+Y82*2.3+Z82*2+AA82*0.4+AB82*0.2</f>
        <v>0</v>
      </c>
      <c r="AE82" s="35" t="s">
        <v>5</v>
      </c>
      <c r="AF82" s="3">
        <f t="shared" ref="AF82:AL82" si="597">SUM(AF78:AF81)</f>
        <v>646</v>
      </c>
      <c r="AG82" s="3">
        <f t="shared" si="597"/>
        <v>35</v>
      </c>
      <c r="AH82" s="3">
        <f t="shared" si="597"/>
        <v>12</v>
      </c>
      <c r="AI82" s="3">
        <f t="shared" si="597"/>
        <v>0</v>
      </c>
      <c r="AJ82" s="3">
        <f t="shared" si="597"/>
        <v>32</v>
      </c>
      <c r="AK82" s="3">
        <f t="shared" si="597"/>
        <v>66</v>
      </c>
      <c r="AL82" s="3">
        <f t="shared" si="597"/>
        <v>18</v>
      </c>
      <c r="AM82" s="16">
        <f t="shared" ref="AM82" si="598">SUM(AF82:AL82)</f>
        <v>809</v>
      </c>
      <c r="AN82" s="16">
        <f>AF82+AG82+AH82*1.5+AI82*2.3+AJ82*2+AK82*0.4+AL82*0.2</f>
        <v>793</v>
      </c>
      <c r="AO82" s="35" t="s">
        <v>5</v>
      </c>
      <c r="AP82" s="3">
        <f t="shared" ref="AP82:AV82" si="599">SUM(AP78:AP81)</f>
        <v>322</v>
      </c>
      <c r="AQ82" s="3">
        <f t="shared" si="599"/>
        <v>19</v>
      </c>
      <c r="AR82" s="3">
        <f t="shared" si="599"/>
        <v>1</v>
      </c>
      <c r="AS82" s="3">
        <f t="shared" si="599"/>
        <v>0</v>
      </c>
      <c r="AT82" s="3">
        <f t="shared" si="599"/>
        <v>0</v>
      </c>
      <c r="AU82" s="3">
        <f t="shared" si="599"/>
        <v>11</v>
      </c>
      <c r="AV82" s="3">
        <f t="shared" si="599"/>
        <v>5</v>
      </c>
      <c r="AW82" s="16">
        <f t="shared" ref="AW82" si="600">SUM(AP82:AV82)</f>
        <v>358</v>
      </c>
      <c r="AX82" s="16">
        <f>AP82+AQ82+AR82*1.5+AS82*2.3+AT82*2+AU82*0.4+AV82*0.2</f>
        <v>347.9</v>
      </c>
      <c r="AY82" s="35" t="s">
        <v>5</v>
      </c>
      <c r="AZ82" s="3">
        <f t="shared" ref="AZ82:BF82" si="601">SUM(AZ78:AZ81)</f>
        <v>0</v>
      </c>
      <c r="BA82" s="3">
        <f t="shared" si="601"/>
        <v>0</v>
      </c>
      <c r="BB82" s="3">
        <f t="shared" si="601"/>
        <v>0</v>
      </c>
      <c r="BC82" s="3">
        <f t="shared" si="601"/>
        <v>0</v>
      </c>
      <c r="BD82" s="3">
        <f t="shared" si="601"/>
        <v>0</v>
      </c>
      <c r="BE82" s="3">
        <f t="shared" si="601"/>
        <v>0</v>
      </c>
      <c r="BF82" s="3">
        <f t="shared" si="601"/>
        <v>0</v>
      </c>
      <c r="BG82" s="16">
        <f t="shared" ref="BG82" si="602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603">SUM(BJ78:BJ81)</f>
        <v>384</v>
      </c>
      <c r="BK82" s="3">
        <f t="shared" si="603"/>
        <v>21</v>
      </c>
      <c r="BL82" s="3">
        <f t="shared" si="603"/>
        <v>9</v>
      </c>
      <c r="BM82" s="3">
        <f t="shared" si="603"/>
        <v>0</v>
      </c>
      <c r="BN82" s="3">
        <f t="shared" si="603"/>
        <v>0</v>
      </c>
      <c r="BO82" s="3">
        <f t="shared" si="603"/>
        <v>3</v>
      </c>
      <c r="BP82" s="3">
        <f t="shared" si="603"/>
        <v>0</v>
      </c>
      <c r="BQ82" s="16">
        <f t="shared" ref="BQ82" si="604">SUM(BJ82:BP82)</f>
        <v>417</v>
      </c>
      <c r="BR82" s="16">
        <f>BJ82+BK82+BL82*1.5+BM82*2.3+BN82*2+BO82*0.4+BP82*0.2</f>
        <v>419.7</v>
      </c>
      <c r="BS82" s="35" t="s">
        <v>5</v>
      </c>
      <c r="BT82" s="3">
        <f t="shared" ref="BT82:BZ82" si="605">SUM(BT78:BT81)</f>
        <v>224</v>
      </c>
      <c r="BU82" s="3">
        <f t="shared" si="605"/>
        <v>7</v>
      </c>
      <c r="BV82" s="3">
        <f t="shared" si="605"/>
        <v>5</v>
      </c>
      <c r="BW82" s="3">
        <f t="shared" si="605"/>
        <v>0</v>
      </c>
      <c r="BX82" s="3">
        <f t="shared" si="605"/>
        <v>5</v>
      </c>
      <c r="BY82" s="3">
        <f t="shared" si="605"/>
        <v>17</v>
      </c>
      <c r="BZ82" s="3">
        <f t="shared" si="605"/>
        <v>5</v>
      </c>
      <c r="CA82" s="16">
        <f t="shared" ref="CA82" si="606">SUM(BT82:BZ82)</f>
        <v>263</v>
      </c>
      <c r="CB82" s="16">
        <f>BT82+BU82+BV82*1.5+BW82*2.3+BX82*2+BY82*0.4+BZ82*0.2</f>
        <v>256.3</v>
      </c>
      <c r="CC82" s="35" t="s">
        <v>5</v>
      </c>
      <c r="CD82" s="3">
        <f t="shared" ref="CD82:CJ82" si="607">SUM(CD78:CD81)</f>
        <v>0</v>
      </c>
      <c r="CE82" s="3">
        <f t="shared" si="607"/>
        <v>0</v>
      </c>
      <c r="CF82" s="3">
        <f t="shared" si="607"/>
        <v>0</v>
      </c>
      <c r="CG82" s="3">
        <f t="shared" si="607"/>
        <v>0</v>
      </c>
      <c r="CH82" s="3">
        <f t="shared" si="607"/>
        <v>0</v>
      </c>
      <c r="CI82" s="3">
        <f t="shared" si="607"/>
        <v>0</v>
      </c>
      <c r="CJ82" s="3">
        <f t="shared" si="607"/>
        <v>0</v>
      </c>
      <c r="CK82" s="16">
        <f t="shared" ref="CK82" si="608">SUM(CD82:CJ82)</f>
        <v>0</v>
      </c>
      <c r="CL82" s="34">
        <f>CD82+CE82+CF82*1.5+CG82*2.3+CH82*2+CI82*0.4+CJ82*0.2</f>
        <v>0</v>
      </c>
      <c r="CM82" s="33" t="s">
        <v>5</v>
      </c>
      <c r="CN82" s="3">
        <f t="shared" si="513"/>
        <v>870</v>
      </c>
      <c r="CO82" s="3">
        <f t="shared" si="501"/>
        <v>42</v>
      </c>
      <c r="CP82" s="3">
        <f t="shared" si="501"/>
        <v>17</v>
      </c>
      <c r="CQ82" s="3">
        <f t="shared" si="501"/>
        <v>0</v>
      </c>
      <c r="CR82" s="3">
        <f t="shared" si="501"/>
        <v>37</v>
      </c>
      <c r="CS82" s="3">
        <f t="shared" si="501"/>
        <v>83</v>
      </c>
      <c r="CT82" s="3">
        <f t="shared" si="501"/>
        <v>23</v>
      </c>
      <c r="CU82" s="16">
        <f t="shared" si="501"/>
        <v>1072</v>
      </c>
      <c r="CV82" s="34">
        <f>CN82+CO82+CP82*1.5+CQ82*2.3+CR82*2+CS82*0.4+CT82*0.2</f>
        <v>1049.3</v>
      </c>
      <c r="CW82" s="33" t="s">
        <v>5</v>
      </c>
      <c r="CX82" s="3">
        <f t="shared" si="514"/>
        <v>759</v>
      </c>
      <c r="CY82" s="3">
        <f t="shared" si="503"/>
        <v>41</v>
      </c>
      <c r="CZ82" s="3">
        <f t="shared" si="503"/>
        <v>12</v>
      </c>
      <c r="DA82" s="3">
        <f t="shared" si="503"/>
        <v>2</v>
      </c>
      <c r="DB82" s="3">
        <f t="shared" si="503"/>
        <v>33</v>
      </c>
      <c r="DC82" s="3">
        <f t="shared" si="503"/>
        <v>46</v>
      </c>
      <c r="DD82" s="3">
        <f t="shared" si="503"/>
        <v>22</v>
      </c>
      <c r="DE82" s="16">
        <f t="shared" si="503"/>
        <v>915</v>
      </c>
      <c r="DF82" s="34">
        <f>CX82+CY82+CZ82*1.5+DA82*2.3+DB82*2+DC82*0.4+DD82*0.2</f>
        <v>911.4</v>
      </c>
      <c r="DG82" s="33" t="s">
        <v>5</v>
      </c>
      <c r="DH82" s="3">
        <f t="shared" si="515"/>
        <v>946</v>
      </c>
      <c r="DI82" s="3">
        <f t="shared" si="505"/>
        <v>52</v>
      </c>
      <c r="DJ82" s="3">
        <f t="shared" si="505"/>
        <v>19</v>
      </c>
      <c r="DK82" s="3">
        <f t="shared" si="505"/>
        <v>2</v>
      </c>
      <c r="DL82" s="3">
        <f t="shared" si="505"/>
        <v>28</v>
      </c>
      <c r="DM82" s="3">
        <f t="shared" si="505"/>
        <v>35</v>
      </c>
      <c r="DN82" s="3">
        <f t="shared" si="505"/>
        <v>20</v>
      </c>
      <c r="DO82" s="16">
        <f t="shared" si="505"/>
        <v>1102</v>
      </c>
      <c r="DP82" s="34">
        <f>DH82+DI82+DJ82*1.5+DK82*2.3+DL82*2+DM82*0.4+DN82*0.2</f>
        <v>1105.0999999999999</v>
      </c>
      <c r="DQ82" s="33" t="s">
        <v>5</v>
      </c>
      <c r="DR82" s="3">
        <f t="shared" si="516"/>
        <v>968</v>
      </c>
      <c r="DS82" s="3">
        <f t="shared" si="507"/>
        <v>54</v>
      </c>
      <c r="DT82" s="3">
        <f t="shared" si="507"/>
        <v>13</v>
      </c>
      <c r="DU82" s="3">
        <f t="shared" si="507"/>
        <v>0</v>
      </c>
      <c r="DV82" s="3">
        <f t="shared" si="507"/>
        <v>32</v>
      </c>
      <c r="DW82" s="3">
        <f t="shared" si="507"/>
        <v>77</v>
      </c>
      <c r="DX82" s="3">
        <f t="shared" si="507"/>
        <v>23</v>
      </c>
      <c r="DY82" s="16">
        <f t="shared" si="507"/>
        <v>1167</v>
      </c>
      <c r="DZ82" s="34">
        <f>DR82+DS82+DT82*1.5+DU82*2.3+DV82*2+DW82*0.4+DX82*0.2</f>
        <v>1140.8999999999999</v>
      </c>
      <c r="EA82" s="33" t="s">
        <v>5</v>
      </c>
      <c r="EB82" s="3">
        <f t="shared" si="517"/>
        <v>519</v>
      </c>
      <c r="EC82" s="3">
        <f t="shared" si="509"/>
        <v>29</v>
      </c>
      <c r="ED82" s="3">
        <f t="shared" si="509"/>
        <v>3</v>
      </c>
      <c r="EE82" s="3">
        <f t="shared" si="509"/>
        <v>0</v>
      </c>
      <c r="EF82" s="3">
        <f t="shared" si="509"/>
        <v>5</v>
      </c>
      <c r="EG82" s="3">
        <f t="shared" si="509"/>
        <v>25</v>
      </c>
      <c r="EH82" s="3">
        <f t="shared" si="509"/>
        <v>7</v>
      </c>
      <c r="EI82" s="16">
        <f t="shared" si="509"/>
        <v>588</v>
      </c>
      <c r="EJ82" s="34">
        <f>EB82+EC82+ED82*1.5+EE82*2.3+EF82*2+EG82*0.4+EH82*0.2</f>
        <v>573.9</v>
      </c>
      <c r="EK82" s="33" t="s">
        <v>5</v>
      </c>
      <c r="EL82" s="3">
        <f t="shared" si="518"/>
        <v>608</v>
      </c>
      <c r="EM82" s="3">
        <f t="shared" si="511"/>
        <v>28</v>
      </c>
      <c r="EN82" s="3">
        <f t="shared" si="511"/>
        <v>14</v>
      </c>
      <c r="EO82" s="3">
        <f t="shared" si="511"/>
        <v>0</v>
      </c>
      <c r="EP82" s="3">
        <f t="shared" si="511"/>
        <v>5</v>
      </c>
      <c r="EQ82" s="3">
        <f t="shared" si="511"/>
        <v>20</v>
      </c>
      <c r="ER82" s="3">
        <f t="shared" si="511"/>
        <v>5</v>
      </c>
      <c r="ES82" s="16">
        <f t="shared" si="511"/>
        <v>680</v>
      </c>
      <c r="ET82" s="34">
        <f>EL82+EM82+EN82*1.5+EO82*2.3+EP82*2+EQ82*0.4+ER82*0.2</f>
        <v>676</v>
      </c>
    </row>
    <row r="83" spans="1:150" ht="13.8" thickTop="1" x14ac:dyDescent="0.25">
      <c r="A83" s="32">
        <f>A81+"00:15"</f>
        <v>0.58333333333333337</v>
      </c>
      <c r="B83" s="65">
        <v>43</v>
      </c>
      <c r="C83" s="65">
        <v>1</v>
      </c>
      <c r="D83" s="65">
        <v>0</v>
      </c>
      <c r="E83" s="65">
        <v>0</v>
      </c>
      <c r="F83" s="65">
        <v>0</v>
      </c>
      <c r="G83" s="65">
        <v>4</v>
      </c>
      <c r="H83" s="65">
        <v>1</v>
      </c>
      <c r="I83" s="15">
        <f t="shared" si="552"/>
        <v>49</v>
      </c>
      <c r="J83" s="15">
        <f t="shared" ref="J83:J86" si="609">B83+C83+D83*1.5+E83*2.3+F83*2+G83*0.4+H83*0.2</f>
        <v>45.800000000000004</v>
      </c>
      <c r="K83" s="32">
        <f>K81+"00:15"</f>
        <v>0.58333333333333337</v>
      </c>
      <c r="L83" s="65">
        <v>156</v>
      </c>
      <c r="M83" s="65">
        <v>10</v>
      </c>
      <c r="N83" s="65">
        <v>4</v>
      </c>
      <c r="O83" s="65">
        <v>0</v>
      </c>
      <c r="P83" s="65">
        <v>4</v>
      </c>
      <c r="Q83" s="65">
        <v>16</v>
      </c>
      <c r="R83" s="65">
        <v>7</v>
      </c>
      <c r="S83" s="15">
        <f t="shared" si="554"/>
        <v>197</v>
      </c>
      <c r="T83" s="15">
        <f t="shared" ref="T83:T86" si="610">L83+M83+N83*1.5+O83*2.3+P83*2+Q83*0.4+R83*0.2</f>
        <v>187.8</v>
      </c>
      <c r="U83" s="32">
        <f>U81+"00:15"</f>
        <v>162.5833333333328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15">
        <f t="shared" si="556"/>
        <v>0</v>
      </c>
      <c r="AD83" s="15">
        <f t="shared" ref="AD83:AD86" si="611">V83+W83+X83*1.5+Y83*2.3+Z83*2+AA83*0.4+AB83*0.2</f>
        <v>0</v>
      </c>
      <c r="AE83" s="32">
        <f>AE81+"00:15"</f>
        <v>162.5833333333328</v>
      </c>
      <c r="AF83" s="65">
        <v>150</v>
      </c>
      <c r="AG83" s="65">
        <v>3</v>
      </c>
      <c r="AH83" s="65">
        <v>3</v>
      </c>
      <c r="AI83" s="65">
        <v>0</v>
      </c>
      <c r="AJ83" s="65">
        <v>8</v>
      </c>
      <c r="AK83" s="65">
        <v>22</v>
      </c>
      <c r="AL83" s="65">
        <v>7</v>
      </c>
      <c r="AM83" s="15">
        <f t="shared" si="558"/>
        <v>193</v>
      </c>
      <c r="AN83" s="15">
        <f t="shared" ref="AN83:AN86" si="612">AF83+AG83+AH83*1.5+AI83*2.3+AJ83*2+AK83*0.4+AL83*0.2</f>
        <v>183.70000000000002</v>
      </c>
      <c r="AO83" s="32">
        <f>AO81+"00:15"</f>
        <v>162.5833333333328</v>
      </c>
      <c r="AP83" s="65">
        <v>66</v>
      </c>
      <c r="AQ83" s="65">
        <v>9</v>
      </c>
      <c r="AR83" s="65">
        <v>0</v>
      </c>
      <c r="AS83" s="65">
        <v>0</v>
      </c>
      <c r="AT83" s="65">
        <v>0</v>
      </c>
      <c r="AU83" s="65">
        <v>2</v>
      </c>
      <c r="AV83" s="65">
        <v>1</v>
      </c>
      <c r="AW83" s="15">
        <f t="shared" si="560"/>
        <v>78</v>
      </c>
      <c r="AX83" s="15">
        <f t="shared" ref="AX83:AX86" si="613">AP83+AQ83+AR83*1.5+AS83*2.3+AT83*2+AU83*0.4+AV83*0.2</f>
        <v>76</v>
      </c>
      <c r="AY83" s="32">
        <f>AY81+"00:15"</f>
        <v>162.5833333333328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562"/>
        <v>0</v>
      </c>
      <c r="BH83" s="15">
        <f t="shared" ref="BH83:BH86" si="614">AZ83+BA83+BB83*1.5+BC83*2.3+BD83*2+BE83*0.4+BF83*0.2</f>
        <v>0</v>
      </c>
      <c r="BI83" s="32">
        <f>BI81+"00:15"</f>
        <v>162.5833333333328</v>
      </c>
      <c r="BJ83" s="65">
        <v>65</v>
      </c>
      <c r="BK83" s="65">
        <v>2</v>
      </c>
      <c r="BL83" s="65">
        <v>1</v>
      </c>
      <c r="BM83" s="65">
        <v>0</v>
      </c>
      <c r="BN83" s="65">
        <v>0</v>
      </c>
      <c r="BO83" s="65">
        <v>3</v>
      </c>
      <c r="BP83" s="65">
        <v>0</v>
      </c>
      <c r="BQ83" s="15">
        <f t="shared" si="564"/>
        <v>71</v>
      </c>
      <c r="BR83" s="15">
        <f t="shared" ref="BR83:BR86" si="615">BJ83+BK83+BL83*1.5+BM83*2.3+BN83*2+BO83*0.4+BP83*0.2</f>
        <v>69.7</v>
      </c>
      <c r="BS83" s="32">
        <f>BS81+"00:15"</f>
        <v>162.5833333333328</v>
      </c>
      <c r="BT83" s="65">
        <v>56</v>
      </c>
      <c r="BU83" s="65">
        <v>2</v>
      </c>
      <c r="BV83" s="65">
        <v>1</v>
      </c>
      <c r="BW83" s="65">
        <v>0</v>
      </c>
      <c r="BX83" s="65">
        <v>2</v>
      </c>
      <c r="BY83" s="65">
        <v>1</v>
      </c>
      <c r="BZ83" s="65">
        <v>2</v>
      </c>
      <c r="CA83" s="15">
        <f t="shared" si="566"/>
        <v>64</v>
      </c>
      <c r="CB83" s="15">
        <f t="shared" ref="CB83:CB86" si="616">BT83+BU83+BV83*1.5+BW83*2.3+BX83*2+BY83*0.4+BZ83*0.2</f>
        <v>64.3</v>
      </c>
      <c r="CC83" s="32">
        <f>CC81+"00:15"</f>
        <v>162.5833333333328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568"/>
        <v>0</v>
      </c>
      <c r="CL83" s="15">
        <f t="shared" ref="CL83:CL86" si="617">CD83+CE83+CF83*1.5+CG83*2.3+CH83*2+CI83*0.4+CJ83*0.2</f>
        <v>0</v>
      </c>
      <c r="CM83" s="32">
        <f>CM81+"00:15"</f>
        <v>162.5833333333328</v>
      </c>
      <c r="CN83" s="2">
        <f t="shared" si="513"/>
        <v>206</v>
      </c>
      <c r="CO83" s="2">
        <f t="shared" si="501"/>
        <v>5</v>
      </c>
      <c r="CP83" s="2">
        <f t="shared" si="501"/>
        <v>4</v>
      </c>
      <c r="CQ83" s="2">
        <f t="shared" si="501"/>
        <v>0</v>
      </c>
      <c r="CR83" s="2">
        <f t="shared" si="501"/>
        <v>10</v>
      </c>
      <c r="CS83" s="2">
        <f t="shared" si="501"/>
        <v>23</v>
      </c>
      <c r="CT83" s="2">
        <f t="shared" si="501"/>
        <v>9</v>
      </c>
      <c r="CU83" s="15">
        <f t="shared" si="501"/>
        <v>257</v>
      </c>
      <c r="CV83" s="15">
        <f t="shared" ref="CV83:CV86" si="618">CN83+CO83+CP83*1.5+CQ83*2.3+CR83*2+CS83*0.4+CT83*0.2</f>
        <v>248</v>
      </c>
      <c r="CW83" s="32">
        <f>CW81+"00:15"</f>
        <v>162.5833333333328</v>
      </c>
      <c r="CX83" s="2">
        <f t="shared" si="514"/>
        <v>199</v>
      </c>
      <c r="CY83" s="2">
        <f t="shared" si="503"/>
        <v>11</v>
      </c>
      <c r="CZ83" s="2">
        <f t="shared" si="503"/>
        <v>4</v>
      </c>
      <c r="DA83" s="2">
        <f t="shared" si="503"/>
        <v>0</v>
      </c>
      <c r="DB83" s="2">
        <f t="shared" si="503"/>
        <v>4</v>
      </c>
      <c r="DC83" s="2">
        <f t="shared" si="503"/>
        <v>20</v>
      </c>
      <c r="DD83" s="2">
        <f t="shared" si="503"/>
        <v>8</v>
      </c>
      <c r="DE83" s="15">
        <f t="shared" si="503"/>
        <v>246</v>
      </c>
      <c r="DF83" s="15">
        <f t="shared" ref="DF83:DF86" si="619">CX83+CY83+CZ83*1.5+DA83*2.3+DB83*2+DC83*0.4+DD83*0.2</f>
        <v>233.6</v>
      </c>
      <c r="DG83" s="32">
        <f>DG81+"00:15"</f>
        <v>162.5833333333328</v>
      </c>
      <c r="DH83" s="2">
        <f t="shared" si="515"/>
        <v>221</v>
      </c>
      <c r="DI83" s="2">
        <f t="shared" si="505"/>
        <v>12</v>
      </c>
      <c r="DJ83" s="2">
        <f t="shared" si="505"/>
        <v>5</v>
      </c>
      <c r="DK83" s="2">
        <f t="shared" si="505"/>
        <v>0</v>
      </c>
      <c r="DL83" s="2">
        <f t="shared" si="505"/>
        <v>4</v>
      </c>
      <c r="DM83" s="2">
        <f t="shared" si="505"/>
        <v>19</v>
      </c>
      <c r="DN83" s="2">
        <f t="shared" si="505"/>
        <v>7</v>
      </c>
      <c r="DO83" s="15">
        <f t="shared" si="505"/>
        <v>268</v>
      </c>
      <c r="DP83" s="15">
        <f t="shared" ref="DP83:DP86" si="620">DH83+DI83+DJ83*1.5+DK83*2.3+DL83*2+DM83*0.4+DN83*0.2</f>
        <v>257.5</v>
      </c>
      <c r="DQ83" s="32">
        <f>DQ81+"00:15"</f>
        <v>162.5833333333328</v>
      </c>
      <c r="DR83" s="2">
        <f t="shared" si="516"/>
        <v>216</v>
      </c>
      <c r="DS83" s="2">
        <f t="shared" si="507"/>
        <v>12</v>
      </c>
      <c r="DT83" s="2">
        <f t="shared" si="507"/>
        <v>3</v>
      </c>
      <c r="DU83" s="2">
        <f t="shared" si="507"/>
        <v>0</v>
      </c>
      <c r="DV83" s="2">
        <f t="shared" si="507"/>
        <v>8</v>
      </c>
      <c r="DW83" s="2">
        <f t="shared" si="507"/>
        <v>24</v>
      </c>
      <c r="DX83" s="2">
        <f t="shared" si="507"/>
        <v>8</v>
      </c>
      <c r="DY83" s="15">
        <f t="shared" si="507"/>
        <v>271</v>
      </c>
      <c r="DZ83" s="15">
        <f t="shared" ref="DZ83:DZ86" si="621">DR83+DS83+DT83*1.5+DU83*2.3+DV83*2+DW83*0.4+DX83*0.2</f>
        <v>259.70000000000005</v>
      </c>
      <c r="EA83" s="32">
        <f>EA81+"00:15"</f>
        <v>162.5833333333328</v>
      </c>
      <c r="EB83" s="2">
        <f t="shared" si="517"/>
        <v>109</v>
      </c>
      <c r="EC83" s="2">
        <f t="shared" si="509"/>
        <v>10</v>
      </c>
      <c r="ED83" s="2">
        <f t="shared" si="509"/>
        <v>0</v>
      </c>
      <c r="EE83" s="2">
        <f t="shared" si="509"/>
        <v>0</v>
      </c>
      <c r="EF83" s="2">
        <f t="shared" si="509"/>
        <v>0</v>
      </c>
      <c r="EG83" s="2">
        <f t="shared" si="509"/>
        <v>6</v>
      </c>
      <c r="EH83" s="2">
        <f t="shared" si="509"/>
        <v>2</v>
      </c>
      <c r="EI83" s="15">
        <f t="shared" si="509"/>
        <v>127</v>
      </c>
      <c r="EJ83" s="15">
        <f t="shared" ref="EJ83:EJ86" si="622">EB83+EC83+ED83*1.5+EE83*2.3+EF83*2+EG83*0.4+EH83*0.2</f>
        <v>121.80000000000001</v>
      </c>
      <c r="EK83" s="32">
        <f>EK81+"00:15"</f>
        <v>162.5833333333328</v>
      </c>
      <c r="EL83" s="2">
        <f t="shared" si="518"/>
        <v>121</v>
      </c>
      <c r="EM83" s="2">
        <f t="shared" si="511"/>
        <v>4</v>
      </c>
      <c r="EN83" s="2">
        <f t="shared" si="511"/>
        <v>2</v>
      </c>
      <c r="EO83" s="2">
        <f t="shared" si="511"/>
        <v>0</v>
      </c>
      <c r="EP83" s="2">
        <f t="shared" si="511"/>
        <v>2</v>
      </c>
      <c r="EQ83" s="2">
        <f t="shared" si="511"/>
        <v>4</v>
      </c>
      <c r="ER83" s="2">
        <f t="shared" si="511"/>
        <v>2</v>
      </c>
      <c r="ES83" s="15">
        <f t="shared" si="511"/>
        <v>135</v>
      </c>
      <c r="ET83" s="15">
        <f t="shared" ref="ET83:ET86" si="623">EL83+EM83+EN83*1.5+EO83*2.3+EP83*2+EQ83*0.4+ER83*0.2</f>
        <v>134</v>
      </c>
    </row>
    <row r="84" spans="1:150" ht="14.25" customHeight="1" x14ac:dyDescent="0.25">
      <c r="A84" s="32">
        <f>A83+"00:15"</f>
        <v>0.59375</v>
      </c>
      <c r="B84" s="65">
        <v>52</v>
      </c>
      <c r="C84" s="65">
        <v>1</v>
      </c>
      <c r="D84" s="65">
        <v>0</v>
      </c>
      <c r="E84" s="65">
        <v>0</v>
      </c>
      <c r="F84" s="65">
        <v>2</v>
      </c>
      <c r="G84" s="65">
        <v>1</v>
      </c>
      <c r="H84" s="65">
        <v>1</v>
      </c>
      <c r="I84" s="15">
        <f t="shared" si="552"/>
        <v>57</v>
      </c>
      <c r="J84" s="15">
        <f t="shared" si="609"/>
        <v>57.6</v>
      </c>
      <c r="K84" s="32">
        <f>K83+"00:15"</f>
        <v>0.59375</v>
      </c>
      <c r="L84" s="65">
        <v>143</v>
      </c>
      <c r="M84" s="65">
        <v>7</v>
      </c>
      <c r="N84" s="65">
        <v>5</v>
      </c>
      <c r="O84" s="65">
        <v>1</v>
      </c>
      <c r="P84" s="65">
        <v>7</v>
      </c>
      <c r="Q84" s="65">
        <v>13</v>
      </c>
      <c r="R84" s="65">
        <v>6</v>
      </c>
      <c r="S84" s="15">
        <f t="shared" si="554"/>
        <v>182</v>
      </c>
      <c r="T84" s="15">
        <f t="shared" si="610"/>
        <v>180.2</v>
      </c>
      <c r="U84" s="32">
        <f>U83+"00:15"</f>
        <v>162.59374999999946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15">
        <f t="shared" si="556"/>
        <v>0</v>
      </c>
      <c r="AD84" s="15">
        <f t="shared" si="611"/>
        <v>0</v>
      </c>
      <c r="AE84" s="32">
        <f>AE83+"00:15"</f>
        <v>162.59374999999946</v>
      </c>
      <c r="AF84" s="65">
        <v>150</v>
      </c>
      <c r="AG84" s="65">
        <v>9</v>
      </c>
      <c r="AH84" s="65">
        <v>6</v>
      </c>
      <c r="AI84" s="65">
        <v>0</v>
      </c>
      <c r="AJ84" s="65">
        <v>7</v>
      </c>
      <c r="AK84" s="65">
        <v>10</v>
      </c>
      <c r="AL84" s="65">
        <v>7</v>
      </c>
      <c r="AM84" s="15">
        <f t="shared" si="558"/>
        <v>189</v>
      </c>
      <c r="AN84" s="15">
        <f t="shared" si="612"/>
        <v>187.4</v>
      </c>
      <c r="AO84" s="32">
        <f>AO83+"00:15"</f>
        <v>162.59374999999946</v>
      </c>
      <c r="AP84" s="65">
        <v>83</v>
      </c>
      <c r="AQ84" s="65">
        <v>2</v>
      </c>
      <c r="AR84" s="65">
        <v>1</v>
      </c>
      <c r="AS84" s="65">
        <v>0</v>
      </c>
      <c r="AT84" s="65">
        <v>0</v>
      </c>
      <c r="AU84" s="65">
        <v>3</v>
      </c>
      <c r="AV84" s="65">
        <v>0</v>
      </c>
      <c r="AW84" s="15">
        <f t="shared" si="560"/>
        <v>89</v>
      </c>
      <c r="AX84" s="15">
        <f t="shared" si="613"/>
        <v>87.7</v>
      </c>
      <c r="AY84" s="32">
        <f>AY83+"00:15"</f>
        <v>162.59374999999946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562"/>
        <v>0</v>
      </c>
      <c r="BH84" s="15">
        <f t="shared" si="614"/>
        <v>0</v>
      </c>
      <c r="BI84" s="32">
        <f>BI83+"00:15"</f>
        <v>162.59374999999946</v>
      </c>
      <c r="BJ84" s="65">
        <v>105</v>
      </c>
      <c r="BK84" s="65">
        <v>6</v>
      </c>
      <c r="BL84" s="65">
        <v>2</v>
      </c>
      <c r="BM84" s="65">
        <v>0</v>
      </c>
      <c r="BN84" s="65">
        <v>0</v>
      </c>
      <c r="BO84" s="65">
        <v>1</v>
      </c>
      <c r="BP84" s="65">
        <v>0</v>
      </c>
      <c r="BQ84" s="15">
        <f t="shared" si="564"/>
        <v>114</v>
      </c>
      <c r="BR84" s="15">
        <f t="shared" si="615"/>
        <v>114.4</v>
      </c>
      <c r="BS84" s="32">
        <f>BS83+"00:15"</f>
        <v>162.59374999999946</v>
      </c>
      <c r="BT84" s="65">
        <v>67</v>
      </c>
      <c r="BU84" s="65">
        <v>3</v>
      </c>
      <c r="BV84" s="65">
        <v>0</v>
      </c>
      <c r="BW84" s="65">
        <v>0</v>
      </c>
      <c r="BX84" s="65">
        <v>1</v>
      </c>
      <c r="BY84" s="65">
        <v>5</v>
      </c>
      <c r="BZ84" s="65">
        <v>0</v>
      </c>
      <c r="CA84" s="15">
        <f t="shared" si="566"/>
        <v>76</v>
      </c>
      <c r="CB84" s="15">
        <f t="shared" si="616"/>
        <v>74</v>
      </c>
      <c r="CC84" s="32">
        <f>CC83+"00:15"</f>
        <v>162.59374999999946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568"/>
        <v>0</v>
      </c>
      <c r="CL84" s="15">
        <f t="shared" si="617"/>
        <v>0</v>
      </c>
      <c r="CM84" s="32">
        <f>CM83+"00:15"</f>
        <v>162.59374999999946</v>
      </c>
      <c r="CN84" s="2">
        <f t="shared" si="513"/>
        <v>217</v>
      </c>
      <c r="CO84" s="2">
        <f t="shared" si="501"/>
        <v>12</v>
      </c>
      <c r="CP84" s="2">
        <f t="shared" si="501"/>
        <v>6</v>
      </c>
      <c r="CQ84" s="2">
        <f t="shared" si="501"/>
        <v>0</v>
      </c>
      <c r="CR84" s="2">
        <f t="shared" si="501"/>
        <v>8</v>
      </c>
      <c r="CS84" s="2">
        <f t="shared" si="501"/>
        <v>15</v>
      </c>
      <c r="CT84" s="2">
        <f t="shared" si="501"/>
        <v>7</v>
      </c>
      <c r="CU84" s="15">
        <f t="shared" si="501"/>
        <v>265</v>
      </c>
      <c r="CV84" s="15">
        <f t="shared" si="618"/>
        <v>261.39999999999998</v>
      </c>
      <c r="CW84" s="32">
        <f>CW83+"00:15"</f>
        <v>162.59374999999946</v>
      </c>
      <c r="CX84" s="2">
        <f t="shared" si="514"/>
        <v>195</v>
      </c>
      <c r="CY84" s="2">
        <f t="shared" si="503"/>
        <v>8</v>
      </c>
      <c r="CZ84" s="2">
        <f t="shared" si="503"/>
        <v>5</v>
      </c>
      <c r="DA84" s="2">
        <f t="shared" si="503"/>
        <v>1</v>
      </c>
      <c r="DB84" s="2">
        <f t="shared" si="503"/>
        <v>9</v>
      </c>
      <c r="DC84" s="2">
        <f t="shared" si="503"/>
        <v>14</v>
      </c>
      <c r="DD84" s="2">
        <f t="shared" si="503"/>
        <v>7</v>
      </c>
      <c r="DE84" s="15">
        <f t="shared" si="503"/>
        <v>239</v>
      </c>
      <c r="DF84" s="15">
        <f t="shared" si="619"/>
        <v>237.8</v>
      </c>
      <c r="DG84" s="32">
        <f>DG83+"00:15"</f>
        <v>162.59374999999946</v>
      </c>
      <c r="DH84" s="2">
        <f t="shared" si="515"/>
        <v>248</v>
      </c>
      <c r="DI84" s="2">
        <f t="shared" si="505"/>
        <v>13</v>
      </c>
      <c r="DJ84" s="2">
        <f t="shared" si="505"/>
        <v>7</v>
      </c>
      <c r="DK84" s="2">
        <f t="shared" si="505"/>
        <v>1</v>
      </c>
      <c r="DL84" s="2">
        <f t="shared" si="505"/>
        <v>7</v>
      </c>
      <c r="DM84" s="2">
        <f t="shared" si="505"/>
        <v>14</v>
      </c>
      <c r="DN84" s="2">
        <f t="shared" si="505"/>
        <v>6</v>
      </c>
      <c r="DO84" s="15">
        <f t="shared" si="505"/>
        <v>296</v>
      </c>
      <c r="DP84" s="15">
        <f t="shared" si="620"/>
        <v>294.60000000000002</v>
      </c>
      <c r="DQ84" s="32">
        <f>DQ83+"00:15"</f>
        <v>162.59374999999946</v>
      </c>
      <c r="DR84" s="2">
        <f t="shared" si="516"/>
        <v>233</v>
      </c>
      <c r="DS84" s="2">
        <f t="shared" si="507"/>
        <v>11</v>
      </c>
      <c r="DT84" s="2">
        <f t="shared" si="507"/>
        <v>7</v>
      </c>
      <c r="DU84" s="2">
        <f t="shared" si="507"/>
        <v>0</v>
      </c>
      <c r="DV84" s="2">
        <f t="shared" si="507"/>
        <v>7</v>
      </c>
      <c r="DW84" s="2">
        <f t="shared" si="507"/>
        <v>13</v>
      </c>
      <c r="DX84" s="2">
        <f t="shared" si="507"/>
        <v>7</v>
      </c>
      <c r="DY84" s="15">
        <f t="shared" si="507"/>
        <v>278</v>
      </c>
      <c r="DZ84" s="15">
        <f t="shared" si="621"/>
        <v>275.09999999999997</v>
      </c>
      <c r="EA84" s="32">
        <f>EA83+"00:15"</f>
        <v>162.59374999999946</v>
      </c>
      <c r="EB84" s="2">
        <f t="shared" si="517"/>
        <v>135</v>
      </c>
      <c r="EC84" s="2">
        <f t="shared" si="509"/>
        <v>3</v>
      </c>
      <c r="ED84" s="2">
        <f t="shared" si="509"/>
        <v>1</v>
      </c>
      <c r="EE84" s="2">
        <f t="shared" si="509"/>
        <v>0</v>
      </c>
      <c r="EF84" s="2">
        <f t="shared" si="509"/>
        <v>2</v>
      </c>
      <c r="EG84" s="2">
        <f t="shared" si="509"/>
        <v>4</v>
      </c>
      <c r="EH84" s="2">
        <f t="shared" si="509"/>
        <v>1</v>
      </c>
      <c r="EI84" s="15">
        <f t="shared" si="509"/>
        <v>146</v>
      </c>
      <c r="EJ84" s="15">
        <f t="shared" si="622"/>
        <v>145.29999999999998</v>
      </c>
      <c r="EK84" s="32">
        <f>EK83+"00:15"</f>
        <v>162.59374999999946</v>
      </c>
      <c r="EL84" s="2">
        <f t="shared" si="518"/>
        <v>172</v>
      </c>
      <c r="EM84" s="2">
        <f t="shared" si="511"/>
        <v>9</v>
      </c>
      <c r="EN84" s="2">
        <f t="shared" si="511"/>
        <v>2</v>
      </c>
      <c r="EO84" s="2">
        <f t="shared" si="511"/>
        <v>0</v>
      </c>
      <c r="EP84" s="2">
        <f t="shared" si="511"/>
        <v>1</v>
      </c>
      <c r="EQ84" s="2">
        <f t="shared" si="511"/>
        <v>6</v>
      </c>
      <c r="ER84" s="2">
        <f t="shared" si="511"/>
        <v>0</v>
      </c>
      <c r="ES84" s="15">
        <f t="shared" si="511"/>
        <v>190</v>
      </c>
      <c r="ET84" s="15">
        <f t="shared" si="623"/>
        <v>188.4</v>
      </c>
    </row>
    <row r="85" spans="1:150" x14ac:dyDescent="0.25">
      <c r="A85" s="32">
        <f t="shared" ref="A85:A86" si="624">A84+"00:15"</f>
        <v>0.60416666666666663</v>
      </c>
      <c r="B85" s="65">
        <v>47</v>
      </c>
      <c r="C85" s="65">
        <v>3</v>
      </c>
      <c r="D85" s="65">
        <v>0</v>
      </c>
      <c r="E85" s="65">
        <v>0</v>
      </c>
      <c r="F85" s="65">
        <v>1</v>
      </c>
      <c r="G85" s="65">
        <v>4</v>
      </c>
      <c r="H85" s="65">
        <v>3</v>
      </c>
      <c r="I85" s="15">
        <f t="shared" si="552"/>
        <v>58</v>
      </c>
      <c r="J85" s="15">
        <f t="shared" si="609"/>
        <v>54.2</v>
      </c>
      <c r="K85" s="32">
        <f t="shared" ref="K85:K86" si="625">K84+"00:15"</f>
        <v>0.60416666666666663</v>
      </c>
      <c r="L85" s="65">
        <v>160</v>
      </c>
      <c r="M85" s="65">
        <v>8</v>
      </c>
      <c r="N85" s="65">
        <v>1</v>
      </c>
      <c r="O85" s="65">
        <v>0</v>
      </c>
      <c r="P85" s="65">
        <v>11</v>
      </c>
      <c r="Q85" s="65">
        <v>11</v>
      </c>
      <c r="R85" s="65">
        <v>6</v>
      </c>
      <c r="S85" s="15">
        <f t="shared" si="554"/>
        <v>197</v>
      </c>
      <c r="T85" s="15">
        <f t="shared" si="610"/>
        <v>197.1</v>
      </c>
      <c r="U85" s="32">
        <f t="shared" ref="U85:U86" si="626">U84+"00:15"</f>
        <v>162.60416666666612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15">
        <f t="shared" si="556"/>
        <v>0</v>
      </c>
      <c r="AD85" s="15">
        <f t="shared" si="611"/>
        <v>0</v>
      </c>
      <c r="AE85" s="32">
        <f t="shared" ref="AE85:AE86" si="627">AE84+"00:15"</f>
        <v>162.60416666666612</v>
      </c>
      <c r="AF85" s="65">
        <v>177</v>
      </c>
      <c r="AG85" s="65">
        <v>6</v>
      </c>
      <c r="AH85" s="65">
        <v>2</v>
      </c>
      <c r="AI85" s="65">
        <v>0</v>
      </c>
      <c r="AJ85" s="65">
        <v>6</v>
      </c>
      <c r="AK85" s="65">
        <v>15</v>
      </c>
      <c r="AL85" s="65">
        <v>3</v>
      </c>
      <c r="AM85" s="15">
        <f t="shared" si="558"/>
        <v>209</v>
      </c>
      <c r="AN85" s="15">
        <f t="shared" si="612"/>
        <v>204.6</v>
      </c>
      <c r="AO85" s="32">
        <f t="shared" ref="AO85:AO86" si="628">AO84+"00:15"</f>
        <v>162.60416666666612</v>
      </c>
      <c r="AP85" s="65">
        <v>89</v>
      </c>
      <c r="AQ85" s="65">
        <v>7</v>
      </c>
      <c r="AR85" s="65">
        <v>0</v>
      </c>
      <c r="AS85" s="65">
        <v>0</v>
      </c>
      <c r="AT85" s="65">
        <v>0</v>
      </c>
      <c r="AU85" s="65">
        <v>2</v>
      </c>
      <c r="AV85" s="65">
        <v>0</v>
      </c>
      <c r="AW85" s="15">
        <f t="shared" si="560"/>
        <v>98</v>
      </c>
      <c r="AX85" s="15">
        <f t="shared" si="613"/>
        <v>96.8</v>
      </c>
      <c r="AY85" s="32">
        <f t="shared" ref="AY85:AY86" si="629">AY84+"00:15"</f>
        <v>162.60416666666612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562"/>
        <v>0</v>
      </c>
      <c r="BH85" s="15">
        <f t="shared" si="614"/>
        <v>0</v>
      </c>
      <c r="BI85" s="32">
        <f t="shared" ref="BI85:BI86" si="630">BI84+"00:15"</f>
        <v>162.60416666666612</v>
      </c>
      <c r="BJ85" s="65">
        <v>96</v>
      </c>
      <c r="BK85" s="65">
        <v>9</v>
      </c>
      <c r="BL85" s="65">
        <v>5</v>
      </c>
      <c r="BM85" s="65">
        <v>0</v>
      </c>
      <c r="BN85" s="65">
        <v>0</v>
      </c>
      <c r="BO85" s="65">
        <v>2</v>
      </c>
      <c r="BP85" s="65">
        <v>0</v>
      </c>
      <c r="BQ85" s="15">
        <f t="shared" si="564"/>
        <v>112</v>
      </c>
      <c r="BR85" s="15">
        <f t="shared" si="615"/>
        <v>113.3</v>
      </c>
      <c r="BS85" s="32">
        <f t="shared" ref="BS85:BS86" si="631">BS84+"00:15"</f>
        <v>162.60416666666612</v>
      </c>
      <c r="BT85" s="65">
        <v>73</v>
      </c>
      <c r="BU85" s="65">
        <v>4</v>
      </c>
      <c r="BV85" s="65">
        <v>0</v>
      </c>
      <c r="BW85" s="65">
        <v>0</v>
      </c>
      <c r="BX85" s="65">
        <v>1</v>
      </c>
      <c r="BY85" s="65">
        <v>6</v>
      </c>
      <c r="BZ85" s="65">
        <v>1</v>
      </c>
      <c r="CA85" s="15">
        <f t="shared" si="566"/>
        <v>85</v>
      </c>
      <c r="CB85" s="15">
        <f t="shared" si="616"/>
        <v>81.600000000000009</v>
      </c>
      <c r="CC85" s="32">
        <f t="shared" ref="CC85:CC86" si="632">CC84+"00:15"</f>
        <v>162.60416666666612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568"/>
        <v>0</v>
      </c>
      <c r="CL85" s="15">
        <f t="shared" si="617"/>
        <v>0</v>
      </c>
      <c r="CM85" s="32">
        <f t="shared" ref="CM85:CM86" si="633">CM84+"00:15"</f>
        <v>162.60416666666612</v>
      </c>
      <c r="CN85" s="2">
        <f t="shared" si="513"/>
        <v>250</v>
      </c>
      <c r="CO85" s="2">
        <f t="shared" si="501"/>
        <v>10</v>
      </c>
      <c r="CP85" s="2">
        <f t="shared" si="501"/>
        <v>2</v>
      </c>
      <c r="CQ85" s="2">
        <f t="shared" si="501"/>
        <v>0</v>
      </c>
      <c r="CR85" s="2">
        <f t="shared" si="501"/>
        <v>7</v>
      </c>
      <c r="CS85" s="2">
        <f t="shared" si="501"/>
        <v>21</v>
      </c>
      <c r="CT85" s="2">
        <f t="shared" si="501"/>
        <v>4</v>
      </c>
      <c r="CU85" s="15">
        <f t="shared" si="501"/>
        <v>294</v>
      </c>
      <c r="CV85" s="15">
        <f t="shared" si="618"/>
        <v>286.2</v>
      </c>
      <c r="CW85" s="32">
        <f t="shared" ref="CW85:CW86" si="634">CW84+"00:15"</f>
        <v>162.60416666666612</v>
      </c>
      <c r="CX85" s="2">
        <f t="shared" si="514"/>
        <v>207</v>
      </c>
      <c r="CY85" s="2">
        <f t="shared" si="503"/>
        <v>11</v>
      </c>
      <c r="CZ85" s="2">
        <f t="shared" si="503"/>
        <v>1</v>
      </c>
      <c r="DA85" s="2">
        <f t="shared" si="503"/>
        <v>0</v>
      </c>
      <c r="DB85" s="2">
        <f t="shared" si="503"/>
        <v>12</v>
      </c>
      <c r="DC85" s="2">
        <f t="shared" si="503"/>
        <v>15</v>
      </c>
      <c r="DD85" s="2">
        <f t="shared" si="503"/>
        <v>9</v>
      </c>
      <c r="DE85" s="15">
        <f t="shared" si="503"/>
        <v>255</v>
      </c>
      <c r="DF85" s="15">
        <f t="shared" si="619"/>
        <v>251.3</v>
      </c>
      <c r="DG85" s="32">
        <f t="shared" ref="DG85:DG86" si="635">DG84+"00:15"</f>
        <v>162.60416666666612</v>
      </c>
      <c r="DH85" s="2">
        <f t="shared" si="515"/>
        <v>256</v>
      </c>
      <c r="DI85" s="2">
        <f t="shared" si="505"/>
        <v>17</v>
      </c>
      <c r="DJ85" s="2">
        <f t="shared" si="505"/>
        <v>6</v>
      </c>
      <c r="DK85" s="2">
        <f t="shared" si="505"/>
        <v>0</v>
      </c>
      <c r="DL85" s="2">
        <f t="shared" si="505"/>
        <v>11</v>
      </c>
      <c r="DM85" s="2">
        <f t="shared" si="505"/>
        <v>13</v>
      </c>
      <c r="DN85" s="2">
        <f t="shared" si="505"/>
        <v>6</v>
      </c>
      <c r="DO85" s="15">
        <f t="shared" si="505"/>
        <v>309</v>
      </c>
      <c r="DP85" s="15">
        <f t="shared" si="620"/>
        <v>310.39999999999998</v>
      </c>
      <c r="DQ85" s="32">
        <f t="shared" ref="DQ85:DQ86" si="636">DQ84+"00:15"</f>
        <v>162.60416666666612</v>
      </c>
      <c r="DR85" s="2">
        <f t="shared" si="516"/>
        <v>266</v>
      </c>
      <c r="DS85" s="2">
        <f t="shared" si="507"/>
        <v>13</v>
      </c>
      <c r="DT85" s="2">
        <f t="shared" si="507"/>
        <v>2</v>
      </c>
      <c r="DU85" s="2">
        <f t="shared" si="507"/>
        <v>0</v>
      </c>
      <c r="DV85" s="2">
        <f t="shared" si="507"/>
        <v>6</v>
      </c>
      <c r="DW85" s="2">
        <f t="shared" si="507"/>
        <v>17</v>
      </c>
      <c r="DX85" s="2">
        <f t="shared" si="507"/>
        <v>3</v>
      </c>
      <c r="DY85" s="15">
        <f t="shared" si="507"/>
        <v>307</v>
      </c>
      <c r="DZ85" s="15">
        <f t="shared" si="621"/>
        <v>301.40000000000003</v>
      </c>
      <c r="EA85" s="32">
        <f t="shared" ref="EA85:EA86" si="637">EA84+"00:15"</f>
        <v>162.60416666666612</v>
      </c>
      <c r="EB85" s="2">
        <f t="shared" si="517"/>
        <v>136</v>
      </c>
      <c r="EC85" s="2">
        <f t="shared" si="509"/>
        <v>10</v>
      </c>
      <c r="ED85" s="2">
        <f t="shared" si="509"/>
        <v>0</v>
      </c>
      <c r="EE85" s="2">
        <f t="shared" si="509"/>
        <v>0</v>
      </c>
      <c r="EF85" s="2">
        <f t="shared" si="509"/>
        <v>1</v>
      </c>
      <c r="EG85" s="2">
        <f t="shared" si="509"/>
        <v>6</v>
      </c>
      <c r="EH85" s="2">
        <f t="shared" si="509"/>
        <v>3</v>
      </c>
      <c r="EI85" s="15">
        <f t="shared" si="509"/>
        <v>156</v>
      </c>
      <c r="EJ85" s="15">
        <f t="shared" si="622"/>
        <v>151</v>
      </c>
      <c r="EK85" s="32">
        <f t="shared" ref="EK85:EK86" si="638">EK84+"00:15"</f>
        <v>162.60416666666612</v>
      </c>
      <c r="EL85" s="2">
        <f t="shared" si="518"/>
        <v>169</v>
      </c>
      <c r="EM85" s="2">
        <f t="shared" si="511"/>
        <v>13</v>
      </c>
      <c r="EN85" s="2">
        <f t="shared" si="511"/>
        <v>5</v>
      </c>
      <c r="EO85" s="2">
        <f t="shared" si="511"/>
        <v>0</v>
      </c>
      <c r="EP85" s="2">
        <f t="shared" si="511"/>
        <v>1</v>
      </c>
      <c r="EQ85" s="2">
        <f t="shared" si="511"/>
        <v>8</v>
      </c>
      <c r="ER85" s="2">
        <f t="shared" si="511"/>
        <v>1</v>
      </c>
      <c r="ES85" s="15">
        <f t="shared" si="511"/>
        <v>197</v>
      </c>
      <c r="ET85" s="15">
        <f t="shared" si="623"/>
        <v>194.89999999999998</v>
      </c>
    </row>
    <row r="86" spans="1:150" ht="13.8" thickBot="1" x14ac:dyDescent="0.3">
      <c r="A86" s="32">
        <f t="shared" si="624"/>
        <v>0.61458333333333326</v>
      </c>
      <c r="B86" s="65">
        <v>47</v>
      </c>
      <c r="C86" s="65">
        <v>3</v>
      </c>
      <c r="D86" s="65">
        <v>0</v>
      </c>
      <c r="E86" s="65">
        <v>0</v>
      </c>
      <c r="F86" s="65">
        <v>1</v>
      </c>
      <c r="G86" s="65">
        <v>3</v>
      </c>
      <c r="H86" s="65">
        <v>1</v>
      </c>
      <c r="I86" s="15">
        <f t="shared" si="552"/>
        <v>55</v>
      </c>
      <c r="J86" s="15">
        <f t="shared" si="609"/>
        <v>53.400000000000006</v>
      </c>
      <c r="K86" s="32">
        <f t="shared" si="625"/>
        <v>0.61458333333333326</v>
      </c>
      <c r="L86" s="65">
        <v>175</v>
      </c>
      <c r="M86" s="65">
        <v>5</v>
      </c>
      <c r="N86" s="65">
        <v>3</v>
      </c>
      <c r="O86" s="65">
        <v>0</v>
      </c>
      <c r="P86" s="65">
        <v>5</v>
      </c>
      <c r="Q86" s="65">
        <v>12</v>
      </c>
      <c r="R86" s="65">
        <v>5</v>
      </c>
      <c r="S86" s="15">
        <f t="shared" si="554"/>
        <v>205</v>
      </c>
      <c r="T86" s="15">
        <f t="shared" si="610"/>
        <v>200.3</v>
      </c>
      <c r="U86" s="32">
        <f t="shared" si="626"/>
        <v>162.61458333333277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15">
        <f t="shared" si="556"/>
        <v>0</v>
      </c>
      <c r="AD86" s="15">
        <f t="shared" si="611"/>
        <v>0</v>
      </c>
      <c r="AE86" s="32">
        <f t="shared" si="627"/>
        <v>162.61458333333277</v>
      </c>
      <c r="AF86" s="65">
        <v>137</v>
      </c>
      <c r="AG86" s="65">
        <v>15</v>
      </c>
      <c r="AH86" s="65">
        <v>1</v>
      </c>
      <c r="AI86" s="65">
        <v>0</v>
      </c>
      <c r="AJ86" s="65">
        <v>9</v>
      </c>
      <c r="AK86" s="65">
        <v>11</v>
      </c>
      <c r="AL86" s="65">
        <v>5</v>
      </c>
      <c r="AM86" s="15">
        <f t="shared" si="558"/>
        <v>178</v>
      </c>
      <c r="AN86" s="15">
        <f t="shared" si="612"/>
        <v>176.9</v>
      </c>
      <c r="AO86" s="32">
        <f t="shared" si="628"/>
        <v>162.61458333333277</v>
      </c>
      <c r="AP86" s="65">
        <v>77</v>
      </c>
      <c r="AQ86" s="65">
        <v>6</v>
      </c>
      <c r="AR86" s="65">
        <v>0</v>
      </c>
      <c r="AS86" s="65">
        <v>0</v>
      </c>
      <c r="AT86" s="65">
        <v>0</v>
      </c>
      <c r="AU86" s="65">
        <v>4</v>
      </c>
      <c r="AV86" s="65">
        <v>0</v>
      </c>
      <c r="AW86" s="15">
        <f t="shared" si="560"/>
        <v>87</v>
      </c>
      <c r="AX86" s="15">
        <f t="shared" si="613"/>
        <v>84.6</v>
      </c>
      <c r="AY86" s="32">
        <f t="shared" si="629"/>
        <v>162.61458333333277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562"/>
        <v>0</v>
      </c>
      <c r="BH86" s="15">
        <f t="shared" si="614"/>
        <v>0</v>
      </c>
      <c r="BI86" s="32">
        <f t="shared" si="630"/>
        <v>162.61458333333277</v>
      </c>
      <c r="BJ86" s="65">
        <v>82</v>
      </c>
      <c r="BK86" s="65">
        <v>10</v>
      </c>
      <c r="BL86" s="65">
        <v>1</v>
      </c>
      <c r="BM86" s="65">
        <v>0</v>
      </c>
      <c r="BN86" s="65">
        <v>2</v>
      </c>
      <c r="BO86" s="65">
        <v>3</v>
      </c>
      <c r="BP86" s="65">
        <v>0</v>
      </c>
      <c r="BQ86" s="15">
        <f t="shared" si="564"/>
        <v>98</v>
      </c>
      <c r="BR86" s="15">
        <f t="shared" si="615"/>
        <v>98.7</v>
      </c>
      <c r="BS86" s="32">
        <f t="shared" si="631"/>
        <v>162.61458333333277</v>
      </c>
      <c r="BT86" s="65">
        <v>76</v>
      </c>
      <c r="BU86" s="65">
        <v>2</v>
      </c>
      <c r="BV86" s="65">
        <v>0</v>
      </c>
      <c r="BW86" s="65">
        <v>0</v>
      </c>
      <c r="BX86" s="65">
        <v>1</v>
      </c>
      <c r="BY86" s="65">
        <v>1</v>
      </c>
      <c r="BZ86" s="65">
        <v>1</v>
      </c>
      <c r="CA86" s="15">
        <f t="shared" si="566"/>
        <v>81</v>
      </c>
      <c r="CB86" s="15">
        <f t="shared" si="616"/>
        <v>80.600000000000009</v>
      </c>
      <c r="CC86" s="32">
        <f t="shared" si="632"/>
        <v>162.61458333333277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568"/>
        <v>0</v>
      </c>
      <c r="CL86" s="15">
        <f t="shared" si="617"/>
        <v>0</v>
      </c>
      <c r="CM86" s="32">
        <f t="shared" si="633"/>
        <v>162.61458333333277</v>
      </c>
      <c r="CN86" s="2">
        <f t="shared" si="513"/>
        <v>213</v>
      </c>
      <c r="CO86" s="2">
        <f t="shared" si="501"/>
        <v>17</v>
      </c>
      <c r="CP86" s="2">
        <f t="shared" si="501"/>
        <v>1</v>
      </c>
      <c r="CQ86" s="2">
        <f t="shared" si="501"/>
        <v>0</v>
      </c>
      <c r="CR86" s="2">
        <f t="shared" si="501"/>
        <v>10</v>
      </c>
      <c r="CS86" s="2">
        <f t="shared" si="501"/>
        <v>12</v>
      </c>
      <c r="CT86" s="2">
        <f t="shared" si="501"/>
        <v>6</v>
      </c>
      <c r="CU86" s="15">
        <f t="shared" si="501"/>
        <v>259</v>
      </c>
      <c r="CV86" s="15">
        <f t="shared" si="618"/>
        <v>257.5</v>
      </c>
      <c r="CW86" s="32">
        <f t="shared" si="634"/>
        <v>162.61458333333277</v>
      </c>
      <c r="CX86" s="2">
        <f t="shared" si="514"/>
        <v>222</v>
      </c>
      <c r="CY86" s="2">
        <f t="shared" si="503"/>
        <v>8</v>
      </c>
      <c r="CZ86" s="2">
        <f t="shared" si="503"/>
        <v>3</v>
      </c>
      <c r="DA86" s="2">
        <f t="shared" si="503"/>
        <v>0</v>
      </c>
      <c r="DB86" s="2">
        <f t="shared" si="503"/>
        <v>6</v>
      </c>
      <c r="DC86" s="2">
        <f t="shared" si="503"/>
        <v>15</v>
      </c>
      <c r="DD86" s="2">
        <f t="shared" si="503"/>
        <v>6</v>
      </c>
      <c r="DE86" s="15">
        <f t="shared" si="503"/>
        <v>260</v>
      </c>
      <c r="DF86" s="15">
        <f t="shared" si="619"/>
        <v>253.7</v>
      </c>
      <c r="DG86" s="32">
        <f t="shared" si="635"/>
        <v>162.61458333333277</v>
      </c>
      <c r="DH86" s="2">
        <f t="shared" si="515"/>
        <v>257</v>
      </c>
      <c r="DI86" s="2">
        <f t="shared" si="505"/>
        <v>15</v>
      </c>
      <c r="DJ86" s="2">
        <f t="shared" si="505"/>
        <v>4</v>
      </c>
      <c r="DK86" s="2">
        <f t="shared" si="505"/>
        <v>0</v>
      </c>
      <c r="DL86" s="2">
        <f t="shared" si="505"/>
        <v>7</v>
      </c>
      <c r="DM86" s="2">
        <f t="shared" si="505"/>
        <v>15</v>
      </c>
      <c r="DN86" s="2">
        <f t="shared" si="505"/>
        <v>5</v>
      </c>
      <c r="DO86" s="15">
        <f t="shared" si="505"/>
        <v>303</v>
      </c>
      <c r="DP86" s="15">
        <f t="shared" si="620"/>
        <v>299</v>
      </c>
      <c r="DQ86" s="32">
        <f t="shared" si="636"/>
        <v>162.61458333333277</v>
      </c>
      <c r="DR86" s="2">
        <f t="shared" si="516"/>
        <v>214</v>
      </c>
      <c r="DS86" s="2">
        <f t="shared" si="507"/>
        <v>21</v>
      </c>
      <c r="DT86" s="2">
        <f t="shared" si="507"/>
        <v>1</v>
      </c>
      <c r="DU86" s="2">
        <f t="shared" si="507"/>
        <v>0</v>
      </c>
      <c r="DV86" s="2">
        <f t="shared" si="507"/>
        <v>9</v>
      </c>
      <c r="DW86" s="2">
        <f t="shared" si="507"/>
        <v>15</v>
      </c>
      <c r="DX86" s="2">
        <f t="shared" si="507"/>
        <v>5</v>
      </c>
      <c r="DY86" s="15">
        <f t="shared" si="507"/>
        <v>265</v>
      </c>
      <c r="DZ86" s="15">
        <f t="shared" si="621"/>
        <v>261.5</v>
      </c>
      <c r="EA86" s="32">
        <f t="shared" si="637"/>
        <v>162.61458333333277</v>
      </c>
      <c r="EB86" s="2">
        <f t="shared" si="517"/>
        <v>124</v>
      </c>
      <c r="EC86" s="2">
        <f t="shared" si="509"/>
        <v>9</v>
      </c>
      <c r="ED86" s="2">
        <f t="shared" si="509"/>
        <v>0</v>
      </c>
      <c r="EE86" s="2">
        <f t="shared" si="509"/>
        <v>0</v>
      </c>
      <c r="EF86" s="2">
        <f t="shared" si="509"/>
        <v>1</v>
      </c>
      <c r="EG86" s="2">
        <f t="shared" si="509"/>
        <v>7</v>
      </c>
      <c r="EH86" s="2">
        <f t="shared" si="509"/>
        <v>1</v>
      </c>
      <c r="EI86" s="15">
        <f t="shared" si="509"/>
        <v>142</v>
      </c>
      <c r="EJ86" s="15">
        <f t="shared" si="622"/>
        <v>138</v>
      </c>
      <c r="EK86" s="32">
        <f t="shared" si="638"/>
        <v>162.61458333333277</v>
      </c>
      <c r="EL86" s="2">
        <f t="shared" si="518"/>
        <v>158</v>
      </c>
      <c r="EM86" s="2">
        <f t="shared" si="511"/>
        <v>12</v>
      </c>
      <c r="EN86" s="2">
        <f t="shared" si="511"/>
        <v>1</v>
      </c>
      <c r="EO86" s="2">
        <f t="shared" si="511"/>
        <v>0</v>
      </c>
      <c r="EP86" s="2">
        <f t="shared" si="511"/>
        <v>3</v>
      </c>
      <c r="EQ86" s="2">
        <f t="shared" si="511"/>
        <v>4</v>
      </c>
      <c r="ER86" s="2">
        <f t="shared" si="511"/>
        <v>1</v>
      </c>
      <c r="ES86" s="15">
        <f t="shared" si="511"/>
        <v>179</v>
      </c>
      <c r="ET86" s="15">
        <f t="shared" si="623"/>
        <v>179.29999999999998</v>
      </c>
    </row>
    <row r="87" spans="1:150" ht="14.4" thickTop="1" thickBot="1" x14ac:dyDescent="0.3">
      <c r="A87" s="35" t="s">
        <v>5</v>
      </c>
      <c r="B87" s="3">
        <f t="shared" ref="B87:H87" si="639">SUM(B83:B86)</f>
        <v>189</v>
      </c>
      <c r="C87" s="3">
        <f t="shared" si="639"/>
        <v>8</v>
      </c>
      <c r="D87" s="3">
        <f t="shared" si="639"/>
        <v>0</v>
      </c>
      <c r="E87" s="3">
        <f t="shared" si="639"/>
        <v>0</v>
      </c>
      <c r="F87" s="3">
        <f t="shared" si="639"/>
        <v>4</v>
      </c>
      <c r="G87" s="3">
        <f t="shared" si="639"/>
        <v>12</v>
      </c>
      <c r="H87" s="3">
        <f t="shared" si="639"/>
        <v>6</v>
      </c>
      <c r="I87" s="16">
        <f t="shared" ref="I87" si="640">SUM(B87:H87)</f>
        <v>219</v>
      </c>
      <c r="J87" s="16">
        <f>B87+C87+D87*1.5+E87*2.3+F87*2+G87*0.4+H87*0.2</f>
        <v>211</v>
      </c>
      <c r="K87" s="35" t="s">
        <v>5</v>
      </c>
      <c r="L87" s="3">
        <f t="shared" ref="L87:R87" si="641">SUM(L83:L86)</f>
        <v>634</v>
      </c>
      <c r="M87" s="3">
        <f t="shared" si="641"/>
        <v>30</v>
      </c>
      <c r="N87" s="3">
        <f t="shared" si="641"/>
        <v>13</v>
      </c>
      <c r="O87" s="3">
        <f t="shared" si="641"/>
        <v>1</v>
      </c>
      <c r="P87" s="3">
        <f t="shared" si="641"/>
        <v>27</v>
      </c>
      <c r="Q87" s="3">
        <f t="shared" si="641"/>
        <v>52</v>
      </c>
      <c r="R87" s="3">
        <f t="shared" si="641"/>
        <v>24</v>
      </c>
      <c r="S87" s="16">
        <f t="shared" ref="S87" si="642">SUM(L87:R87)</f>
        <v>781</v>
      </c>
      <c r="T87" s="16">
        <f>L87+M87+N87*1.5+O87*2.3+P87*2+Q87*0.4+R87*0.2</f>
        <v>765.39999999999986</v>
      </c>
      <c r="U87" s="35" t="s">
        <v>5</v>
      </c>
      <c r="V87" s="3">
        <f t="shared" ref="V87:AB87" si="643">SUM(V83:V86)</f>
        <v>0</v>
      </c>
      <c r="W87" s="3">
        <f t="shared" si="643"/>
        <v>0</v>
      </c>
      <c r="X87" s="3">
        <f t="shared" si="643"/>
        <v>0</v>
      </c>
      <c r="Y87" s="3">
        <f t="shared" si="643"/>
        <v>0</v>
      </c>
      <c r="Z87" s="3">
        <f t="shared" si="643"/>
        <v>0</v>
      </c>
      <c r="AA87" s="3">
        <f t="shared" si="643"/>
        <v>0</v>
      </c>
      <c r="AB87" s="3">
        <f t="shared" si="643"/>
        <v>0</v>
      </c>
      <c r="AC87" s="16">
        <f t="shared" ref="AC87" si="644">SUM(V87:AB87)</f>
        <v>0</v>
      </c>
      <c r="AD87" s="16">
        <f>V87+W87+X87*1.5+Y87*2.3+Z87*2+AA87*0.4+AB87*0.2</f>
        <v>0</v>
      </c>
      <c r="AE87" s="35" t="s">
        <v>5</v>
      </c>
      <c r="AF87" s="3">
        <f t="shared" ref="AF87:AL87" si="645">SUM(AF83:AF86)</f>
        <v>614</v>
      </c>
      <c r="AG87" s="3">
        <f t="shared" si="645"/>
        <v>33</v>
      </c>
      <c r="AH87" s="3">
        <f t="shared" si="645"/>
        <v>12</v>
      </c>
      <c r="AI87" s="3">
        <f t="shared" si="645"/>
        <v>0</v>
      </c>
      <c r="AJ87" s="3">
        <f t="shared" si="645"/>
        <v>30</v>
      </c>
      <c r="AK87" s="3">
        <f t="shared" si="645"/>
        <v>58</v>
      </c>
      <c r="AL87" s="3">
        <f t="shared" si="645"/>
        <v>22</v>
      </c>
      <c r="AM87" s="16">
        <f t="shared" ref="AM87" si="646">SUM(AF87:AL87)</f>
        <v>769</v>
      </c>
      <c r="AN87" s="16">
        <f>AF87+AG87+AH87*1.5+AI87*2.3+AJ87*2+AK87*0.4+AL87*0.2</f>
        <v>752.6</v>
      </c>
      <c r="AO87" s="35" t="s">
        <v>5</v>
      </c>
      <c r="AP87" s="3">
        <f t="shared" ref="AP87:AV87" si="647">SUM(AP83:AP86)</f>
        <v>315</v>
      </c>
      <c r="AQ87" s="3">
        <f t="shared" si="647"/>
        <v>24</v>
      </c>
      <c r="AR87" s="3">
        <f t="shared" si="647"/>
        <v>1</v>
      </c>
      <c r="AS87" s="3">
        <f t="shared" si="647"/>
        <v>0</v>
      </c>
      <c r="AT87" s="3">
        <f t="shared" si="647"/>
        <v>0</v>
      </c>
      <c r="AU87" s="3">
        <f t="shared" si="647"/>
        <v>11</v>
      </c>
      <c r="AV87" s="3">
        <f t="shared" si="647"/>
        <v>1</v>
      </c>
      <c r="AW87" s="16">
        <f t="shared" ref="AW87" si="648">SUM(AP87:AV87)</f>
        <v>352</v>
      </c>
      <c r="AX87" s="16">
        <f>AP87+AQ87+AR87*1.5+AS87*2.3+AT87*2+AU87*0.4+AV87*0.2</f>
        <v>345.09999999999997</v>
      </c>
      <c r="AY87" s="35" t="s">
        <v>5</v>
      </c>
      <c r="AZ87" s="3">
        <f t="shared" ref="AZ87:BF87" si="649">SUM(AZ83:AZ86)</f>
        <v>0</v>
      </c>
      <c r="BA87" s="3">
        <f t="shared" si="649"/>
        <v>0</v>
      </c>
      <c r="BB87" s="3">
        <f t="shared" si="649"/>
        <v>0</v>
      </c>
      <c r="BC87" s="3">
        <f t="shared" si="649"/>
        <v>0</v>
      </c>
      <c r="BD87" s="3">
        <f t="shared" si="649"/>
        <v>0</v>
      </c>
      <c r="BE87" s="3">
        <f t="shared" si="649"/>
        <v>0</v>
      </c>
      <c r="BF87" s="3">
        <f t="shared" si="649"/>
        <v>0</v>
      </c>
      <c r="BG87" s="16">
        <f t="shared" ref="BG87" si="650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651">SUM(BJ83:BJ86)</f>
        <v>348</v>
      </c>
      <c r="BK87" s="3">
        <f t="shared" si="651"/>
        <v>27</v>
      </c>
      <c r="BL87" s="3">
        <f t="shared" si="651"/>
        <v>9</v>
      </c>
      <c r="BM87" s="3">
        <f t="shared" si="651"/>
        <v>0</v>
      </c>
      <c r="BN87" s="3">
        <f t="shared" si="651"/>
        <v>2</v>
      </c>
      <c r="BO87" s="3">
        <f t="shared" si="651"/>
        <v>9</v>
      </c>
      <c r="BP87" s="3">
        <f t="shared" si="651"/>
        <v>0</v>
      </c>
      <c r="BQ87" s="16">
        <f t="shared" ref="BQ87" si="652">SUM(BJ87:BP87)</f>
        <v>395</v>
      </c>
      <c r="BR87" s="16">
        <f>BJ87+BK87+BL87*1.5+BM87*2.3+BN87*2+BO87*0.4+BP87*0.2</f>
        <v>396.1</v>
      </c>
      <c r="BS87" s="35" t="s">
        <v>5</v>
      </c>
      <c r="BT87" s="3">
        <f t="shared" ref="BT87:BZ87" si="653">SUM(BT83:BT86)</f>
        <v>272</v>
      </c>
      <c r="BU87" s="3">
        <f t="shared" si="653"/>
        <v>11</v>
      </c>
      <c r="BV87" s="3">
        <f t="shared" si="653"/>
        <v>1</v>
      </c>
      <c r="BW87" s="3">
        <f t="shared" si="653"/>
        <v>0</v>
      </c>
      <c r="BX87" s="3">
        <f t="shared" si="653"/>
        <v>5</v>
      </c>
      <c r="BY87" s="3">
        <f t="shared" si="653"/>
        <v>13</v>
      </c>
      <c r="BZ87" s="3">
        <f t="shared" si="653"/>
        <v>4</v>
      </c>
      <c r="CA87" s="16">
        <f t="shared" ref="CA87" si="654">SUM(BT87:BZ87)</f>
        <v>306</v>
      </c>
      <c r="CB87" s="16">
        <f>BT87+BU87+BV87*1.5+BW87*2.3+BX87*2+BY87*0.4+BZ87*0.2</f>
        <v>300.5</v>
      </c>
      <c r="CC87" s="35" t="s">
        <v>5</v>
      </c>
      <c r="CD87" s="3">
        <f t="shared" ref="CD87:CJ87" si="655">SUM(CD83:CD86)</f>
        <v>0</v>
      </c>
      <c r="CE87" s="3">
        <f t="shared" si="655"/>
        <v>0</v>
      </c>
      <c r="CF87" s="3">
        <f t="shared" si="655"/>
        <v>0</v>
      </c>
      <c r="CG87" s="3">
        <f t="shared" si="655"/>
        <v>0</v>
      </c>
      <c r="CH87" s="3">
        <f t="shared" si="655"/>
        <v>0</v>
      </c>
      <c r="CI87" s="3">
        <f t="shared" si="655"/>
        <v>0</v>
      </c>
      <c r="CJ87" s="3">
        <f t="shared" si="655"/>
        <v>0</v>
      </c>
      <c r="CK87" s="16">
        <f t="shared" ref="CK87" si="656">SUM(CD87:CJ87)</f>
        <v>0</v>
      </c>
      <c r="CL87" s="34">
        <f>CD87+CE87+CF87*1.5+CG87*2.3+CH87*2+CI87*0.4+CJ87*0.2</f>
        <v>0</v>
      </c>
      <c r="CM87" s="33" t="s">
        <v>5</v>
      </c>
      <c r="CN87" s="3">
        <f t="shared" si="513"/>
        <v>886</v>
      </c>
      <c r="CO87" s="3">
        <f t="shared" si="501"/>
        <v>44</v>
      </c>
      <c r="CP87" s="3">
        <f t="shared" si="501"/>
        <v>13</v>
      </c>
      <c r="CQ87" s="3">
        <f t="shared" si="501"/>
        <v>0</v>
      </c>
      <c r="CR87" s="3">
        <f t="shared" si="501"/>
        <v>35</v>
      </c>
      <c r="CS87" s="3">
        <f t="shared" si="501"/>
        <v>71</v>
      </c>
      <c r="CT87" s="3">
        <f t="shared" si="501"/>
        <v>26</v>
      </c>
      <c r="CU87" s="16">
        <f t="shared" si="501"/>
        <v>1075</v>
      </c>
      <c r="CV87" s="34">
        <f>CN87+CO87+CP87*1.5+CQ87*2.3+CR87*2+CS87*0.4+CT87*0.2</f>
        <v>1053.1000000000001</v>
      </c>
      <c r="CW87" s="33" t="s">
        <v>5</v>
      </c>
      <c r="CX87" s="3">
        <f t="shared" si="514"/>
        <v>823</v>
      </c>
      <c r="CY87" s="3">
        <f t="shared" si="503"/>
        <v>38</v>
      </c>
      <c r="CZ87" s="3">
        <f t="shared" si="503"/>
        <v>13</v>
      </c>
      <c r="DA87" s="3">
        <f t="shared" si="503"/>
        <v>1</v>
      </c>
      <c r="DB87" s="3">
        <f t="shared" si="503"/>
        <v>31</v>
      </c>
      <c r="DC87" s="3">
        <f t="shared" si="503"/>
        <v>64</v>
      </c>
      <c r="DD87" s="3">
        <f t="shared" si="503"/>
        <v>30</v>
      </c>
      <c r="DE87" s="16">
        <f t="shared" si="503"/>
        <v>1000</v>
      </c>
      <c r="DF87" s="34">
        <f>CX87+CY87+CZ87*1.5+DA87*2.3+DB87*2+DC87*0.4+DD87*0.2</f>
        <v>976.4</v>
      </c>
      <c r="DG87" s="33" t="s">
        <v>5</v>
      </c>
      <c r="DH87" s="3">
        <f t="shared" si="515"/>
        <v>982</v>
      </c>
      <c r="DI87" s="3">
        <f t="shared" si="505"/>
        <v>57</v>
      </c>
      <c r="DJ87" s="3">
        <f t="shared" si="505"/>
        <v>22</v>
      </c>
      <c r="DK87" s="3">
        <f t="shared" si="505"/>
        <v>1</v>
      </c>
      <c r="DL87" s="3">
        <f t="shared" si="505"/>
        <v>29</v>
      </c>
      <c r="DM87" s="3">
        <f t="shared" si="505"/>
        <v>61</v>
      </c>
      <c r="DN87" s="3">
        <f t="shared" si="505"/>
        <v>24</v>
      </c>
      <c r="DO87" s="16">
        <f t="shared" si="505"/>
        <v>1176</v>
      </c>
      <c r="DP87" s="34">
        <f>DH87+DI87+DJ87*1.5+DK87*2.3+DL87*2+DM87*0.4+DN87*0.2</f>
        <v>1161.5</v>
      </c>
      <c r="DQ87" s="33" t="s">
        <v>5</v>
      </c>
      <c r="DR87" s="3">
        <f t="shared" si="516"/>
        <v>929</v>
      </c>
      <c r="DS87" s="3">
        <f t="shared" si="507"/>
        <v>57</v>
      </c>
      <c r="DT87" s="3">
        <f t="shared" si="507"/>
        <v>13</v>
      </c>
      <c r="DU87" s="3">
        <f t="shared" si="507"/>
        <v>0</v>
      </c>
      <c r="DV87" s="3">
        <f t="shared" si="507"/>
        <v>30</v>
      </c>
      <c r="DW87" s="3">
        <f t="shared" si="507"/>
        <v>69</v>
      </c>
      <c r="DX87" s="3">
        <f t="shared" si="507"/>
        <v>23</v>
      </c>
      <c r="DY87" s="16">
        <f t="shared" si="507"/>
        <v>1121</v>
      </c>
      <c r="DZ87" s="34">
        <f>DR87+DS87+DT87*1.5+DU87*2.3+DV87*2+DW87*0.4+DX87*0.2</f>
        <v>1097.6999999999998</v>
      </c>
      <c r="EA87" s="33" t="s">
        <v>5</v>
      </c>
      <c r="EB87" s="3">
        <f t="shared" si="517"/>
        <v>504</v>
      </c>
      <c r="EC87" s="3">
        <f t="shared" si="509"/>
        <v>32</v>
      </c>
      <c r="ED87" s="3">
        <f t="shared" si="509"/>
        <v>1</v>
      </c>
      <c r="EE87" s="3">
        <f t="shared" si="509"/>
        <v>0</v>
      </c>
      <c r="EF87" s="3">
        <f t="shared" si="509"/>
        <v>4</v>
      </c>
      <c r="EG87" s="3">
        <f t="shared" si="509"/>
        <v>23</v>
      </c>
      <c r="EH87" s="3">
        <f t="shared" si="509"/>
        <v>7</v>
      </c>
      <c r="EI87" s="16">
        <f t="shared" si="509"/>
        <v>571</v>
      </c>
      <c r="EJ87" s="34">
        <f>EB87+EC87+ED87*1.5+EE87*2.3+EF87*2+EG87*0.4+EH87*0.2</f>
        <v>556.1</v>
      </c>
      <c r="EK87" s="33" t="s">
        <v>5</v>
      </c>
      <c r="EL87" s="3">
        <f t="shared" si="518"/>
        <v>620</v>
      </c>
      <c r="EM87" s="3">
        <f t="shared" si="511"/>
        <v>38</v>
      </c>
      <c r="EN87" s="3">
        <f t="shared" si="511"/>
        <v>10</v>
      </c>
      <c r="EO87" s="3">
        <f t="shared" si="511"/>
        <v>0</v>
      </c>
      <c r="EP87" s="3">
        <f t="shared" si="511"/>
        <v>7</v>
      </c>
      <c r="EQ87" s="3">
        <f t="shared" si="511"/>
        <v>22</v>
      </c>
      <c r="ER87" s="3">
        <f t="shared" si="511"/>
        <v>4</v>
      </c>
      <c r="ES87" s="16">
        <f t="shared" si="511"/>
        <v>701</v>
      </c>
      <c r="ET87" s="34">
        <f>EL87+EM87+EN87*1.5+EO87*2.3+EP87*2+EQ87*0.4+ER87*0.2</f>
        <v>696.59999999999991</v>
      </c>
    </row>
    <row r="88" spans="1:150" ht="13.8" thickTop="1" x14ac:dyDescent="0.25">
      <c r="A88" s="32">
        <f>A86+"00:15"</f>
        <v>0.62499999999999989</v>
      </c>
      <c r="B88" s="65">
        <v>57</v>
      </c>
      <c r="C88" s="65">
        <v>2</v>
      </c>
      <c r="D88" s="65">
        <v>0</v>
      </c>
      <c r="E88" s="65">
        <v>0</v>
      </c>
      <c r="F88" s="65">
        <v>2</v>
      </c>
      <c r="G88" s="65">
        <v>3</v>
      </c>
      <c r="H88" s="65">
        <v>1</v>
      </c>
      <c r="I88" s="15">
        <f t="shared" si="552"/>
        <v>65</v>
      </c>
      <c r="J88" s="15">
        <f t="shared" ref="J88:J91" si="657">B88+C88+D88*1.5+E88*2.3+F88*2+G88*0.4+H88*0.2</f>
        <v>64.400000000000006</v>
      </c>
      <c r="K88" s="32">
        <f>K86+"00:15"</f>
        <v>0.62499999999999989</v>
      </c>
      <c r="L88" s="65">
        <v>132</v>
      </c>
      <c r="M88" s="65">
        <v>10</v>
      </c>
      <c r="N88" s="65">
        <v>3</v>
      </c>
      <c r="O88" s="65">
        <v>1</v>
      </c>
      <c r="P88" s="65">
        <v>3</v>
      </c>
      <c r="Q88" s="65">
        <v>6</v>
      </c>
      <c r="R88" s="65">
        <v>13</v>
      </c>
      <c r="S88" s="15">
        <f t="shared" si="554"/>
        <v>168</v>
      </c>
      <c r="T88" s="15">
        <f t="shared" ref="T88:T91" si="658">L88+M88+N88*1.5+O88*2.3+P88*2+Q88*0.4+R88*0.2</f>
        <v>159.80000000000001</v>
      </c>
      <c r="U88" s="32">
        <f>U86+"00:15"</f>
        <v>162.62499999999943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15">
        <f t="shared" si="556"/>
        <v>0</v>
      </c>
      <c r="AD88" s="15">
        <f t="shared" ref="AD88:AD91" si="659">V88+W88+X88*1.5+Y88*2.3+Z88*2+AA88*0.4+AB88*0.2</f>
        <v>0</v>
      </c>
      <c r="AE88" s="32">
        <f>AE86+"00:15"</f>
        <v>162.62499999999943</v>
      </c>
      <c r="AF88" s="65">
        <v>136</v>
      </c>
      <c r="AG88" s="65">
        <v>6</v>
      </c>
      <c r="AH88" s="65">
        <v>2</v>
      </c>
      <c r="AI88" s="65">
        <v>0</v>
      </c>
      <c r="AJ88" s="65">
        <v>7</v>
      </c>
      <c r="AK88" s="65">
        <v>15</v>
      </c>
      <c r="AL88" s="65">
        <v>11</v>
      </c>
      <c r="AM88" s="15">
        <f t="shared" si="558"/>
        <v>177</v>
      </c>
      <c r="AN88" s="15">
        <f t="shared" ref="AN88:AN91" si="660">AF88+AG88+AH88*1.5+AI88*2.3+AJ88*2+AK88*0.4+AL88*0.2</f>
        <v>167.2</v>
      </c>
      <c r="AO88" s="32">
        <f>AO86+"00:15"</f>
        <v>162.62499999999943</v>
      </c>
      <c r="AP88" s="65">
        <v>72</v>
      </c>
      <c r="AQ88" s="65">
        <v>3</v>
      </c>
      <c r="AR88" s="65">
        <v>1</v>
      </c>
      <c r="AS88" s="65">
        <v>0</v>
      </c>
      <c r="AT88" s="65">
        <v>0</v>
      </c>
      <c r="AU88" s="65">
        <v>3</v>
      </c>
      <c r="AV88" s="65">
        <v>2</v>
      </c>
      <c r="AW88" s="15">
        <f t="shared" si="560"/>
        <v>81</v>
      </c>
      <c r="AX88" s="15">
        <f t="shared" ref="AX88:AX91" si="661">AP88+AQ88+AR88*1.5+AS88*2.3+AT88*2+AU88*0.4+AV88*0.2</f>
        <v>78.100000000000009</v>
      </c>
      <c r="AY88" s="32">
        <f>AY86+"00:15"</f>
        <v>162.62499999999943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562"/>
        <v>0</v>
      </c>
      <c r="BH88" s="15">
        <f t="shared" ref="BH88:BH91" si="662">AZ88+BA88+BB88*1.5+BC88*2.3+BD88*2+BE88*0.4+BF88*0.2</f>
        <v>0</v>
      </c>
      <c r="BI88" s="32">
        <f>BI86+"00:15"</f>
        <v>162.62499999999943</v>
      </c>
      <c r="BJ88" s="65">
        <v>82</v>
      </c>
      <c r="BK88" s="65">
        <v>8</v>
      </c>
      <c r="BL88" s="65">
        <v>1</v>
      </c>
      <c r="BM88" s="65">
        <v>0</v>
      </c>
      <c r="BN88" s="65">
        <v>2</v>
      </c>
      <c r="BO88" s="65">
        <v>3</v>
      </c>
      <c r="BP88" s="65">
        <v>1</v>
      </c>
      <c r="BQ88" s="15">
        <f t="shared" si="564"/>
        <v>97</v>
      </c>
      <c r="BR88" s="15">
        <f t="shared" ref="BR88:BR91" si="663">BJ88+BK88+BL88*1.5+BM88*2.3+BN88*2+BO88*0.4+BP88*0.2</f>
        <v>96.9</v>
      </c>
      <c r="BS88" s="32">
        <f>BS86+"00:15"</f>
        <v>162.62499999999943</v>
      </c>
      <c r="BT88" s="65">
        <v>57</v>
      </c>
      <c r="BU88" s="65">
        <v>2</v>
      </c>
      <c r="BV88" s="65">
        <v>4</v>
      </c>
      <c r="BW88" s="65">
        <v>0</v>
      </c>
      <c r="BX88" s="65">
        <v>2</v>
      </c>
      <c r="BY88" s="65">
        <v>5</v>
      </c>
      <c r="BZ88" s="65">
        <v>2</v>
      </c>
      <c r="CA88" s="15">
        <f t="shared" si="566"/>
        <v>72</v>
      </c>
      <c r="CB88" s="15">
        <f t="shared" ref="CB88:CB91" si="664">BT88+BU88+BV88*1.5+BW88*2.3+BX88*2+BY88*0.4+BZ88*0.2</f>
        <v>71.400000000000006</v>
      </c>
      <c r="CC88" s="32">
        <f>CC86+"00:15"</f>
        <v>162.62499999999943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568"/>
        <v>0</v>
      </c>
      <c r="CL88" s="15">
        <f t="shared" ref="CL88:CL91" si="665">CD88+CE88+CF88*1.5+CG88*2.3+CH88*2+CI88*0.4+CJ88*0.2</f>
        <v>0</v>
      </c>
      <c r="CM88" s="32">
        <f>CM86+"00:15"</f>
        <v>162.62499999999943</v>
      </c>
      <c r="CN88" s="2">
        <f t="shared" si="513"/>
        <v>193</v>
      </c>
      <c r="CO88" s="2">
        <f t="shared" si="501"/>
        <v>8</v>
      </c>
      <c r="CP88" s="2">
        <f t="shared" si="501"/>
        <v>6</v>
      </c>
      <c r="CQ88" s="2">
        <f t="shared" si="501"/>
        <v>0</v>
      </c>
      <c r="CR88" s="2">
        <f t="shared" si="501"/>
        <v>9</v>
      </c>
      <c r="CS88" s="2">
        <f t="shared" si="501"/>
        <v>20</v>
      </c>
      <c r="CT88" s="2">
        <f t="shared" si="501"/>
        <v>13</v>
      </c>
      <c r="CU88" s="15">
        <f t="shared" si="501"/>
        <v>249</v>
      </c>
      <c r="CV88" s="15">
        <f t="shared" ref="CV88:CV91" si="666">CN88+CO88+CP88*1.5+CQ88*2.3+CR88*2+CS88*0.4+CT88*0.2</f>
        <v>238.6</v>
      </c>
      <c r="CW88" s="32">
        <f>CW86+"00:15"</f>
        <v>162.62499999999943</v>
      </c>
      <c r="CX88" s="2">
        <f t="shared" si="514"/>
        <v>189</v>
      </c>
      <c r="CY88" s="2">
        <f t="shared" si="503"/>
        <v>12</v>
      </c>
      <c r="CZ88" s="2">
        <f t="shared" si="503"/>
        <v>3</v>
      </c>
      <c r="DA88" s="2">
        <f t="shared" si="503"/>
        <v>1</v>
      </c>
      <c r="DB88" s="2">
        <f t="shared" si="503"/>
        <v>5</v>
      </c>
      <c r="DC88" s="2">
        <f t="shared" si="503"/>
        <v>9</v>
      </c>
      <c r="DD88" s="2">
        <f t="shared" si="503"/>
        <v>14</v>
      </c>
      <c r="DE88" s="15">
        <f t="shared" si="503"/>
        <v>233</v>
      </c>
      <c r="DF88" s="15">
        <f t="shared" ref="DF88:DF91" si="667">CX88+CY88+CZ88*1.5+DA88*2.3+DB88*2+DC88*0.4+DD88*0.2</f>
        <v>224.20000000000002</v>
      </c>
      <c r="DG88" s="32">
        <f>DG86+"00:15"</f>
        <v>162.62499999999943</v>
      </c>
      <c r="DH88" s="2">
        <f t="shared" si="515"/>
        <v>214</v>
      </c>
      <c r="DI88" s="2">
        <f t="shared" si="505"/>
        <v>18</v>
      </c>
      <c r="DJ88" s="2">
        <f t="shared" si="505"/>
        <v>4</v>
      </c>
      <c r="DK88" s="2">
        <f t="shared" si="505"/>
        <v>1</v>
      </c>
      <c r="DL88" s="2">
        <f t="shared" si="505"/>
        <v>5</v>
      </c>
      <c r="DM88" s="2">
        <f t="shared" si="505"/>
        <v>9</v>
      </c>
      <c r="DN88" s="2">
        <f t="shared" si="505"/>
        <v>14</v>
      </c>
      <c r="DO88" s="15">
        <f t="shared" si="505"/>
        <v>265</v>
      </c>
      <c r="DP88" s="15">
        <f t="shared" ref="DP88:DP91" si="668">DH88+DI88+DJ88*1.5+DK88*2.3+DL88*2+DM88*0.4+DN88*0.2</f>
        <v>256.7</v>
      </c>
      <c r="DQ88" s="32">
        <f>DQ86+"00:15"</f>
        <v>162.62499999999943</v>
      </c>
      <c r="DR88" s="2">
        <f t="shared" si="516"/>
        <v>208</v>
      </c>
      <c r="DS88" s="2">
        <f t="shared" si="507"/>
        <v>9</v>
      </c>
      <c r="DT88" s="2">
        <f t="shared" si="507"/>
        <v>3</v>
      </c>
      <c r="DU88" s="2">
        <f t="shared" si="507"/>
        <v>0</v>
      </c>
      <c r="DV88" s="2">
        <f t="shared" si="507"/>
        <v>7</v>
      </c>
      <c r="DW88" s="2">
        <f t="shared" si="507"/>
        <v>18</v>
      </c>
      <c r="DX88" s="2">
        <f t="shared" si="507"/>
        <v>13</v>
      </c>
      <c r="DY88" s="15">
        <f t="shared" si="507"/>
        <v>258</v>
      </c>
      <c r="DZ88" s="15">
        <f t="shared" ref="DZ88:DZ91" si="669">DR88+DS88+DT88*1.5+DU88*2.3+DV88*2+DW88*0.4+DX88*0.2</f>
        <v>245.29999999999998</v>
      </c>
      <c r="EA88" s="32">
        <f>EA86+"00:15"</f>
        <v>162.62499999999943</v>
      </c>
      <c r="EB88" s="2">
        <f t="shared" si="517"/>
        <v>129</v>
      </c>
      <c r="EC88" s="2">
        <f t="shared" si="509"/>
        <v>5</v>
      </c>
      <c r="ED88" s="2">
        <f t="shared" si="509"/>
        <v>1</v>
      </c>
      <c r="EE88" s="2">
        <f t="shared" si="509"/>
        <v>0</v>
      </c>
      <c r="EF88" s="2">
        <f t="shared" si="509"/>
        <v>2</v>
      </c>
      <c r="EG88" s="2">
        <f t="shared" si="509"/>
        <v>6</v>
      </c>
      <c r="EH88" s="2">
        <f t="shared" si="509"/>
        <v>3</v>
      </c>
      <c r="EI88" s="15">
        <f t="shared" si="509"/>
        <v>146</v>
      </c>
      <c r="EJ88" s="15">
        <f t="shared" ref="EJ88:EJ91" si="670">EB88+EC88+ED88*1.5+EE88*2.3+EF88*2+EG88*0.4+EH88*0.2</f>
        <v>142.5</v>
      </c>
      <c r="EK88" s="32">
        <f>EK86+"00:15"</f>
        <v>162.62499999999943</v>
      </c>
      <c r="EL88" s="2">
        <f t="shared" si="518"/>
        <v>139</v>
      </c>
      <c r="EM88" s="2">
        <f t="shared" si="511"/>
        <v>10</v>
      </c>
      <c r="EN88" s="2">
        <f t="shared" si="511"/>
        <v>5</v>
      </c>
      <c r="EO88" s="2">
        <f t="shared" si="511"/>
        <v>0</v>
      </c>
      <c r="EP88" s="2">
        <f t="shared" si="511"/>
        <v>4</v>
      </c>
      <c r="EQ88" s="2">
        <f t="shared" si="511"/>
        <v>8</v>
      </c>
      <c r="ER88" s="2">
        <f t="shared" si="511"/>
        <v>3</v>
      </c>
      <c r="ES88" s="15">
        <f t="shared" si="511"/>
        <v>169</v>
      </c>
      <c r="ET88" s="15">
        <f t="shared" ref="ET88:ET91" si="671">EL88+EM88+EN88*1.5+EO88*2.3+EP88*2+EQ88*0.4+ER88*0.2</f>
        <v>168.29999999999998</v>
      </c>
    </row>
    <row r="89" spans="1:150" x14ac:dyDescent="0.25">
      <c r="A89" s="32">
        <f>A88+"00:15"</f>
        <v>0.63541666666666652</v>
      </c>
      <c r="B89" s="65">
        <v>36</v>
      </c>
      <c r="C89" s="65">
        <v>1</v>
      </c>
      <c r="D89" s="65">
        <v>0</v>
      </c>
      <c r="E89" s="65">
        <v>0</v>
      </c>
      <c r="F89" s="65">
        <v>1</v>
      </c>
      <c r="G89" s="65">
        <v>5</v>
      </c>
      <c r="H89" s="65">
        <v>2</v>
      </c>
      <c r="I89" s="15">
        <f t="shared" si="552"/>
        <v>45</v>
      </c>
      <c r="J89" s="15">
        <f t="shared" si="657"/>
        <v>41.4</v>
      </c>
      <c r="K89" s="32">
        <f>K88+"00:15"</f>
        <v>0.63541666666666652</v>
      </c>
      <c r="L89" s="65">
        <v>154</v>
      </c>
      <c r="M89" s="65">
        <v>10</v>
      </c>
      <c r="N89" s="65">
        <v>2</v>
      </c>
      <c r="O89" s="65">
        <v>0</v>
      </c>
      <c r="P89" s="65">
        <v>6</v>
      </c>
      <c r="Q89" s="65">
        <v>14</v>
      </c>
      <c r="R89" s="65">
        <v>6</v>
      </c>
      <c r="S89" s="15">
        <f t="shared" si="554"/>
        <v>192</v>
      </c>
      <c r="T89" s="15">
        <f t="shared" si="658"/>
        <v>185.79999999999998</v>
      </c>
      <c r="U89" s="32">
        <f>U88+"00:15"</f>
        <v>162.63541666666609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15">
        <f t="shared" si="556"/>
        <v>0</v>
      </c>
      <c r="AD89" s="15">
        <f t="shared" si="659"/>
        <v>0</v>
      </c>
      <c r="AE89" s="32">
        <f>AE88+"00:15"</f>
        <v>162.63541666666609</v>
      </c>
      <c r="AF89" s="65">
        <v>141</v>
      </c>
      <c r="AG89" s="65">
        <v>7</v>
      </c>
      <c r="AH89" s="65">
        <v>2</v>
      </c>
      <c r="AI89" s="65">
        <v>2</v>
      </c>
      <c r="AJ89" s="65">
        <v>5</v>
      </c>
      <c r="AK89" s="65">
        <v>17</v>
      </c>
      <c r="AL89" s="65">
        <v>7</v>
      </c>
      <c r="AM89" s="15">
        <f t="shared" si="558"/>
        <v>181</v>
      </c>
      <c r="AN89" s="15">
        <f t="shared" si="660"/>
        <v>173.8</v>
      </c>
      <c r="AO89" s="32">
        <f>AO88+"00:15"</f>
        <v>162.63541666666609</v>
      </c>
      <c r="AP89" s="65">
        <v>80</v>
      </c>
      <c r="AQ89" s="65">
        <v>6</v>
      </c>
      <c r="AR89" s="65">
        <v>3</v>
      </c>
      <c r="AS89" s="65">
        <v>0</v>
      </c>
      <c r="AT89" s="65">
        <v>0</v>
      </c>
      <c r="AU89" s="65">
        <v>5</v>
      </c>
      <c r="AV89" s="65">
        <v>1</v>
      </c>
      <c r="AW89" s="15">
        <f t="shared" si="560"/>
        <v>95</v>
      </c>
      <c r="AX89" s="15">
        <f t="shared" si="661"/>
        <v>92.7</v>
      </c>
      <c r="AY89" s="32">
        <f>AY88+"00:15"</f>
        <v>162.63541666666609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562"/>
        <v>0</v>
      </c>
      <c r="BH89" s="15">
        <f t="shared" si="662"/>
        <v>0</v>
      </c>
      <c r="BI89" s="32">
        <f>BI88+"00:15"</f>
        <v>162.63541666666609</v>
      </c>
      <c r="BJ89" s="65">
        <v>97</v>
      </c>
      <c r="BK89" s="65">
        <v>10</v>
      </c>
      <c r="BL89" s="65">
        <v>1</v>
      </c>
      <c r="BM89" s="65">
        <v>0</v>
      </c>
      <c r="BN89" s="65">
        <v>0</v>
      </c>
      <c r="BO89" s="65">
        <v>3</v>
      </c>
      <c r="BP89" s="65">
        <v>0</v>
      </c>
      <c r="BQ89" s="15">
        <f t="shared" si="564"/>
        <v>111</v>
      </c>
      <c r="BR89" s="15">
        <f t="shared" si="663"/>
        <v>109.7</v>
      </c>
      <c r="BS89" s="32">
        <f>BS88+"00:15"</f>
        <v>162.63541666666609</v>
      </c>
      <c r="BT89" s="65">
        <v>45</v>
      </c>
      <c r="BU89" s="65">
        <v>5</v>
      </c>
      <c r="BV89" s="65">
        <v>0</v>
      </c>
      <c r="BW89" s="65">
        <v>0</v>
      </c>
      <c r="BX89" s="65">
        <v>1</v>
      </c>
      <c r="BY89" s="65">
        <v>4</v>
      </c>
      <c r="BZ89" s="65">
        <v>0</v>
      </c>
      <c r="CA89" s="15">
        <f t="shared" si="566"/>
        <v>55</v>
      </c>
      <c r="CB89" s="15">
        <f t="shared" si="664"/>
        <v>53.6</v>
      </c>
      <c r="CC89" s="32">
        <f>CC88+"00:15"</f>
        <v>162.63541666666609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568"/>
        <v>0</v>
      </c>
      <c r="CL89" s="15">
        <f t="shared" si="665"/>
        <v>0</v>
      </c>
      <c r="CM89" s="32">
        <f>CM88+"00:15"</f>
        <v>162.63541666666609</v>
      </c>
      <c r="CN89" s="2">
        <f t="shared" si="513"/>
        <v>186</v>
      </c>
      <c r="CO89" s="2">
        <f t="shared" si="501"/>
        <v>12</v>
      </c>
      <c r="CP89" s="2">
        <f t="shared" si="501"/>
        <v>2</v>
      </c>
      <c r="CQ89" s="2">
        <f t="shared" si="501"/>
        <v>2</v>
      </c>
      <c r="CR89" s="2">
        <f t="shared" si="501"/>
        <v>6</v>
      </c>
      <c r="CS89" s="2">
        <f t="shared" si="501"/>
        <v>21</v>
      </c>
      <c r="CT89" s="2">
        <f t="shared" si="501"/>
        <v>7</v>
      </c>
      <c r="CU89" s="15">
        <f t="shared" si="501"/>
        <v>236</v>
      </c>
      <c r="CV89" s="15">
        <f t="shared" si="666"/>
        <v>227.4</v>
      </c>
      <c r="CW89" s="32">
        <f>CW88+"00:15"</f>
        <v>162.63541666666609</v>
      </c>
      <c r="CX89" s="2">
        <f t="shared" si="514"/>
        <v>190</v>
      </c>
      <c r="CY89" s="2">
        <f t="shared" si="503"/>
        <v>11</v>
      </c>
      <c r="CZ89" s="2">
        <f t="shared" si="503"/>
        <v>2</v>
      </c>
      <c r="DA89" s="2">
        <f t="shared" si="503"/>
        <v>0</v>
      </c>
      <c r="DB89" s="2">
        <f t="shared" si="503"/>
        <v>7</v>
      </c>
      <c r="DC89" s="2">
        <f t="shared" si="503"/>
        <v>19</v>
      </c>
      <c r="DD89" s="2">
        <f t="shared" si="503"/>
        <v>8</v>
      </c>
      <c r="DE89" s="15">
        <f t="shared" si="503"/>
        <v>237</v>
      </c>
      <c r="DF89" s="15">
        <f t="shared" si="667"/>
        <v>227.2</v>
      </c>
      <c r="DG89" s="32">
        <f>DG88+"00:15"</f>
        <v>162.63541666666609</v>
      </c>
      <c r="DH89" s="2">
        <f t="shared" si="515"/>
        <v>251</v>
      </c>
      <c r="DI89" s="2">
        <f t="shared" si="505"/>
        <v>20</v>
      </c>
      <c r="DJ89" s="2">
        <f t="shared" si="505"/>
        <v>3</v>
      </c>
      <c r="DK89" s="2">
        <f t="shared" si="505"/>
        <v>0</v>
      </c>
      <c r="DL89" s="2">
        <f t="shared" si="505"/>
        <v>6</v>
      </c>
      <c r="DM89" s="2">
        <f t="shared" si="505"/>
        <v>17</v>
      </c>
      <c r="DN89" s="2">
        <f t="shared" si="505"/>
        <v>6</v>
      </c>
      <c r="DO89" s="15">
        <f t="shared" si="505"/>
        <v>303</v>
      </c>
      <c r="DP89" s="15">
        <f t="shared" si="668"/>
        <v>295.5</v>
      </c>
      <c r="DQ89" s="32">
        <f>DQ88+"00:15"</f>
        <v>162.63541666666609</v>
      </c>
      <c r="DR89" s="2">
        <f t="shared" si="516"/>
        <v>221</v>
      </c>
      <c r="DS89" s="2">
        <f t="shared" si="507"/>
        <v>13</v>
      </c>
      <c r="DT89" s="2">
        <f t="shared" si="507"/>
        <v>5</v>
      </c>
      <c r="DU89" s="2">
        <f t="shared" si="507"/>
        <v>2</v>
      </c>
      <c r="DV89" s="2">
        <f t="shared" si="507"/>
        <v>5</v>
      </c>
      <c r="DW89" s="2">
        <f t="shared" si="507"/>
        <v>22</v>
      </c>
      <c r="DX89" s="2">
        <f t="shared" si="507"/>
        <v>8</v>
      </c>
      <c r="DY89" s="15">
        <f t="shared" si="507"/>
        <v>276</v>
      </c>
      <c r="DZ89" s="15">
        <f t="shared" si="669"/>
        <v>266.50000000000006</v>
      </c>
      <c r="EA89" s="32">
        <f>EA88+"00:15"</f>
        <v>162.63541666666609</v>
      </c>
      <c r="EB89" s="2">
        <f t="shared" si="517"/>
        <v>116</v>
      </c>
      <c r="EC89" s="2">
        <f t="shared" si="509"/>
        <v>7</v>
      </c>
      <c r="ED89" s="2">
        <f t="shared" si="509"/>
        <v>3</v>
      </c>
      <c r="EE89" s="2">
        <f t="shared" si="509"/>
        <v>0</v>
      </c>
      <c r="EF89" s="2">
        <f t="shared" si="509"/>
        <v>1</v>
      </c>
      <c r="EG89" s="2">
        <f t="shared" si="509"/>
        <v>10</v>
      </c>
      <c r="EH89" s="2">
        <f t="shared" si="509"/>
        <v>3</v>
      </c>
      <c r="EI89" s="15">
        <f t="shared" si="509"/>
        <v>140</v>
      </c>
      <c r="EJ89" s="15">
        <f t="shared" si="670"/>
        <v>134.1</v>
      </c>
      <c r="EK89" s="32">
        <f>EK88+"00:15"</f>
        <v>162.63541666666609</v>
      </c>
      <c r="EL89" s="2">
        <f t="shared" si="518"/>
        <v>142</v>
      </c>
      <c r="EM89" s="2">
        <f t="shared" si="511"/>
        <v>15</v>
      </c>
      <c r="EN89" s="2">
        <f t="shared" si="511"/>
        <v>1</v>
      </c>
      <c r="EO89" s="2">
        <f t="shared" si="511"/>
        <v>0</v>
      </c>
      <c r="EP89" s="2">
        <f t="shared" si="511"/>
        <v>1</v>
      </c>
      <c r="EQ89" s="2">
        <f t="shared" si="511"/>
        <v>7</v>
      </c>
      <c r="ER89" s="2">
        <f t="shared" si="511"/>
        <v>0</v>
      </c>
      <c r="ES89" s="15">
        <f t="shared" si="511"/>
        <v>166</v>
      </c>
      <c r="ET89" s="15">
        <f t="shared" si="671"/>
        <v>163.30000000000001</v>
      </c>
    </row>
    <row r="90" spans="1:150" x14ac:dyDescent="0.25">
      <c r="A90" s="32">
        <f t="shared" ref="A90:A91" si="672">A89+"00:15"</f>
        <v>0.64583333333333315</v>
      </c>
      <c r="B90" s="65">
        <v>57</v>
      </c>
      <c r="C90" s="65">
        <v>0</v>
      </c>
      <c r="D90" s="65">
        <v>0</v>
      </c>
      <c r="E90" s="65">
        <v>0</v>
      </c>
      <c r="F90" s="65">
        <v>1</v>
      </c>
      <c r="G90" s="65">
        <v>7</v>
      </c>
      <c r="H90" s="65">
        <v>2</v>
      </c>
      <c r="I90" s="15">
        <f t="shared" si="552"/>
        <v>67</v>
      </c>
      <c r="J90" s="15">
        <f t="shared" si="657"/>
        <v>62.199999999999996</v>
      </c>
      <c r="K90" s="32">
        <f t="shared" ref="K90:K91" si="673">K89+"00:15"</f>
        <v>0.64583333333333315</v>
      </c>
      <c r="L90" s="65">
        <v>142</v>
      </c>
      <c r="M90" s="65">
        <v>5</v>
      </c>
      <c r="N90" s="65">
        <v>2</v>
      </c>
      <c r="O90" s="65">
        <v>0</v>
      </c>
      <c r="P90" s="65">
        <v>6</v>
      </c>
      <c r="Q90" s="65">
        <v>22</v>
      </c>
      <c r="R90" s="65">
        <v>3</v>
      </c>
      <c r="S90" s="15">
        <f t="shared" si="554"/>
        <v>180</v>
      </c>
      <c r="T90" s="15">
        <f t="shared" si="658"/>
        <v>171.4</v>
      </c>
      <c r="U90" s="32">
        <f t="shared" ref="U90:U91" si="674">U89+"00:15"</f>
        <v>162.64583333333275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15">
        <f t="shared" si="556"/>
        <v>0</v>
      </c>
      <c r="AD90" s="15">
        <f t="shared" si="659"/>
        <v>0</v>
      </c>
      <c r="AE90" s="32">
        <f t="shared" ref="AE90:AE91" si="675">AE89+"00:15"</f>
        <v>162.64583333333275</v>
      </c>
      <c r="AF90" s="65">
        <v>158</v>
      </c>
      <c r="AG90" s="65">
        <v>8</v>
      </c>
      <c r="AH90" s="65">
        <v>2</v>
      </c>
      <c r="AI90" s="65">
        <v>0</v>
      </c>
      <c r="AJ90" s="65">
        <v>10</v>
      </c>
      <c r="AK90" s="65">
        <v>16</v>
      </c>
      <c r="AL90" s="65">
        <v>4</v>
      </c>
      <c r="AM90" s="15">
        <f t="shared" si="558"/>
        <v>198</v>
      </c>
      <c r="AN90" s="15">
        <f t="shared" si="660"/>
        <v>196.20000000000002</v>
      </c>
      <c r="AO90" s="32">
        <f t="shared" ref="AO90:AO91" si="676">AO89+"00:15"</f>
        <v>162.64583333333275</v>
      </c>
      <c r="AP90" s="65">
        <v>68</v>
      </c>
      <c r="AQ90" s="65">
        <v>8</v>
      </c>
      <c r="AR90" s="65">
        <v>3</v>
      </c>
      <c r="AS90" s="65">
        <v>0</v>
      </c>
      <c r="AT90" s="65">
        <v>0</v>
      </c>
      <c r="AU90" s="65">
        <v>2</v>
      </c>
      <c r="AV90" s="65">
        <v>0</v>
      </c>
      <c r="AW90" s="15">
        <f t="shared" si="560"/>
        <v>81</v>
      </c>
      <c r="AX90" s="15">
        <f t="shared" si="661"/>
        <v>81.3</v>
      </c>
      <c r="AY90" s="32">
        <f t="shared" ref="AY90:AY91" si="677">AY89+"00:15"</f>
        <v>162.64583333333275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562"/>
        <v>0</v>
      </c>
      <c r="BH90" s="15">
        <f t="shared" si="662"/>
        <v>0</v>
      </c>
      <c r="BI90" s="32">
        <f t="shared" ref="BI90:BI91" si="678">BI89+"00:15"</f>
        <v>162.64583333333275</v>
      </c>
      <c r="BJ90" s="65">
        <v>90</v>
      </c>
      <c r="BK90" s="65">
        <v>9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15">
        <f t="shared" si="564"/>
        <v>99</v>
      </c>
      <c r="BR90" s="15">
        <f t="shared" si="663"/>
        <v>99</v>
      </c>
      <c r="BS90" s="32">
        <f t="shared" ref="BS90:BS91" si="679">BS89+"00:15"</f>
        <v>162.64583333333275</v>
      </c>
      <c r="BT90" s="65">
        <v>62</v>
      </c>
      <c r="BU90" s="65">
        <v>5</v>
      </c>
      <c r="BV90" s="65">
        <v>1</v>
      </c>
      <c r="BW90" s="65">
        <v>0</v>
      </c>
      <c r="BX90" s="65">
        <v>1</v>
      </c>
      <c r="BY90" s="65">
        <v>2</v>
      </c>
      <c r="BZ90" s="65">
        <v>0</v>
      </c>
      <c r="CA90" s="15">
        <f t="shared" si="566"/>
        <v>71</v>
      </c>
      <c r="CB90" s="15">
        <f t="shared" si="664"/>
        <v>71.3</v>
      </c>
      <c r="CC90" s="32">
        <f t="shared" ref="CC90:CC91" si="680">CC89+"00:15"</f>
        <v>162.64583333333275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568"/>
        <v>0</v>
      </c>
      <c r="CL90" s="15">
        <f t="shared" si="665"/>
        <v>0</v>
      </c>
      <c r="CM90" s="32">
        <f t="shared" ref="CM90:CM91" si="681">CM89+"00:15"</f>
        <v>162.64583333333275</v>
      </c>
      <c r="CN90" s="2">
        <f t="shared" si="513"/>
        <v>220</v>
      </c>
      <c r="CO90" s="2">
        <f t="shared" si="501"/>
        <v>13</v>
      </c>
      <c r="CP90" s="2">
        <f t="shared" si="501"/>
        <v>3</v>
      </c>
      <c r="CQ90" s="2">
        <f t="shared" si="501"/>
        <v>0</v>
      </c>
      <c r="CR90" s="2">
        <f t="shared" si="501"/>
        <v>11</v>
      </c>
      <c r="CS90" s="2">
        <f t="shared" si="501"/>
        <v>18</v>
      </c>
      <c r="CT90" s="2">
        <f t="shared" si="501"/>
        <v>4</v>
      </c>
      <c r="CU90" s="15">
        <f t="shared" si="501"/>
        <v>269</v>
      </c>
      <c r="CV90" s="15">
        <f t="shared" si="666"/>
        <v>267.5</v>
      </c>
      <c r="CW90" s="32">
        <f t="shared" ref="CW90:CW91" si="682">CW89+"00:15"</f>
        <v>162.64583333333275</v>
      </c>
      <c r="CX90" s="2">
        <f t="shared" si="514"/>
        <v>199</v>
      </c>
      <c r="CY90" s="2">
        <f t="shared" si="503"/>
        <v>5</v>
      </c>
      <c r="CZ90" s="2">
        <f t="shared" si="503"/>
        <v>2</v>
      </c>
      <c r="DA90" s="2">
        <f t="shared" si="503"/>
        <v>0</v>
      </c>
      <c r="DB90" s="2">
        <f t="shared" si="503"/>
        <v>7</v>
      </c>
      <c r="DC90" s="2">
        <f t="shared" si="503"/>
        <v>29</v>
      </c>
      <c r="DD90" s="2">
        <f t="shared" si="503"/>
        <v>5</v>
      </c>
      <c r="DE90" s="15">
        <f t="shared" si="503"/>
        <v>247</v>
      </c>
      <c r="DF90" s="15">
        <f t="shared" si="667"/>
        <v>233.6</v>
      </c>
      <c r="DG90" s="32">
        <f t="shared" ref="DG90:DG91" si="683">DG89+"00:15"</f>
        <v>162.64583333333275</v>
      </c>
      <c r="DH90" s="2">
        <f t="shared" si="515"/>
        <v>232</v>
      </c>
      <c r="DI90" s="2">
        <f t="shared" si="505"/>
        <v>14</v>
      </c>
      <c r="DJ90" s="2">
        <f t="shared" si="505"/>
        <v>2</v>
      </c>
      <c r="DK90" s="2">
        <f t="shared" si="505"/>
        <v>0</v>
      </c>
      <c r="DL90" s="2">
        <f t="shared" si="505"/>
        <v>6</v>
      </c>
      <c r="DM90" s="2">
        <f t="shared" si="505"/>
        <v>22</v>
      </c>
      <c r="DN90" s="2">
        <f t="shared" si="505"/>
        <v>3</v>
      </c>
      <c r="DO90" s="15">
        <f t="shared" si="505"/>
        <v>279</v>
      </c>
      <c r="DP90" s="15">
        <f t="shared" si="668"/>
        <v>270.40000000000003</v>
      </c>
      <c r="DQ90" s="32">
        <f t="shared" ref="DQ90:DQ91" si="684">DQ89+"00:15"</f>
        <v>162.64583333333275</v>
      </c>
      <c r="DR90" s="2">
        <f t="shared" si="516"/>
        <v>226</v>
      </c>
      <c r="DS90" s="2">
        <f t="shared" si="507"/>
        <v>16</v>
      </c>
      <c r="DT90" s="2">
        <f t="shared" si="507"/>
        <v>5</v>
      </c>
      <c r="DU90" s="2">
        <f t="shared" si="507"/>
        <v>0</v>
      </c>
      <c r="DV90" s="2">
        <f t="shared" si="507"/>
        <v>10</v>
      </c>
      <c r="DW90" s="2">
        <f t="shared" si="507"/>
        <v>18</v>
      </c>
      <c r="DX90" s="2">
        <f t="shared" si="507"/>
        <v>4</v>
      </c>
      <c r="DY90" s="15">
        <f t="shared" si="507"/>
        <v>279</v>
      </c>
      <c r="DZ90" s="15">
        <f t="shared" si="669"/>
        <v>277.5</v>
      </c>
      <c r="EA90" s="32">
        <f t="shared" ref="EA90:EA91" si="685">EA89+"00:15"</f>
        <v>162.64583333333275</v>
      </c>
      <c r="EB90" s="2">
        <f t="shared" si="517"/>
        <v>125</v>
      </c>
      <c r="EC90" s="2">
        <f t="shared" si="509"/>
        <v>8</v>
      </c>
      <c r="ED90" s="2">
        <f t="shared" si="509"/>
        <v>3</v>
      </c>
      <c r="EE90" s="2">
        <f t="shared" si="509"/>
        <v>0</v>
      </c>
      <c r="EF90" s="2">
        <f t="shared" si="509"/>
        <v>1</v>
      </c>
      <c r="EG90" s="2">
        <f t="shared" si="509"/>
        <v>9</v>
      </c>
      <c r="EH90" s="2">
        <f t="shared" si="509"/>
        <v>2</v>
      </c>
      <c r="EI90" s="15">
        <f t="shared" si="509"/>
        <v>148</v>
      </c>
      <c r="EJ90" s="15">
        <f t="shared" si="670"/>
        <v>143.5</v>
      </c>
      <c r="EK90" s="32">
        <f t="shared" ref="EK90:EK91" si="686">EK89+"00:15"</f>
        <v>162.64583333333275</v>
      </c>
      <c r="EL90" s="2">
        <f t="shared" si="518"/>
        <v>152</v>
      </c>
      <c r="EM90" s="2">
        <f t="shared" si="511"/>
        <v>14</v>
      </c>
      <c r="EN90" s="2">
        <f t="shared" si="511"/>
        <v>1</v>
      </c>
      <c r="EO90" s="2">
        <f t="shared" si="511"/>
        <v>0</v>
      </c>
      <c r="EP90" s="2">
        <f t="shared" si="511"/>
        <v>1</v>
      </c>
      <c r="EQ90" s="2">
        <f t="shared" si="511"/>
        <v>2</v>
      </c>
      <c r="ER90" s="2">
        <f t="shared" si="511"/>
        <v>0</v>
      </c>
      <c r="ES90" s="15">
        <f t="shared" si="511"/>
        <v>170</v>
      </c>
      <c r="ET90" s="15">
        <f t="shared" si="671"/>
        <v>170.3</v>
      </c>
    </row>
    <row r="91" spans="1:150" ht="13.8" thickBot="1" x14ac:dyDescent="0.3">
      <c r="A91" s="32">
        <f t="shared" si="672"/>
        <v>0.65624999999999978</v>
      </c>
      <c r="B91" s="65">
        <v>50</v>
      </c>
      <c r="C91" s="65">
        <v>2</v>
      </c>
      <c r="D91" s="65">
        <v>0</v>
      </c>
      <c r="E91" s="65">
        <v>0</v>
      </c>
      <c r="F91" s="65">
        <v>2</v>
      </c>
      <c r="G91" s="65">
        <v>5</v>
      </c>
      <c r="H91" s="65">
        <v>0</v>
      </c>
      <c r="I91" s="15">
        <f t="shared" si="552"/>
        <v>59</v>
      </c>
      <c r="J91" s="15">
        <f t="shared" si="657"/>
        <v>58</v>
      </c>
      <c r="K91" s="32">
        <f t="shared" si="673"/>
        <v>0.65624999999999978</v>
      </c>
      <c r="L91" s="65">
        <v>149</v>
      </c>
      <c r="M91" s="65">
        <v>2</v>
      </c>
      <c r="N91" s="65">
        <v>2</v>
      </c>
      <c r="O91" s="65">
        <v>0</v>
      </c>
      <c r="P91" s="65">
        <v>8</v>
      </c>
      <c r="Q91" s="65">
        <v>14</v>
      </c>
      <c r="R91" s="65">
        <v>8</v>
      </c>
      <c r="S91" s="15">
        <f t="shared" si="554"/>
        <v>183</v>
      </c>
      <c r="T91" s="15">
        <f t="shared" si="658"/>
        <v>177.2</v>
      </c>
      <c r="U91" s="32">
        <f t="shared" si="674"/>
        <v>162.6562499999994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15">
        <f t="shared" si="556"/>
        <v>0</v>
      </c>
      <c r="AD91" s="15">
        <f t="shared" si="659"/>
        <v>0</v>
      </c>
      <c r="AE91" s="32">
        <f t="shared" si="675"/>
        <v>162.6562499999994</v>
      </c>
      <c r="AF91" s="65">
        <v>137</v>
      </c>
      <c r="AG91" s="65">
        <v>6</v>
      </c>
      <c r="AH91" s="65">
        <v>1</v>
      </c>
      <c r="AI91" s="65">
        <v>0</v>
      </c>
      <c r="AJ91" s="65">
        <v>8</v>
      </c>
      <c r="AK91" s="65">
        <v>14</v>
      </c>
      <c r="AL91" s="65">
        <v>5</v>
      </c>
      <c r="AM91" s="15">
        <f t="shared" si="558"/>
        <v>171</v>
      </c>
      <c r="AN91" s="15">
        <f t="shared" si="660"/>
        <v>167.1</v>
      </c>
      <c r="AO91" s="32">
        <f t="shared" si="676"/>
        <v>162.6562499999994</v>
      </c>
      <c r="AP91" s="65">
        <v>74</v>
      </c>
      <c r="AQ91" s="65">
        <v>3</v>
      </c>
      <c r="AR91" s="65">
        <v>3</v>
      </c>
      <c r="AS91" s="65">
        <v>0</v>
      </c>
      <c r="AT91" s="65">
        <v>1</v>
      </c>
      <c r="AU91" s="65">
        <v>2</v>
      </c>
      <c r="AV91" s="65">
        <v>0</v>
      </c>
      <c r="AW91" s="15">
        <f t="shared" si="560"/>
        <v>83</v>
      </c>
      <c r="AX91" s="15">
        <f t="shared" si="661"/>
        <v>84.3</v>
      </c>
      <c r="AY91" s="32">
        <f t="shared" si="677"/>
        <v>162.6562499999994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562"/>
        <v>0</v>
      </c>
      <c r="BH91" s="15">
        <f t="shared" si="662"/>
        <v>0</v>
      </c>
      <c r="BI91" s="32">
        <f t="shared" si="678"/>
        <v>162.6562499999994</v>
      </c>
      <c r="BJ91" s="65">
        <v>89</v>
      </c>
      <c r="BK91" s="65">
        <v>6</v>
      </c>
      <c r="BL91" s="65">
        <v>0</v>
      </c>
      <c r="BM91" s="65">
        <v>0</v>
      </c>
      <c r="BN91" s="65">
        <v>1</v>
      </c>
      <c r="BO91" s="65">
        <v>1</v>
      </c>
      <c r="BP91" s="65">
        <v>0</v>
      </c>
      <c r="BQ91" s="15">
        <f t="shared" si="564"/>
        <v>97</v>
      </c>
      <c r="BR91" s="15">
        <f t="shared" si="663"/>
        <v>97.4</v>
      </c>
      <c r="BS91" s="32">
        <f t="shared" si="679"/>
        <v>162.6562499999994</v>
      </c>
      <c r="BT91" s="65">
        <v>68</v>
      </c>
      <c r="BU91" s="65">
        <v>3</v>
      </c>
      <c r="BV91" s="65">
        <v>1</v>
      </c>
      <c r="BW91" s="65">
        <v>0</v>
      </c>
      <c r="BX91" s="65">
        <v>1</v>
      </c>
      <c r="BY91" s="65">
        <v>5</v>
      </c>
      <c r="BZ91" s="65">
        <v>0</v>
      </c>
      <c r="CA91" s="15">
        <f t="shared" si="566"/>
        <v>78</v>
      </c>
      <c r="CB91" s="15">
        <f t="shared" si="664"/>
        <v>76.5</v>
      </c>
      <c r="CC91" s="32">
        <f t="shared" si="680"/>
        <v>162.6562499999994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568"/>
        <v>0</v>
      </c>
      <c r="CL91" s="15">
        <f t="shared" si="665"/>
        <v>0</v>
      </c>
      <c r="CM91" s="32">
        <f t="shared" si="681"/>
        <v>162.6562499999994</v>
      </c>
      <c r="CN91" s="2">
        <f t="shared" si="513"/>
        <v>205</v>
      </c>
      <c r="CO91" s="2">
        <f t="shared" si="501"/>
        <v>9</v>
      </c>
      <c r="CP91" s="2">
        <f t="shared" si="501"/>
        <v>2</v>
      </c>
      <c r="CQ91" s="2">
        <f t="shared" si="501"/>
        <v>0</v>
      </c>
      <c r="CR91" s="2">
        <f t="shared" si="501"/>
        <v>9</v>
      </c>
      <c r="CS91" s="2">
        <f t="shared" si="501"/>
        <v>19</v>
      </c>
      <c r="CT91" s="2">
        <f t="shared" si="501"/>
        <v>5</v>
      </c>
      <c r="CU91" s="15">
        <f t="shared" si="501"/>
        <v>249</v>
      </c>
      <c r="CV91" s="15">
        <f t="shared" si="666"/>
        <v>243.6</v>
      </c>
      <c r="CW91" s="32">
        <f t="shared" si="682"/>
        <v>162.6562499999994</v>
      </c>
      <c r="CX91" s="2">
        <f t="shared" si="514"/>
        <v>199</v>
      </c>
      <c r="CY91" s="2">
        <f t="shared" si="503"/>
        <v>4</v>
      </c>
      <c r="CZ91" s="2">
        <f t="shared" si="503"/>
        <v>2</v>
      </c>
      <c r="DA91" s="2">
        <f t="shared" si="503"/>
        <v>0</v>
      </c>
      <c r="DB91" s="2">
        <f t="shared" si="503"/>
        <v>10</v>
      </c>
      <c r="DC91" s="2">
        <f t="shared" si="503"/>
        <v>19</v>
      </c>
      <c r="DD91" s="2">
        <f t="shared" si="503"/>
        <v>8</v>
      </c>
      <c r="DE91" s="15">
        <f t="shared" si="503"/>
        <v>242</v>
      </c>
      <c r="DF91" s="15">
        <f t="shared" si="667"/>
        <v>235.2</v>
      </c>
      <c r="DG91" s="32">
        <f t="shared" si="683"/>
        <v>162.6562499999994</v>
      </c>
      <c r="DH91" s="2">
        <f t="shared" si="515"/>
        <v>238</v>
      </c>
      <c r="DI91" s="2">
        <f t="shared" si="505"/>
        <v>8</v>
      </c>
      <c r="DJ91" s="2">
        <f t="shared" si="505"/>
        <v>2</v>
      </c>
      <c r="DK91" s="2">
        <f t="shared" si="505"/>
        <v>0</v>
      </c>
      <c r="DL91" s="2">
        <f t="shared" si="505"/>
        <v>9</v>
      </c>
      <c r="DM91" s="2">
        <f t="shared" si="505"/>
        <v>15</v>
      </c>
      <c r="DN91" s="2">
        <f t="shared" si="505"/>
        <v>8</v>
      </c>
      <c r="DO91" s="15">
        <f t="shared" si="505"/>
        <v>280</v>
      </c>
      <c r="DP91" s="15">
        <f t="shared" si="668"/>
        <v>274.60000000000002</v>
      </c>
      <c r="DQ91" s="32">
        <f t="shared" si="684"/>
        <v>162.6562499999994</v>
      </c>
      <c r="DR91" s="2">
        <f t="shared" si="516"/>
        <v>211</v>
      </c>
      <c r="DS91" s="2">
        <f t="shared" si="507"/>
        <v>9</v>
      </c>
      <c r="DT91" s="2">
        <f t="shared" si="507"/>
        <v>4</v>
      </c>
      <c r="DU91" s="2">
        <f t="shared" si="507"/>
        <v>0</v>
      </c>
      <c r="DV91" s="2">
        <f t="shared" si="507"/>
        <v>9</v>
      </c>
      <c r="DW91" s="2">
        <f t="shared" si="507"/>
        <v>16</v>
      </c>
      <c r="DX91" s="2">
        <f t="shared" si="507"/>
        <v>5</v>
      </c>
      <c r="DY91" s="15">
        <f t="shared" si="507"/>
        <v>254</v>
      </c>
      <c r="DZ91" s="15">
        <f t="shared" si="669"/>
        <v>251.4</v>
      </c>
      <c r="EA91" s="32">
        <f t="shared" si="685"/>
        <v>162.6562499999994</v>
      </c>
      <c r="EB91" s="2">
        <f t="shared" si="517"/>
        <v>124</v>
      </c>
      <c r="EC91" s="2">
        <f t="shared" si="509"/>
        <v>5</v>
      </c>
      <c r="ED91" s="2">
        <f t="shared" si="509"/>
        <v>3</v>
      </c>
      <c r="EE91" s="2">
        <f t="shared" si="509"/>
        <v>0</v>
      </c>
      <c r="EF91" s="2">
        <f t="shared" si="509"/>
        <v>3</v>
      </c>
      <c r="EG91" s="2">
        <f t="shared" si="509"/>
        <v>7</v>
      </c>
      <c r="EH91" s="2">
        <f t="shared" si="509"/>
        <v>0</v>
      </c>
      <c r="EI91" s="15">
        <f t="shared" si="509"/>
        <v>142</v>
      </c>
      <c r="EJ91" s="15">
        <f t="shared" si="670"/>
        <v>142.30000000000001</v>
      </c>
      <c r="EK91" s="32">
        <f t="shared" si="686"/>
        <v>162.6562499999994</v>
      </c>
      <c r="EL91" s="2">
        <f t="shared" si="518"/>
        <v>157</v>
      </c>
      <c r="EM91" s="2">
        <f t="shared" si="511"/>
        <v>9</v>
      </c>
      <c r="EN91" s="2">
        <f t="shared" si="511"/>
        <v>1</v>
      </c>
      <c r="EO91" s="2">
        <f t="shared" si="511"/>
        <v>0</v>
      </c>
      <c r="EP91" s="2">
        <f t="shared" si="511"/>
        <v>2</v>
      </c>
      <c r="EQ91" s="2">
        <f t="shared" si="511"/>
        <v>6</v>
      </c>
      <c r="ER91" s="2">
        <f t="shared" si="511"/>
        <v>0</v>
      </c>
      <c r="ES91" s="15">
        <f t="shared" si="511"/>
        <v>175</v>
      </c>
      <c r="ET91" s="15">
        <f t="shared" si="671"/>
        <v>173.9</v>
      </c>
    </row>
    <row r="92" spans="1:150" ht="14.4" thickTop="1" thickBot="1" x14ac:dyDescent="0.3">
      <c r="A92" s="35" t="s">
        <v>5</v>
      </c>
      <c r="B92" s="3">
        <f t="shared" ref="B92:H92" si="687">SUM(B88:B91)</f>
        <v>200</v>
      </c>
      <c r="C92" s="3">
        <f t="shared" si="687"/>
        <v>5</v>
      </c>
      <c r="D92" s="3">
        <f t="shared" si="687"/>
        <v>0</v>
      </c>
      <c r="E92" s="3">
        <f t="shared" si="687"/>
        <v>0</v>
      </c>
      <c r="F92" s="3">
        <f t="shared" si="687"/>
        <v>6</v>
      </c>
      <c r="G92" s="3">
        <f t="shared" si="687"/>
        <v>20</v>
      </c>
      <c r="H92" s="3">
        <f t="shared" si="687"/>
        <v>5</v>
      </c>
      <c r="I92" s="16">
        <f t="shared" ref="I92" si="688">SUM(B92:H92)</f>
        <v>236</v>
      </c>
      <c r="J92" s="16">
        <f>B92+C92+D92*1.5+E92*2.3+F92*2+G92*0.4+H92*0.2</f>
        <v>226</v>
      </c>
      <c r="K92" s="35" t="s">
        <v>5</v>
      </c>
      <c r="L92" s="3">
        <f t="shared" ref="L92:R92" si="689">SUM(L88:L91)</f>
        <v>577</v>
      </c>
      <c r="M92" s="3">
        <f t="shared" si="689"/>
        <v>27</v>
      </c>
      <c r="N92" s="3">
        <f t="shared" si="689"/>
        <v>9</v>
      </c>
      <c r="O92" s="3">
        <f t="shared" si="689"/>
        <v>1</v>
      </c>
      <c r="P92" s="3">
        <f t="shared" si="689"/>
        <v>23</v>
      </c>
      <c r="Q92" s="3">
        <f t="shared" si="689"/>
        <v>56</v>
      </c>
      <c r="R92" s="3">
        <f t="shared" si="689"/>
        <v>30</v>
      </c>
      <c r="S92" s="16">
        <f t="shared" ref="S92" si="690">SUM(L92:R92)</f>
        <v>723</v>
      </c>
      <c r="T92" s="16">
        <f>L92+M92+N92*1.5+O92*2.3+P92*2+Q92*0.4+R92*0.2</f>
        <v>694.19999999999993</v>
      </c>
      <c r="U92" s="35" t="s">
        <v>5</v>
      </c>
      <c r="V92" s="3">
        <f t="shared" ref="V92:AB92" si="691">SUM(V88:V91)</f>
        <v>0</v>
      </c>
      <c r="W92" s="3">
        <f t="shared" si="691"/>
        <v>0</v>
      </c>
      <c r="X92" s="3">
        <f t="shared" si="691"/>
        <v>0</v>
      </c>
      <c r="Y92" s="3">
        <f t="shared" si="691"/>
        <v>0</v>
      </c>
      <c r="Z92" s="3">
        <f t="shared" si="691"/>
        <v>0</v>
      </c>
      <c r="AA92" s="3">
        <f t="shared" si="691"/>
        <v>0</v>
      </c>
      <c r="AB92" s="3">
        <f t="shared" si="691"/>
        <v>0</v>
      </c>
      <c r="AC92" s="16">
        <f t="shared" ref="AC92" si="692">SUM(V92:AB92)</f>
        <v>0</v>
      </c>
      <c r="AD92" s="16">
        <f>V92+W92+X92*1.5+Y92*2.3+Z92*2+AA92*0.4+AB92*0.2</f>
        <v>0</v>
      </c>
      <c r="AE92" s="35" t="s">
        <v>5</v>
      </c>
      <c r="AF92" s="3">
        <f t="shared" ref="AF92:AL92" si="693">SUM(AF88:AF91)</f>
        <v>572</v>
      </c>
      <c r="AG92" s="3">
        <f t="shared" si="693"/>
        <v>27</v>
      </c>
      <c r="AH92" s="3">
        <f t="shared" si="693"/>
        <v>7</v>
      </c>
      <c r="AI92" s="3">
        <f t="shared" si="693"/>
        <v>2</v>
      </c>
      <c r="AJ92" s="3">
        <f t="shared" si="693"/>
        <v>30</v>
      </c>
      <c r="AK92" s="3">
        <f t="shared" si="693"/>
        <v>62</v>
      </c>
      <c r="AL92" s="3">
        <f t="shared" si="693"/>
        <v>27</v>
      </c>
      <c r="AM92" s="16">
        <f t="shared" ref="AM92" si="694">SUM(AF92:AL92)</f>
        <v>727</v>
      </c>
      <c r="AN92" s="16">
        <f>AF92+AG92+AH92*1.5+AI92*2.3+AJ92*2+AK92*0.4+AL92*0.2</f>
        <v>704.3</v>
      </c>
      <c r="AO92" s="35" t="s">
        <v>5</v>
      </c>
      <c r="AP92" s="3">
        <f t="shared" ref="AP92:AV92" si="695">SUM(AP88:AP91)</f>
        <v>294</v>
      </c>
      <c r="AQ92" s="3">
        <f t="shared" si="695"/>
        <v>20</v>
      </c>
      <c r="AR92" s="3">
        <f t="shared" si="695"/>
        <v>10</v>
      </c>
      <c r="AS92" s="3">
        <f t="shared" si="695"/>
        <v>0</v>
      </c>
      <c r="AT92" s="3">
        <f t="shared" si="695"/>
        <v>1</v>
      </c>
      <c r="AU92" s="3">
        <f t="shared" si="695"/>
        <v>12</v>
      </c>
      <c r="AV92" s="3">
        <f t="shared" si="695"/>
        <v>3</v>
      </c>
      <c r="AW92" s="16">
        <f t="shared" ref="AW92" si="696">SUM(AP92:AV92)</f>
        <v>340</v>
      </c>
      <c r="AX92" s="16">
        <f>AP92+AQ92+AR92*1.5+AS92*2.3+AT92*2+AU92*0.4+AV92*0.2</f>
        <v>336.40000000000003</v>
      </c>
      <c r="AY92" s="35" t="s">
        <v>5</v>
      </c>
      <c r="AZ92" s="3">
        <f t="shared" ref="AZ92:BF92" si="697">SUM(AZ88:AZ91)</f>
        <v>0</v>
      </c>
      <c r="BA92" s="3">
        <f t="shared" si="697"/>
        <v>0</v>
      </c>
      <c r="BB92" s="3">
        <f t="shared" si="697"/>
        <v>0</v>
      </c>
      <c r="BC92" s="3">
        <f t="shared" si="697"/>
        <v>0</v>
      </c>
      <c r="BD92" s="3">
        <f t="shared" si="697"/>
        <v>0</v>
      </c>
      <c r="BE92" s="3">
        <f t="shared" si="697"/>
        <v>0</v>
      </c>
      <c r="BF92" s="3">
        <f t="shared" si="697"/>
        <v>0</v>
      </c>
      <c r="BG92" s="16">
        <f t="shared" ref="BG92" si="698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699">SUM(BJ88:BJ91)</f>
        <v>358</v>
      </c>
      <c r="BK92" s="3">
        <f t="shared" si="699"/>
        <v>33</v>
      </c>
      <c r="BL92" s="3">
        <f t="shared" si="699"/>
        <v>2</v>
      </c>
      <c r="BM92" s="3">
        <f t="shared" si="699"/>
        <v>0</v>
      </c>
      <c r="BN92" s="3">
        <f t="shared" si="699"/>
        <v>3</v>
      </c>
      <c r="BO92" s="3">
        <f t="shared" si="699"/>
        <v>7</v>
      </c>
      <c r="BP92" s="3">
        <f t="shared" si="699"/>
        <v>1</v>
      </c>
      <c r="BQ92" s="16">
        <f t="shared" ref="BQ92" si="700">SUM(BJ92:BP92)</f>
        <v>404</v>
      </c>
      <c r="BR92" s="16">
        <f>BJ92+BK92+BL92*1.5+BM92*2.3+BN92*2+BO92*0.4+BP92*0.2</f>
        <v>403</v>
      </c>
      <c r="BS92" s="35" t="s">
        <v>5</v>
      </c>
      <c r="BT92" s="3">
        <f t="shared" ref="BT92:BZ92" si="701">SUM(BT88:BT91)</f>
        <v>232</v>
      </c>
      <c r="BU92" s="3">
        <f t="shared" si="701"/>
        <v>15</v>
      </c>
      <c r="BV92" s="3">
        <f t="shared" si="701"/>
        <v>6</v>
      </c>
      <c r="BW92" s="3">
        <f t="shared" si="701"/>
        <v>0</v>
      </c>
      <c r="BX92" s="3">
        <f t="shared" si="701"/>
        <v>5</v>
      </c>
      <c r="BY92" s="3">
        <f t="shared" si="701"/>
        <v>16</v>
      </c>
      <c r="BZ92" s="3">
        <f t="shared" si="701"/>
        <v>2</v>
      </c>
      <c r="CA92" s="16">
        <f t="shared" ref="CA92" si="702">SUM(BT92:BZ92)</f>
        <v>276</v>
      </c>
      <c r="CB92" s="16">
        <f>BT92+BU92+BV92*1.5+BW92*2.3+BX92*2+BY92*0.4+BZ92*0.2</f>
        <v>272.79999999999995</v>
      </c>
      <c r="CC92" s="35" t="s">
        <v>5</v>
      </c>
      <c r="CD92" s="3">
        <f t="shared" ref="CD92:CJ92" si="703">SUM(CD88:CD91)</f>
        <v>0</v>
      </c>
      <c r="CE92" s="3">
        <f t="shared" si="703"/>
        <v>0</v>
      </c>
      <c r="CF92" s="3">
        <f t="shared" si="703"/>
        <v>0</v>
      </c>
      <c r="CG92" s="3">
        <f t="shared" si="703"/>
        <v>0</v>
      </c>
      <c r="CH92" s="3">
        <f t="shared" si="703"/>
        <v>0</v>
      </c>
      <c r="CI92" s="3">
        <f t="shared" si="703"/>
        <v>0</v>
      </c>
      <c r="CJ92" s="3">
        <f t="shared" si="703"/>
        <v>0</v>
      </c>
      <c r="CK92" s="16">
        <f t="shared" ref="CK92" si="704">SUM(CD92:CJ92)</f>
        <v>0</v>
      </c>
      <c r="CL92" s="34">
        <f>CD92+CE92+CF92*1.5+CG92*2.3+CH92*2+CI92*0.4+CJ92*0.2</f>
        <v>0</v>
      </c>
      <c r="CM92" s="33" t="s">
        <v>5</v>
      </c>
      <c r="CN92" s="3">
        <f t="shared" si="513"/>
        <v>804</v>
      </c>
      <c r="CO92" s="3">
        <f t="shared" si="501"/>
        <v>42</v>
      </c>
      <c r="CP92" s="3">
        <f t="shared" si="501"/>
        <v>13</v>
      </c>
      <c r="CQ92" s="3">
        <f t="shared" si="501"/>
        <v>2</v>
      </c>
      <c r="CR92" s="3">
        <f t="shared" si="501"/>
        <v>35</v>
      </c>
      <c r="CS92" s="3">
        <f t="shared" si="501"/>
        <v>78</v>
      </c>
      <c r="CT92" s="3">
        <f t="shared" si="501"/>
        <v>29</v>
      </c>
      <c r="CU92" s="16">
        <f t="shared" si="501"/>
        <v>1003</v>
      </c>
      <c r="CV92" s="34">
        <f>CN92+CO92+CP92*1.5+CQ92*2.3+CR92*2+CS92*0.4+CT92*0.2</f>
        <v>977.1</v>
      </c>
      <c r="CW92" s="33" t="s">
        <v>5</v>
      </c>
      <c r="CX92" s="3">
        <f t="shared" si="514"/>
        <v>777</v>
      </c>
      <c r="CY92" s="3">
        <f t="shared" si="503"/>
        <v>32</v>
      </c>
      <c r="CZ92" s="3">
        <f t="shared" si="503"/>
        <v>9</v>
      </c>
      <c r="DA92" s="3">
        <f t="shared" si="503"/>
        <v>1</v>
      </c>
      <c r="DB92" s="3">
        <f t="shared" si="503"/>
        <v>29</v>
      </c>
      <c r="DC92" s="3">
        <f t="shared" si="503"/>
        <v>76</v>
      </c>
      <c r="DD92" s="3">
        <f t="shared" si="503"/>
        <v>35</v>
      </c>
      <c r="DE92" s="16">
        <f t="shared" si="503"/>
        <v>959</v>
      </c>
      <c r="DF92" s="34">
        <f>CX92+CY92+CZ92*1.5+DA92*2.3+DB92*2+DC92*0.4+DD92*0.2</f>
        <v>920.19999999999993</v>
      </c>
      <c r="DG92" s="33" t="s">
        <v>5</v>
      </c>
      <c r="DH92" s="3">
        <f t="shared" si="515"/>
        <v>935</v>
      </c>
      <c r="DI92" s="3">
        <f t="shared" si="505"/>
        <v>60</v>
      </c>
      <c r="DJ92" s="3">
        <f t="shared" si="505"/>
        <v>11</v>
      </c>
      <c r="DK92" s="3">
        <f t="shared" si="505"/>
        <v>1</v>
      </c>
      <c r="DL92" s="3">
        <f t="shared" si="505"/>
        <v>26</v>
      </c>
      <c r="DM92" s="3">
        <f t="shared" si="505"/>
        <v>63</v>
      </c>
      <c r="DN92" s="3">
        <f t="shared" si="505"/>
        <v>31</v>
      </c>
      <c r="DO92" s="16">
        <f t="shared" si="505"/>
        <v>1127</v>
      </c>
      <c r="DP92" s="34">
        <f>DH92+DI92+DJ92*1.5+DK92*2.3+DL92*2+DM92*0.4+DN92*0.2</f>
        <v>1097.2</v>
      </c>
      <c r="DQ92" s="33" t="s">
        <v>5</v>
      </c>
      <c r="DR92" s="3">
        <f t="shared" si="516"/>
        <v>866</v>
      </c>
      <c r="DS92" s="3">
        <f t="shared" si="507"/>
        <v>47</v>
      </c>
      <c r="DT92" s="3">
        <f t="shared" si="507"/>
        <v>17</v>
      </c>
      <c r="DU92" s="3">
        <f t="shared" si="507"/>
        <v>2</v>
      </c>
      <c r="DV92" s="3">
        <f t="shared" si="507"/>
        <v>31</v>
      </c>
      <c r="DW92" s="3">
        <f t="shared" si="507"/>
        <v>74</v>
      </c>
      <c r="DX92" s="3">
        <f t="shared" si="507"/>
        <v>30</v>
      </c>
      <c r="DY92" s="16">
        <f t="shared" si="507"/>
        <v>1067</v>
      </c>
      <c r="DZ92" s="34">
        <f>DR92+DS92+DT92*1.5+DU92*2.3+DV92*2+DW92*0.4+DX92*0.2</f>
        <v>1040.7</v>
      </c>
      <c r="EA92" s="33" t="s">
        <v>5</v>
      </c>
      <c r="EB92" s="3">
        <f t="shared" si="517"/>
        <v>494</v>
      </c>
      <c r="EC92" s="3">
        <f t="shared" si="509"/>
        <v>25</v>
      </c>
      <c r="ED92" s="3">
        <f t="shared" si="509"/>
        <v>10</v>
      </c>
      <c r="EE92" s="3">
        <f t="shared" si="509"/>
        <v>0</v>
      </c>
      <c r="EF92" s="3">
        <f t="shared" si="509"/>
        <v>7</v>
      </c>
      <c r="EG92" s="3">
        <f t="shared" si="509"/>
        <v>32</v>
      </c>
      <c r="EH92" s="3">
        <f t="shared" si="509"/>
        <v>8</v>
      </c>
      <c r="EI92" s="16">
        <f t="shared" si="509"/>
        <v>576</v>
      </c>
      <c r="EJ92" s="34">
        <f>EB92+EC92+ED92*1.5+EE92*2.3+EF92*2+EG92*0.4+EH92*0.2</f>
        <v>562.4</v>
      </c>
      <c r="EK92" s="33" t="s">
        <v>5</v>
      </c>
      <c r="EL92" s="3">
        <f t="shared" si="518"/>
        <v>590</v>
      </c>
      <c r="EM92" s="3">
        <f t="shared" si="511"/>
        <v>48</v>
      </c>
      <c r="EN92" s="3">
        <f t="shared" si="511"/>
        <v>8</v>
      </c>
      <c r="EO92" s="3">
        <f t="shared" si="511"/>
        <v>0</v>
      </c>
      <c r="EP92" s="3">
        <f t="shared" si="511"/>
        <v>8</v>
      </c>
      <c r="EQ92" s="3">
        <f t="shared" si="511"/>
        <v>23</v>
      </c>
      <c r="ER92" s="3">
        <f t="shared" si="511"/>
        <v>3</v>
      </c>
      <c r="ES92" s="16">
        <f t="shared" si="511"/>
        <v>680</v>
      </c>
      <c r="ET92" s="34">
        <f>EL92+EM92+EN92*1.5+EO92*2.3+EP92*2+EQ92*0.4+ER92*0.2</f>
        <v>675.80000000000007</v>
      </c>
    </row>
    <row r="93" spans="1:150" ht="13.8" thickTop="1" x14ac:dyDescent="0.25">
      <c r="A93" s="32">
        <f>A91+"00:15"</f>
        <v>0.66666666666666641</v>
      </c>
      <c r="B93" s="65">
        <v>50</v>
      </c>
      <c r="C93" s="65">
        <v>3</v>
      </c>
      <c r="D93" s="65">
        <v>0</v>
      </c>
      <c r="E93" s="65">
        <v>0</v>
      </c>
      <c r="F93" s="65">
        <v>1</v>
      </c>
      <c r="G93" s="65">
        <v>9</v>
      </c>
      <c r="H93" s="65">
        <v>2</v>
      </c>
      <c r="I93" s="15">
        <f t="shared" si="552"/>
        <v>65</v>
      </c>
      <c r="J93" s="15">
        <f t="shared" ref="J93:J96" si="705">B93+C93+D93*1.5+E93*2.3+F93*2+G93*0.4+H93*0.2</f>
        <v>59</v>
      </c>
      <c r="K93" s="32">
        <f>K91+"00:15"</f>
        <v>0.66666666666666641</v>
      </c>
      <c r="L93" s="65">
        <v>143</v>
      </c>
      <c r="M93" s="65">
        <v>5</v>
      </c>
      <c r="N93" s="65">
        <v>4</v>
      </c>
      <c r="O93" s="65">
        <v>0</v>
      </c>
      <c r="P93" s="65">
        <v>9</v>
      </c>
      <c r="Q93" s="65">
        <v>10</v>
      </c>
      <c r="R93" s="65">
        <v>6</v>
      </c>
      <c r="S93" s="15">
        <f t="shared" si="554"/>
        <v>177</v>
      </c>
      <c r="T93" s="15">
        <f t="shared" ref="T93:T96" si="706">L93+M93+N93*1.5+O93*2.3+P93*2+Q93*0.4+R93*0.2</f>
        <v>177.2</v>
      </c>
      <c r="U93" s="32">
        <f>U91+"00:15"</f>
        <v>162.66666666666606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1</v>
      </c>
      <c r="AC93" s="15">
        <f t="shared" si="556"/>
        <v>1</v>
      </c>
      <c r="AD93" s="15">
        <f t="shared" ref="AD93:AD96" si="707">V93+W93+X93*1.5+Y93*2.3+Z93*2+AA93*0.4+AB93*0.2</f>
        <v>0.2</v>
      </c>
      <c r="AE93" s="32">
        <f>AE91+"00:15"</f>
        <v>162.66666666666606</v>
      </c>
      <c r="AF93" s="65">
        <v>159</v>
      </c>
      <c r="AG93" s="65">
        <v>4</v>
      </c>
      <c r="AH93" s="65">
        <v>0</v>
      </c>
      <c r="AI93" s="65">
        <v>0</v>
      </c>
      <c r="AJ93" s="65">
        <v>6</v>
      </c>
      <c r="AK93" s="65">
        <v>18</v>
      </c>
      <c r="AL93" s="65">
        <v>4</v>
      </c>
      <c r="AM93" s="15">
        <f t="shared" si="558"/>
        <v>191</v>
      </c>
      <c r="AN93" s="15">
        <f t="shared" ref="AN93:AN96" si="708">AF93+AG93+AH93*1.5+AI93*2.3+AJ93*2+AK93*0.4+AL93*0.2</f>
        <v>183</v>
      </c>
      <c r="AO93" s="32">
        <f>AO91+"00:15"</f>
        <v>162.66666666666606</v>
      </c>
      <c r="AP93" s="65">
        <v>79</v>
      </c>
      <c r="AQ93" s="65">
        <v>6</v>
      </c>
      <c r="AR93" s="65">
        <v>1</v>
      </c>
      <c r="AS93" s="65">
        <v>0</v>
      </c>
      <c r="AT93" s="65">
        <v>0</v>
      </c>
      <c r="AU93" s="65">
        <v>2</v>
      </c>
      <c r="AV93" s="65">
        <v>0</v>
      </c>
      <c r="AW93" s="15">
        <f t="shared" si="560"/>
        <v>88</v>
      </c>
      <c r="AX93" s="15">
        <f t="shared" ref="AX93:AX96" si="709">AP93+AQ93+AR93*1.5+AS93*2.3+AT93*2+AU93*0.4+AV93*0.2</f>
        <v>87.3</v>
      </c>
      <c r="AY93" s="32">
        <f>AY91+"00:15"</f>
        <v>162.66666666666606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562"/>
        <v>0</v>
      </c>
      <c r="BH93" s="15">
        <f t="shared" ref="BH93:BH96" si="710">AZ93+BA93+BB93*1.5+BC93*2.3+BD93*2+BE93*0.4+BF93*0.2</f>
        <v>0</v>
      </c>
      <c r="BI93" s="32">
        <f>BI91+"00:15"</f>
        <v>162.66666666666606</v>
      </c>
      <c r="BJ93" s="65">
        <v>102</v>
      </c>
      <c r="BK93" s="65">
        <v>5</v>
      </c>
      <c r="BL93" s="65">
        <v>0</v>
      </c>
      <c r="BM93" s="65">
        <v>0</v>
      </c>
      <c r="BN93" s="65">
        <v>0</v>
      </c>
      <c r="BO93" s="65">
        <v>2</v>
      </c>
      <c r="BP93" s="65">
        <v>0</v>
      </c>
      <c r="BQ93" s="15">
        <f t="shared" si="564"/>
        <v>109</v>
      </c>
      <c r="BR93" s="15">
        <f t="shared" ref="BR93:BR96" si="711">BJ93+BK93+BL93*1.5+BM93*2.3+BN93*2+BO93*0.4+BP93*0.2</f>
        <v>107.8</v>
      </c>
      <c r="BS93" s="32">
        <f>BS91+"00:15"</f>
        <v>162.66666666666606</v>
      </c>
      <c r="BT93" s="65">
        <v>48</v>
      </c>
      <c r="BU93" s="65">
        <v>6</v>
      </c>
      <c r="BV93" s="65">
        <v>1</v>
      </c>
      <c r="BW93" s="65">
        <v>0</v>
      </c>
      <c r="BX93" s="65">
        <v>1</v>
      </c>
      <c r="BY93" s="65">
        <v>1</v>
      </c>
      <c r="BZ93" s="65">
        <v>1</v>
      </c>
      <c r="CA93" s="15">
        <f t="shared" si="566"/>
        <v>58</v>
      </c>
      <c r="CB93" s="15">
        <f t="shared" ref="CB93:CB96" si="712">BT93+BU93+BV93*1.5+BW93*2.3+BX93*2+BY93*0.4+BZ93*0.2</f>
        <v>58.1</v>
      </c>
      <c r="CC93" s="32">
        <f>CC91+"00:15"</f>
        <v>162.66666666666606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568"/>
        <v>0</v>
      </c>
      <c r="CL93" s="15">
        <f t="shared" ref="CL93:CL96" si="713">CD93+CE93+CF93*1.5+CG93*2.3+CH93*2+CI93*0.4+CJ93*0.2</f>
        <v>0</v>
      </c>
      <c r="CM93" s="32">
        <f>CM91+"00:15"</f>
        <v>162.66666666666606</v>
      </c>
      <c r="CN93" s="2">
        <f t="shared" si="513"/>
        <v>207</v>
      </c>
      <c r="CO93" s="2">
        <f t="shared" si="501"/>
        <v>10</v>
      </c>
      <c r="CP93" s="2">
        <f t="shared" si="501"/>
        <v>1</v>
      </c>
      <c r="CQ93" s="2">
        <f t="shared" si="501"/>
        <v>0</v>
      </c>
      <c r="CR93" s="2">
        <f t="shared" si="501"/>
        <v>7</v>
      </c>
      <c r="CS93" s="2">
        <f t="shared" si="501"/>
        <v>19</v>
      </c>
      <c r="CT93" s="2">
        <f t="shared" si="501"/>
        <v>6</v>
      </c>
      <c r="CU93" s="15">
        <f t="shared" si="501"/>
        <v>250</v>
      </c>
      <c r="CV93" s="15">
        <f t="shared" ref="CV93:CV96" si="714">CN93+CO93+CP93*1.5+CQ93*2.3+CR93*2+CS93*0.4+CT93*0.2</f>
        <v>241.29999999999998</v>
      </c>
      <c r="CW93" s="32">
        <f>CW91+"00:15"</f>
        <v>162.66666666666606</v>
      </c>
      <c r="CX93" s="2">
        <f t="shared" si="514"/>
        <v>193</v>
      </c>
      <c r="CY93" s="2">
        <f t="shared" si="503"/>
        <v>8</v>
      </c>
      <c r="CZ93" s="2">
        <f t="shared" si="503"/>
        <v>4</v>
      </c>
      <c r="DA93" s="2">
        <f t="shared" si="503"/>
        <v>0</v>
      </c>
      <c r="DB93" s="2">
        <f t="shared" si="503"/>
        <v>10</v>
      </c>
      <c r="DC93" s="2">
        <f t="shared" si="503"/>
        <v>19</v>
      </c>
      <c r="DD93" s="2">
        <f t="shared" si="503"/>
        <v>9</v>
      </c>
      <c r="DE93" s="15">
        <f t="shared" si="503"/>
        <v>243</v>
      </c>
      <c r="DF93" s="15">
        <f t="shared" ref="DF93:DF96" si="715">CX93+CY93+CZ93*1.5+DA93*2.3+DB93*2+DC93*0.4+DD93*0.2</f>
        <v>236.4</v>
      </c>
      <c r="DG93" s="32">
        <f>DG91+"00:15"</f>
        <v>162.66666666666606</v>
      </c>
      <c r="DH93" s="2">
        <f t="shared" si="515"/>
        <v>245</v>
      </c>
      <c r="DI93" s="2">
        <f t="shared" si="505"/>
        <v>10</v>
      </c>
      <c r="DJ93" s="2">
        <f t="shared" si="505"/>
        <v>4</v>
      </c>
      <c r="DK93" s="2">
        <f t="shared" si="505"/>
        <v>0</v>
      </c>
      <c r="DL93" s="2">
        <f t="shared" si="505"/>
        <v>9</v>
      </c>
      <c r="DM93" s="2">
        <f t="shared" si="505"/>
        <v>12</v>
      </c>
      <c r="DN93" s="2">
        <f t="shared" si="505"/>
        <v>6</v>
      </c>
      <c r="DO93" s="15">
        <f t="shared" si="505"/>
        <v>286</v>
      </c>
      <c r="DP93" s="15">
        <f t="shared" ref="DP93:DP96" si="716">DH93+DI93+DJ93*1.5+DK93*2.3+DL93*2+DM93*0.4+DN93*0.2</f>
        <v>285</v>
      </c>
      <c r="DQ93" s="32">
        <f>DQ91+"00:15"</f>
        <v>162.66666666666606</v>
      </c>
      <c r="DR93" s="2">
        <f t="shared" si="516"/>
        <v>238</v>
      </c>
      <c r="DS93" s="2">
        <f t="shared" si="507"/>
        <v>10</v>
      </c>
      <c r="DT93" s="2">
        <f t="shared" si="507"/>
        <v>1</v>
      </c>
      <c r="DU93" s="2">
        <f t="shared" si="507"/>
        <v>0</v>
      </c>
      <c r="DV93" s="2">
        <f t="shared" si="507"/>
        <v>6</v>
      </c>
      <c r="DW93" s="2">
        <f t="shared" si="507"/>
        <v>20</v>
      </c>
      <c r="DX93" s="2">
        <f t="shared" si="507"/>
        <v>4</v>
      </c>
      <c r="DY93" s="15">
        <f t="shared" si="507"/>
        <v>279</v>
      </c>
      <c r="DZ93" s="15">
        <f t="shared" ref="DZ93:DZ96" si="717">DR93+DS93+DT93*1.5+DU93*2.3+DV93*2+DW93*0.4+DX93*0.2</f>
        <v>270.3</v>
      </c>
      <c r="EA93" s="32">
        <f>EA91+"00:15"</f>
        <v>162.66666666666606</v>
      </c>
      <c r="EB93" s="2">
        <f t="shared" si="517"/>
        <v>129</v>
      </c>
      <c r="EC93" s="2">
        <f t="shared" si="509"/>
        <v>9</v>
      </c>
      <c r="ED93" s="2">
        <f t="shared" si="509"/>
        <v>1</v>
      </c>
      <c r="EE93" s="2">
        <f t="shared" si="509"/>
        <v>0</v>
      </c>
      <c r="EF93" s="2">
        <f t="shared" si="509"/>
        <v>1</v>
      </c>
      <c r="EG93" s="2">
        <f t="shared" si="509"/>
        <v>11</v>
      </c>
      <c r="EH93" s="2">
        <f t="shared" si="509"/>
        <v>2</v>
      </c>
      <c r="EI93" s="15">
        <f t="shared" si="509"/>
        <v>153</v>
      </c>
      <c r="EJ93" s="15">
        <f t="shared" ref="EJ93:EJ96" si="718">EB93+EC93+ED93*1.5+EE93*2.3+EF93*2+EG93*0.4+EH93*0.2</f>
        <v>146.30000000000001</v>
      </c>
      <c r="EK93" s="32">
        <f>EK91+"00:15"</f>
        <v>162.66666666666606</v>
      </c>
      <c r="EL93" s="2">
        <f t="shared" si="518"/>
        <v>150</v>
      </c>
      <c r="EM93" s="2">
        <f t="shared" si="511"/>
        <v>11</v>
      </c>
      <c r="EN93" s="2">
        <f t="shared" si="511"/>
        <v>1</v>
      </c>
      <c r="EO93" s="2">
        <f t="shared" si="511"/>
        <v>0</v>
      </c>
      <c r="EP93" s="2">
        <f t="shared" si="511"/>
        <v>1</v>
      </c>
      <c r="EQ93" s="2">
        <f t="shared" si="511"/>
        <v>3</v>
      </c>
      <c r="ER93" s="2">
        <f t="shared" si="511"/>
        <v>1</v>
      </c>
      <c r="ES93" s="15">
        <f t="shared" si="511"/>
        <v>167</v>
      </c>
      <c r="ET93" s="15">
        <f t="shared" ref="ET93:ET96" si="719">EL93+EM93+EN93*1.5+EO93*2.3+EP93*2+EQ93*0.4+ER93*0.2</f>
        <v>165.89999999999998</v>
      </c>
    </row>
    <row r="94" spans="1:150" x14ac:dyDescent="0.25">
      <c r="A94" s="32">
        <f>A93+"00:15"</f>
        <v>0.67708333333333304</v>
      </c>
      <c r="B94" s="65">
        <v>71</v>
      </c>
      <c r="C94" s="65">
        <v>4</v>
      </c>
      <c r="D94" s="65">
        <v>0</v>
      </c>
      <c r="E94" s="65">
        <v>0</v>
      </c>
      <c r="F94" s="65">
        <v>1</v>
      </c>
      <c r="G94" s="65">
        <v>1</v>
      </c>
      <c r="H94" s="65">
        <v>1</v>
      </c>
      <c r="I94" s="15">
        <f t="shared" si="552"/>
        <v>78</v>
      </c>
      <c r="J94" s="15">
        <f t="shared" si="705"/>
        <v>77.600000000000009</v>
      </c>
      <c r="K94" s="32">
        <f>K93+"00:15"</f>
        <v>0.67708333333333304</v>
      </c>
      <c r="L94" s="65">
        <v>131</v>
      </c>
      <c r="M94" s="65">
        <v>11</v>
      </c>
      <c r="N94" s="65">
        <v>1</v>
      </c>
      <c r="O94" s="65">
        <v>0</v>
      </c>
      <c r="P94" s="65">
        <v>7</v>
      </c>
      <c r="Q94" s="65">
        <v>10</v>
      </c>
      <c r="R94" s="65">
        <v>7</v>
      </c>
      <c r="S94" s="15">
        <f t="shared" si="554"/>
        <v>167</v>
      </c>
      <c r="T94" s="15">
        <f t="shared" si="706"/>
        <v>162.9</v>
      </c>
      <c r="U94" s="32">
        <f>U93+"00:15"</f>
        <v>162.67708333333272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15">
        <f t="shared" si="556"/>
        <v>0</v>
      </c>
      <c r="AD94" s="15">
        <f t="shared" si="707"/>
        <v>0</v>
      </c>
      <c r="AE94" s="32">
        <f>AE93+"00:15"</f>
        <v>162.67708333333272</v>
      </c>
      <c r="AF94" s="65">
        <v>141</v>
      </c>
      <c r="AG94" s="65">
        <v>10</v>
      </c>
      <c r="AH94" s="65">
        <v>1</v>
      </c>
      <c r="AI94" s="65">
        <v>0</v>
      </c>
      <c r="AJ94" s="65">
        <v>8</v>
      </c>
      <c r="AK94" s="65">
        <v>17</v>
      </c>
      <c r="AL94" s="65">
        <v>7</v>
      </c>
      <c r="AM94" s="15">
        <f t="shared" si="558"/>
        <v>184</v>
      </c>
      <c r="AN94" s="15">
        <f t="shared" si="708"/>
        <v>176.70000000000002</v>
      </c>
      <c r="AO94" s="32">
        <f>AO93+"00:15"</f>
        <v>162.67708333333272</v>
      </c>
      <c r="AP94" s="65">
        <v>70</v>
      </c>
      <c r="AQ94" s="65">
        <v>4</v>
      </c>
      <c r="AR94" s="65">
        <v>1</v>
      </c>
      <c r="AS94" s="65">
        <v>0</v>
      </c>
      <c r="AT94" s="65">
        <v>0</v>
      </c>
      <c r="AU94" s="65">
        <v>6</v>
      </c>
      <c r="AV94" s="65">
        <v>4</v>
      </c>
      <c r="AW94" s="15">
        <f t="shared" si="560"/>
        <v>85</v>
      </c>
      <c r="AX94" s="15">
        <f t="shared" si="709"/>
        <v>78.7</v>
      </c>
      <c r="AY94" s="32">
        <f>AY93+"00:15"</f>
        <v>162.67708333333272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562"/>
        <v>0</v>
      </c>
      <c r="BH94" s="15">
        <f t="shared" si="710"/>
        <v>0</v>
      </c>
      <c r="BI94" s="32">
        <f>BI93+"00:15"</f>
        <v>162.67708333333272</v>
      </c>
      <c r="BJ94" s="65">
        <v>56</v>
      </c>
      <c r="BK94" s="65">
        <v>2</v>
      </c>
      <c r="BL94" s="65">
        <v>2</v>
      </c>
      <c r="BM94" s="65">
        <v>0</v>
      </c>
      <c r="BN94" s="65">
        <v>0</v>
      </c>
      <c r="BO94" s="65">
        <v>3</v>
      </c>
      <c r="BP94" s="65">
        <v>1</v>
      </c>
      <c r="BQ94" s="15">
        <f t="shared" si="564"/>
        <v>64</v>
      </c>
      <c r="BR94" s="15">
        <f t="shared" si="711"/>
        <v>62.400000000000006</v>
      </c>
      <c r="BS94" s="32">
        <f>BS93+"00:15"</f>
        <v>162.67708333333272</v>
      </c>
      <c r="BT94" s="65">
        <v>59</v>
      </c>
      <c r="BU94" s="65">
        <v>6</v>
      </c>
      <c r="BV94" s="65">
        <v>1</v>
      </c>
      <c r="BW94" s="65">
        <v>0</v>
      </c>
      <c r="BX94" s="65">
        <v>2</v>
      </c>
      <c r="BY94" s="65">
        <v>1</v>
      </c>
      <c r="BZ94" s="65">
        <v>1</v>
      </c>
      <c r="CA94" s="15">
        <f t="shared" si="566"/>
        <v>70</v>
      </c>
      <c r="CB94" s="15">
        <f t="shared" si="712"/>
        <v>71.100000000000009</v>
      </c>
      <c r="CC94" s="32">
        <f>CC93+"00:15"</f>
        <v>162.67708333333272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568"/>
        <v>0</v>
      </c>
      <c r="CL94" s="15">
        <f t="shared" si="713"/>
        <v>0</v>
      </c>
      <c r="CM94" s="32">
        <f>CM93+"00:15"</f>
        <v>162.67708333333272</v>
      </c>
      <c r="CN94" s="2">
        <f t="shared" si="513"/>
        <v>200</v>
      </c>
      <c r="CO94" s="2">
        <f t="shared" si="501"/>
        <v>16</v>
      </c>
      <c r="CP94" s="2">
        <f t="shared" si="501"/>
        <v>2</v>
      </c>
      <c r="CQ94" s="2">
        <f t="shared" si="501"/>
        <v>0</v>
      </c>
      <c r="CR94" s="2">
        <f t="shared" si="501"/>
        <v>10</v>
      </c>
      <c r="CS94" s="2">
        <f t="shared" si="501"/>
        <v>18</v>
      </c>
      <c r="CT94" s="2">
        <f t="shared" si="501"/>
        <v>8</v>
      </c>
      <c r="CU94" s="15">
        <f t="shared" si="501"/>
        <v>254</v>
      </c>
      <c r="CV94" s="15">
        <f t="shared" si="714"/>
        <v>247.79999999999998</v>
      </c>
      <c r="CW94" s="32">
        <f>CW93+"00:15"</f>
        <v>162.67708333333272</v>
      </c>
      <c r="CX94" s="2">
        <f t="shared" si="514"/>
        <v>202</v>
      </c>
      <c r="CY94" s="2">
        <f t="shared" si="503"/>
        <v>15</v>
      </c>
      <c r="CZ94" s="2">
        <f t="shared" si="503"/>
        <v>1</v>
      </c>
      <c r="DA94" s="2">
        <f t="shared" si="503"/>
        <v>0</v>
      </c>
      <c r="DB94" s="2">
        <f t="shared" si="503"/>
        <v>8</v>
      </c>
      <c r="DC94" s="2">
        <f t="shared" si="503"/>
        <v>11</v>
      </c>
      <c r="DD94" s="2">
        <f t="shared" si="503"/>
        <v>8</v>
      </c>
      <c r="DE94" s="15">
        <f t="shared" si="503"/>
        <v>245</v>
      </c>
      <c r="DF94" s="15">
        <f t="shared" si="715"/>
        <v>240.5</v>
      </c>
      <c r="DG94" s="32">
        <f>DG93+"00:15"</f>
        <v>162.67708333333272</v>
      </c>
      <c r="DH94" s="2">
        <f t="shared" si="515"/>
        <v>187</v>
      </c>
      <c r="DI94" s="2">
        <f t="shared" si="505"/>
        <v>13</v>
      </c>
      <c r="DJ94" s="2">
        <f t="shared" si="505"/>
        <v>3</v>
      </c>
      <c r="DK94" s="2">
        <f t="shared" si="505"/>
        <v>0</v>
      </c>
      <c r="DL94" s="2">
        <f t="shared" si="505"/>
        <v>7</v>
      </c>
      <c r="DM94" s="2">
        <f t="shared" si="505"/>
        <v>13</v>
      </c>
      <c r="DN94" s="2">
        <f t="shared" si="505"/>
        <v>8</v>
      </c>
      <c r="DO94" s="15">
        <f t="shared" si="505"/>
        <v>231</v>
      </c>
      <c r="DP94" s="15">
        <f t="shared" si="716"/>
        <v>225.29999999999998</v>
      </c>
      <c r="DQ94" s="32">
        <f>DQ93+"00:15"</f>
        <v>162.67708333333272</v>
      </c>
      <c r="DR94" s="2">
        <f t="shared" si="516"/>
        <v>211</v>
      </c>
      <c r="DS94" s="2">
        <f t="shared" si="507"/>
        <v>14</v>
      </c>
      <c r="DT94" s="2">
        <f t="shared" si="507"/>
        <v>2</v>
      </c>
      <c r="DU94" s="2">
        <f t="shared" si="507"/>
        <v>0</v>
      </c>
      <c r="DV94" s="2">
        <f t="shared" si="507"/>
        <v>8</v>
      </c>
      <c r="DW94" s="2">
        <f t="shared" si="507"/>
        <v>23</v>
      </c>
      <c r="DX94" s="2">
        <f t="shared" si="507"/>
        <v>11</v>
      </c>
      <c r="DY94" s="15">
        <f t="shared" si="507"/>
        <v>269</v>
      </c>
      <c r="DZ94" s="15">
        <f t="shared" si="717"/>
        <v>255.39999999999998</v>
      </c>
      <c r="EA94" s="32">
        <f>EA93+"00:15"</f>
        <v>162.67708333333272</v>
      </c>
      <c r="EB94" s="2">
        <f t="shared" si="517"/>
        <v>141</v>
      </c>
      <c r="EC94" s="2">
        <f t="shared" si="509"/>
        <v>8</v>
      </c>
      <c r="ED94" s="2">
        <f t="shared" si="509"/>
        <v>1</v>
      </c>
      <c r="EE94" s="2">
        <f t="shared" si="509"/>
        <v>0</v>
      </c>
      <c r="EF94" s="2">
        <f t="shared" si="509"/>
        <v>1</v>
      </c>
      <c r="EG94" s="2">
        <f t="shared" si="509"/>
        <v>7</v>
      </c>
      <c r="EH94" s="2">
        <f t="shared" si="509"/>
        <v>5</v>
      </c>
      <c r="EI94" s="15">
        <f t="shared" si="509"/>
        <v>163</v>
      </c>
      <c r="EJ94" s="15">
        <f t="shared" si="718"/>
        <v>156.30000000000001</v>
      </c>
      <c r="EK94" s="32">
        <f>EK93+"00:15"</f>
        <v>162.67708333333272</v>
      </c>
      <c r="EL94" s="2">
        <f t="shared" si="518"/>
        <v>115</v>
      </c>
      <c r="EM94" s="2">
        <f t="shared" si="511"/>
        <v>8</v>
      </c>
      <c r="EN94" s="2">
        <f t="shared" si="511"/>
        <v>3</v>
      </c>
      <c r="EO94" s="2">
        <f t="shared" si="511"/>
        <v>0</v>
      </c>
      <c r="EP94" s="2">
        <f t="shared" si="511"/>
        <v>2</v>
      </c>
      <c r="EQ94" s="2">
        <f t="shared" si="511"/>
        <v>4</v>
      </c>
      <c r="ER94" s="2">
        <f t="shared" si="511"/>
        <v>2</v>
      </c>
      <c r="ES94" s="15">
        <f t="shared" si="511"/>
        <v>134</v>
      </c>
      <c r="ET94" s="15">
        <f t="shared" si="719"/>
        <v>133.5</v>
      </c>
    </row>
    <row r="95" spans="1:150" x14ac:dyDescent="0.25">
      <c r="A95" s="32">
        <f t="shared" ref="A95:A96" si="720">A94+"00:15"</f>
        <v>0.68749999999999967</v>
      </c>
      <c r="B95" s="65">
        <v>56</v>
      </c>
      <c r="C95" s="65">
        <v>1</v>
      </c>
      <c r="D95" s="65">
        <v>1</v>
      </c>
      <c r="E95" s="65">
        <v>0</v>
      </c>
      <c r="F95" s="65">
        <v>1</v>
      </c>
      <c r="G95" s="65">
        <v>3</v>
      </c>
      <c r="H95" s="65">
        <v>1</v>
      </c>
      <c r="I95" s="15">
        <f t="shared" si="552"/>
        <v>63</v>
      </c>
      <c r="J95" s="15">
        <f t="shared" si="705"/>
        <v>61.900000000000006</v>
      </c>
      <c r="K95" s="32">
        <f t="shared" ref="K95:K96" si="721">K94+"00:15"</f>
        <v>0.68749999999999967</v>
      </c>
      <c r="L95" s="65">
        <v>129</v>
      </c>
      <c r="M95" s="65">
        <v>9</v>
      </c>
      <c r="N95" s="65">
        <v>2</v>
      </c>
      <c r="O95" s="65">
        <v>1</v>
      </c>
      <c r="P95" s="65">
        <v>6</v>
      </c>
      <c r="Q95" s="65">
        <v>11</v>
      </c>
      <c r="R95" s="65">
        <v>4</v>
      </c>
      <c r="S95" s="15">
        <f t="shared" si="554"/>
        <v>162</v>
      </c>
      <c r="T95" s="15">
        <f t="shared" si="706"/>
        <v>160.50000000000003</v>
      </c>
      <c r="U95" s="32">
        <f t="shared" ref="U95:U96" si="722">U94+"00:15"</f>
        <v>162.68749999999937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65">
        <v>0</v>
      </c>
      <c r="AC95" s="15">
        <f t="shared" si="556"/>
        <v>0</v>
      </c>
      <c r="AD95" s="15">
        <f t="shared" si="707"/>
        <v>0</v>
      </c>
      <c r="AE95" s="32">
        <f t="shared" ref="AE95:AE96" si="723">AE94+"00:15"</f>
        <v>162.68749999999937</v>
      </c>
      <c r="AF95" s="65">
        <v>118</v>
      </c>
      <c r="AG95" s="65">
        <v>9</v>
      </c>
      <c r="AH95" s="65">
        <v>2</v>
      </c>
      <c r="AI95" s="65">
        <v>1</v>
      </c>
      <c r="AJ95" s="65">
        <v>6</v>
      </c>
      <c r="AK95" s="65">
        <v>11</v>
      </c>
      <c r="AL95" s="65">
        <v>2</v>
      </c>
      <c r="AM95" s="15">
        <f t="shared" si="558"/>
        <v>149</v>
      </c>
      <c r="AN95" s="15">
        <f t="shared" si="708"/>
        <v>149.10000000000002</v>
      </c>
      <c r="AO95" s="32">
        <f t="shared" ref="AO95:AO96" si="724">AO94+"00:15"</f>
        <v>162.68749999999937</v>
      </c>
      <c r="AP95" s="65">
        <v>65</v>
      </c>
      <c r="AQ95" s="65">
        <v>6</v>
      </c>
      <c r="AR95" s="65">
        <v>0</v>
      </c>
      <c r="AS95" s="65">
        <v>0</v>
      </c>
      <c r="AT95" s="65">
        <v>0</v>
      </c>
      <c r="AU95" s="65">
        <v>6</v>
      </c>
      <c r="AV95" s="65">
        <v>0</v>
      </c>
      <c r="AW95" s="15">
        <f t="shared" si="560"/>
        <v>77</v>
      </c>
      <c r="AX95" s="15">
        <f t="shared" si="709"/>
        <v>73.400000000000006</v>
      </c>
      <c r="AY95" s="32">
        <f t="shared" ref="AY95:AY96" si="725">AY94+"00:15"</f>
        <v>162.68749999999937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562"/>
        <v>0</v>
      </c>
      <c r="BH95" s="15">
        <f t="shared" si="710"/>
        <v>0</v>
      </c>
      <c r="BI95" s="32">
        <f t="shared" ref="BI95:BI96" si="726">BI94+"00:15"</f>
        <v>162.68749999999937</v>
      </c>
      <c r="BJ95" s="65">
        <v>74</v>
      </c>
      <c r="BK95" s="65">
        <v>5</v>
      </c>
      <c r="BL95" s="65">
        <v>0</v>
      </c>
      <c r="BM95" s="65">
        <v>0</v>
      </c>
      <c r="BN95" s="65">
        <v>0</v>
      </c>
      <c r="BO95" s="65">
        <v>1</v>
      </c>
      <c r="BP95" s="65">
        <v>0</v>
      </c>
      <c r="BQ95" s="15">
        <f t="shared" si="564"/>
        <v>80</v>
      </c>
      <c r="BR95" s="15">
        <f t="shared" si="711"/>
        <v>79.400000000000006</v>
      </c>
      <c r="BS95" s="32">
        <f t="shared" ref="BS95:BS96" si="727">BS94+"00:15"</f>
        <v>162.68749999999937</v>
      </c>
      <c r="BT95" s="65">
        <v>61</v>
      </c>
      <c r="BU95" s="65">
        <v>3</v>
      </c>
      <c r="BV95" s="65">
        <v>3</v>
      </c>
      <c r="BW95" s="65">
        <v>0</v>
      </c>
      <c r="BX95" s="65">
        <v>3</v>
      </c>
      <c r="BY95" s="65">
        <v>2</v>
      </c>
      <c r="BZ95" s="65">
        <v>1</v>
      </c>
      <c r="CA95" s="15">
        <f t="shared" si="566"/>
        <v>73</v>
      </c>
      <c r="CB95" s="15">
        <f t="shared" si="712"/>
        <v>75.5</v>
      </c>
      <c r="CC95" s="32">
        <f t="shared" ref="CC95:CC96" si="728">CC94+"00:15"</f>
        <v>162.68749999999937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568"/>
        <v>0</v>
      </c>
      <c r="CL95" s="15">
        <f t="shared" si="713"/>
        <v>0</v>
      </c>
      <c r="CM95" s="32">
        <f t="shared" ref="CM95:CM96" si="729">CM94+"00:15"</f>
        <v>162.68749999999937</v>
      </c>
      <c r="CN95" s="2">
        <f t="shared" si="513"/>
        <v>179</v>
      </c>
      <c r="CO95" s="2">
        <f t="shared" si="501"/>
        <v>12</v>
      </c>
      <c r="CP95" s="2">
        <f t="shared" si="501"/>
        <v>5</v>
      </c>
      <c r="CQ95" s="2">
        <f t="shared" si="501"/>
        <v>1</v>
      </c>
      <c r="CR95" s="2">
        <f t="shared" si="501"/>
        <v>9</v>
      </c>
      <c r="CS95" s="2">
        <f t="shared" si="501"/>
        <v>13</v>
      </c>
      <c r="CT95" s="2">
        <f t="shared" si="501"/>
        <v>3</v>
      </c>
      <c r="CU95" s="15">
        <f t="shared" si="501"/>
        <v>222</v>
      </c>
      <c r="CV95" s="15">
        <f t="shared" si="714"/>
        <v>224.6</v>
      </c>
      <c r="CW95" s="32">
        <f t="shared" ref="CW95:CW96" si="730">CW94+"00:15"</f>
        <v>162.68749999999937</v>
      </c>
      <c r="CX95" s="2">
        <f t="shared" si="514"/>
        <v>185</v>
      </c>
      <c r="CY95" s="2">
        <f t="shared" si="503"/>
        <v>10</v>
      </c>
      <c r="CZ95" s="2">
        <f t="shared" si="503"/>
        <v>3</v>
      </c>
      <c r="DA95" s="2">
        <f t="shared" si="503"/>
        <v>1</v>
      </c>
      <c r="DB95" s="2">
        <f t="shared" si="503"/>
        <v>7</v>
      </c>
      <c r="DC95" s="2">
        <f t="shared" si="503"/>
        <v>14</v>
      </c>
      <c r="DD95" s="2">
        <f t="shared" si="503"/>
        <v>5</v>
      </c>
      <c r="DE95" s="15">
        <f t="shared" si="503"/>
        <v>225</v>
      </c>
      <c r="DF95" s="15">
        <f t="shared" si="715"/>
        <v>222.4</v>
      </c>
      <c r="DG95" s="32">
        <f t="shared" ref="DG95:DG96" si="731">DG94+"00:15"</f>
        <v>162.68749999999937</v>
      </c>
      <c r="DH95" s="2">
        <f t="shared" si="515"/>
        <v>203</v>
      </c>
      <c r="DI95" s="2">
        <f t="shared" si="505"/>
        <v>14</v>
      </c>
      <c r="DJ95" s="2">
        <f t="shared" si="505"/>
        <v>2</v>
      </c>
      <c r="DK95" s="2">
        <f t="shared" si="505"/>
        <v>1</v>
      </c>
      <c r="DL95" s="2">
        <f t="shared" si="505"/>
        <v>6</v>
      </c>
      <c r="DM95" s="2">
        <f t="shared" si="505"/>
        <v>12</v>
      </c>
      <c r="DN95" s="2">
        <f t="shared" si="505"/>
        <v>4</v>
      </c>
      <c r="DO95" s="15">
        <f t="shared" si="505"/>
        <v>242</v>
      </c>
      <c r="DP95" s="15">
        <f t="shared" si="716"/>
        <v>239.90000000000003</v>
      </c>
      <c r="DQ95" s="32">
        <f t="shared" ref="DQ95:DQ96" si="732">DQ94+"00:15"</f>
        <v>162.68749999999937</v>
      </c>
      <c r="DR95" s="2">
        <f t="shared" si="516"/>
        <v>183</v>
      </c>
      <c r="DS95" s="2">
        <f t="shared" si="507"/>
        <v>15</v>
      </c>
      <c r="DT95" s="2">
        <f t="shared" si="507"/>
        <v>2</v>
      </c>
      <c r="DU95" s="2">
        <f t="shared" si="507"/>
        <v>1</v>
      </c>
      <c r="DV95" s="2">
        <f t="shared" si="507"/>
        <v>6</v>
      </c>
      <c r="DW95" s="2">
        <f t="shared" si="507"/>
        <v>17</v>
      </c>
      <c r="DX95" s="2">
        <f t="shared" si="507"/>
        <v>2</v>
      </c>
      <c r="DY95" s="15">
        <f t="shared" si="507"/>
        <v>226</v>
      </c>
      <c r="DZ95" s="15">
        <f t="shared" si="717"/>
        <v>222.50000000000003</v>
      </c>
      <c r="EA95" s="32">
        <f t="shared" ref="EA95:EA96" si="733">EA94+"00:15"</f>
        <v>162.68749999999937</v>
      </c>
      <c r="EB95" s="2">
        <f t="shared" si="517"/>
        <v>121</v>
      </c>
      <c r="EC95" s="2">
        <f t="shared" si="509"/>
        <v>7</v>
      </c>
      <c r="ED95" s="2">
        <f t="shared" si="509"/>
        <v>1</v>
      </c>
      <c r="EE95" s="2">
        <f t="shared" si="509"/>
        <v>0</v>
      </c>
      <c r="EF95" s="2">
        <f t="shared" si="509"/>
        <v>1</v>
      </c>
      <c r="EG95" s="2">
        <f t="shared" si="509"/>
        <v>9</v>
      </c>
      <c r="EH95" s="2">
        <f t="shared" si="509"/>
        <v>1</v>
      </c>
      <c r="EI95" s="15">
        <f t="shared" si="509"/>
        <v>140</v>
      </c>
      <c r="EJ95" s="15">
        <f t="shared" si="718"/>
        <v>135.29999999999998</v>
      </c>
      <c r="EK95" s="32">
        <f t="shared" ref="EK95:EK96" si="734">EK94+"00:15"</f>
        <v>162.68749999999937</v>
      </c>
      <c r="EL95" s="2">
        <f t="shared" si="518"/>
        <v>135</v>
      </c>
      <c r="EM95" s="2">
        <f t="shared" si="511"/>
        <v>8</v>
      </c>
      <c r="EN95" s="2">
        <f t="shared" si="511"/>
        <v>3</v>
      </c>
      <c r="EO95" s="2">
        <f t="shared" si="511"/>
        <v>0</v>
      </c>
      <c r="EP95" s="2">
        <f t="shared" si="511"/>
        <v>3</v>
      </c>
      <c r="EQ95" s="2">
        <f t="shared" si="511"/>
        <v>3</v>
      </c>
      <c r="ER95" s="2">
        <f t="shared" si="511"/>
        <v>1</v>
      </c>
      <c r="ES95" s="15">
        <f t="shared" si="511"/>
        <v>153</v>
      </c>
      <c r="ET95" s="15">
        <f t="shared" si="719"/>
        <v>154.89999999999998</v>
      </c>
    </row>
    <row r="96" spans="1:150" ht="13.8" thickBot="1" x14ac:dyDescent="0.3">
      <c r="A96" s="32">
        <f t="shared" si="720"/>
        <v>0.6979166666666663</v>
      </c>
      <c r="B96" s="65">
        <v>52</v>
      </c>
      <c r="C96" s="65">
        <v>2</v>
      </c>
      <c r="D96" s="65">
        <v>0</v>
      </c>
      <c r="E96" s="65">
        <v>0</v>
      </c>
      <c r="F96" s="65">
        <v>1</v>
      </c>
      <c r="G96" s="65">
        <v>2</v>
      </c>
      <c r="H96" s="65">
        <v>3</v>
      </c>
      <c r="I96" s="15">
        <f t="shared" si="552"/>
        <v>60</v>
      </c>
      <c r="J96" s="15">
        <f t="shared" si="705"/>
        <v>57.4</v>
      </c>
      <c r="K96" s="32">
        <f t="shared" si="721"/>
        <v>0.6979166666666663</v>
      </c>
      <c r="L96" s="65">
        <v>138</v>
      </c>
      <c r="M96" s="65">
        <v>6</v>
      </c>
      <c r="N96" s="65">
        <v>2</v>
      </c>
      <c r="O96" s="65">
        <v>0</v>
      </c>
      <c r="P96" s="65">
        <v>11</v>
      </c>
      <c r="Q96" s="65">
        <v>11</v>
      </c>
      <c r="R96" s="65">
        <v>3</v>
      </c>
      <c r="S96" s="15">
        <f t="shared" si="554"/>
        <v>171</v>
      </c>
      <c r="T96" s="15">
        <f t="shared" si="706"/>
        <v>174</v>
      </c>
      <c r="U96" s="32">
        <f t="shared" si="722"/>
        <v>162.69791666666603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65">
        <v>0</v>
      </c>
      <c r="AC96" s="15">
        <f t="shared" si="556"/>
        <v>0</v>
      </c>
      <c r="AD96" s="15">
        <f t="shared" si="707"/>
        <v>0</v>
      </c>
      <c r="AE96" s="32">
        <f t="shared" si="723"/>
        <v>162.69791666666603</v>
      </c>
      <c r="AF96" s="65">
        <v>124</v>
      </c>
      <c r="AG96" s="65">
        <v>9</v>
      </c>
      <c r="AH96" s="65">
        <v>2</v>
      </c>
      <c r="AI96" s="65">
        <v>0</v>
      </c>
      <c r="AJ96" s="65">
        <v>9</v>
      </c>
      <c r="AK96" s="65">
        <v>18</v>
      </c>
      <c r="AL96" s="65">
        <v>3</v>
      </c>
      <c r="AM96" s="15">
        <f t="shared" si="558"/>
        <v>165</v>
      </c>
      <c r="AN96" s="15">
        <f t="shared" si="708"/>
        <v>161.79999999999998</v>
      </c>
      <c r="AO96" s="32">
        <f t="shared" si="724"/>
        <v>162.69791666666603</v>
      </c>
      <c r="AP96" s="65">
        <v>88</v>
      </c>
      <c r="AQ96" s="65">
        <v>3</v>
      </c>
      <c r="AR96" s="65">
        <v>1</v>
      </c>
      <c r="AS96" s="65">
        <v>0</v>
      </c>
      <c r="AT96" s="65">
        <v>0</v>
      </c>
      <c r="AU96" s="65">
        <v>5</v>
      </c>
      <c r="AV96" s="65">
        <v>0</v>
      </c>
      <c r="AW96" s="15">
        <f t="shared" si="560"/>
        <v>97</v>
      </c>
      <c r="AX96" s="15">
        <f t="shared" si="709"/>
        <v>94.5</v>
      </c>
      <c r="AY96" s="32">
        <f t="shared" si="725"/>
        <v>162.69791666666603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562"/>
        <v>0</v>
      </c>
      <c r="BH96" s="15">
        <f t="shared" si="710"/>
        <v>0</v>
      </c>
      <c r="BI96" s="32">
        <f t="shared" si="726"/>
        <v>162.69791666666603</v>
      </c>
      <c r="BJ96" s="65">
        <v>92</v>
      </c>
      <c r="BK96" s="65">
        <v>5</v>
      </c>
      <c r="BL96" s="65">
        <v>2</v>
      </c>
      <c r="BM96" s="65">
        <v>0</v>
      </c>
      <c r="BN96" s="65">
        <v>0</v>
      </c>
      <c r="BO96" s="65">
        <v>3</v>
      </c>
      <c r="BP96" s="65">
        <v>0</v>
      </c>
      <c r="BQ96" s="15">
        <f t="shared" si="564"/>
        <v>102</v>
      </c>
      <c r="BR96" s="15">
        <f t="shared" si="711"/>
        <v>101.2</v>
      </c>
      <c r="BS96" s="32">
        <f t="shared" si="727"/>
        <v>162.69791666666603</v>
      </c>
      <c r="BT96" s="65">
        <v>52</v>
      </c>
      <c r="BU96" s="65">
        <v>4</v>
      </c>
      <c r="BV96" s="65">
        <v>0</v>
      </c>
      <c r="BW96" s="65">
        <v>0</v>
      </c>
      <c r="BX96" s="65">
        <v>1</v>
      </c>
      <c r="BY96" s="65">
        <v>4</v>
      </c>
      <c r="BZ96" s="65">
        <v>0</v>
      </c>
      <c r="CA96" s="15">
        <f t="shared" si="566"/>
        <v>61</v>
      </c>
      <c r="CB96" s="15">
        <f t="shared" si="712"/>
        <v>59.6</v>
      </c>
      <c r="CC96" s="32">
        <f t="shared" si="728"/>
        <v>162.69791666666603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568"/>
        <v>0</v>
      </c>
      <c r="CL96" s="15">
        <f t="shared" si="713"/>
        <v>0</v>
      </c>
      <c r="CM96" s="32">
        <f t="shared" si="729"/>
        <v>162.69791666666603</v>
      </c>
      <c r="CN96" s="2">
        <f t="shared" si="513"/>
        <v>176</v>
      </c>
      <c r="CO96" s="2">
        <f t="shared" si="501"/>
        <v>13</v>
      </c>
      <c r="CP96" s="2">
        <f t="shared" si="501"/>
        <v>2</v>
      </c>
      <c r="CQ96" s="2">
        <f t="shared" si="501"/>
        <v>0</v>
      </c>
      <c r="CR96" s="2">
        <f t="shared" si="501"/>
        <v>10</v>
      </c>
      <c r="CS96" s="2">
        <f t="shared" si="501"/>
        <v>22</v>
      </c>
      <c r="CT96" s="2">
        <f t="shared" si="501"/>
        <v>3</v>
      </c>
      <c r="CU96" s="15">
        <f t="shared" si="501"/>
        <v>226</v>
      </c>
      <c r="CV96" s="15">
        <f t="shared" si="714"/>
        <v>221.4</v>
      </c>
      <c r="CW96" s="32">
        <f t="shared" si="730"/>
        <v>162.69791666666603</v>
      </c>
      <c r="CX96" s="2">
        <f t="shared" si="514"/>
        <v>190</v>
      </c>
      <c r="CY96" s="2">
        <f t="shared" si="503"/>
        <v>8</v>
      </c>
      <c r="CZ96" s="2">
        <f t="shared" si="503"/>
        <v>2</v>
      </c>
      <c r="DA96" s="2">
        <f t="shared" si="503"/>
        <v>0</v>
      </c>
      <c r="DB96" s="2">
        <f t="shared" si="503"/>
        <v>12</v>
      </c>
      <c r="DC96" s="2">
        <f t="shared" si="503"/>
        <v>13</v>
      </c>
      <c r="DD96" s="2">
        <f t="shared" si="503"/>
        <v>6</v>
      </c>
      <c r="DE96" s="15">
        <f t="shared" si="503"/>
        <v>231</v>
      </c>
      <c r="DF96" s="15">
        <f t="shared" si="715"/>
        <v>231.39999999999998</v>
      </c>
      <c r="DG96" s="32">
        <f t="shared" si="731"/>
        <v>162.69791666666603</v>
      </c>
      <c r="DH96" s="2">
        <f t="shared" si="515"/>
        <v>230</v>
      </c>
      <c r="DI96" s="2">
        <f t="shared" si="505"/>
        <v>11</v>
      </c>
      <c r="DJ96" s="2">
        <f t="shared" si="505"/>
        <v>4</v>
      </c>
      <c r="DK96" s="2">
        <f t="shared" si="505"/>
        <v>0</v>
      </c>
      <c r="DL96" s="2">
        <f t="shared" si="505"/>
        <v>11</v>
      </c>
      <c r="DM96" s="2">
        <f t="shared" si="505"/>
        <v>14</v>
      </c>
      <c r="DN96" s="2">
        <f t="shared" si="505"/>
        <v>3</v>
      </c>
      <c r="DO96" s="15">
        <f t="shared" si="505"/>
        <v>273</v>
      </c>
      <c r="DP96" s="15">
        <f t="shared" si="716"/>
        <v>275.20000000000005</v>
      </c>
      <c r="DQ96" s="32">
        <f t="shared" si="732"/>
        <v>162.69791666666603</v>
      </c>
      <c r="DR96" s="2">
        <f t="shared" si="516"/>
        <v>212</v>
      </c>
      <c r="DS96" s="2">
        <f t="shared" si="507"/>
        <v>12</v>
      </c>
      <c r="DT96" s="2">
        <f t="shared" si="507"/>
        <v>3</v>
      </c>
      <c r="DU96" s="2">
        <f t="shared" si="507"/>
        <v>0</v>
      </c>
      <c r="DV96" s="2">
        <f t="shared" si="507"/>
        <v>9</v>
      </c>
      <c r="DW96" s="2">
        <f t="shared" si="507"/>
        <v>23</v>
      </c>
      <c r="DX96" s="2">
        <f t="shared" si="507"/>
        <v>3</v>
      </c>
      <c r="DY96" s="15">
        <f t="shared" si="507"/>
        <v>262</v>
      </c>
      <c r="DZ96" s="15">
        <f t="shared" si="717"/>
        <v>256.3</v>
      </c>
      <c r="EA96" s="32">
        <f t="shared" si="733"/>
        <v>162.69791666666603</v>
      </c>
      <c r="EB96" s="2">
        <f t="shared" si="517"/>
        <v>140</v>
      </c>
      <c r="EC96" s="2">
        <f t="shared" si="509"/>
        <v>5</v>
      </c>
      <c r="ED96" s="2">
        <f t="shared" si="509"/>
        <v>1</v>
      </c>
      <c r="EE96" s="2">
        <f t="shared" si="509"/>
        <v>0</v>
      </c>
      <c r="EF96" s="2">
        <f t="shared" si="509"/>
        <v>1</v>
      </c>
      <c r="EG96" s="2">
        <f t="shared" si="509"/>
        <v>7</v>
      </c>
      <c r="EH96" s="2">
        <f t="shared" si="509"/>
        <v>3</v>
      </c>
      <c r="EI96" s="15">
        <f t="shared" si="509"/>
        <v>157</v>
      </c>
      <c r="EJ96" s="15">
        <f t="shared" si="718"/>
        <v>151.9</v>
      </c>
      <c r="EK96" s="32">
        <f t="shared" si="734"/>
        <v>162.69791666666603</v>
      </c>
      <c r="EL96" s="2">
        <f t="shared" si="518"/>
        <v>144</v>
      </c>
      <c r="EM96" s="2">
        <f t="shared" si="511"/>
        <v>9</v>
      </c>
      <c r="EN96" s="2">
        <f t="shared" si="511"/>
        <v>2</v>
      </c>
      <c r="EO96" s="2">
        <f t="shared" si="511"/>
        <v>0</v>
      </c>
      <c r="EP96" s="2">
        <f t="shared" si="511"/>
        <v>1</v>
      </c>
      <c r="EQ96" s="2">
        <f t="shared" si="511"/>
        <v>7</v>
      </c>
      <c r="ER96" s="2">
        <f t="shared" si="511"/>
        <v>0</v>
      </c>
      <c r="ES96" s="15">
        <f t="shared" si="511"/>
        <v>163</v>
      </c>
      <c r="ET96" s="15">
        <f t="shared" si="719"/>
        <v>160.80000000000001</v>
      </c>
    </row>
    <row r="97" spans="1:150" ht="14.4" thickTop="1" thickBot="1" x14ac:dyDescent="0.3">
      <c r="A97" s="35" t="s">
        <v>5</v>
      </c>
      <c r="B97" s="3">
        <f t="shared" ref="B97:H97" si="735">SUM(B93:B96)</f>
        <v>229</v>
      </c>
      <c r="C97" s="3">
        <f t="shared" si="735"/>
        <v>10</v>
      </c>
      <c r="D97" s="3">
        <f t="shared" si="735"/>
        <v>1</v>
      </c>
      <c r="E97" s="3">
        <f t="shared" si="735"/>
        <v>0</v>
      </c>
      <c r="F97" s="3">
        <f t="shared" si="735"/>
        <v>4</v>
      </c>
      <c r="G97" s="3">
        <f t="shared" si="735"/>
        <v>15</v>
      </c>
      <c r="H97" s="3">
        <f t="shared" si="735"/>
        <v>7</v>
      </c>
      <c r="I97" s="16">
        <f t="shared" ref="I97" si="736">SUM(B97:H97)</f>
        <v>266</v>
      </c>
      <c r="J97" s="16">
        <f>B97+C97+D97*1.5+E97*2.3+F97*2+G97*0.4+H97*0.2</f>
        <v>255.9</v>
      </c>
      <c r="K97" s="35" t="s">
        <v>5</v>
      </c>
      <c r="L97" s="3">
        <f t="shared" ref="L97:R97" si="737">SUM(L93:L96)</f>
        <v>541</v>
      </c>
      <c r="M97" s="3">
        <f t="shared" si="737"/>
        <v>31</v>
      </c>
      <c r="N97" s="3">
        <f t="shared" si="737"/>
        <v>9</v>
      </c>
      <c r="O97" s="3">
        <f t="shared" si="737"/>
        <v>1</v>
      </c>
      <c r="P97" s="3">
        <f t="shared" si="737"/>
        <v>33</v>
      </c>
      <c r="Q97" s="3">
        <f t="shared" si="737"/>
        <v>42</v>
      </c>
      <c r="R97" s="3">
        <f t="shared" si="737"/>
        <v>20</v>
      </c>
      <c r="S97" s="16">
        <f t="shared" ref="S97" si="738">SUM(L97:R97)</f>
        <v>677</v>
      </c>
      <c r="T97" s="16">
        <f>L97+M97+N97*1.5+O97*2.3+P97*2+Q97*0.4+R97*0.2</f>
        <v>674.59999999999991</v>
      </c>
      <c r="U97" s="35" t="s">
        <v>5</v>
      </c>
      <c r="V97" s="3">
        <f t="shared" ref="V97:AB97" si="739">SUM(V93:V96)</f>
        <v>0</v>
      </c>
      <c r="W97" s="3">
        <f t="shared" si="739"/>
        <v>0</v>
      </c>
      <c r="X97" s="3">
        <f t="shared" si="739"/>
        <v>0</v>
      </c>
      <c r="Y97" s="3">
        <f t="shared" si="739"/>
        <v>0</v>
      </c>
      <c r="Z97" s="3">
        <f t="shared" si="739"/>
        <v>0</v>
      </c>
      <c r="AA97" s="3">
        <f t="shared" si="739"/>
        <v>0</v>
      </c>
      <c r="AB97" s="3">
        <f t="shared" si="739"/>
        <v>1</v>
      </c>
      <c r="AC97" s="16">
        <f t="shared" ref="AC97" si="740">SUM(V97:AB97)</f>
        <v>1</v>
      </c>
      <c r="AD97" s="16">
        <f>V97+W97+X97*1.5+Y97*2.3+Z97*2+AA97*0.4+AB97*0.2</f>
        <v>0.2</v>
      </c>
      <c r="AE97" s="35" t="s">
        <v>5</v>
      </c>
      <c r="AF97" s="3">
        <f t="shared" ref="AF97:AL97" si="741">SUM(AF93:AF96)</f>
        <v>542</v>
      </c>
      <c r="AG97" s="3">
        <f t="shared" si="741"/>
        <v>32</v>
      </c>
      <c r="AH97" s="3">
        <f t="shared" si="741"/>
        <v>5</v>
      </c>
      <c r="AI97" s="3">
        <f t="shared" si="741"/>
        <v>1</v>
      </c>
      <c r="AJ97" s="3">
        <f t="shared" si="741"/>
        <v>29</v>
      </c>
      <c r="AK97" s="3">
        <f t="shared" si="741"/>
        <v>64</v>
      </c>
      <c r="AL97" s="3">
        <f t="shared" si="741"/>
        <v>16</v>
      </c>
      <c r="AM97" s="16">
        <f t="shared" ref="AM97" si="742">SUM(AF97:AL97)</f>
        <v>689</v>
      </c>
      <c r="AN97" s="16">
        <f>AF97+AG97+AH97*1.5+AI97*2.3+AJ97*2+AK97*0.4+AL97*0.2</f>
        <v>670.6</v>
      </c>
      <c r="AO97" s="35" t="s">
        <v>5</v>
      </c>
      <c r="AP97" s="3">
        <f t="shared" ref="AP97:AV97" si="743">SUM(AP93:AP96)</f>
        <v>302</v>
      </c>
      <c r="AQ97" s="3">
        <f t="shared" si="743"/>
        <v>19</v>
      </c>
      <c r="AR97" s="3">
        <f t="shared" si="743"/>
        <v>3</v>
      </c>
      <c r="AS97" s="3">
        <f t="shared" si="743"/>
        <v>0</v>
      </c>
      <c r="AT97" s="3">
        <f t="shared" si="743"/>
        <v>0</v>
      </c>
      <c r="AU97" s="3">
        <f t="shared" si="743"/>
        <v>19</v>
      </c>
      <c r="AV97" s="3">
        <f t="shared" si="743"/>
        <v>4</v>
      </c>
      <c r="AW97" s="16">
        <f t="shared" ref="AW97" si="744">SUM(AP97:AV97)</f>
        <v>347</v>
      </c>
      <c r="AX97" s="16">
        <f>AP97+AQ97+AR97*1.5+AS97*2.3+AT97*2+AU97*0.4+AV97*0.2</f>
        <v>333.90000000000003</v>
      </c>
      <c r="AY97" s="35" t="s">
        <v>5</v>
      </c>
      <c r="AZ97" s="3">
        <f t="shared" ref="AZ97:BF97" si="745">SUM(AZ93:AZ96)</f>
        <v>0</v>
      </c>
      <c r="BA97" s="3">
        <f t="shared" si="745"/>
        <v>0</v>
      </c>
      <c r="BB97" s="3">
        <f t="shared" si="745"/>
        <v>0</v>
      </c>
      <c r="BC97" s="3">
        <f t="shared" si="745"/>
        <v>0</v>
      </c>
      <c r="BD97" s="3">
        <f t="shared" si="745"/>
        <v>0</v>
      </c>
      <c r="BE97" s="3">
        <f t="shared" si="745"/>
        <v>0</v>
      </c>
      <c r="BF97" s="3">
        <f t="shared" si="745"/>
        <v>0</v>
      </c>
      <c r="BG97" s="16">
        <f t="shared" ref="BG97" si="746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747">SUM(BJ93:BJ96)</f>
        <v>324</v>
      </c>
      <c r="BK97" s="3">
        <f t="shared" si="747"/>
        <v>17</v>
      </c>
      <c r="BL97" s="3">
        <f t="shared" si="747"/>
        <v>4</v>
      </c>
      <c r="BM97" s="3">
        <f t="shared" si="747"/>
        <v>0</v>
      </c>
      <c r="BN97" s="3">
        <f t="shared" si="747"/>
        <v>0</v>
      </c>
      <c r="BO97" s="3">
        <f t="shared" si="747"/>
        <v>9</v>
      </c>
      <c r="BP97" s="3">
        <f t="shared" si="747"/>
        <v>1</v>
      </c>
      <c r="BQ97" s="16">
        <f t="shared" ref="BQ97" si="748">SUM(BJ97:BP97)</f>
        <v>355</v>
      </c>
      <c r="BR97" s="16">
        <f>BJ97+BK97+BL97*1.5+BM97*2.3+BN97*2+BO97*0.4+BP97*0.2</f>
        <v>350.8</v>
      </c>
      <c r="BS97" s="35" t="s">
        <v>5</v>
      </c>
      <c r="BT97" s="3">
        <f t="shared" ref="BT97:BZ97" si="749">SUM(BT93:BT96)</f>
        <v>220</v>
      </c>
      <c r="BU97" s="3">
        <f t="shared" si="749"/>
        <v>19</v>
      </c>
      <c r="BV97" s="3">
        <f t="shared" si="749"/>
        <v>5</v>
      </c>
      <c r="BW97" s="3">
        <f t="shared" si="749"/>
        <v>0</v>
      </c>
      <c r="BX97" s="3">
        <f t="shared" si="749"/>
        <v>7</v>
      </c>
      <c r="BY97" s="3">
        <f t="shared" si="749"/>
        <v>8</v>
      </c>
      <c r="BZ97" s="3">
        <f t="shared" si="749"/>
        <v>3</v>
      </c>
      <c r="CA97" s="16">
        <f t="shared" ref="CA97" si="750">SUM(BT97:BZ97)</f>
        <v>262</v>
      </c>
      <c r="CB97" s="16">
        <f>BT97+BU97+BV97*1.5+BW97*2.3+BX97*2+BY97*0.4+BZ97*0.2</f>
        <v>264.3</v>
      </c>
      <c r="CC97" s="35" t="s">
        <v>5</v>
      </c>
      <c r="CD97" s="3">
        <f t="shared" ref="CD97:CJ97" si="751">SUM(CD93:CD96)</f>
        <v>0</v>
      </c>
      <c r="CE97" s="3">
        <f t="shared" si="751"/>
        <v>0</v>
      </c>
      <c r="CF97" s="3">
        <f t="shared" si="751"/>
        <v>0</v>
      </c>
      <c r="CG97" s="3">
        <f t="shared" si="751"/>
        <v>0</v>
      </c>
      <c r="CH97" s="3">
        <f t="shared" si="751"/>
        <v>0</v>
      </c>
      <c r="CI97" s="3">
        <f t="shared" si="751"/>
        <v>0</v>
      </c>
      <c r="CJ97" s="3">
        <f t="shared" si="751"/>
        <v>0</v>
      </c>
      <c r="CK97" s="16">
        <f t="shared" ref="CK97" si="752">SUM(CD97:CJ97)</f>
        <v>0</v>
      </c>
      <c r="CL97" s="34">
        <f>CD97+CE97+CF97*1.5+CG97*2.3+CH97*2+CI97*0.4+CJ97*0.2</f>
        <v>0</v>
      </c>
      <c r="CM97" s="33" t="s">
        <v>5</v>
      </c>
      <c r="CN97" s="3">
        <f t="shared" si="513"/>
        <v>762</v>
      </c>
      <c r="CO97" s="3">
        <f t="shared" si="501"/>
        <v>51</v>
      </c>
      <c r="CP97" s="3">
        <f t="shared" si="501"/>
        <v>10</v>
      </c>
      <c r="CQ97" s="3">
        <f t="shared" si="501"/>
        <v>1</v>
      </c>
      <c r="CR97" s="3">
        <f t="shared" si="501"/>
        <v>36</v>
      </c>
      <c r="CS97" s="3">
        <f t="shared" si="501"/>
        <v>72</v>
      </c>
      <c r="CT97" s="3">
        <f t="shared" si="501"/>
        <v>20</v>
      </c>
      <c r="CU97" s="16">
        <f t="shared" si="501"/>
        <v>952</v>
      </c>
      <c r="CV97" s="34">
        <f>CN97+CO97+CP97*1.5+CQ97*2.3+CR97*2+CS97*0.4+CT97*0.2</f>
        <v>935.09999999999991</v>
      </c>
      <c r="CW97" s="33" t="s">
        <v>5</v>
      </c>
      <c r="CX97" s="3">
        <f t="shared" si="514"/>
        <v>770</v>
      </c>
      <c r="CY97" s="3">
        <f t="shared" si="503"/>
        <v>41</v>
      </c>
      <c r="CZ97" s="3">
        <f t="shared" si="503"/>
        <v>10</v>
      </c>
      <c r="DA97" s="3">
        <f t="shared" si="503"/>
        <v>1</v>
      </c>
      <c r="DB97" s="3">
        <f t="shared" si="503"/>
        <v>37</v>
      </c>
      <c r="DC97" s="3">
        <f t="shared" si="503"/>
        <v>57</v>
      </c>
      <c r="DD97" s="3">
        <f t="shared" si="503"/>
        <v>28</v>
      </c>
      <c r="DE97" s="16">
        <f t="shared" si="503"/>
        <v>944</v>
      </c>
      <c r="DF97" s="34">
        <f>CX97+CY97+CZ97*1.5+DA97*2.3+DB97*2+DC97*0.4+DD97*0.2</f>
        <v>930.69999999999993</v>
      </c>
      <c r="DG97" s="33" t="s">
        <v>5</v>
      </c>
      <c r="DH97" s="3">
        <f t="shared" si="515"/>
        <v>865</v>
      </c>
      <c r="DI97" s="3">
        <f t="shared" si="505"/>
        <v>48</v>
      </c>
      <c r="DJ97" s="3">
        <f t="shared" si="505"/>
        <v>13</v>
      </c>
      <c r="DK97" s="3">
        <f t="shared" si="505"/>
        <v>1</v>
      </c>
      <c r="DL97" s="3">
        <f t="shared" si="505"/>
        <v>33</v>
      </c>
      <c r="DM97" s="3">
        <f t="shared" si="505"/>
        <v>51</v>
      </c>
      <c r="DN97" s="3">
        <f t="shared" si="505"/>
        <v>21</v>
      </c>
      <c r="DO97" s="16">
        <f t="shared" si="505"/>
        <v>1032</v>
      </c>
      <c r="DP97" s="34">
        <f>DH97+DI97+DJ97*1.5+DK97*2.3+DL97*2+DM97*0.4+DN97*0.2</f>
        <v>1025.3999999999999</v>
      </c>
      <c r="DQ97" s="33" t="s">
        <v>5</v>
      </c>
      <c r="DR97" s="3">
        <f t="shared" si="516"/>
        <v>844</v>
      </c>
      <c r="DS97" s="3">
        <f t="shared" si="507"/>
        <v>51</v>
      </c>
      <c r="DT97" s="3">
        <f t="shared" si="507"/>
        <v>8</v>
      </c>
      <c r="DU97" s="3">
        <f t="shared" si="507"/>
        <v>1</v>
      </c>
      <c r="DV97" s="3">
        <f t="shared" si="507"/>
        <v>29</v>
      </c>
      <c r="DW97" s="3">
        <f t="shared" si="507"/>
        <v>83</v>
      </c>
      <c r="DX97" s="3">
        <f t="shared" si="507"/>
        <v>20</v>
      </c>
      <c r="DY97" s="16">
        <f t="shared" si="507"/>
        <v>1036</v>
      </c>
      <c r="DZ97" s="34">
        <f>DR97+DS97+DT97*1.5+DU97*2.3+DV97*2+DW97*0.4+DX97*0.2</f>
        <v>1004.5</v>
      </c>
      <c r="EA97" s="33" t="s">
        <v>5</v>
      </c>
      <c r="EB97" s="3">
        <f t="shared" si="517"/>
        <v>531</v>
      </c>
      <c r="EC97" s="3">
        <f t="shared" si="509"/>
        <v>29</v>
      </c>
      <c r="ED97" s="3">
        <f t="shared" si="509"/>
        <v>4</v>
      </c>
      <c r="EE97" s="3">
        <f t="shared" si="509"/>
        <v>0</v>
      </c>
      <c r="EF97" s="3">
        <f t="shared" si="509"/>
        <v>4</v>
      </c>
      <c r="EG97" s="3">
        <f t="shared" si="509"/>
        <v>34</v>
      </c>
      <c r="EH97" s="3">
        <f t="shared" si="509"/>
        <v>11</v>
      </c>
      <c r="EI97" s="16">
        <f t="shared" si="509"/>
        <v>613</v>
      </c>
      <c r="EJ97" s="34">
        <f>EB97+EC97+ED97*1.5+EE97*2.3+EF97*2+EG97*0.4+EH97*0.2</f>
        <v>589.80000000000007</v>
      </c>
      <c r="EK97" s="33" t="s">
        <v>5</v>
      </c>
      <c r="EL97" s="3">
        <f t="shared" si="518"/>
        <v>544</v>
      </c>
      <c r="EM97" s="3">
        <f t="shared" si="511"/>
        <v>36</v>
      </c>
      <c r="EN97" s="3">
        <f t="shared" si="511"/>
        <v>9</v>
      </c>
      <c r="EO97" s="3">
        <f t="shared" si="511"/>
        <v>0</v>
      </c>
      <c r="EP97" s="3">
        <f t="shared" si="511"/>
        <v>7</v>
      </c>
      <c r="EQ97" s="3">
        <f t="shared" si="511"/>
        <v>17</v>
      </c>
      <c r="ER97" s="3">
        <f t="shared" si="511"/>
        <v>4</v>
      </c>
      <c r="ES97" s="16">
        <f t="shared" si="511"/>
        <v>617</v>
      </c>
      <c r="ET97" s="34">
        <f>EL97+EM97+EN97*1.5+EO97*2.3+EP97*2+EQ97*0.4+ER97*0.2</f>
        <v>615.09999999999991</v>
      </c>
    </row>
    <row r="98" spans="1:150" ht="13.8" thickTop="1" x14ac:dyDescent="0.25">
      <c r="A98" s="32">
        <f>A96+"00:15"</f>
        <v>0.70833333333333293</v>
      </c>
      <c r="B98" s="65">
        <v>58</v>
      </c>
      <c r="C98" s="65">
        <v>1</v>
      </c>
      <c r="D98" s="65">
        <v>0</v>
      </c>
      <c r="E98" s="65">
        <v>0</v>
      </c>
      <c r="F98" s="65">
        <v>2</v>
      </c>
      <c r="G98" s="65">
        <v>6</v>
      </c>
      <c r="H98" s="65">
        <v>0</v>
      </c>
      <c r="I98" s="15">
        <f t="shared" si="552"/>
        <v>67</v>
      </c>
      <c r="J98" s="15">
        <f t="shared" ref="J98:J101" si="753">B98+C98+D98*1.5+E98*2.3+F98*2+G98*0.4+H98*0.2</f>
        <v>65.400000000000006</v>
      </c>
      <c r="K98" s="32">
        <f>K96+"00:15"</f>
        <v>0.70833333333333293</v>
      </c>
      <c r="L98" s="65">
        <v>144</v>
      </c>
      <c r="M98" s="65">
        <v>11</v>
      </c>
      <c r="N98" s="65">
        <v>3</v>
      </c>
      <c r="O98" s="65">
        <v>0</v>
      </c>
      <c r="P98" s="65">
        <v>7</v>
      </c>
      <c r="Q98" s="65">
        <v>10</v>
      </c>
      <c r="R98" s="65">
        <v>8</v>
      </c>
      <c r="S98" s="15">
        <f t="shared" si="554"/>
        <v>183</v>
      </c>
      <c r="T98" s="15">
        <f t="shared" ref="T98:T101" si="754">L98+M98+N98*1.5+O98*2.3+P98*2+Q98*0.4+R98*0.2</f>
        <v>179.1</v>
      </c>
      <c r="U98" s="32">
        <f>U96+"00:15"</f>
        <v>162.70833333333269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15">
        <f t="shared" si="556"/>
        <v>0</v>
      </c>
      <c r="AD98" s="15">
        <f t="shared" ref="AD98:AD101" si="755">V98+W98+X98*1.5+Y98*2.3+Z98*2+AA98*0.4+AB98*0.2</f>
        <v>0</v>
      </c>
      <c r="AE98" s="32">
        <f>AE96+"00:15"</f>
        <v>162.70833333333269</v>
      </c>
      <c r="AF98" s="65">
        <v>108</v>
      </c>
      <c r="AG98" s="65">
        <v>2</v>
      </c>
      <c r="AH98" s="65">
        <v>3</v>
      </c>
      <c r="AI98" s="65">
        <v>1</v>
      </c>
      <c r="AJ98" s="65">
        <v>9</v>
      </c>
      <c r="AK98" s="65">
        <v>9</v>
      </c>
      <c r="AL98" s="65">
        <v>2</v>
      </c>
      <c r="AM98" s="15">
        <f t="shared" si="558"/>
        <v>134</v>
      </c>
      <c r="AN98" s="15">
        <f t="shared" ref="AN98:AN101" si="756">AF98+AG98+AH98*1.5+AI98*2.3+AJ98*2+AK98*0.4+AL98*0.2</f>
        <v>138.80000000000001</v>
      </c>
      <c r="AO98" s="32">
        <f>AO96+"00:15"</f>
        <v>162.70833333333269</v>
      </c>
      <c r="AP98" s="65">
        <v>82</v>
      </c>
      <c r="AQ98" s="65">
        <v>3</v>
      </c>
      <c r="AR98" s="65">
        <v>2</v>
      </c>
      <c r="AS98" s="65">
        <v>0</v>
      </c>
      <c r="AT98" s="65">
        <v>0</v>
      </c>
      <c r="AU98" s="65">
        <v>2</v>
      </c>
      <c r="AV98" s="65">
        <v>1</v>
      </c>
      <c r="AW98" s="15">
        <f t="shared" si="560"/>
        <v>90</v>
      </c>
      <c r="AX98" s="15">
        <f t="shared" ref="AX98:AX101" si="757">AP98+AQ98+AR98*1.5+AS98*2.3+AT98*2+AU98*0.4+AV98*0.2</f>
        <v>89</v>
      </c>
      <c r="AY98" s="32">
        <f>AY96+"00:15"</f>
        <v>162.70833333333269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562"/>
        <v>0</v>
      </c>
      <c r="BH98" s="15">
        <f t="shared" ref="BH98:BH101" si="758">AZ98+BA98+BB98*1.5+BC98*2.3+BD98*2+BE98*0.4+BF98*0.2</f>
        <v>0</v>
      </c>
      <c r="BI98" s="32">
        <f>BI96+"00:15"</f>
        <v>162.70833333333269</v>
      </c>
      <c r="BJ98" s="65">
        <v>72</v>
      </c>
      <c r="BK98" s="65">
        <v>2</v>
      </c>
      <c r="BL98" s="65">
        <v>1</v>
      </c>
      <c r="BM98" s="65">
        <v>0</v>
      </c>
      <c r="BN98" s="65">
        <v>0</v>
      </c>
      <c r="BO98" s="65">
        <v>1</v>
      </c>
      <c r="BP98" s="65">
        <v>0</v>
      </c>
      <c r="BQ98" s="15">
        <f t="shared" si="564"/>
        <v>76</v>
      </c>
      <c r="BR98" s="15">
        <f t="shared" ref="BR98:BR101" si="759">BJ98+BK98+BL98*1.5+BM98*2.3+BN98*2+BO98*0.4+BP98*0.2</f>
        <v>75.900000000000006</v>
      </c>
      <c r="BS98" s="32">
        <f>BS96+"00:15"</f>
        <v>162.70833333333269</v>
      </c>
      <c r="BT98" s="65">
        <v>49</v>
      </c>
      <c r="BU98" s="65">
        <v>2</v>
      </c>
      <c r="BV98" s="65">
        <v>0</v>
      </c>
      <c r="BW98" s="65">
        <v>0</v>
      </c>
      <c r="BX98" s="65">
        <v>3</v>
      </c>
      <c r="BY98" s="65">
        <v>5</v>
      </c>
      <c r="BZ98" s="65">
        <v>0</v>
      </c>
      <c r="CA98" s="15">
        <f t="shared" si="566"/>
        <v>59</v>
      </c>
      <c r="CB98" s="15">
        <f t="shared" ref="CB98:CB101" si="760">BT98+BU98+BV98*1.5+BW98*2.3+BX98*2+BY98*0.4+BZ98*0.2</f>
        <v>59</v>
      </c>
      <c r="CC98" s="32">
        <f>CC96+"00:15"</f>
        <v>162.70833333333269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568"/>
        <v>0</v>
      </c>
      <c r="CL98" s="15">
        <f t="shared" ref="CL98:CL101" si="761">CD98+CE98+CF98*1.5+CG98*2.3+CH98*2+CI98*0.4+CJ98*0.2</f>
        <v>0</v>
      </c>
      <c r="CM98" s="32">
        <f>CM96+"00:15"</f>
        <v>162.70833333333269</v>
      </c>
      <c r="CN98" s="2">
        <f t="shared" si="513"/>
        <v>157</v>
      </c>
      <c r="CO98" s="2">
        <f t="shared" si="501"/>
        <v>4</v>
      </c>
      <c r="CP98" s="2">
        <f t="shared" si="501"/>
        <v>3</v>
      </c>
      <c r="CQ98" s="2">
        <f t="shared" si="501"/>
        <v>1</v>
      </c>
      <c r="CR98" s="2">
        <f t="shared" si="501"/>
        <v>12</v>
      </c>
      <c r="CS98" s="2">
        <f t="shared" si="501"/>
        <v>14</v>
      </c>
      <c r="CT98" s="2">
        <f t="shared" si="501"/>
        <v>2</v>
      </c>
      <c r="CU98" s="15">
        <f t="shared" si="501"/>
        <v>193</v>
      </c>
      <c r="CV98" s="15">
        <f t="shared" ref="CV98:CV101" si="762">CN98+CO98+CP98*1.5+CQ98*2.3+CR98*2+CS98*0.4+CT98*0.2</f>
        <v>197.8</v>
      </c>
      <c r="CW98" s="32">
        <f>CW96+"00:15"</f>
        <v>162.70833333333269</v>
      </c>
      <c r="CX98" s="2">
        <f t="shared" si="514"/>
        <v>202</v>
      </c>
      <c r="CY98" s="2">
        <f t="shared" si="503"/>
        <v>12</v>
      </c>
      <c r="CZ98" s="2">
        <f t="shared" si="503"/>
        <v>3</v>
      </c>
      <c r="DA98" s="2">
        <f t="shared" si="503"/>
        <v>0</v>
      </c>
      <c r="DB98" s="2">
        <f t="shared" si="503"/>
        <v>9</v>
      </c>
      <c r="DC98" s="2">
        <f t="shared" si="503"/>
        <v>16</v>
      </c>
      <c r="DD98" s="2">
        <f t="shared" si="503"/>
        <v>8</v>
      </c>
      <c r="DE98" s="15">
        <f t="shared" si="503"/>
        <v>250</v>
      </c>
      <c r="DF98" s="15">
        <f t="shared" ref="DF98:DF101" si="763">CX98+CY98+CZ98*1.5+DA98*2.3+DB98*2+DC98*0.4+DD98*0.2</f>
        <v>244.5</v>
      </c>
      <c r="DG98" s="32">
        <f>DG96+"00:15"</f>
        <v>162.70833333333269</v>
      </c>
      <c r="DH98" s="2">
        <f t="shared" si="515"/>
        <v>216</v>
      </c>
      <c r="DI98" s="2">
        <f t="shared" si="505"/>
        <v>13</v>
      </c>
      <c r="DJ98" s="2">
        <f t="shared" si="505"/>
        <v>4</v>
      </c>
      <c r="DK98" s="2">
        <f t="shared" si="505"/>
        <v>0</v>
      </c>
      <c r="DL98" s="2">
        <f t="shared" si="505"/>
        <v>7</v>
      </c>
      <c r="DM98" s="2">
        <f t="shared" si="505"/>
        <v>11</v>
      </c>
      <c r="DN98" s="2">
        <f t="shared" si="505"/>
        <v>8</v>
      </c>
      <c r="DO98" s="15">
        <f t="shared" si="505"/>
        <v>259</v>
      </c>
      <c r="DP98" s="15">
        <f t="shared" ref="DP98:DP101" si="764">DH98+DI98+DJ98*1.5+DK98*2.3+DL98*2+DM98*0.4+DN98*0.2</f>
        <v>255</v>
      </c>
      <c r="DQ98" s="32">
        <f>DQ96+"00:15"</f>
        <v>162.70833333333269</v>
      </c>
      <c r="DR98" s="2">
        <f t="shared" si="516"/>
        <v>190</v>
      </c>
      <c r="DS98" s="2">
        <f t="shared" si="507"/>
        <v>5</v>
      </c>
      <c r="DT98" s="2">
        <f t="shared" si="507"/>
        <v>5</v>
      </c>
      <c r="DU98" s="2">
        <f t="shared" si="507"/>
        <v>1</v>
      </c>
      <c r="DV98" s="2">
        <f t="shared" si="507"/>
        <v>9</v>
      </c>
      <c r="DW98" s="2">
        <f t="shared" si="507"/>
        <v>11</v>
      </c>
      <c r="DX98" s="2">
        <f t="shared" si="507"/>
        <v>3</v>
      </c>
      <c r="DY98" s="15">
        <f t="shared" si="507"/>
        <v>224</v>
      </c>
      <c r="DZ98" s="15">
        <f t="shared" ref="DZ98:DZ101" si="765">DR98+DS98+DT98*1.5+DU98*2.3+DV98*2+DW98*0.4+DX98*0.2</f>
        <v>227.8</v>
      </c>
      <c r="EA98" s="32">
        <f>EA96+"00:15"</f>
        <v>162.70833333333269</v>
      </c>
      <c r="EB98" s="2">
        <f t="shared" si="517"/>
        <v>140</v>
      </c>
      <c r="EC98" s="2">
        <f t="shared" si="509"/>
        <v>4</v>
      </c>
      <c r="ED98" s="2">
        <f t="shared" si="509"/>
        <v>2</v>
      </c>
      <c r="EE98" s="2">
        <f t="shared" si="509"/>
        <v>0</v>
      </c>
      <c r="EF98" s="2">
        <f t="shared" si="509"/>
        <v>2</v>
      </c>
      <c r="EG98" s="2">
        <f t="shared" si="509"/>
        <v>8</v>
      </c>
      <c r="EH98" s="2">
        <f t="shared" si="509"/>
        <v>1</v>
      </c>
      <c r="EI98" s="15">
        <f t="shared" si="509"/>
        <v>157</v>
      </c>
      <c r="EJ98" s="15">
        <f t="shared" ref="EJ98:EJ101" si="766">EB98+EC98+ED98*1.5+EE98*2.3+EF98*2+EG98*0.4+EH98*0.2</f>
        <v>154.39999999999998</v>
      </c>
      <c r="EK98" s="32">
        <f>EK96+"00:15"</f>
        <v>162.70833333333269</v>
      </c>
      <c r="EL98" s="2">
        <f t="shared" si="518"/>
        <v>121</v>
      </c>
      <c r="EM98" s="2">
        <f t="shared" si="511"/>
        <v>4</v>
      </c>
      <c r="EN98" s="2">
        <f t="shared" si="511"/>
        <v>1</v>
      </c>
      <c r="EO98" s="2">
        <f t="shared" si="511"/>
        <v>0</v>
      </c>
      <c r="EP98" s="2">
        <f t="shared" si="511"/>
        <v>3</v>
      </c>
      <c r="EQ98" s="2">
        <f t="shared" si="511"/>
        <v>6</v>
      </c>
      <c r="ER98" s="2">
        <f t="shared" si="511"/>
        <v>0</v>
      </c>
      <c r="ES98" s="15">
        <f t="shared" si="511"/>
        <v>135</v>
      </c>
      <c r="ET98" s="15">
        <f t="shared" ref="ET98:ET101" si="767">EL98+EM98+EN98*1.5+EO98*2.3+EP98*2+EQ98*0.4+ER98*0.2</f>
        <v>134.9</v>
      </c>
    </row>
    <row r="99" spans="1:150" x14ac:dyDescent="0.25">
      <c r="A99" s="32">
        <f>A98+"00:15"</f>
        <v>0.71874999999999956</v>
      </c>
      <c r="B99" s="65">
        <v>43</v>
      </c>
      <c r="C99" s="65">
        <v>5</v>
      </c>
      <c r="D99" s="65">
        <v>0</v>
      </c>
      <c r="E99" s="65">
        <v>0</v>
      </c>
      <c r="F99" s="65">
        <v>2</v>
      </c>
      <c r="G99" s="65">
        <v>3</v>
      </c>
      <c r="H99" s="65">
        <v>1</v>
      </c>
      <c r="I99" s="15">
        <f t="shared" si="552"/>
        <v>54</v>
      </c>
      <c r="J99" s="15">
        <f t="shared" si="753"/>
        <v>53.400000000000006</v>
      </c>
      <c r="K99" s="32">
        <f>K98+"00:15"</f>
        <v>0.71874999999999956</v>
      </c>
      <c r="L99" s="65">
        <v>147</v>
      </c>
      <c r="M99" s="65">
        <v>2</v>
      </c>
      <c r="N99" s="65">
        <v>1</v>
      </c>
      <c r="O99" s="65">
        <v>0</v>
      </c>
      <c r="P99" s="65">
        <v>9</v>
      </c>
      <c r="Q99" s="65">
        <v>11</v>
      </c>
      <c r="R99" s="65">
        <v>1</v>
      </c>
      <c r="S99" s="15">
        <f t="shared" si="554"/>
        <v>171</v>
      </c>
      <c r="T99" s="15">
        <f t="shared" si="754"/>
        <v>173.1</v>
      </c>
      <c r="U99" s="32">
        <f>U98+"00:15"</f>
        <v>162.71874999999935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15">
        <f t="shared" si="556"/>
        <v>0</v>
      </c>
      <c r="AD99" s="15">
        <f t="shared" si="755"/>
        <v>0</v>
      </c>
      <c r="AE99" s="32">
        <f>AE98+"00:15"</f>
        <v>162.71874999999935</v>
      </c>
      <c r="AF99" s="65">
        <v>146</v>
      </c>
      <c r="AG99" s="65">
        <v>10</v>
      </c>
      <c r="AH99" s="65">
        <v>5</v>
      </c>
      <c r="AI99" s="65">
        <v>0</v>
      </c>
      <c r="AJ99" s="65">
        <v>7</v>
      </c>
      <c r="AK99" s="65">
        <v>14</v>
      </c>
      <c r="AL99" s="65">
        <v>6</v>
      </c>
      <c r="AM99" s="15">
        <f t="shared" si="558"/>
        <v>188</v>
      </c>
      <c r="AN99" s="15">
        <f t="shared" si="756"/>
        <v>184.29999999999998</v>
      </c>
      <c r="AO99" s="32">
        <f>AO98+"00:15"</f>
        <v>162.71874999999935</v>
      </c>
      <c r="AP99" s="65">
        <v>88</v>
      </c>
      <c r="AQ99" s="65">
        <v>3</v>
      </c>
      <c r="AR99" s="65">
        <v>1</v>
      </c>
      <c r="AS99" s="65">
        <v>0</v>
      </c>
      <c r="AT99" s="65">
        <v>0</v>
      </c>
      <c r="AU99" s="65">
        <v>1</v>
      </c>
      <c r="AV99" s="65">
        <v>0</v>
      </c>
      <c r="AW99" s="15">
        <f t="shared" si="560"/>
        <v>93</v>
      </c>
      <c r="AX99" s="15">
        <f t="shared" si="757"/>
        <v>92.9</v>
      </c>
      <c r="AY99" s="32">
        <f>AY98+"00:15"</f>
        <v>162.71874999999935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562"/>
        <v>0</v>
      </c>
      <c r="BH99" s="15">
        <f t="shared" si="758"/>
        <v>0</v>
      </c>
      <c r="BI99" s="32">
        <f>BI98+"00:15"</f>
        <v>162.71874999999935</v>
      </c>
      <c r="BJ99" s="65">
        <v>74</v>
      </c>
      <c r="BK99" s="65">
        <v>12</v>
      </c>
      <c r="BL99" s="65">
        <v>2</v>
      </c>
      <c r="BM99" s="65">
        <v>0</v>
      </c>
      <c r="BN99" s="65">
        <v>0</v>
      </c>
      <c r="BO99" s="65">
        <v>9</v>
      </c>
      <c r="BP99" s="65">
        <v>0</v>
      </c>
      <c r="BQ99" s="15">
        <f t="shared" si="564"/>
        <v>97</v>
      </c>
      <c r="BR99" s="15">
        <f t="shared" si="759"/>
        <v>92.6</v>
      </c>
      <c r="BS99" s="32">
        <f>BS98+"00:15"</f>
        <v>162.71874999999935</v>
      </c>
      <c r="BT99" s="65">
        <v>44</v>
      </c>
      <c r="BU99" s="65">
        <v>5</v>
      </c>
      <c r="BV99" s="65">
        <v>1</v>
      </c>
      <c r="BW99" s="65">
        <v>0</v>
      </c>
      <c r="BX99" s="65">
        <v>1</v>
      </c>
      <c r="BY99" s="65">
        <v>3</v>
      </c>
      <c r="BZ99" s="65">
        <v>0</v>
      </c>
      <c r="CA99" s="15">
        <f t="shared" si="566"/>
        <v>54</v>
      </c>
      <c r="CB99" s="15">
        <f t="shared" si="760"/>
        <v>53.7</v>
      </c>
      <c r="CC99" s="32">
        <f>CC98+"00:15"</f>
        <v>162.71874999999935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568"/>
        <v>0</v>
      </c>
      <c r="CL99" s="15">
        <f t="shared" si="761"/>
        <v>0</v>
      </c>
      <c r="CM99" s="32">
        <f>CM98+"00:15"</f>
        <v>162.71874999999935</v>
      </c>
      <c r="CN99" s="2">
        <f t="shared" si="513"/>
        <v>190</v>
      </c>
      <c r="CO99" s="2">
        <f t="shared" si="501"/>
        <v>15</v>
      </c>
      <c r="CP99" s="2">
        <f t="shared" si="501"/>
        <v>6</v>
      </c>
      <c r="CQ99" s="2">
        <f t="shared" si="501"/>
        <v>0</v>
      </c>
      <c r="CR99" s="2">
        <f t="shared" si="501"/>
        <v>8</v>
      </c>
      <c r="CS99" s="2">
        <f t="shared" si="501"/>
        <v>17</v>
      </c>
      <c r="CT99" s="2">
        <f t="shared" si="501"/>
        <v>6</v>
      </c>
      <c r="CU99" s="15">
        <f t="shared" si="501"/>
        <v>242</v>
      </c>
      <c r="CV99" s="15">
        <f t="shared" si="762"/>
        <v>238</v>
      </c>
      <c r="CW99" s="32">
        <f>CW98+"00:15"</f>
        <v>162.71874999999935</v>
      </c>
      <c r="CX99" s="2">
        <f t="shared" si="514"/>
        <v>190</v>
      </c>
      <c r="CY99" s="2">
        <f t="shared" si="503"/>
        <v>7</v>
      </c>
      <c r="CZ99" s="2">
        <f t="shared" si="503"/>
        <v>1</v>
      </c>
      <c r="DA99" s="2">
        <f t="shared" si="503"/>
        <v>0</v>
      </c>
      <c r="DB99" s="2">
        <f t="shared" si="503"/>
        <v>11</v>
      </c>
      <c r="DC99" s="2">
        <f t="shared" si="503"/>
        <v>14</v>
      </c>
      <c r="DD99" s="2">
        <f t="shared" si="503"/>
        <v>2</v>
      </c>
      <c r="DE99" s="15">
        <f t="shared" si="503"/>
        <v>225</v>
      </c>
      <c r="DF99" s="15">
        <f t="shared" si="763"/>
        <v>226.5</v>
      </c>
      <c r="DG99" s="32">
        <f>DG98+"00:15"</f>
        <v>162.71874999999935</v>
      </c>
      <c r="DH99" s="2">
        <f t="shared" si="515"/>
        <v>221</v>
      </c>
      <c r="DI99" s="2">
        <f t="shared" si="505"/>
        <v>14</v>
      </c>
      <c r="DJ99" s="2">
        <f t="shared" si="505"/>
        <v>3</v>
      </c>
      <c r="DK99" s="2">
        <f t="shared" si="505"/>
        <v>0</v>
      </c>
      <c r="DL99" s="2">
        <f t="shared" si="505"/>
        <v>9</v>
      </c>
      <c r="DM99" s="2">
        <f t="shared" si="505"/>
        <v>20</v>
      </c>
      <c r="DN99" s="2">
        <f t="shared" si="505"/>
        <v>1</v>
      </c>
      <c r="DO99" s="15">
        <f t="shared" si="505"/>
        <v>268</v>
      </c>
      <c r="DP99" s="15">
        <f t="shared" si="764"/>
        <v>265.7</v>
      </c>
      <c r="DQ99" s="32">
        <f>DQ98+"00:15"</f>
        <v>162.71874999999935</v>
      </c>
      <c r="DR99" s="2">
        <f t="shared" si="516"/>
        <v>234</v>
      </c>
      <c r="DS99" s="2">
        <f t="shared" si="507"/>
        <v>13</v>
      </c>
      <c r="DT99" s="2">
        <f t="shared" si="507"/>
        <v>6</v>
      </c>
      <c r="DU99" s="2">
        <f t="shared" si="507"/>
        <v>0</v>
      </c>
      <c r="DV99" s="2">
        <f t="shared" si="507"/>
        <v>7</v>
      </c>
      <c r="DW99" s="2">
        <f t="shared" si="507"/>
        <v>15</v>
      </c>
      <c r="DX99" s="2">
        <f t="shared" si="507"/>
        <v>6</v>
      </c>
      <c r="DY99" s="15">
        <f t="shared" si="507"/>
        <v>281</v>
      </c>
      <c r="DZ99" s="15">
        <f t="shared" si="765"/>
        <v>277.2</v>
      </c>
      <c r="EA99" s="32">
        <f>EA98+"00:15"</f>
        <v>162.71874999999935</v>
      </c>
      <c r="EB99" s="2">
        <f t="shared" si="517"/>
        <v>131</v>
      </c>
      <c r="EC99" s="2">
        <f t="shared" si="509"/>
        <v>8</v>
      </c>
      <c r="ED99" s="2">
        <f t="shared" si="509"/>
        <v>1</v>
      </c>
      <c r="EE99" s="2">
        <f t="shared" si="509"/>
        <v>0</v>
      </c>
      <c r="EF99" s="2">
        <f t="shared" si="509"/>
        <v>2</v>
      </c>
      <c r="EG99" s="2">
        <f t="shared" si="509"/>
        <v>4</v>
      </c>
      <c r="EH99" s="2">
        <f t="shared" si="509"/>
        <v>1</v>
      </c>
      <c r="EI99" s="15">
        <f t="shared" si="509"/>
        <v>147</v>
      </c>
      <c r="EJ99" s="15">
        <f t="shared" si="766"/>
        <v>146.29999999999998</v>
      </c>
      <c r="EK99" s="32">
        <f>EK98+"00:15"</f>
        <v>162.71874999999935</v>
      </c>
      <c r="EL99" s="2">
        <f t="shared" si="518"/>
        <v>118</v>
      </c>
      <c r="EM99" s="2">
        <f t="shared" si="511"/>
        <v>17</v>
      </c>
      <c r="EN99" s="2">
        <f t="shared" si="511"/>
        <v>3</v>
      </c>
      <c r="EO99" s="2">
        <f t="shared" si="511"/>
        <v>0</v>
      </c>
      <c r="EP99" s="2">
        <f t="shared" si="511"/>
        <v>1</v>
      </c>
      <c r="EQ99" s="2">
        <f t="shared" si="511"/>
        <v>12</v>
      </c>
      <c r="ER99" s="2">
        <f t="shared" si="511"/>
        <v>0</v>
      </c>
      <c r="ES99" s="15">
        <f t="shared" si="511"/>
        <v>151</v>
      </c>
      <c r="ET99" s="15">
        <f t="shared" si="767"/>
        <v>146.30000000000001</v>
      </c>
    </row>
    <row r="100" spans="1:150" x14ac:dyDescent="0.25">
      <c r="A100" s="32">
        <f t="shared" ref="A100:A101" si="768">A99+"00:15"</f>
        <v>0.72916666666666619</v>
      </c>
      <c r="B100" s="65">
        <v>46</v>
      </c>
      <c r="C100" s="65">
        <v>3</v>
      </c>
      <c r="D100" s="65">
        <v>0</v>
      </c>
      <c r="E100" s="65">
        <v>0</v>
      </c>
      <c r="F100" s="65">
        <v>2</v>
      </c>
      <c r="G100" s="65">
        <v>4</v>
      </c>
      <c r="H100" s="65">
        <v>0</v>
      </c>
      <c r="I100" s="15">
        <f t="shared" si="552"/>
        <v>55</v>
      </c>
      <c r="J100" s="15">
        <f t="shared" si="753"/>
        <v>54.6</v>
      </c>
      <c r="K100" s="32">
        <f t="shared" ref="K100:K101" si="769">K99+"00:15"</f>
        <v>0.72916666666666619</v>
      </c>
      <c r="L100" s="65">
        <v>150</v>
      </c>
      <c r="M100" s="65">
        <v>6</v>
      </c>
      <c r="N100" s="65">
        <v>1</v>
      </c>
      <c r="O100" s="65">
        <v>0</v>
      </c>
      <c r="P100" s="65">
        <v>6</v>
      </c>
      <c r="Q100" s="65">
        <v>11</v>
      </c>
      <c r="R100" s="65">
        <v>3</v>
      </c>
      <c r="S100" s="15">
        <f t="shared" si="554"/>
        <v>177</v>
      </c>
      <c r="T100" s="15">
        <f t="shared" si="754"/>
        <v>174.5</v>
      </c>
      <c r="U100" s="32">
        <f t="shared" ref="U100:U101" si="770">U99+"00:15"</f>
        <v>162.729166666666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15">
        <f t="shared" si="556"/>
        <v>0</v>
      </c>
      <c r="AD100" s="15">
        <f t="shared" si="755"/>
        <v>0</v>
      </c>
      <c r="AE100" s="32">
        <f t="shared" ref="AE100:AE101" si="771">AE99+"00:15"</f>
        <v>162.729166666666</v>
      </c>
      <c r="AF100" s="65">
        <v>128</v>
      </c>
      <c r="AG100" s="65">
        <v>3</v>
      </c>
      <c r="AH100" s="65">
        <v>5</v>
      </c>
      <c r="AI100" s="65">
        <v>0</v>
      </c>
      <c r="AJ100" s="65">
        <v>9</v>
      </c>
      <c r="AK100" s="65">
        <v>19</v>
      </c>
      <c r="AL100" s="65">
        <v>0</v>
      </c>
      <c r="AM100" s="15">
        <f t="shared" si="558"/>
        <v>164</v>
      </c>
      <c r="AN100" s="15">
        <f t="shared" si="756"/>
        <v>164.1</v>
      </c>
      <c r="AO100" s="32">
        <f t="shared" ref="AO100:AO101" si="772">AO99+"00:15"</f>
        <v>162.729166666666</v>
      </c>
      <c r="AP100" s="65">
        <v>54</v>
      </c>
      <c r="AQ100" s="65">
        <v>4</v>
      </c>
      <c r="AR100" s="65">
        <v>1</v>
      </c>
      <c r="AS100" s="65">
        <v>0</v>
      </c>
      <c r="AT100" s="65">
        <v>0</v>
      </c>
      <c r="AU100" s="65">
        <v>1</v>
      </c>
      <c r="AV100" s="65">
        <v>0</v>
      </c>
      <c r="AW100" s="15">
        <f t="shared" si="560"/>
        <v>60</v>
      </c>
      <c r="AX100" s="15">
        <f t="shared" si="757"/>
        <v>59.9</v>
      </c>
      <c r="AY100" s="32">
        <f t="shared" ref="AY100:AY101" si="773">AY99+"00:15"</f>
        <v>162.729166666666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562"/>
        <v>0</v>
      </c>
      <c r="BH100" s="15">
        <f t="shared" si="758"/>
        <v>0</v>
      </c>
      <c r="BI100" s="32">
        <f t="shared" ref="BI100:BI101" si="774">BI99+"00:15"</f>
        <v>162.729166666666</v>
      </c>
      <c r="BJ100" s="65">
        <v>65</v>
      </c>
      <c r="BK100" s="65">
        <v>3</v>
      </c>
      <c r="BL100" s="65">
        <v>1</v>
      </c>
      <c r="BM100" s="65">
        <v>0</v>
      </c>
      <c r="BN100" s="65">
        <v>0</v>
      </c>
      <c r="BO100" s="65">
        <v>1</v>
      </c>
      <c r="BP100" s="65">
        <v>0</v>
      </c>
      <c r="BQ100" s="15">
        <f t="shared" si="564"/>
        <v>70</v>
      </c>
      <c r="BR100" s="15">
        <f t="shared" si="759"/>
        <v>69.900000000000006</v>
      </c>
      <c r="BS100" s="32">
        <f t="shared" ref="BS100:BS101" si="775">BS99+"00:15"</f>
        <v>162.729166666666</v>
      </c>
      <c r="BT100" s="65">
        <v>60</v>
      </c>
      <c r="BU100" s="65">
        <v>3</v>
      </c>
      <c r="BV100" s="65">
        <v>0</v>
      </c>
      <c r="BW100" s="65">
        <v>0</v>
      </c>
      <c r="BX100" s="65">
        <v>2</v>
      </c>
      <c r="BY100" s="65">
        <v>6</v>
      </c>
      <c r="BZ100" s="65">
        <v>0</v>
      </c>
      <c r="CA100" s="15">
        <f t="shared" si="566"/>
        <v>71</v>
      </c>
      <c r="CB100" s="15">
        <f t="shared" si="760"/>
        <v>69.400000000000006</v>
      </c>
      <c r="CC100" s="32">
        <f t="shared" ref="CC100:CC101" si="776">CC99+"00:15"</f>
        <v>162.729166666666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568"/>
        <v>0</v>
      </c>
      <c r="CL100" s="15">
        <f t="shared" si="761"/>
        <v>0</v>
      </c>
      <c r="CM100" s="32">
        <f t="shared" ref="CM100:CM101" si="777">CM99+"00:15"</f>
        <v>162.729166666666</v>
      </c>
      <c r="CN100" s="2">
        <f t="shared" si="513"/>
        <v>188</v>
      </c>
      <c r="CO100" s="2">
        <f t="shared" si="501"/>
        <v>6</v>
      </c>
      <c r="CP100" s="2">
        <f t="shared" si="501"/>
        <v>5</v>
      </c>
      <c r="CQ100" s="2">
        <f t="shared" si="501"/>
        <v>0</v>
      </c>
      <c r="CR100" s="2">
        <f t="shared" si="501"/>
        <v>11</v>
      </c>
      <c r="CS100" s="2">
        <f t="shared" si="501"/>
        <v>25</v>
      </c>
      <c r="CT100" s="2">
        <f t="shared" si="501"/>
        <v>0</v>
      </c>
      <c r="CU100" s="15">
        <f t="shared" si="501"/>
        <v>235</v>
      </c>
      <c r="CV100" s="15">
        <f t="shared" si="762"/>
        <v>233.5</v>
      </c>
      <c r="CW100" s="32">
        <f t="shared" ref="CW100:CW101" si="778">CW99+"00:15"</f>
        <v>162.729166666666</v>
      </c>
      <c r="CX100" s="2">
        <f t="shared" si="514"/>
        <v>196</v>
      </c>
      <c r="CY100" s="2">
        <f t="shared" si="503"/>
        <v>9</v>
      </c>
      <c r="CZ100" s="2">
        <f t="shared" si="503"/>
        <v>1</v>
      </c>
      <c r="DA100" s="2">
        <f t="shared" si="503"/>
        <v>0</v>
      </c>
      <c r="DB100" s="2">
        <f t="shared" si="503"/>
        <v>8</v>
      </c>
      <c r="DC100" s="2">
        <f t="shared" si="503"/>
        <v>15</v>
      </c>
      <c r="DD100" s="2">
        <f t="shared" si="503"/>
        <v>3</v>
      </c>
      <c r="DE100" s="15">
        <f t="shared" si="503"/>
        <v>232</v>
      </c>
      <c r="DF100" s="15">
        <f t="shared" si="763"/>
        <v>229.1</v>
      </c>
      <c r="DG100" s="32">
        <f t="shared" ref="DG100:DG101" si="779">DG99+"00:15"</f>
        <v>162.729166666666</v>
      </c>
      <c r="DH100" s="2">
        <f t="shared" si="515"/>
        <v>215</v>
      </c>
      <c r="DI100" s="2">
        <f t="shared" si="505"/>
        <v>9</v>
      </c>
      <c r="DJ100" s="2">
        <f t="shared" si="505"/>
        <v>2</v>
      </c>
      <c r="DK100" s="2">
        <f t="shared" si="505"/>
        <v>0</v>
      </c>
      <c r="DL100" s="2">
        <f t="shared" si="505"/>
        <v>6</v>
      </c>
      <c r="DM100" s="2">
        <f t="shared" si="505"/>
        <v>12</v>
      </c>
      <c r="DN100" s="2">
        <f t="shared" si="505"/>
        <v>3</v>
      </c>
      <c r="DO100" s="15">
        <f t="shared" si="505"/>
        <v>247</v>
      </c>
      <c r="DP100" s="15">
        <f t="shared" si="764"/>
        <v>244.4</v>
      </c>
      <c r="DQ100" s="32">
        <f t="shared" ref="DQ100:DQ101" si="780">DQ99+"00:15"</f>
        <v>162.729166666666</v>
      </c>
      <c r="DR100" s="2">
        <f t="shared" si="516"/>
        <v>182</v>
      </c>
      <c r="DS100" s="2">
        <f t="shared" si="507"/>
        <v>7</v>
      </c>
      <c r="DT100" s="2">
        <f t="shared" si="507"/>
        <v>6</v>
      </c>
      <c r="DU100" s="2">
        <f t="shared" si="507"/>
        <v>0</v>
      </c>
      <c r="DV100" s="2">
        <f t="shared" si="507"/>
        <v>9</v>
      </c>
      <c r="DW100" s="2">
        <f t="shared" si="507"/>
        <v>20</v>
      </c>
      <c r="DX100" s="2">
        <f t="shared" si="507"/>
        <v>0</v>
      </c>
      <c r="DY100" s="15">
        <f t="shared" si="507"/>
        <v>224</v>
      </c>
      <c r="DZ100" s="15">
        <f t="shared" si="765"/>
        <v>224</v>
      </c>
      <c r="EA100" s="32">
        <f t="shared" ref="EA100:EA101" si="781">EA99+"00:15"</f>
        <v>162.729166666666</v>
      </c>
      <c r="EB100" s="2">
        <f t="shared" si="517"/>
        <v>100</v>
      </c>
      <c r="EC100" s="2">
        <f t="shared" si="509"/>
        <v>7</v>
      </c>
      <c r="ED100" s="2">
        <f t="shared" si="509"/>
        <v>1</v>
      </c>
      <c r="EE100" s="2">
        <f t="shared" si="509"/>
        <v>0</v>
      </c>
      <c r="EF100" s="2">
        <f t="shared" si="509"/>
        <v>2</v>
      </c>
      <c r="EG100" s="2">
        <f t="shared" si="509"/>
        <v>5</v>
      </c>
      <c r="EH100" s="2">
        <f t="shared" si="509"/>
        <v>0</v>
      </c>
      <c r="EI100" s="15">
        <f t="shared" si="509"/>
        <v>115</v>
      </c>
      <c r="EJ100" s="15">
        <f t="shared" si="766"/>
        <v>114.5</v>
      </c>
      <c r="EK100" s="32">
        <f t="shared" ref="EK100:EK101" si="782">EK99+"00:15"</f>
        <v>162.729166666666</v>
      </c>
      <c r="EL100" s="2">
        <f t="shared" si="518"/>
        <v>125</v>
      </c>
      <c r="EM100" s="2">
        <f t="shared" si="511"/>
        <v>6</v>
      </c>
      <c r="EN100" s="2">
        <f t="shared" si="511"/>
        <v>1</v>
      </c>
      <c r="EO100" s="2">
        <f t="shared" si="511"/>
        <v>0</v>
      </c>
      <c r="EP100" s="2">
        <f t="shared" si="511"/>
        <v>2</v>
      </c>
      <c r="EQ100" s="2">
        <f t="shared" si="511"/>
        <v>7</v>
      </c>
      <c r="ER100" s="2">
        <f t="shared" si="511"/>
        <v>0</v>
      </c>
      <c r="ES100" s="15">
        <f t="shared" si="511"/>
        <v>141</v>
      </c>
      <c r="ET100" s="15">
        <f t="shared" si="767"/>
        <v>139.30000000000001</v>
      </c>
    </row>
    <row r="101" spans="1:150" ht="13.8" thickBot="1" x14ac:dyDescent="0.3">
      <c r="A101" s="32">
        <f t="shared" si="768"/>
        <v>0.73958333333333282</v>
      </c>
      <c r="B101" s="65">
        <v>49</v>
      </c>
      <c r="C101" s="65">
        <v>1</v>
      </c>
      <c r="D101" s="65">
        <v>1</v>
      </c>
      <c r="E101" s="65">
        <v>0</v>
      </c>
      <c r="F101" s="65">
        <v>0</v>
      </c>
      <c r="G101" s="65">
        <v>3</v>
      </c>
      <c r="H101" s="65">
        <v>0</v>
      </c>
      <c r="I101" s="15">
        <f t="shared" si="552"/>
        <v>54</v>
      </c>
      <c r="J101" s="15">
        <f t="shared" si="753"/>
        <v>52.7</v>
      </c>
      <c r="K101" s="32">
        <f t="shared" si="769"/>
        <v>0.73958333333333282</v>
      </c>
      <c r="L101" s="65">
        <v>130</v>
      </c>
      <c r="M101" s="65">
        <v>6</v>
      </c>
      <c r="N101" s="65">
        <v>0</v>
      </c>
      <c r="O101" s="65">
        <v>0</v>
      </c>
      <c r="P101" s="65">
        <v>5</v>
      </c>
      <c r="Q101" s="65">
        <v>17</v>
      </c>
      <c r="R101" s="65">
        <v>12</v>
      </c>
      <c r="S101" s="15">
        <f t="shared" si="554"/>
        <v>170</v>
      </c>
      <c r="T101" s="15">
        <f t="shared" si="754"/>
        <v>155.20000000000002</v>
      </c>
      <c r="U101" s="32">
        <f t="shared" si="770"/>
        <v>162.73958333333266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15">
        <f t="shared" si="556"/>
        <v>0</v>
      </c>
      <c r="AD101" s="15">
        <f t="shared" si="755"/>
        <v>0</v>
      </c>
      <c r="AE101" s="32">
        <f t="shared" si="771"/>
        <v>162.73958333333266</v>
      </c>
      <c r="AF101" s="65">
        <v>118</v>
      </c>
      <c r="AG101" s="65">
        <v>6</v>
      </c>
      <c r="AH101" s="65">
        <v>2</v>
      </c>
      <c r="AI101" s="65">
        <v>0</v>
      </c>
      <c r="AJ101" s="65">
        <v>5</v>
      </c>
      <c r="AK101" s="65">
        <v>21</v>
      </c>
      <c r="AL101" s="65">
        <v>3</v>
      </c>
      <c r="AM101" s="15">
        <f t="shared" si="558"/>
        <v>155</v>
      </c>
      <c r="AN101" s="15">
        <f t="shared" si="756"/>
        <v>146</v>
      </c>
      <c r="AO101" s="32">
        <f t="shared" si="772"/>
        <v>162.73958333333266</v>
      </c>
      <c r="AP101" s="65">
        <v>74</v>
      </c>
      <c r="AQ101" s="65">
        <v>4</v>
      </c>
      <c r="AR101" s="65">
        <v>1</v>
      </c>
      <c r="AS101" s="65">
        <v>0</v>
      </c>
      <c r="AT101" s="65">
        <v>0</v>
      </c>
      <c r="AU101" s="65">
        <v>4</v>
      </c>
      <c r="AV101" s="65">
        <v>0</v>
      </c>
      <c r="AW101" s="15">
        <f t="shared" si="560"/>
        <v>83</v>
      </c>
      <c r="AX101" s="15">
        <f t="shared" si="757"/>
        <v>81.099999999999994</v>
      </c>
      <c r="AY101" s="32">
        <f t="shared" si="773"/>
        <v>162.73958333333266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562"/>
        <v>0</v>
      </c>
      <c r="BH101" s="15">
        <f t="shared" si="758"/>
        <v>0</v>
      </c>
      <c r="BI101" s="32">
        <f t="shared" si="774"/>
        <v>162.73958333333266</v>
      </c>
      <c r="BJ101" s="65">
        <v>60</v>
      </c>
      <c r="BK101" s="65">
        <v>3</v>
      </c>
      <c r="BL101" s="65">
        <v>0</v>
      </c>
      <c r="BM101" s="65">
        <v>0</v>
      </c>
      <c r="BN101" s="65">
        <v>1</v>
      </c>
      <c r="BO101" s="65">
        <v>0</v>
      </c>
      <c r="BP101" s="65">
        <v>0</v>
      </c>
      <c r="BQ101" s="15">
        <f t="shared" si="564"/>
        <v>64</v>
      </c>
      <c r="BR101" s="15">
        <f t="shared" si="759"/>
        <v>65</v>
      </c>
      <c r="BS101" s="32">
        <f t="shared" si="775"/>
        <v>162.73958333333266</v>
      </c>
      <c r="BT101" s="65">
        <v>57</v>
      </c>
      <c r="BU101" s="65">
        <v>1</v>
      </c>
      <c r="BV101" s="65">
        <v>0</v>
      </c>
      <c r="BW101" s="65">
        <v>0</v>
      </c>
      <c r="BX101" s="65">
        <v>2</v>
      </c>
      <c r="BY101" s="65">
        <v>6</v>
      </c>
      <c r="BZ101" s="65">
        <v>1</v>
      </c>
      <c r="CA101" s="15">
        <f t="shared" si="566"/>
        <v>67</v>
      </c>
      <c r="CB101" s="15">
        <f t="shared" si="760"/>
        <v>64.600000000000009</v>
      </c>
      <c r="CC101" s="32">
        <f t="shared" si="776"/>
        <v>162.73958333333266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568"/>
        <v>0</v>
      </c>
      <c r="CL101" s="15">
        <f t="shared" si="761"/>
        <v>0</v>
      </c>
      <c r="CM101" s="32">
        <f t="shared" si="777"/>
        <v>162.73958333333266</v>
      </c>
      <c r="CN101" s="2">
        <f t="shared" si="513"/>
        <v>175</v>
      </c>
      <c r="CO101" s="2">
        <f t="shared" si="501"/>
        <v>7</v>
      </c>
      <c r="CP101" s="2">
        <f t="shared" si="501"/>
        <v>2</v>
      </c>
      <c r="CQ101" s="2">
        <f t="shared" si="501"/>
        <v>0</v>
      </c>
      <c r="CR101" s="2">
        <f t="shared" si="501"/>
        <v>7</v>
      </c>
      <c r="CS101" s="2">
        <f t="shared" si="501"/>
        <v>27</v>
      </c>
      <c r="CT101" s="2">
        <f t="shared" si="501"/>
        <v>4</v>
      </c>
      <c r="CU101" s="15">
        <f t="shared" si="501"/>
        <v>222</v>
      </c>
      <c r="CV101" s="15">
        <f t="shared" si="762"/>
        <v>210.60000000000002</v>
      </c>
      <c r="CW101" s="32">
        <f t="shared" si="778"/>
        <v>162.73958333333266</v>
      </c>
      <c r="CX101" s="2">
        <f t="shared" si="514"/>
        <v>179</v>
      </c>
      <c r="CY101" s="2">
        <f t="shared" si="503"/>
        <v>7</v>
      </c>
      <c r="CZ101" s="2">
        <f t="shared" si="503"/>
        <v>1</v>
      </c>
      <c r="DA101" s="2">
        <f t="shared" si="503"/>
        <v>0</v>
      </c>
      <c r="DB101" s="2">
        <f t="shared" si="503"/>
        <v>5</v>
      </c>
      <c r="DC101" s="2">
        <f t="shared" si="503"/>
        <v>20</v>
      </c>
      <c r="DD101" s="2">
        <f t="shared" si="503"/>
        <v>12</v>
      </c>
      <c r="DE101" s="15">
        <f t="shared" si="503"/>
        <v>224</v>
      </c>
      <c r="DF101" s="15">
        <f t="shared" si="763"/>
        <v>207.9</v>
      </c>
      <c r="DG101" s="32">
        <f t="shared" si="779"/>
        <v>162.73958333333266</v>
      </c>
      <c r="DH101" s="2">
        <f t="shared" si="515"/>
        <v>190</v>
      </c>
      <c r="DI101" s="2">
        <f t="shared" si="505"/>
        <v>9</v>
      </c>
      <c r="DJ101" s="2">
        <f t="shared" si="505"/>
        <v>0</v>
      </c>
      <c r="DK101" s="2">
        <f t="shared" si="505"/>
        <v>0</v>
      </c>
      <c r="DL101" s="2">
        <f t="shared" si="505"/>
        <v>6</v>
      </c>
      <c r="DM101" s="2">
        <f t="shared" si="505"/>
        <v>17</v>
      </c>
      <c r="DN101" s="2">
        <f t="shared" si="505"/>
        <v>12</v>
      </c>
      <c r="DO101" s="15">
        <f t="shared" si="505"/>
        <v>234</v>
      </c>
      <c r="DP101" s="15">
        <f t="shared" si="764"/>
        <v>220.20000000000002</v>
      </c>
      <c r="DQ101" s="32">
        <f t="shared" si="780"/>
        <v>162.73958333333266</v>
      </c>
      <c r="DR101" s="2">
        <f t="shared" si="516"/>
        <v>192</v>
      </c>
      <c r="DS101" s="2">
        <f t="shared" si="507"/>
        <v>10</v>
      </c>
      <c r="DT101" s="2">
        <f t="shared" si="507"/>
        <v>3</v>
      </c>
      <c r="DU101" s="2">
        <f t="shared" si="507"/>
        <v>0</v>
      </c>
      <c r="DV101" s="2">
        <f t="shared" si="507"/>
        <v>5</v>
      </c>
      <c r="DW101" s="2">
        <f t="shared" si="507"/>
        <v>25</v>
      </c>
      <c r="DX101" s="2">
        <f t="shared" si="507"/>
        <v>3</v>
      </c>
      <c r="DY101" s="15">
        <f t="shared" si="507"/>
        <v>238</v>
      </c>
      <c r="DZ101" s="15">
        <f t="shared" si="765"/>
        <v>227.1</v>
      </c>
      <c r="EA101" s="32">
        <f t="shared" si="781"/>
        <v>162.73958333333266</v>
      </c>
      <c r="EB101" s="2">
        <f t="shared" si="517"/>
        <v>123</v>
      </c>
      <c r="EC101" s="2">
        <f t="shared" si="509"/>
        <v>5</v>
      </c>
      <c r="ED101" s="2">
        <f t="shared" si="509"/>
        <v>2</v>
      </c>
      <c r="EE101" s="2">
        <f t="shared" si="509"/>
        <v>0</v>
      </c>
      <c r="EF101" s="2">
        <f t="shared" si="509"/>
        <v>0</v>
      </c>
      <c r="EG101" s="2">
        <f t="shared" si="509"/>
        <v>7</v>
      </c>
      <c r="EH101" s="2">
        <f t="shared" si="509"/>
        <v>0</v>
      </c>
      <c r="EI101" s="15">
        <f t="shared" si="509"/>
        <v>137</v>
      </c>
      <c r="EJ101" s="15">
        <f t="shared" si="766"/>
        <v>133.80000000000001</v>
      </c>
      <c r="EK101" s="32">
        <f t="shared" si="782"/>
        <v>162.73958333333266</v>
      </c>
      <c r="EL101" s="2">
        <f t="shared" si="518"/>
        <v>117</v>
      </c>
      <c r="EM101" s="2">
        <f t="shared" si="511"/>
        <v>4</v>
      </c>
      <c r="EN101" s="2">
        <f t="shared" si="511"/>
        <v>0</v>
      </c>
      <c r="EO101" s="2">
        <f t="shared" si="511"/>
        <v>0</v>
      </c>
      <c r="EP101" s="2">
        <f t="shared" si="511"/>
        <v>3</v>
      </c>
      <c r="EQ101" s="2">
        <f t="shared" si="511"/>
        <v>6</v>
      </c>
      <c r="ER101" s="2">
        <f t="shared" si="511"/>
        <v>1</v>
      </c>
      <c r="ES101" s="15">
        <f t="shared" si="511"/>
        <v>131</v>
      </c>
      <c r="ET101" s="15">
        <f t="shared" si="767"/>
        <v>129.6</v>
      </c>
    </row>
    <row r="102" spans="1:150" ht="14.4" thickTop="1" thickBot="1" x14ac:dyDescent="0.3">
      <c r="A102" s="35" t="s">
        <v>5</v>
      </c>
      <c r="B102" s="3">
        <f t="shared" ref="B102:H102" si="783">SUM(B98:B101)</f>
        <v>196</v>
      </c>
      <c r="C102" s="3">
        <f t="shared" si="783"/>
        <v>10</v>
      </c>
      <c r="D102" s="3">
        <f t="shared" si="783"/>
        <v>1</v>
      </c>
      <c r="E102" s="3">
        <f t="shared" si="783"/>
        <v>0</v>
      </c>
      <c r="F102" s="3">
        <f t="shared" si="783"/>
        <v>6</v>
      </c>
      <c r="G102" s="3">
        <f t="shared" si="783"/>
        <v>16</v>
      </c>
      <c r="H102" s="3">
        <f t="shared" si="783"/>
        <v>1</v>
      </c>
      <c r="I102" s="16">
        <f t="shared" ref="I102" si="784">SUM(B102:H102)</f>
        <v>230</v>
      </c>
      <c r="J102" s="16">
        <f>B102+C102+D102*1.5+E102*2.3+F102*2+G102*0.4+H102*0.2</f>
        <v>226.1</v>
      </c>
      <c r="K102" s="35" t="s">
        <v>5</v>
      </c>
      <c r="L102" s="3">
        <f t="shared" ref="L102:R102" si="785">SUM(L98:L101)</f>
        <v>571</v>
      </c>
      <c r="M102" s="3">
        <f t="shared" si="785"/>
        <v>25</v>
      </c>
      <c r="N102" s="3">
        <f t="shared" si="785"/>
        <v>5</v>
      </c>
      <c r="O102" s="3">
        <f t="shared" si="785"/>
        <v>0</v>
      </c>
      <c r="P102" s="3">
        <f t="shared" si="785"/>
        <v>27</v>
      </c>
      <c r="Q102" s="3">
        <f t="shared" si="785"/>
        <v>49</v>
      </c>
      <c r="R102" s="3">
        <f t="shared" si="785"/>
        <v>24</v>
      </c>
      <c r="S102" s="16">
        <f t="shared" ref="S102" si="786">SUM(L102:R102)</f>
        <v>701</v>
      </c>
      <c r="T102" s="16">
        <f>L102+M102+N102*1.5+O102*2.3+P102*2+Q102*0.4+R102*0.2</f>
        <v>681.9</v>
      </c>
      <c r="U102" s="35" t="s">
        <v>5</v>
      </c>
      <c r="V102" s="3">
        <f t="shared" ref="V102:AB102" si="787">SUM(V98:V101)</f>
        <v>0</v>
      </c>
      <c r="W102" s="3">
        <f t="shared" si="787"/>
        <v>0</v>
      </c>
      <c r="X102" s="3">
        <f t="shared" si="787"/>
        <v>0</v>
      </c>
      <c r="Y102" s="3">
        <f t="shared" si="787"/>
        <v>0</v>
      </c>
      <c r="Z102" s="3">
        <f t="shared" si="787"/>
        <v>0</v>
      </c>
      <c r="AA102" s="3">
        <f t="shared" si="787"/>
        <v>0</v>
      </c>
      <c r="AB102" s="3">
        <f t="shared" si="787"/>
        <v>0</v>
      </c>
      <c r="AC102" s="16">
        <f t="shared" ref="AC102" si="788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789">SUM(AF98:AF101)</f>
        <v>500</v>
      </c>
      <c r="AG102" s="3">
        <f t="shared" si="789"/>
        <v>21</v>
      </c>
      <c r="AH102" s="3">
        <f t="shared" si="789"/>
        <v>15</v>
      </c>
      <c r="AI102" s="3">
        <f t="shared" si="789"/>
        <v>1</v>
      </c>
      <c r="AJ102" s="3">
        <f t="shared" si="789"/>
        <v>30</v>
      </c>
      <c r="AK102" s="3">
        <f t="shared" si="789"/>
        <v>63</v>
      </c>
      <c r="AL102" s="3">
        <f t="shared" si="789"/>
        <v>11</v>
      </c>
      <c r="AM102" s="16">
        <f t="shared" ref="AM102" si="790">SUM(AF102:AL102)</f>
        <v>641</v>
      </c>
      <c r="AN102" s="16">
        <f>AF102+AG102+AH102*1.5+AI102*2.3+AJ102*2+AK102*0.4+AL102*0.2</f>
        <v>633.20000000000005</v>
      </c>
      <c r="AO102" s="35" t="s">
        <v>5</v>
      </c>
      <c r="AP102" s="3">
        <f t="shared" ref="AP102:AV102" si="791">SUM(AP98:AP101)</f>
        <v>298</v>
      </c>
      <c r="AQ102" s="3">
        <f t="shared" si="791"/>
        <v>14</v>
      </c>
      <c r="AR102" s="3">
        <f t="shared" si="791"/>
        <v>5</v>
      </c>
      <c r="AS102" s="3">
        <f t="shared" si="791"/>
        <v>0</v>
      </c>
      <c r="AT102" s="3">
        <f t="shared" si="791"/>
        <v>0</v>
      </c>
      <c r="AU102" s="3">
        <f t="shared" si="791"/>
        <v>8</v>
      </c>
      <c r="AV102" s="3">
        <f t="shared" si="791"/>
        <v>1</v>
      </c>
      <c r="AW102" s="16">
        <f t="shared" ref="AW102" si="792">SUM(AP102:AV102)</f>
        <v>326</v>
      </c>
      <c r="AX102" s="16">
        <f>AP102+AQ102+AR102*1.5+AS102*2.3+AT102*2+AU102*0.4+AV102*0.2</f>
        <v>322.89999999999998</v>
      </c>
      <c r="AY102" s="35" t="s">
        <v>5</v>
      </c>
      <c r="AZ102" s="3">
        <f t="shared" ref="AZ102:BF102" si="793">SUM(AZ98:AZ101)</f>
        <v>0</v>
      </c>
      <c r="BA102" s="3">
        <f t="shared" si="793"/>
        <v>0</v>
      </c>
      <c r="BB102" s="3">
        <f t="shared" si="793"/>
        <v>0</v>
      </c>
      <c r="BC102" s="3">
        <f t="shared" si="793"/>
        <v>0</v>
      </c>
      <c r="BD102" s="3">
        <f t="shared" si="793"/>
        <v>0</v>
      </c>
      <c r="BE102" s="3">
        <f t="shared" si="793"/>
        <v>0</v>
      </c>
      <c r="BF102" s="3">
        <f t="shared" si="793"/>
        <v>0</v>
      </c>
      <c r="BG102" s="16">
        <f t="shared" ref="BG102" si="794">SUM(AZ102:BF102)</f>
        <v>0</v>
      </c>
      <c r="BH102" s="16">
        <f>AZ102+BA102+BB102*1.5+BC102*2.3+BD102*2+BE102*0.4+BF102*0.2</f>
        <v>0</v>
      </c>
      <c r="BI102" s="35" t="s">
        <v>5</v>
      </c>
      <c r="BJ102" s="3">
        <f t="shared" ref="BJ102:BP102" si="795">SUM(BJ98:BJ101)</f>
        <v>271</v>
      </c>
      <c r="BK102" s="3">
        <f t="shared" si="795"/>
        <v>20</v>
      </c>
      <c r="BL102" s="3">
        <f t="shared" si="795"/>
        <v>4</v>
      </c>
      <c r="BM102" s="3">
        <f t="shared" si="795"/>
        <v>0</v>
      </c>
      <c r="BN102" s="3">
        <f t="shared" si="795"/>
        <v>1</v>
      </c>
      <c r="BO102" s="3">
        <f t="shared" si="795"/>
        <v>11</v>
      </c>
      <c r="BP102" s="3">
        <f t="shared" si="795"/>
        <v>0</v>
      </c>
      <c r="BQ102" s="16">
        <f t="shared" ref="BQ102" si="796">SUM(BJ102:BP102)</f>
        <v>307</v>
      </c>
      <c r="BR102" s="16">
        <f>BJ102+BK102+BL102*1.5+BM102*2.3+BN102*2+BO102*0.4+BP102*0.2</f>
        <v>303.39999999999998</v>
      </c>
      <c r="BS102" s="35" t="s">
        <v>5</v>
      </c>
      <c r="BT102" s="3">
        <f t="shared" ref="BT102:BZ102" si="797">SUM(BT98:BT101)</f>
        <v>210</v>
      </c>
      <c r="BU102" s="3">
        <f t="shared" si="797"/>
        <v>11</v>
      </c>
      <c r="BV102" s="3">
        <f t="shared" si="797"/>
        <v>1</v>
      </c>
      <c r="BW102" s="3">
        <f t="shared" si="797"/>
        <v>0</v>
      </c>
      <c r="BX102" s="3">
        <f t="shared" si="797"/>
        <v>8</v>
      </c>
      <c r="BY102" s="3">
        <f t="shared" si="797"/>
        <v>20</v>
      </c>
      <c r="BZ102" s="3">
        <f t="shared" si="797"/>
        <v>1</v>
      </c>
      <c r="CA102" s="16">
        <f t="shared" ref="CA102" si="798">SUM(BT102:BZ102)</f>
        <v>251</v>
      </c>
      <c r="CB102" s="16">
        <f>BT102+BU102+BV102*1.5+BW102*2.3+BX102*2+BY102*0.4+BZ102*0.2</f>
        <v>246.7</v>
      </c>
      <c r="CC102" s="35" t="s">
        <v>5</v>
      </c>
      <c r="CD102" s="3">
        <f t="shared" ref="CD102:CJ102" si="799">SUM(CD98:CD101)</f>
        <v>0</v>
      </c>
      <c r="CE102" s="3">
        <f t="shared" si="799"/>
        <v>0</v>
      </c>
      <c r="CF102" s="3">
        <f t="shared" si="799"/>
        <v>0</v>
      </c>
      <c r="CG102" s="3">
        <f t="shared" si="799"/>
        <v>0</v>
      </c>
      <c r="CH102" s="3">
        <f t="shared" si="799"/>
        <v>0</v>
      </c>
      <c r="CI102" s="3">
        <f t="shared" si="799"/>
        <v>0</v>
      </c>
      <c r="CJ102" s="3">
        <f t="shared" si="799"/>
        <v>0</v>
      </c>
      <c r="CK102" s="16">
        <f t="shared" ref="CK102" si="800">SUM(CD102:CJ102)</f>
        <v>0</v>
      </c>
      <c r="CL102" s="34">
        <f>CD102+CE102+CF102*1.5+CG102*2.3+CH102*2+CI102*0.4+CJ102*0.2</f>
        <v>0</v>
      </c>
      <c r="CM102" s="33" t="s">
        <v>5</v>
      </c>
      <c r="CN102" s="3">
        <f t="shared" si="513"/>
        <v>710</v>
      </c>
      <c r="CO102" s="3">
        <f t="shared" si="501"/>
        <v>32</v>
      </c>
      <c r="CP102" s="3">
        <f t="shared" si="501"/>
        <v>16</v>
      </c>
      <c r="CQ102" s="3">
        <f t="shared" si="501"/>
        <v>1</v>
      </c>
      <c r="CR102" s="3">
        <f t="shared" si="501"/>
        <v>38</v>
      </c>
      <c r="CS102" s="3">
        <f t="shared" si="501"/>
        <v>83</v>
      </c>
      <c r="CT102" s="3">
        <f t="shared" si="501"/>
        <v>12</v>
      </c>
      <c r="CU102" s="16">
        <f t="shared" si="501"/>
        <v>892</v>
      </c>
      <c r="CV102" s="34">
        <f>CN102+CO102+CP102*1.5+CQ102*2.3+CR102*2+CS102*0.4+CT102*0.2</f>
        <v>879.9</v>
      </c>
      <c r="CW102" s="33" t="s">
        <v>5</v>
      </c>
      <c r="CX102" s="3">
        <f t="shared" si="514"/>
        <v>767</v>
      </c>
      <c r="CY102" s="3">
        <f t="shared" si="503"/>
        <v>35</v>
      </c>
      <c r="CZ102" s="3">
        <f t="shared" si="503"/>
        <v>6</v>
      </c>
      <c r="DA102" s="3">
        <f t="shared" si="503"/>
        <v>0</v>
      </c>
      <c r="DB102" s="3">
        <f t="shared" si="503"/>
        <v>33</v>
      </c>
      <c r="DC102" s="3">
        <f t="shared" si="503"/>
        <v>65</v>
      </c>
      <c r="DD102" s="3">
        <f t="shared" si="503"/>
        <v>25</v>
      </c>
      <c r="DE102" s="16">
        <f t="shared" si="503"/>
        <v>931</v>
      </c>
      <c r="DF102" s="34">
        <f>CX102+CY102+CZ102*1.5+DA102*2.3+DB102*2+DC102*0.4+DD102*0.2</f>
        <v>908</v>
      </c>
      <c r="DG102" s="33" t="s">
        <v>5</v>
      </c>
      <c r="DH102" s="3">
        <f t="shared" si="515"/>
        <v>842</v>
      </c>
      <c r="DI102" s="3">
        <f t="shared" si="505"/>
        <v>45</v>
      </c>
      <c r="DJ102" s="3">
        <f t="shared" si="505"/>
        <v>9</v>
      </c>
      <c r="DK102" s="3">
        <f t="shared" si="505"/>
        <v>0</v>
      </c>
      <c r="DL102" s="3">
        <f t="shared" si="505"/>
        <v>28</v>
      </c>
      <c r="DM102" s="3">
        <f t="shared" si="505"/>
        <v>60</v>
      </c>
      <c r="DN102" s="3">
        <f t="shared" si="505"/>
        <v>24</v>
      </c>
      <c r="DO102" s="16">
        <f t="shared" si="505"/>
        <v>1008</v>
      </c>
      <c r="DP102" s="34">
        <f>DH102+DI102+DJ102*1.5+DK102*2.3+DL102*2+DM102*0.4+DN102*0.2</f>
        <v>985.3</v>
      </c>
      <c r="DQ102" s="33" t="s">
        <v>5</v>
      </c>
      <c r="DR102" s="3">
        <f t="shared" si="516"/>
        <v>798</v>
      </c>
      <c r="DS102" s="3">
        <f t="shared" si="507"/>
        <v>35</v>
      </c>
      <c r="DT102" s="3">
        <f t="shared" si="507"/>
        <v>20</v>
      </c>
      <c r="DU102" s="3">
        <f t="shared" si="507"/>
        <v>1</v>
      </c>
      <c r="DV102" s="3">
        <f t="shared" si="507"/>
        <v>30</v>
      </c>
      <c r="DW102" s="3">
        <f t="shared" si="507"/>
        <v>71</v>
      </c>
      <c r="DX102" s="3">
        <f t="shared" si="507"/>
        <v>12</v>
      </c>
      <c r="DY102" s="16">
        <f t="shared" si="507"/>
        <v>967</v>
      </c>
      <c r="DZ102" s="34">
        <f>DR102+DS102+DT102*1.5+DU102*2.3+DV102*2+DW102*0.4+DX102*0.2</f>
        <v>956.09999999999991</v>
      </c>
      <c r="EA102" s="33" t="s">
        <v>5</v>
      </c>
      <c r="EB102" s="3">
        <f t="shared" si="517"/>
        <v>494</v>
      </c>
      <c r="EC102" s="3">
        <f t="shared" si="509"/>
        <v>24</v>
      </c>
      <c r="ED102" s="3">
        <f t="shared" si="509"/>
        <v>6</v>
      </c>
      <c r="EE102" s="3">
        <f t="shared" si="509"/>
        <v>0</v>
      </c>
      <c r="EF102" s="3">
        <f t="shared" si="509"/>
        <v>6</v>
      </c>
      <c r="EG102" s="3">
        <f t="shared" si="509"/>
        <v>24</v>
      </c>
      <c r="EH102" s="3">
        <f t="shared" si="509"/>
        <v>2</v>
      </c>
      <c r="EI102" s="16">
        <f t="shared" si="509"/>
        <v>556</v>
      </c>
      <c r="EJ102" s="34">
        <f>EB102+EC102+ED102*1.5+EE102*2.3+EF102*2+EG102*0.4+EH102*0.2</f>
        <v>549</v>
      </c>
      <c r="EK102" s="33" t="s">
        <v>5</v>
      </c>
      <c r="EL102" s="3">
        <f t="shared" si="518"/>
        <v>481</v>
      </c>
      <c r="EM102" s="3">
        <f t="shared" si="511"/>
        <v>31</v>
      </c>
      <c r="EN102" s="3">
        <f t="shared" si="511"/>
        <v>5</v>
      </c>
      <c r="EO102" s="3">
        <f t="shared" si="511"/>
        <v>0</v>
      </c>
      <c r="EP102" s="3">
        <f t="shared" si="511"/>
        <v>9</v>
      </c>
      <c r="EQ102" s="3">
        <f t="shared" si="511"/>
        <v>31</v>
      </c>
      <c r="ER102" s="3">
        <f t="shared" si="511"/>
        <v>1</v>
      </c>
      <c r="ES102" s="16">
        <f t="shared" si="511"/>
        <v>558</v>
      </c>
      <c r="ET102" s="34">
        <f>EL102+EM102+EN102*1.5+EO102*2.3+EP102*2+EQ102*0.4+ER102*0.2</f>
        <v>550.1</v>
      </c>
    </row>
    <row r="103" spans="1:150" ht="13.8" thickTop="1" x14ac:dyDescent="0.25">
      <c r="A103" s="32">
        <f>A101+"00:15"</f>
        <v>0.74999999999999944</v>
      </c>
      <c r="B103" s="65">
        <v>57</v>
      </c>
      <c r="C103" s="65">
        <v>3</v>
      </c>
      <c r="D103" s="65">
        <v>1</v>
      </c>
      <c r="E103" s="65">
        <v>0</v>
      </c>
      <c r="F103" s="65">
        <v>1</v>
      </c>
      <c r="G103" s="65">
        <v>3</v>
      </c>
      <c r="H103" s="65">
        <v>0</v>
      </c>
      <c r="I103" s="15">
        <f t="shared" si="552"/>
        <v>65</v>
      </c>
      <c r="J103" s="15">
        <f t="shared" ref="J103:J106" si="801">B103+C103+D103*1.5+E103*2.3+F103*2+G103*0.4+H103*0.2</f>
        <v>64.7</v>
      </c>
      <c r="K103" s="32">
        <f>K101+"00:15"</f>
        <v>0.74999999999999944</v>
      </c>
      <c r="L103" s="65">
        <v>151</v>
      </c>
      <c r="M103" s="65">
        <v>5</v>
      </c>
      <c r="N103" s="65">
        <v>1</v>
      </c>
      <c r="O103" s="65">
        <v>1</v>
      </c>
      <c r="P103" s="65">
        <v>10</v>
      </c>
      <c r="Q103" s="65">
        <v>7</v>
      </c>
      <c r="R103" s="65">
        <v>6</v>
      </c>
      <c r="S103" s="15">
        <f t="shared" si="554"/>
        <v>181</v>
      </c>
      <c r="T103" s="15">
        <f t="shared" ref="T103:T106" si="802">L103+M103+N103*1.5+O103*2.3+P103*2+Q103*0.4+R103*0.2</f>
        <v>183.8</v>
      </c>
      <c r="U103" s="32">
        <f>U101+"00:15"</f>
        <v>162.74999999999932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15">
        <f t="shared" si="556"/>
        <v>0</v>
      </c>
      <c r="AD103" s="15">
        <f t="shared" ref="AD103:AD106" si="803">V103+W103+X103*1.5+Y103*2.3+Z103*2+AA103*0.4+AB103*0.2</f>
        <v>0</v>
      </c>
      <c r="AE103" s="32">
        <f>AE101+"00:15"</f>
        <v>162.74999999999932</v>
      </c>
      <c r="AF103" s="65">
        <v>150</v>
      </c>
      <c r="AG103" s="65">
        <v>6</v>
      </c>
      <c r="AH103" s="65">
        <v>1</v>
      </c>
      <c r="AI103" s="65">
        <v>0</v>
      </c>
      <c r="AJ103" s="65">
        <v>8</v>
      </c>
      <c r="AK103" s="65">
        <v>21</v>
      </c>
      <c r="AL103" s="65">
        <v>2</v>
      </c>
      <c r="AM103" s="15">
        <f t="shared" si="558"/>
        <v>188</v>
      </c>
      <c r="AN103" s="15">
        <f t="shared" ref="AN103:AN106" si="804">AF103+AG103+AH103*1.5+AI103*2.3+AJ103*2+AK103*0.4+AL103*0.2</f>
        <v>182.3</v>
      </c>
      <c r="AO103" s="32">
        <f>AO101+"00:15"</f>
        <v>162.74999999999932</v>
      </c>
      <c r="AP103" s="65">
        <v>69</v>
      </c>
      <c r="AQ103" s="65">
        <v>4</v>
      </c>
      <c r="AR103" s="65">
        <v>0</v>
      </c>
      <c r="AS103" s="65">
        <v>0</v>
      </c>
      <c r="AT103" s="65">
        <v>0</v>
      </c>
      <c r="AU103" s="65">
        <v>3</v>
      </c>
      <c r="AV103" s="65">
        <v>0</v>
      </c>
      <c r="AW103" s="15">
        <f t="shared" si="560"/>
        <v>76</v>
      </c>
      <c r="AX103" s="15">
        <f t="shared" ref="AX103:AX106" si="805">AP103+AQ103+AR103*1.5+AS103*2.3+AT103*2+AU103*0.4+AV103*0.2</f>
        <v>74.2</v>
      </c>
      <c r="AY103" s="32">
        <f>AY101+"00:15"</f>
        <v>162.74999999999932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562"/>
        <v>0</v>
      </c>
      <c r="BH103" s="15">
        <f t="shared" ref="BH103:BH106" si="806">AZ103+BA103+BB103*1.5+BC103*2.3+BD103*2+BE103*0.4+BF103*0.2</f>
        <v>0</v>
      </c>
      <c r="BI103" s="32">
        <f>BI101+"00:15"</f>
        <v>162.74999999999932</v>
      </c>
      <c r="BJ103" s="65">
        <v>63</v>
      </c>
      <c r="BK103" s="65">
        <v>2</v>
      </c>
      <c r="BL103" s="65">
        <v>3</v>
      </c>
      <c r="BM103" s="65">
        <v>0</v>
      </c>
      <c r="BN103" s="65">
        <v>0</v>
      </c>
      <c r="BO103" s="65">
        <v>2</v>
      </c>
      <c r="BP103" s="65">
        <v>0</v>
      </c>
      <c r="BQ103" s="15">
        <f t="shared" si="564"/>
        <v>70</v>
      </c>
      <c r="BR103" s="15">
        <f t="shared" ref="BR103:BR106" si="807">BJ103+BK103+BL103*1.5+BM103*2.3+BN103*2+BO103*0.4+BP103*0.2</f>
        <v>70.3</v>
      </c>
      <c r="BS103" s="32">
        <f>BS101+"00:15"</f>
        <v>162.74999999999932</v>
      </c>
      <c r="BT103" s="65">
        <v>59</v>
      </c>
      <c r="BU103" s="65">
        <v>4</v>
      </c>
      <c r="BV103" s="65">
        <v>1</v>
      </c>
      <c r="BW103" s="65">
        <v>0</v>
      </c>
      <c r="BX103" s="65">
        <v>2</v>
      </c>
      <c r="BY103" s="65">
        <v>2</v>
      </c>
      <c r="BZ103" s="65">
        <v>0</v>
      </c>
      <c r="CA103" s="15">
        <f t="shared" si="566"/>
        <v>68</v>
      </c>
      <c r="CB103" s="15">
        <f t="shared" ref="CB103:CB106" si="808">BT103+BU103+BV103*1.5+BW103*2.3+BX103*2+BY103*0.4+BZ103*0.2</f>
        <v>69.3</v>
      </c>
      <c r="CC103" s="32">
        <f>CC101+"00:15"</f>
        <v>162.74999999999932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568"/>
        <v>0</v>
      </c>
      <c r="CL103" s="15">
        <f t="shared" ref="CL103:CL106" si="809">CD103+CE103+CF103*1.5+CG103*2.3+CH103*2+CI103*0.4+CJ103*0.2</f>
        <v>0</v>
      </c>
      <c r="CM103" s="32">
        <f>CM101+"00:15"</f>
        <v>162.74999999999932</v>
      </c>
      <c r="CN103" s="2">
        <f t="shared" si="513"/>
        <v>209</v>
      </c>
      <c r="CO103" s="2">
        <f t="shared" si="501"/>
        <v>10</v>
      </c>
      <c r="CP103" s="2">
        <f t="shared" si="501"/>
        <v>2</v>
      </c>
      <c r="CQ103" s="2">
        <f t="shared" si="501"/>
        <v>0</v>
      </c>
      <c r="CR103" s="2">
        <f t="shared" si="501"/>
        <v>10</v>
      </c>
      <c r="CS103" s="2">
        <f t="shared" si="501"/>
        <v>23</v>
      </c>
      <c r="CT103" s="2">
        <f t="shared" si="501"/>
        <v>2</v>
      </c>
      <c r="CU103" s="15">
        <f t="shared" si="501"/>
        <v>256</v>
      </c>
      <c r="CV103" s="15">
        <f t="shared" ref="CV103:CV106" si="810">CN103+CO103+CP103*1.5+CQ103*2.3+CR103*2+CS103*0.4+CT103*0.2</f>
        <v>251.6</v>
      </c>
      <c r="CW103" s="32">
        <f>CW101+"00:15"</f>
        <v>162.74999999999932</v>
      </c>
      <c r="CX103" s="2">
        <f t="shared" si="514"/>
        <v>208</v>
      </c>
      <c r="CY103" s="2">
        <f t="shared" si="503"/>
        <v>8</v>
      </c>
      <c r="CZ103" s="2">
        <f t="shared" si="503"/>
        <v>2</v>
      </c>
      <c r="DA103" s="2">
        <f t="shared" si="503"/>
        <v>1</v>
      </c>
      <c r="DB103" s="2">
        <f t="shared" si="503"/>
        <v>11</v>
      </c>
      <c r="DC103" s="2">
        <f t="shared" si="503"/>
        <v>10</v>
      </c>
      <c r="DD103" s="2">
        <f t="shared" si="503"/>
        <v>6</v>
      </c>
      <c r="DE103" s="15">
        <f t="shared" si="503"/>
        <v>246</v>
      </c>
      <c r="DF103" s="15">
        <f t="shared" ref="DF103:DF106" si="811">CX103+CY103+CZ103*1.5+DA103*2.3+DB103*2+DC103*0.4+DD103*0.2</f>
        <v>248.5</v>
      </c>
      <c r="DG103" s="32">
        <f>DG101+"00:15"</f>
        <v>162.74999999999932</v>
      </c>
      <c r="DH103" s="2">
        <f t="shared" si="515"/>
        <v>214</v>
      </c>
      <c r="DI103" s="2">
        <f t="shared" si="505"/>
        <v>7</v>
      </c>
      <c r="DJ103" s="2">
        <f t="shared" si="505"/>
        <v>4</v>
      </c>
      <c r="DK103" s="2">
        <f t="shared" si="505"/>
        <v>1</v>
      </c>
      <c r="DL103" s="2">
        <f t="shared" si="505"/>
        <v>10</v>
      </c>
      <c r="DM103" s="2">
        <f t="shared" si="505"/>
        <v>9</v>
      </c>
      <c r="DN103" s="2">
        <f t="shared" si="505"/>
        <v>6</v>
      </c>
      <c r="DO103" s="15">
        <f t="shared" si="505"/>
        <v>251</v>
      </c>
      <c r="DP103" s="15">
        <f t="shared" ref="DP103:DP106" si="812">DH103+DI103+DJ103*1.5+DK103*2.3+DL103*2+DM103*0.4+DN103*0.2</f>
        <v>254.1</v>
      </c>
      <c r="DQ103" s="32">
        <f>DQ101+"00:15"</f>
        <v>162.74999999999932</v>
      </c>
      <c r="DR103" s="2">
        <f t="shared" si="516"/>
        <v>219</v>
      </c>
      <c r="DS103" s="2">
        <f t="shared" si="507"/>
        <v>10</v>
      </c>
      <c r="DT103" s="2">
        <f t="shared" si="507"/>
        <v>1</v>
      </c>
      <c r="DU103" s="2">
        <f t="shared" si="507"/>
        <v>0</v>
      </c>
      <c r="DV103" s="2">
        <f t="shared" si="507"/>
        <v>8</v>
      </c>
      <c r="DW103" s="2">
        <f t="shared" si="507"/>
        <v>24</v>
      </c>
      <c r="DX103" s="2">
        <f t="shared" si="507"/>
        <v>2</v>
      </c>
      <c r="DY103" s="15">
        <f t="shared" si="507"/>
        <v>264</v>
      </c>
      <c r="DZ103" s="15">
        <f t="shared" ref="DZ103:DZ106" si="813">DR103+DS103+DT103*1.5+DU103*2.3+DV103*2+DW103*0.4+DX103*0.2</f>
        <v>256.5</v>
      </c>
      <c r="EA103" s="32">
        <f>EA101+"00:15"</f>
        <v>162.74999999999932</v>
      </c>
      <c r="EB103" s="2">
        <f t="shared" si="517"/>
        <v>126</v>
      </c>
      <c r="EC103" s="2">
        <f t="shared" si="509"/>
        <v>7</v>
      </c>
      <c r="ED103" s="2">
        <f t="shared" si="509"/>
        <v>1</v>
      </c>
      <c r="EE103" s="2">
        <f t="shared" si="509"/>
        <v>0</v>
      </c>
      <c r="EF103" s="2">
        <f t="shared" si="509"/>
        <v>1</v>
      </c>
      <c r="EG103" s="2">
        <f t="shared" si="509"/>
        <v>6</v>
      </c>
      <c r="EH103" s="2">
        <f t="shared" si="509"/>
        <v>0</v>
      </c>
      <c r="EI103" s="15">
        <f t="shared" si="509"/>
        <v>141</v>
      </c>
      <c r="EJ103" s="15">
        <f t="shared" ref="EJ103:EJ106" si="814">EB103+EC103+ED103*1.5+EE103*2.3+EF103*2+EG103*0.4+EH103*0.2</f>
        <v>138.9</v>
      </c>
      <c r="EK103" s="32">
        <f>EK101+"00:15"</f>
        <v>162.74999999999932</v>
      </c>
      <c r="EL103" s="2">
        <f t="shared" si="518"/>
        <v>122</v>
      </c>
      <c r="EM103" s="2">
        <f t="shared" si="511"/>
        <v>6</v>
      </c>
      <c r="EN103" s="2">
        <f t="shared" si="511"/>
        <v>4</v>
      </c>
      <c r="EO103" s="2">
        <f t="shared" si="511"/>
        <v>0</v>
      </c>
      <c r="EP103" s="2">
        <f t="shared" si="511"/>
        <v>2</v>
      </c>
      <c r="EQ103" s="2">
        <f t="shared" si="511"/>
        <v>4</v>
      </c>
      <c r="ER103" s="2">
        <f t="shared" si="511"/>
        <v>0</v>
      </c>
      <c r="ES103" s="15">
        <f t="shared" si="511"/>
        <v>138</v>
      </c>
      <c r="ET103" s="15">
        <f t="shared" ref="ET103:ET106" si="815">EL103+EM103+EN103*1.5+EO103*2.3+EP103*2+EQ103*0.4+ER103*0.2</f>
        <v>139.6</v>
      </c>
    </row>
    <row r="104" spans="1:150" x14ac:dyDescent="0.25">
      <c r="A104" s="32">
        <f>A103+"00:15"</f>
        <v>0.76041666666666607</v>
      </c>
      <c r="B104" s="65">
        <v>40</v>
      </c>
      <c r="C104" s="65">
        <v>0</v>
      </c>
      <c r="D104" s="65">
        <v>1</v>
      </c>
      <c r="E104" s="65">
        <v>0</v>
      </c>
      <c r="F104" s="65">
        <v>2</v>
      </c>
      <c r="G104" s="65">
        <v>3</v>
      </c>
      <c r="H104" s="65">
        <v>1</v>
      </c>
      <c r="I104" s="15">
        <f t="shared" si="552"/>
        <v>47</v>
      </c>
      <c r="J104" s="15">
        <f t="shared" si="801"/>
        <v>46.900000000000006</v>
      </c>
      <c r="K104" s="32">
        <f>K103+"00:15"</f>
        <v>0.76041666666666607</v>
      </c>
      <c r="L104" s="65">
        <v>136</v>
      </c>
      <c r="M104" s="65">
        <v>2</v>
      </c>
      <c r="N104" s="65">
        <v>0</v>
      </c>
      <c r="O104" s="65">
        <v>0</v>
      </c>
      <c r="P104" s="65">
        <v>10</v>
      </c>
      <c r="Q104" s="65">
        <v>16</v>
      </c>
      <c r="R104" s="65">
        <v>8</v>
      </c>
      <c r="S104" s="15">
        <f t="shared" si="554"/>
        <v>172</v>
      </c>
      <c r="T104" s="15">
        <f t="shared" si="802"/>
        <v>166</v>
      </c>
      <c r="U104" s="32">
        <f>U103+"00:15"</f>
        <v>162.76041666666598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1</v>
      </c>
      <c r="AC104" s="15">
        <f t="shared" si="556"/>
        <v>1</v>
      </c>
      <c r="AD104" s="15">
        <f t="shared" si="803"/>
        <v>0.2</v>
      </c>
      <c r="AE104" s="32">
        <f>AE103+"00:15"</f>
        <v>162.76041666666598</v>
      </c>
      <c r="AF104" s="65">
        <v>129</v>
      </c>
      <c r="AG104" s="65">
        <v>5</v>
      </c>
      <c r="AH104" s="65">
        <v>4</v>
      </c>
      <c r="AI104" s="65">
        <v>0</v>
      </c>
      <c r="AJ104" s="65">
        <v>6</v>
      </c>
      <c r="AK104" s="65">
        <v>12</v>
      </c>
      <c r="AL104" s="65">
        <v>3</v>
      </c>
      <c r="AM104" s="15">
        <f t="shared" si="558"/>
        <v>159</v>
      </c>
      <c r="AN104" s="15">
        <f t="shared" si="804"/>
        <v>157.4</v>
      </c>
      <c r="AO104" s="32">
        <f>AO103+"00:15"</f>
        <v>162.76041666666598</v>
      </c>
      <c r="AP104" s="65">
        <v>81</v>
      </c>
      <c r="AQ104" s="65">
        <v>2</v>
      </c>
      <c r="AR104" s="65">
        <v>1</v>
      </c>
      <c r="AS104" s="65">
        <v>0</v>
      </c>
      <c r="AT104" s="65">
        <v>0</v>
      </c>
      <c r="AU104" s="65">
        <v>4</v>
      </c>
      <c r="AV104" s="65">
        <v>0</v>
      </c>
      <c r="AW104" s="15">
        <f t="shared" si="560"/>
        <v>88</v>
      </c>
      <c r="AX104" s="15">
        <f t="shared" si="805"/>
        <v>86.1</v>
      </c>
      <c r="AY104" s="32">
        <f>AY103+"00:15"</f>
        <v>162.76041666666598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562"/>
        <v>0</v>
      </c>
      <c r="BH104" s="15">
        <f t="shared" si="806"/>
        <v>0</v>
      </c>
      <c r="BI104" s="32">
        <f>BI103+"00:15"</f>
        <v>162.76041666666598</v>
      </c>
      <c r="BJ104" s="65">
        <v>64</v>
      </c>
      <c r="BK104" s="65">
        <v>4</v>
      </c>
      <c r="BL104" s="65">
        <v>0</v>
      </c>
      <c r="BM104" s="65">
        <v>0</v>
      </c>
      <c r="BN104" s="65">
        <v>0</v>
      </c>
      <c r="BO104" s="65">
        <v>5</v>
      </c>
      <c r="BP104" s="65">
        <v>1</v>
      </c>
      <c r="BQ104" s="15">
        <f t="shared" si="564"/>
        <v>74</v>
      </c>
      <c r="BR104" s="15">
        <f t="shared" si="807"/>
        <v>70.2</v>
      </c>
      <c r="BS104" s="32">
        <f>BS103+"00:15"</f>
        <v>162.76041666666598</v>
      </c>
      <c r="BT104" s="65">
        <v>61</v>
      </c>
      <c r="BU104" s="65">
        <v>2</v>
      </c>
      <c r="BV104" s="65">
        <v>2</v>
      </c>
      <c r="BW104" s="65">
        <v>0</v>
      </c>
      <c r="BX104" s="65">
        <v>1</v>
      </c>
      <c r="BY104" s="65">
        <v>5</v>
      </c>
      <c r="BZ104" s="65">
        <v>1</v>
      </c>
      <c r="CA104" s="15">
        <f t="shared" si="566"/>
        <v>72</v>
      </c>
      <c r="CB104" s="15">
        <f t="shared" si="808"/>
        <v>70.2</v>
      </c>
      <c r="CC104" s="32">
        <f>CC103+"00:15"</f>
        <v>162.76041666666598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568"/>
        <v>0</v>
      </c>
      <c r="CL104" s="15">
        <f t="shared" si="809"/>
        <v>0</v>
      </c>
      <c r="CM104" s="32">
        <f>CM103+"00:15"</f>
        <v>162.76041666666598</v>
      </c>
      <c r="CN104" s="2">
        <f t="shared" si="513"/>
        <v>190</v>
      </c>
      <c r="CO104" s="2">
        <f t="shared" si="501"/>
        <v>7</v>
      </c>
      <c r="CP104" s="2">
        <f t="shared" si="501"/>
        <v>6</v>
      </c>
      <c r="CQ104" s="2">
        <f t="shared" si="501"/>
        <v>0</v>
      </c>
      <c r="CR104" s="2">
        <f t="shared" si="501"/>
        <v>7</v>
      </c>
      <c r="CS104" s="2">
        <f t="shared" si="501"/>
        <v>17</v>
      </c>
      <c r="CT104" s="2">
        <f t="shared" si="501"/>
        <v>5</v>
      </c>
      <c r="CU104" s="15">
        <f t="shared" si="501"/>
        <v>232</v>
      </c>
      <c r="CV104" s="15">
        <f t="shared" si="810"/>
        <v>227.8</v>
      </c>
      <c r="CW104" s="32">
        <f>CW103+"00:15"</f>
        <v>162.76041666666598</v>
      </c>
      <c r="CX104" s="2">
        <f t="shared" si="514"/>
        <v>176</v>
      </c>
      <c r="CY104" s="2">
        <f t="shared" si="503"/>
        <v>2</v>
      </c>
      <c r="CZ104" s="2">
        <f t="shared" si="503"/>
        <v>1</v>
      </c>
      <c r="DA104" s="2">
        <f t="shared" si="503"/>
        <v>0</v>
      </c>
      <c r="DB104" s="2">
        <f t="shared" si="503"/>
        <v>12</v>
      </c>
      <c r="DC104" s="2">
        <f t="shared" si="503"/>
        <v>19</v>
      </c>
      <c r="DD104" s="2">
        <f t="shared" si="503"/>
        <v>10</v>
      </c>
      <c r="DE104" s="15">
        <f t="shared" si="503"/>
        <v>220</v>
      </c>
      <c r="DF104" s="15">
        <f t="shared" si="811"/>
        <v>213.1</v>
      </c>
      <c r="DG104" s="32">
        <f>DG103+"00:15"</f>
        <v>162.76041666666598</v>
      </c>
      <c r="DH104" s="2">
        <f t="shared" si="515"/>
        <v>200</v>
      </c>
      <c r="DI104" s="2">
        <f t="shared" si="505"/>
        <v>6</v>
      </c>
      <c r="DJ104" s="2">
        <f t="shared" si="505"/>
        <v>0</v>
      </c>
      <c r="DK104" s="2">
        <f t="shared" si="505"/>
        <v>0</v>
      </c>
      <c r="DL104" s="2">
        <f t="shared" si="505"/>
        <v>10</v>
      </c>
      <c r="DM104" s="2">
        <f t="shared" si="505"/>
        <v>21</v>
      </c>
      <c r="DN104" s="2">
        <f t="shared" si="505"/>
        <v>9</v>
      </c>
      <c r="DO104" s="15">
        <f t="shared" si="505"/>
        <v>246</v>
      </c>
      <c r="DP104" s="15">
        <f t="shared" si="812"/>
        <v>236.20000000000002</v>
      </c>
      <c r="DQ104" s="32">
        <f>DQ103+"00:15"</f>
        <v>162.76041666666598</v>
      </c>
      <c r="DR104" s="2">
        <f t="shared" si="516"/>
        <v>210</v>
      </c>
      <c r="DS104" s="2">
        <f t="shared" si="507"/>
        <v>7</v>
      </c>
      <c r="DT104" s="2">
        <f t="shared" si="507"/>
        <v>5</v>
      </c>
      <c r="DU104" s="2">
        <f t="shared" si="507"/>
        <v>0</v>
      </c>
      <c r="DV104" s="2">
        <f t="shared" si="507"/>
        <v>6</v>
      </c>
      <c r="DW104" s="2">
        <f t="shared" si="507"/>
        <v>16</v>
      </c>
      <c r="DX104" s="2">
        <f t="shared" si="507"/>
        <v>3</v>
      </c>
      <c r="DY104" s="15">
        <f t="shared" si="507"/>
        <v>247</v>
      </c>
      <c r="DZ104" s="15">
        <f t="shared" si="813"/>
        <v>243.5</v>
      </c>
      <c r="EA104" s="32">
        <f>EA103+"00:15"</f>
        <v>162.76041666666598</v>
      </c>
      <c r="EB104" s="2">
        <f t="shared" si="517"/>
        <v>121</v>
      </c>
      <c r="EC104" s="2">
        <f t="shared" si="509"/>
        <v>2</v>
      </c>
      <c r="ED104" s="2">
        <f t="shared" si="509"/>
        <v>2</v>
      </c>
      <c r="EE104" s="2">
        <f t="shared" si="509"/>
        <v>0</v>
      </c>
      <c r="EF104" s="2">
        <f t="shared" si="509"/>
        <v>2</v>
      </c>
      <c r="EG104" s="2">
        <f t="shared" si="509"/>
        <v>7</v>
      </c>
      <c r="EH104" s="2">
        <f t="shared" si="509"/>
        <v>1</v>
      </c>
      <c r="EI104" s="15">
        <f t="shared" si="509"/>
        <v>135</v>
      </c>
      <c r="EJ104" s="15">
        <f t="shared" si="814"/>
        <v>133</v>
      </c>
      <c r="EK104" s="32">
        <f>EK103+"00:15"</f>
        <v>162.76041666666598</v>
      </c>
      <c r="EL104" s="2">
        <f t="shared" si="518"/>
        <v>125</v>
      </c>
      <c r="EM104" s="2">
        <f t="shared" si="511"/>
        <v>6</v>
      </c>
      <c r="EN104" s="2">
        <f t="shared" si="511"/>
        <v>2</v>
      </c>
      <c r="EO104" s="2">
        <f t="shared" si="511"/>
        <v>0</v>
      </c>
      <c r="EP104" s="2">
        <f t="shared" si="511"/>
        <v>1</v>
      </c>
      <c r="EQ104" s="2">
        <f t="shared" si="511"/>
        <v>10</v>
      </c>
      <c r="ER104" s="2">
        <f t="shared" si="511"/>
        <v>2</v>
      </c>
      <c r="ES104" s="15">
        <f t="shared" si="511"/>
        <v>146</v>
      </c>
      <c r="ET104" s="15">
        <f t="shared" si="815"/>
        <v>140.4</v>
      </c>
    </row>
    <row r="105" spans="1:150" x14ac:dyDescent="0.25">
      <c r="A105" s="32">
        <f t="shared" ref="A105:A106" si="816">A104+"00:15"</f>
        <v>0.7708333333333327</v>
      </c>
      <c r="B105" s="65">
        <v>49</v>
      </c>
      <c r="C105" s="65">
        <v>0</v>
      </c>
      <c r="D105" s="65">
        <v>1</v>
      </c>
      <c r="E105" s="65">
        <v>0</v>
      </c>
      <c r="F105" s="65">
        <v>0</v>
      </c>
      <c r="G105" s="65">
        <v>6</v>
      </c>
      <c r="H105" s="65">
        <v>1</v>
      </c>
      <c r="I105" s="15">
        <f t="shared" si="552"/>
        <v>57</v>
      </c>
      <c r="J105" s="15">
        <f t="shared" si="801"/>
        <v>53.1</v>
      </c>
      <c r="K105" s="32">
        <f t="shared" ref="K105:K106" si="817">K104+"00:15"</f>
        <v>0.7708333333333327</v>
      </c>
      <c r="L105" s="65">
        <v>119</v>
      </c>
      <c r="M105" s="65">
        <v>9</v>
      </c>
      <c r="N105" s="65">
        <v>2</v>
      </c>
      <c r="O105" s="65">
        <v>2</v>
      </c>
      <c r="P105" s="65">
        <v>8</v>
      </c>
      <c r="Q105" s="65">
        <v>21</v>
      </c>
      <c r="R105" s="65">
        <v>1</v>
      </c>
      <c r="S105" s="15">
        <f t="shared" si="554"/>
        <v>162</v>
      </c>
      <c r="T105" s="15">
        <f t="shared" si="802"/>
        <v>160.19999999999999</v>
      </c>
      <c r="U105" s="32">
        <f t="shared" ref="U105:U106" si="818">U104+"00:15"</f>
        <v>162.77083333333263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15">
        <f t="shared" si="556"/>
        <v>0</v>
      </c>
      <c r="AD105" s="15">
        <f t="shared" si="803"/>
        <v>0</v>
      </c>
      <c r="AE105" s="32">
        <f t="shared" ref="AE105:AE106" si="819">AE104+"00:15"</f>
        <v>162.77083333333263</v>
      </c>
      <c r="AF105" s="65">
        <v>143</v>
      </c>
      <c r="AG105" s="65">
        <v>3</v>
      </c>
      <c r="AH105" s="65">
        <v>2</v>
      </c>
      <c r="AI105" s="65">
        <v>0</v>
      </c>
      <c r="AJ105" s="65">
        <v>9</v>
      </c>
      <c r="AK105" s="65">
        <v>18</v>
      </c>
      <c r="AL105" s="65">
        <v>3</v>
      </c>
      <c r="AM105" s="15">
        <f t="shared" si="558"/>
        <v>178</v>
      </c>
      <c r="AN105" s="15">
        <f t="shared" si="804"/>
        <v>174.79999999999998</v>
      </c>
      <c r="AO105" s="32">
        <f t="shared" ref="AO105:AO106" si="820">AO104+"00:15"</f>
        <v>162.77083333333263</v>
      </c>
      <c r="AP105" s="65">
        <v>67</v>
      </c>
      <c r="AQ105" s="65">
        <v>4</v>
      </c>
      <c r="AR105" s="65">
        <v>0</v>
      </c>
      <c r="AS105" s="65">
        <v>0</v>
      </c>
      <c r="AT105" s="65">
        <v>0</v>
      </c>
      <c r="AU105" s="65">
        <v>5</v>
      </c>
      <c r="AV105" s="65">
        <v>0</v>
      </c>
      <c r="AW105" s="15">
        <f t="shared" si="560"/>
        <v>76</v>
      </c>
      <c r="AX105" s="15">
        <f t="shared" si="805"/>
        <v>73</v>
      </c>
      <c r="AY105" s="32">
        <f t="shared" ref="AY105:AY106" si="821">AY104+"00:15"</f>
        <v>162.77083333333263</v>
      </c>
      <c r="AZ105" s="65">
        <v>0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562"/>
        <v>0</v>
      </c>
      <c r="BH105" s="15">
        <f t="shared" si="806"/>
        <v>0</v>
      </c>
      <c r="BI105" s="32">
        <f t="shared" ref="BI105:BI106" si="822">BI104+"00:15"</f>
        <v>162.77083333333263</v>
      </c>
      <c r="BJ105" s="65">
        <v>64</v>
      </c>
      <c r="BK105" s="65">
        <v>3</v>
      </c>
      <c r="BL105" s="65">
        <v>0</v>
      </c>
      <c r="BM105" s="65">
        <v>0</v>
      </c>
      <c r="BN105" s="65">
        <v>0</v>
      </c>
      <c r="BO105" s="65">
        <v>1</v>
      </c>
      <c r="BP105" s="65">
        <v>0</v>
      </c>
      <c r="BQ105" s="15">
        <f t="shared" si="564"/>
        <v>68</v>
      </c>
      <c r="BR105" s="15">
        <f t="shared" si="807"/>
        <v>67.400000000000006</v>
      </c>
      <c r="BS105" s="32">
        <f t="shared" ref="BS105:BS106" si="823">BS104+"00:15"</f>
        <v>162.77083333333263</v>
      </c>
      <c r="BT105" s="65">
        <v>65</v>
      </c>
      <c r="BU105" s="65">
        <v>5</v>
      </c>
      <c r="BV105" s="65">
        <v>0</v>
      </c>
      <c r="BW105" s="65">
        <v>0</v>
      </c>
      <c r="BX105" s="65">
        <v>2</v>
      </c>
      <c r="BY105" s="65">
        <v>4</v>
      </c>
      <c r="BZ105" s="65">
        <v>1</v>
      </c>
      <c r="CA105" s="15">
        <f t="shared" si="566"/>
        <v>77</v>
      </c>
      <c r="CB105" s="15">
        <f t="shared" si="808"/>
        <v>75.8</v>
      </c>
      <c r="CC105" s="32">
        <f t="shared" ref="CC105:CC106" si="824">CC104+"00:15"</f>
        <v>162.77083333333263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568"/>
        <v>0</v>
      </c>
      <c r="CL105" s="15">
        <f t="shared" si="809"/>
        <v>0</v>
      </c>
      <c r="CM105" s="32">
        <f t="shared" ref="CM105:CM106" si="825">CM104+"00:15"</f>
        <v>162.77083333333263</v>
      </c>
      <c r="CN105" s="2">
        <f t="shared" si="513"/>
        <v>208</v>
      </c>
      <c r="CO105" s="2">
        <f t="shared" si="501"/>
        <v>8</v>
      </c>
      <c r="CP105" s="2">
        <f t="shared" si="501"/>
        <v>2</v>
      </c>
      <c r="CQ105" s="2">
        <f t="shared" si="501"/>
        <v>0</v>
      </c>
      <c r="CR105" s="2">
        <f t="shared" si="501"/>
        <v>11</v>
      </c>
      <c r="CS105" s="2">
        <f t="shared" si="501"/>
        <v>22</v>
      </c>
      <c r="CT105" s="2">
        <f t="shared" si="501"/>
        <v>4</v>
      </c>
      <c r="CU105" s="15">
        <f t="shared" si="501"/>
        <v>255</v>
      </c>
      <c r="CV105" s="15">
        <f t="shared" si="810"/>
        <v>250.60000000000002</v>
      </c>
      <c r="CW105" s="32">
        <f t="shared" ref="CW105:CW106" si="826">CW104+"00:15"</f>
        <v>162.77083333333263</v>
      </c>
      <c r="CX105" s="2">
        <f t="shared" si="514"/>
        <v>168</v>
      </c>
      <c r="CY105" s="2">
        <f t="shared" si="503"/>
        <v>9</v>
      </c>
      <c r="CZ105" s="2">
        <f t="shared" si="503"/>
        <v>3</v>
      </c>
      <c r="DA105" s="2">
        <f t="shared" si="503"/>
        <v>2</v>
      </c>
      <c r="DB105" s="2">
        <f t="shared" si="503"/>
        <v>8</v>
      </c>
      <c r="DC105" s="2">
        <f t="shared" si="503"/>
        <v>27</v>
      </c>
      <c r="DD105" s="2">
        <f t="shared" si="503"/>
        <v>2</v>
      </c>
      <c r="DE105" s="15">
        <f t="shared" si="503"/>
        <v>219</v>
      </c>
      <c r="DF105" s="15">
        <f t="shared" si="811"/>
        <v>213.3</v>
      </c>
      <c r="DG105" s="32">
        <f t="shared" ref="DG105:DG106" si="827">DG104+"00:15"</f>
        <v>162.77083333333263</v>
      </c>
      <c r="DH105" s="2">
        <f t="shared" si="515"/>
        <v>183</v>
      </c>
      <c r="DI105" s="2">
        <f t="shared" si="505"/>
        <v>12</v>
      </c>
      <c r="DJ105" s="2">
        <f t="shared" si="505"/>
        <v>2</v>
      </c>
      <c r="DK105" s="2">
        <f t="shared" si="505"/>
        <v>2</v>
      </c>
      <c r="DL105" s="2">
        <f t="shared" si="505"/>
        <v>8</v>
      </c>
      <c r="DM105" s="2">
        <f t="shared" si="505"/>
        <v>22</v>
      </c>
      <c r="DN105" s="2">
        <f t="shared" si="505"/>
        <v>1</v>
      </c>
      <c r="DO105" s="15">
        <f t="shared" si="505"/>
        <v>230</v>
      </c>
      <c r="DP105" s="15">
        <f t="shared" si="812"/>
        <v>227.6</v>
      </c>
      <c r="DQ105" s="32">
        <f t="shared" ref="DQ105:DQ106" si="828">DQ104+"00:15"</f>
        <v>162.77083333333263</v>
      </c>
      <c r="DR105" s="2">
        <f t="shared" si="516"/>
        <v>210</v>
      </c>
      <c r="DS105" s="2">
        <f t="shared" si="507"/>
        <v>7</v>
      </c>
      <c r="DT105" s="2">
        <f t="shared" si="507"/>
        <v>2</v>
      </c>
      <c r="DU105" s="2">
        <f t="shared" si="507"/>
        <v>0</v>
      </c>
      <c r="DV105" s="2">
        <f t="shared" si="507"/>
        <v>9</v>
      </c>
      <c r="DW105" s="2">
        <f t="shared" si="507"/>
        <v>23</v>
      </c>
      <c r="DX105" s="2">
        <f t="shared" si="507"/>
        <v>3</v>
      </c>
      <c r="DY105" s="15">
        <f t="shared" si="507"/>
        <v>254</v>
      </c>
      <c r="DZ105" s="15">
        <f t="shared" si="813"/>
        <v>247.79999999999998</v>
      </c>
      <c r="EA105" s="32">
        <f t="shared" ref="EA105:EA106" si="829">EA104+"00:15"</f>
        <v>162.77083333333263</v>
      </c>
      <c r="EB105" s="2">
        <f t="shared" si="517"/>
        <v>116</v>
      </c>
      <c r="EC105" s="2">
        <f t="shared" si="509"/>
        <v>4</v>
      </c>
      <c r="ED105" s="2">
        <f t="shared" si="509"/>
        <v>1</v>
      </c>
      <c r="EE105" s="2">
        <f t="shared" si="509"/>
        <v>0</v>
      </c>
      <c r="EF105" s="2">
        <f t="shared" si="509"/>
        <v>0</v>
      </c>
      <c r="EG105" s="2">
        <f t="shared" si="509"/>
        <v>11</v>
      </c>
      <c r="EH105" s="2">
        <f t="shared" si="509"/>
        <v>1</v>
      </c>
      <c r="EI105" s="15">
        <f t="shared" si="509"/>
        <v>133</v>
      </c>
      <c r="EJ105" s="15">
        <f t="shared" si="814"/>
        <v>126.10000000000001</v>
      </c>
      <c r="EK105" s="32">
        <f t="shared" ref="EK105:EK106" si="830">EK104+"00:15"</f>
        <v>162.77083333333263</v>
      </c>
      <c r="EL105" s="2">
        <f t="shared" si="518"/>
        <v>129</v>
      </c>
      <c r="EM105" s="2">
        <f t="shared" si="511"/>
        <v>8</v>
      </c>
      <c r="EN105" s="2">
        <f t="shared" si="511"/>
        <v>0</v>
      </c>
      <c r="EO105" s="2">
        <f t="shared" si="511"/>
        <v>0</v>
      </c>
      <c r="EP105" s="2">
        <f t="shared" si="511"/>
        <v>2</v>
      </c>
      <c r="EQ105" s="2">
        <f t="shared" si="511"/>
        <v>5</v>
      </c>
      <c r="ER105" s="2">
        <f t="shared" si="511"/>
        <v>1</v>
      </c>
      <c r="ES105" s="15">
        <f t="shared" si="511"/>
        <v>145</v>
      </c>
      <c r="ET105" s="15">
        <f t="shared" si="815"/>
        <v>143.19999999999999</v>
      </c>
    </row>
    <row r="106" spans="1:150" ht="13.8" thickBot="1" x14ac:dyDescent="0.3">
      <c r="A106" s="32">
        <f t="shared" si="816"/>
        <v>0.78124999999999933</v>
      </c>
      <c r="B106" s="65">
        <v>32</v>
      </c>
      <c r="C106" s="65">
        <v>5</v>
      </c>
      <c r="D106" s="65">
        <v>2</v>
      </c>
      <c r="E106" s="65">
        <v>0</v>
      </c>
      <c r="F106" s="65">
        <v>3</v>
      </c>
      <c r="G106" s="65">
        <v>3</v>
      </c>
      <c r="H106" s="65">
        <v>0</v>
      </c>
      <c r="I106" s="15">
        <f t="shared" si="552"/>
        <v>45</v>
      </c>
      <c r="J106" s="15">
        <f t="shared" si="801"/>
        <v>47.2</v>
      </c>
      <c r="K106" s="32">
        <f t="shared" si="817"/>
        <v>0.78124999999999933</v>
      </c>
      <c r="L106" s="65">
        <v>166</v>
      </c>
      <c r="M106" s="65">
        <v>1</v>
      </c>
      <c r="N106" s="65">
        <v>5</v>
      </c>
      <c r="O106" s="65">
        <v>0</v>
      </c>
      <c r="P106" s="65">
        <v>6</v>
      </c>
      <c r="Q106" s="65">
        <v>19</v>
      </c>
      <c r="R106" s="65">
        <v>8</v>
      </c>
      <c r="S106" s="15">
        <f t="shared" si="554"/>
        <v>205</v>
      </c>
      <c r="T106" s="15">
        <f t="shared" si="802"/>
        <v>195.7</v>
      </c>
      <c r="U106" s="32">
        <f t="shared" si="818"/>
        <v>162.78124999999929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15">
        <f t="shared" si="556"/>
        <v>0</v>
      </c>
      <c r="AD106" s="15">
        <f t="shared" si="803"/>
        <v>0</v>
      </c>
      <c r="AE106" s="32">
        <f t="shared" si="819"/>
        <v>162.78124999999929</v>
      </c>
      <c r="AF106" s="65">
        <v>132</v>
      </c>
      <c r="AG106" s="65">
        <v>5</v>
      </c>
      <c r="AH106" s="65">
        <v>6</v>
      </c>
      <c r="AI106" s="65">
        <v>1</v>
      </c>
      <c r="AJ106" s="65">
        <v>10</v>
      </c>
      <c r="AK106" s="65">
        <v>20</v>
      </c>
      <c r="AL106" s="65">
        <v>2</v>
      </c>
      <c r="AM106" s="15">
        <f t="shared" si="558"/>
        <v>176</v>
      </c>
      <c r="AN106" s="15">
        <f t="shared" si="804"/>
        <v>176.70000000000002</v>
      </c>
      <c r="AO106" s="32">
        <f t="shared" si="820"/>
        <v>162.78124999999929</v>
      </c>
      <c r="AP106" s="65">
        <v>63</v>
      </c>
      <c r="AQ106" s="65">
        <v>2</v>
      </c>
      <c r="AR106" s="65">
        <v>2</v>
      </c>
      <c r="AS106" s="65">
        <v>0</v>
      </c>
      <c r="AT106" s="65">
        <v>0</v>
      </c>
      <c r="AU106" s="65">
        <v>2</v>
      </c>
      <c r="AV106" s="65">
        <v>0</v>
      </c>
      <c r="AW106" s="15">
        <f t="shared" si="560"/>
        <v>69</v>
      </c>
      <c r="AX106" s="15">
        <f t="shared" si="805"/>
        <v>68.8</v>
      </c>
      <c r="AY106" s="32">
        <f t="shared" si="821"/>
        <v>162.78124999999929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15">
        <f t="shared" si="562"/>
        <v>0</v>
      </c>
      <c r="BH106" s="15">
        <f t="shared" si="806"/>
        <v>0</v>
      </c>
      <c r="BI106" s="32">
        <f t="shared" si="822"/>
        <v>162.78124999999929</v>
      </c>
      <c r="BJ106" s="65">
        <v>49</v>
      </c>
      <c r="BK106" s="65">
        <v>6</v>
      </c>
      <c r="BL106" s="65">
        <v>2</v>
      </c>
      <c r="BM106" s="65">
        <v>0</v>
      </c>
      <c r="BN106" s="65">
        <v>0</v>
      </c>
      <c r="BO106" s="65">
        <v>2</v>
      </c>
      <c r="BP106" s="65">
        <v>1</v>
      </c>
      <c r="BQ106" s="15">
        <f t="shared" si="564"/>
        <v>60</v>
      </c>
      <c r="BR106" s="15">
        <f t="shared" si="807"/>
        <v>59</v>
      </c>
      <c r="BS106" s="32">
        <f t="shared" si="823"/>
        <v>162.78124999999929</v>
      </c>
      <c r="BT106" s="65">
        <v>47</v>
      </c>
      <c r="BU106" s="65">
        <v>6</v>
      </c>
      <c r="BV106" s="65">
        <v>0</v>
      </c>
      <c r="BW106" s="65">
        <v>0</v>
      </c>
      <c r="BX106" s="65">
        <v>1</v>
      </c>
      <c r="BY106" s="65">
        <v>5</v>
      </c>
      <c r="BZ106" s="65">
        <v>0</v>
      </c>
      <c r="CA106" s="15">
        <f t="shared" si="566"/>
        <v>59</v>
      </c>
      <c r="CB106" s="15">
        <f t="shared" si="808"/>
        <v>57</v>
      </c>
      <c r="CC106" s="32">
        <f t="shared" si="824"/>
        <v>162.78124999999929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568"/>
        <v>0</v>
      </c>
      <c r="CL106" s="15">
        <f t="shared" si="809"/>
        <v>0</v>
      </c>
      <c r="CM106" s="32">
        <f t="shared" si="825"/>
        <v>162.78124999999929</v>
      </c>
      <c r="CN106" s="2">
        <f t="shared" si="513"/>
        <v>179</v>
      </c>
      <c r="CO106" s="2">
        <f t="shared" si="501"/>
        <v>11</v>
      </c>
      <c r="CP106" s="2">
        <f t="shared" si="501"/>
        <v>6</v>
      </c>
      <c r="CQ106" s="2">
        <f t="shared" si="501"/>
        <v>1</v>
      </c>
      <c r="CR106" s="2">
        <f t="shared" si="501"/>
        <v>11</v>
      </c>
      <c r="CS106" s="2">
        <f t="shared" si="501"/>
        <v>25</v>
      </c>
      <c r="CT106" s="2">
        <f t="shared" si="501"/>
        <v>2</v>
      </c>
      <c r="CU106" s="15">
        <f t="shared" si="501"/>
        <v>235</v>
      </c>
      <c r="CV106" s="15">
        <f t="shared" si="810"/>
        <v>233.70000000000002</v>
      </c>
      <c r="CW106" s="32">
        <f t="shared" si="826"/>
        <v>162.78124999999929</v>
      </c>
      <c r="CX106" s="2">
        <f t="shared" si="514"/>
        <v>198</v>
      </c>
      <c r="CY106" s="2">
        <f t="shared" si="503"/>
        <v>6</v>
      </c>
      <c r="CZ106" s="2">
        <f t="shared" si="503"/>
        <v>7</v>
      </c>
      <c r="DA106" s="2">
        <f t="shared" si="503"/>
        <v>0</v>
      </c>
      <c r="DB106" s="2">
        <f t="shared" si="503"/>
        <v>9</v>
      </c>
      <c r="DC106" s="2">
        <f t="shared" si="503"/>
        <v>22</v>
      </c>
      <c r="DD106" s="2">
        <f t="shared" si="503"/>
        <v>8</v>
      </c>
      <c r="DE106" s="15">
        <f t="shared" si="503"/>
        <v>250</v>
      </c>
      <c r="DF106" s="15">
        <f t="shared" si="811"/>
        <v>242.9</v>
      </c>
      <c r="DG106" s="32">
        <f t="shared" si="827"/>
        <v>162.78124999999929</v>
      </c>
      <c r="DH106" s="2">
        <f t="shared" si="515"/>
        <v>215</v>
      </c>
      <c r="DI106" s="2">
        <f t="shared" si="505"/>
        <v>7</v>
      </c>
      <c r="DJ106" s="2">
        <f t="shared" si="505"/>
        <v>7</v>
      </c>
      <c r="DK106" s="2">
        <f t="shared" si="505"/>
        <v>0</v>
      </c>
      <c r="DL106" s="2">
        <f t="shared" si="505"/>
        <v>6</v>
      </c>
      <c r="DM106" s="2">
        <f t="shared" si="505"/>
        <v>21</v>
      </c>
      <c r="DN106" s="2">
        <f t="shared" si="505"/>
        <v>9</v>
      </c>
      <c r="DO106" s="15">
        <f t="shared" si="505"/>
        <v>265</v>
      </c>
      <c r="DP106" s="15">
        <f t="shared" si="812"/>
        <v>254.70000000000002</v>
      </c>
      <c r="DQ106" s="32">
        <f t="shared" si="828"/>
        <v>162.78124999999929</v>
      </c>
      <c r="DR106" s="2">
        <f t="shared" si="516"/>
        <v>195</v>
      </c>
      <c r="DS106" s="2">
        <f t="shared" si="507"/>
        <v>7</v>
      </c>
      <c r="DT106" s="2">
        <f t="shared" si="507"/>
        <v>8</v>
      </c>
      <c r="DU106" s="2">
        <f t="shared" si="507"/>
        <v>1</v>
      </c>
      <c r="DV106" s="2">
        <f t="shared" si="507"/>
        <v>10</v>
      </c>
      <c r="DW106" s="2">
        <f t="shared" si="507"/>
        <v>22</v>
      </c>
      <c r="DX106" s="2">
        <f t="shared" si="507"/>
        <v>2</v>
      </c>
      <c r="DY106" s="15">
        <f t="shared" si="507"/>
        <v>245</v>
      </c>
      <c r="DZ106" s="15">
        <f t="shared" si="813"/>
        <v>245.50000000000003</v>
      </c>
      <c r="EA106" s="32">
        <f t="shared" si="829"/>
        <v>162.78124999999929</v>
      </c>
      <c r="EB106" s="2">
        <f t="shared" si="517"/>
        <v>95</v>
      </c>
      <c r="EC106" s="2">
        <f t="shared" si="509"/>
        <v>7</v>
      </c>
      <c r="ED106" s="2">
        <f t="shared" si="509"/>
        <v>4</v>
      </c>
      <c r="EE106" s="2">
        <f t="shared" si="509"/>
        <v>0</v>
      </c>
      <c r="EF106" s="2">
        <f t="shared" si="509"/>
        <v>3</v>
      </c>
      <c r="EG106" s="2">
        <f t="shared" si="509"/>
        <v>5</v>
      </c>
      <c r="EH106" s="2">
        <f t="shared" si="509"/>
        <v>0</v>
      </c>
      <c r="EI106" s="15">
        <f t="shared" si="509"/>
        <v>114</v>
      </c>
      <c r="EJ106" s="15">
        <f t="shared" si="814"/>
        <v>116</v>
      </c>
      <c r="EK106" s="32">
        <f t="shared" si="830"/>
        <v>162.78124999999929</v>
      </c>
      <c r="EL106" s="2">
        <f t="shared" si="518"/>
        <v>96</v>
      </c>
      <c r="EM106" s="2">
        <f t="shared" si="511"/>
        <v>12</v>
      </c>
      <c r="EN106" s="2">
        <f t="shared" si="511"/>
        <v>2</v>
      </c>
      <c r="EO106" s="2">
        <f t="shared" si="511"/>
        <v>0</v>
      </c>
      <c r="EP106" s="2">
        <f t="shared" si="511"/>
        <v>1</v>
      </c>
      <c r="EQ106" s="2">
        <f t="shared" si="511"/>
        <v>7</v>
      </c>
      <c r="ER106" s="2">
        <f t="shared" si="511"/>
        <v>1</v>
      </c>
      <c r="ES106" s="15">
        <f t="shared" si="511"/>
        <v>119</v>
      </c>
      <c r="ET106" s="15">
        <f t="shared" si="815"/>
        <v>116</v>
      </c>
    </row>
    <row r="107" spans="1:150" ht="14.4" thickTop="1" thickBot="1" x14ac:dyDescent="0.3">
      <c r="A107" s="35" t="s">
        <v>5</v>
      </c>
      <c r="B107" s="3">
        <f t="shared" ref="B107:H107" si="831">SUM(B103:B106)</f>
        <v>178</v>
      </c>
      <c r="C107" s="3">
        <f t="shared" si="831"/>
        <v>8</v>
      </c>
      <c r="D107" s="3">
        <f t="shared" si="831"/>
        <v>5</v>
      </c>
      <c r="E107" s="3">
        <f t="shared" si="831"/>
        <v>0</v>
      </c>
      <c r="F107" s="3">
        <f t="shared" si="831"/>
        <v>6</v>
      </c>
      <c r="G107" s="3">
        <f t="shared" si="831"/>
        <v>15</v>
      </c>
      <c r="H107" s="3">
        <f t="shared" si="831"/>
        <v>2</v>
      </c>
      <c r="I107" s="16">
        <f t="shared" ref="I107" si="832">SUM(B107:H107)</f>
        <v>214</v>
      </c>
      <c r="J107" s="16">
        <f>B107+C107+D107*1.5+E107*2.3+F107*2+G107*0.4+H107*0.2</f>
        <v>211.9</v>
      </c>
      <c r="K107" s="35" t="s">
        <v>5</v>
      </c>
      <c r="L107" s="3">
        <f t="shared" ref="L107:R107" si="833">SUM(L103:L106)</f>
        <v>572</v>
      </c>
      <c r="M107" s="3">
        <f t="shared" si="833"/>
        <v>17</v>
      </c>
      <c r="N107" s="3">
        <f t="shared" si="833"/>
        <v>8</v>
      </c>
      <c r="O107" s="3">
        <f t="shared" si="833"/>
        <v>3</v>
      </c>
      <c r="P107" s="3">
        <f t="shared" si="833"/>
        <v>34</v>
      </c>
      <c r="Q107" s="3">
        <f t="shared" si="833"/>
        <v>63</v>
      </c>
      <c r="R107" s="3">
        <f t="shared" si="833"/>
        <v>23</v>
      </c>
      <c r="S107" s="16">
        <f t="shared" ref="S107" si="834">SUM(L107:R107)</f>
        <v>720</v>
      </c>
      <c r="T107" s="16">
        <f>L107+M107+N107*1.5+O107*2.3+P107*2+Q107*0.4+R107*0.2</f>
        <v>705.7</v>
      </c>
      <c r="U107" s="35" t="s">
        <v>5</v>
      </c>
      <c r="V107" s="3">
        <f t="shared" ref="V107:AB107" si="835">SUM(V103:V106)</f>
        <v>0</v>
      </c>
      <c r="W107" s="3">
        <f t="shared" si="835"/>
        <v>0</v>
      </c>
      <c r="X107" s="3">
        <f t="shared" si="835"/>
        <v>0</v>
      </c>
      <c r="Y107" s="3">
        <f t="shared" si="835"/>
        <v>0</v>
      </c>
      <c r="Z107" s="3">
        <f t="shared" si="835"/>
        <v>0</v>
      </c>
      <c r="AA107" s="3">
        <f t="shared" si="835"/>
        <v>0</v>
      </c>
      <c r="AB107" s="3">
        <f t="shared" si="835"/>
        <v>1</v>
      </c>
      <c r="AC107" s="16">
        <f t="shared" ref="AC107" si="836">SUM(V107:AB107)</f>
        <v>1</v>
      </c>
      <c r="AD107" s="16">
        <f>V107+W107+X107*1.5+Y107*2.3+Z107*2+AA107*0.4+AB107*0.2</f>
        <v>0.2</v>
      </c>
      <c r="AE107" s="35" t="s">
        <v>5</v>
      </c>
      <c r="AF107" s="3">
        <f t="shared" ref="AF107:AL107" si="837">SUM(AF103:AF106)</f>
        <v>554</v>
      </c>
      <c r="AG107" s="3">
        <f t="shared" si="837"/>
        <v>19</v>
      </c>
      <c r="AH107" s="3">
        <f t="shared" si="837"/>
        <v>13</v>
      </c>
      <c r="AI107" s="3">
        <f t="shared" si="837"/>
        <v>1</v>
      </c>
      <c r="AJ107" s="3">
        <f t="shared" si="837"/>
        <v>33</v>
      </c>
      <c r="AK107" s="3">
        <f t="shared" si="837"/>
        <v>71</v>
      </c>
      <c r="AL107" s="3">
        <f t="shared" si="837"/>
        <v>10</v>
      </c>
      <c r="AM107" s="16">
        <f t="shared" ref="AM107" si="838">SUM(AF107:AL107)</f>
        <v>701</v>
      </c>
      <c r="AN107" s="16">
        <f>AF107+AG107+AH107*1.5+AI107*2.3+AJ107*2+AK107*0.4+AL107*0.2</f>
        <v>691.19999999999993</v>
      </c>
      <c r="AO107" s="35" t="s">
        <v>5</v>
      </c>
      <c r="AP107" s="3">
        <f t="shared" ref="AP107:AV107" si="839">SUM(AP103:AP106)</f>
        <v>280</v>
      </c>
      <c r="AQ107" s="3">
        <f t="shared" si="839"/>
        <v>12</v>
      </c>
      <c r="AR107" s="3">
        <f t="shared" si="839"/>
        <v>3</v>
      </c>
      <c r="AS107" s="3">
        <f t="shared" si="839"/>
        <v>0</v>
      </c>
      <c r="AT107" s="3">
        <f t="shared" si="839"/>
        <v>0</v>
      </c>
      <c r="AU107" s="3">
        <f t="shared" si="839"/>
        <v>14</v>
      </c>
      <c r="AV107" s="3">
        <f t="shared" si="839"/>
        <v>0</v>
      </c>
      <c r="AW107" s="16">
        <f t="shared" ref="AW107" si="840">SUM(AP107:AV107)</f>
        <v>309</v>
      </c>
      <c r="AX107" s="16">
        <f>AP107+AQ107+AR107*1.5+AS107*2.3+AT107*2+AU107*0.4+AV107*0.2</f>
        <v>302.10000000000002</v>
      </c>
      <c r="AY107" s="35" t="s">
        <v>5</v>
      </c>
      <c r="AZ107" s="3">
        <f t="shared" ref="AZ107:BF107" si="841">SUM(AZ103:AZ106)</f>
        <v>0</v>
      </c>
      <c r="BA107" s="3">
        <f t="shared" si="841"/>
        <v>0</v>
      </c>
      <c r="BB107" s="3">
        <f t="shared" si="841"/>
        <v>0</v>
      </c>
      <c r="BC107" s="3">
        <f t="shared" si="841"/>
        <v>0</v>
      </c>
      <c r="BD107" s="3">
        <f t="shared" si="841"/>
        <v>0</v>
      </c>
      <c r="BE107" s="3">
        <f t="shared" si="841"/>
        <v>0</v>
      </c>
      <c r="BF107" s="3">
        <f t="shared" si="841"/>
        <v>0</v>
      </c>
      <c r="BG107" s="16">
        <f t="shared" ref="BG107" si="842">SUM(AZ107:BF107)</f>
        <v>0</v>
      </c>
      <c r="BH107" s="16">
        <f>AZ107+BA107+BB107*1.5+BC107*2.3+BD107*2+BE107*0.4+BF107*0.2</f>
        <v>0</v>
      </c>
      <c r="BI107" s="35" t="s">
        <v>5</v>
      </c>
      <c r="BJ107" s="3">
        <f t="shared" ref="BJ107:BP107" si="843">SUM(BJ103:BJ106)</f>
        <v>240</v>
      </c>
      <c r="BK107" s="3">
        <f t="shared" si="843"/>
        <v>15</v>
      </c>
      <c r="BL107" s="3">
        <f t="shared" si="843"/>
        <v>5</v>
      </c>
      <c r="BM107" s="3">
        <f t="shared" si="843"/>
        <v>0</v>
      </c>
      <c r="BN107" s="3">
        <f t="shared" si="843"/>
        <v>0</v>
      </c>
      <c r="BO107" s="3">
        <f t="shared" si="843"/>
        <v>10</v>
      </c>
      <c r="BP107" s="3">
        <f t="shared" si="843"/>
        <v>2</v>
      </c>
      <c r="BQ107" s="16">
        <f t="shared" ref="BQ107" si="844">SUM(BJ107:BP107)</f>
        <v>272</v>
      </c>
      <c r="BR107" s="16">
        <f>BJ107+BK107+BL107*1.5+BM107*2.3+BN107*2+BO107*0.4+BP107*0.2</f>
        <v>266.89999999999998</v>
      </c>
      <c r="BS107" s="35" t="s">
        <v>5</v>
      </c>
      <c r="BT107" s="3">
        <f t="shared" ref="BT107:BZ107" si="845">SUM(BT103:BT106)</f>
        <v>232</v>
      </c>
      <c r="BU107" s="3">
        <f t="shared" si="845"/>
        <v>17</v>
      </c>
      <c r="BV107" s="3">
        <f t="shared" si="845"/>
        <v>3</v>
      </c>
      <c r="BW107" s="3">
        <f t="shared" si="845"/>
        <v>0</v>
      </c>
      <c r="BX107" s="3">
        <f t="shared" si="845"/>
        <v>6</v>
      </c>
      <c r="BY107" s="3">
        <f t="shared" si="845"/>
        <v>16</v>
      </c>
      <c r="BZ107" s="3">
        <f t="shared" si="845"/>
        <v>2</v>
      </c>
      <c r="CA107" s="16">
        <f t="shared" ref="CA107" si="846">SUM(BT107:BZ107)</f>
        <v>276</v>
      </c>
      <c r="CB107" s="16">
        <f>BT107+BU107+BV107*1.5+BW107*2.3+BX107*2+BY107*0.4+BZ107*0.2</f>
        <v>272.29999999999995</v>
      </c>
      <c r="CC107" s="35" t="s">
        <v>5</v>
      </c>
      <c r="CD107" s="3">
        <f t="shared" ref="CD107:CJ107" si="847">SUM(CD103:CD106)</f>
        <v>0</v>
      </c>
      <c r="CE107" s="3">
        <f t="shared" si="847"/>
        <v>0</v>
      </c>
      <c r="CF107" s="3">
        <f t="shared" si="847"/>
        <v>0</v>
      </c>
      <c r="CG107" s="3">
        <f t="shared" si="847"/>
        <v>0</v>
      </c>
      <c r="CH107" s="3">
        <f t="shared" si="847"/>
        <v>0</v>
      </c>
      <c r="CI107" s="3">
        <f t="shared" si="847"/>
        <v>0</v>
      </c>
      <c r="CJ107" s="3">
        <f t="shared" si="847"/>
        <v>0</v>
      </c>
      <c r="CK107" s="16">
        <f t="shared" ref="CK107" si="848">SUM(CD107:CJ107)</f>
        <v>0</v>
      </c>
      <c r="CL107" s="34">
        <f>CD107+CE107+CF107*1.5+CG107*2.3+CH107*2+CI107*0.4+CJ107*0.2</f>
        <v>0</v>
      </c>
      <c r="CM107" s="35" t="s">
        <v>5</v>
      </c>
      <c r="CN107" s="3">
        <f t="shared" si="513"/>
        <v>786</v>
      </c>
      <c r="CO107" s="3">
        <f t="shared" si="501"/>
        <v>36</v>
      </c>
      <c r="CP107" s="3">
        <f t="shared" si="501"/>
        <v>16</v>
      </c>
      <c r="CQ107" s="3">
        <f t="shared" si="501"/>
        <v>1</v>
      </c>
      <c r="CR107" s="3">
        <f t="shared" si="501"/>
        <v>39</v>
      </c>
      <c r="CS107" s="3">
        <f t="shared" si="501"/>
        <v>87</v>
      </c>
      <c r="CT107" s="3">
        <f t="shared" si="501"/>
        <v>13</v>
      </c>
      <c r="CU107" s="16">
        <f t="shared" si="501"/>
        <v>978</v>
      </c>
      <c r="CV107" s="34">
        <f>CN107+CO107+CP107*1.5+CQ107*2.3+CR107*2+CS107*0.4+CT107*0.2</f>
        <v>963.69999999999993</v>
      </c>
      <c r="CW107" s="35" t="s">
        <v>5</v>
      </c>
      <c r="CX107" s="3">
        <f t="shared" si="514"/>
        <v>750</v>
      </c>
      <c r="CY107" s="3">
        <f t="shared" si="503"/>
        <v>25</v>
      </c>
      <c r="CZ107" s="3">
        <f t="shared" si="503"/>
        <v>13</v>
      </c>
      <c r="DA107" s="3">
        <f t="shared" si="503"/>
        <v>3</v>
      </c>
      <c r="DB107" s="3">
        <f t="shared" si="503"/>
        <v>40</v>
      </c>
      <c r="DC107" s="3">
        <f t="shared" si="503"/>
        <v>78</v>
      </c>
      <c r="DD107" s="3">
        <f t="shared" si="503"/>
        <v>26</v>
      </c>
      <c r="DE107" s="16">
        <f t="shared" si="503"/>
        <v>935</v>
      </c>
      <c r="DF107" s="34">
        <f>CX107+CY107+CZ107*1.5+DA107*2.3+DB107*2+DC107*0.4+DD107*0.2</f>
        <v>917.80000000000007</v>
      </c>
      <c r="DG107" s="35" t="s">
        <v>5</v>
      </c>
      <c r="DH107" s="3">
        <f t="shared" si="515"/>
        <v>812</v>
      </c>
      <c r="DI107" s="3">
        <f t="shared" si="505"/>
        <v>32</v>
      </c>
      <c r="DJ107" s="3">
        <f t="shared" si="505"/>
        <v>13</v>
      </c>
      <c r="DK107" s="3">
        <f t="shared" si="505"/>
        <v>3</v>
      </c>
      <c r="DL107" s="3">
        <f t="shared" si="505"/>
        <v>34</v>
      </c>
      <c r="DM107" s="3">
        <f t="shared" si="505"/>
        <v>73</v>
      </c>
      <c r="DN107" s="3">
        <f t="shared" si="505"/>
        <v>25</v>
      </c>
      <c r="DO107" s="16">
        <f t="shared" si="505"/>
        <v>992</v>
      </c>
      <c r="DP107" s="34">
        <f>DH107+DI107+DJ107*1.5+DK107*2.3+DL107*2+DM107*0.4+DN107*0.2</f>
        <v>972.6</v>
      </c>
      <c r="DQ107" s="35" t="s">
        <v>5</v>
      </c>
      <c r="DR107" s="3">
        <f t="shared" si="516"/>
        <v>834</v>
      </c>
      <c r="DS107" s="3">
        <f t="shared" si="507"/>
        <v>31</v>
      </c>
      <c r="DT107" s="3">
        <f t="shared" si="507"/>
        <v>16</v>
      </c>
      <c r="DU107" s="3">
        <f t="shared" si="507"/>
        <v>1</v>
      </c>
      <c r="DV107" s="3">
        <f t="shared" si="507"/>
        <v>33</v>
      </c>
      <c r="DW107" s="3">
        <f t="shared" si="507"/>
        <v>85</v>
      </c>
      <c r="DX107" s="3">
        <f t="shared" si="507"/>
        <v>10</v>
      </c>
      <c r="DY107" s="16">
        <f t="shared" si="507"/>
        <v>1010</v>
      </c>
      <c r="DZ107" s="34">
        <f>DR107+DS107+DT107*1.5+DU107*2.3+DV107*2+DW107*0.4+DX107*0.2</f>
        <v>993.3</v>
      </c>
      <c r="EA107" s="35" t="s">
        <v>5</v>
      </c>
      <c r="EB107" s="3">
        <f t="shared" si="517"/>
        <v>458</v>
      </c>
      <c r="EC107" s="3">
        <f t="shared" si="509"/>
        <v>20</v>
      </c>
      <c r="ED107" s="3">
        <f t="shared" si="509"/>
        <v>8</v>
      </c>
      <c r="EE107" s="3">
        <f t="shared" si="509"/>
        <v>0</v>
      </c>
      <c r="EF107" s="3">
        <f t="shared" si="509"/>
        <v>6</v>
      </c>
      <c r="EG107" s="3">
        <f t="shared" si="509"/>
        <v>29</v>
      </c>
      <c r="EH107" s="3">
        <f t="shared" si="509"/>
        <v>2</v>
      </c>
      <c r="EI107" s="16">
        <f t="shared" si="509"/>
        <v>523</v>
      </c>
      <c r="EJ107" s="34">
        <f>EB107+EC107+ED107*1.5+EE107*2.3+EF107*2+EG107*0.4+EH107*0.2</f>
        <v>514</v>
      </c>
      <c r="EK107" s="35" t="s">
        <v>5</v>
      </c>
      <c r="EL107" s="3">
        <f t="shared" si="518"/>
        <v>472</v>
      </c>
      <c r="EM107" s="3">
        <f t="shared" si="511"/>
        <v>32</v>
      </c>
      <c r="EN107" s="3">
        <f t="shared" si="511"/>
        <v>8</v>
      </c>
      <c r="EO107" s="3">
        <f t="shared" si="511"/>
        <v>0</v>
      </c>
      <c r="EP107" s="3">
        <f t="shared" si="511"/>
        <v>6</v>
      </c>
      <c r="EQ107" s="3">
        <f t="shared" si="511"/>
        <v>26</v>
      </c>
      <c r="ER107" s="3">
        <f t="shared" si="511"/>
        <v>4</v>
      </c>
      <c r="ES107" s="16">
        <f t="shared" si="511"/>
        <v>548</v>
      </c>
      <c r="ET107" s="34">
        <f>EL107+EM107+EN107*1.5+EO107*2.3+EP107*2+EQ107*0.4+ER107*0.2</f>
        <v>539.19999999999993</v>
      </c>
    </row>
    <row r="108" spans="1:150" ht="13.8" thickTop="1" x14ac:dyDescent="0.25">
      <c r="A108" s="32">
        <f>A106+"00:15"</f>
        <v>0.79166666666666596</v>
      </c>
      <c r="B108" s="65">
        <v>45</v>
      </c>
      <c r="C108" s="65">
        <v>4</v>
      </c>
      <c r="D108" s="65">
        <v>0</v>
      </c>
      <c r="E108" s="65">
        <v>0</v>
      </c>
      <c r="F108" s="65">
        <v>0</v>
      </c>
      <c r="G108" s="65">
        <v>3</v>
      </c>
      <c r="H108" s="65">
        <v>1</v>
      </c>
      <c r="I108" s="15">
        <f t="shared" si="552"/>
        <v>53</v>
      </c>
      <c r="J108" s="15">
        <f t="shared" ref="J108:J111" si="849">B108+C108+D108*1.5+E108*2.3+F108*2+G108*0.4+H108*0.2</f>
        <v>50.400000000000006</v>
      </c>
      <c r="K108" s="32">
        <f>K106+"00:15"</f>
        <v>0.79166666666666596</v>
      </c>
      <c r="L108" s="65">
        <v>142</v>
      </c>
      <c r="M108" s="65">
        <v>8</v>
      </c>
      <c r="N108" s="65">
        <v>3</v>
      </c>
      <c r="O108" s="65">
        <v>0</v>
      </c>
      <c r="P108" s="65">
        <v>9</v>
      </c>
      <c r="Q108" s="65">
        <v>18</v>
      </c>
      <c r="R108" s="65">
        <v>5</v>
      </c>
      <c r="S108" s="15">
        <f t="shared" si="554"/>
        <v>185</v>
      </c>
      <c r="T108" s="15">
        <f t="shared" ref="T108:T111" si="850">L108+M108+N108*1.5+O108*2.3+P108*2+Q108*0.4+R108*0.2</f>
        <v>180.7</v>
      </c>
      <c r="U108" s="32">
        <f>U106+"00:15"</f>
        <v>162.79166666666595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15">
        <f t="shared" si="556"/>
        <v>0</v>
      </c>
      <c r="AD108" s="15">
        <f t="shared" ref="AD108:AD111" si="851">V108+W108+X108*1.5+Y108*2.3+Z108*2+AA108*0.4+AB108*0.2</f>
        <v>0</v>
      </c>
      <c r="AE108" s="32">
        <f>AE106+"00:15"</f>
        <v>162.79166666666595</v>
      </c>
      <c r="AF108" s="65">
        <v>131</v>
      </c>
      <c r="AG108" s="65">
        <v>6</v>
      </c>
      <c r="AH108" s="65">
        <v>0</v>
      </c>
      <c r="AI108" s="65">
        <v>0</v>
      </c>
      <c r="AJ108" s="65">
        <v>7</v>
      </c>
      <c r="AK108" s="65">
        <v>17</v>
      </c>
      <c r="AL108" s="65">
        <v>1</v>
      </c>
      <c r="AM108" s="15">
        <f t="shared" si="558"/>
        <v>162</v>
      </c>
      <c r="AN108" s="15">
        <f t="shared" ref="AN108:AN111" si="852">AF108+AG108+AH108*1.5+AI108*2.3+AJ108*2+AK108*0.4+AL108*0.2</f>
        <v>158</v>
      </c>
      <c r="AO108" s="32">
        <f>AO106+"00:15"</f>
        <v>162.79166666666595</v>
      </c>
      <c r="AP108" s="65">
        <v>63</v>
      </c>
      <c r="AQ108" s="65">
        <v>2</v>
      </c>
      <c r="AR108" s="65">
        <v>0</v>
      </c>
      <c r="AS108" s="65">
        <v>0</v>
      </c>
      <c r="AT108" s="65">
        <v>0</v>
      </c>
      <c r="AU108" s="65">
        <v>3</v>
      </c>
      <c r="AV108" s="65">
        <v>0</v>
      </c>
      <c r="AW108" s="15">
        <f t="shared" si="560"/>
        <v>68</v>
      </c>
      <c r="AX108" s="15">
        <f t="shared" ref="AX108:AX111" si="853">AP108+AQ108+AR108*1.5+AS108*2.3+AT108*2+AU108*0.4+AV108*0.2</f>
        <v>66.2</v>
      </c>
      <c r="AY108" s="32">
        <f>AY106+"00:15"</f>
        <v>162.79166666666595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562"/>
        <v>0</v>
      </c>
      <c r="BH108" s="15">
        <f t="shared" ref="BH108:BH111" si="854">AZ108+BA108+BB108*1.5+BC108*2.3+BD108*2+BE108*0.4+BF108*0.2</f>
        <v>0</v>
      </c>
      <c r="BI108" s="32">
        <f>BI106+"00:15"</f>
        <v>162.79166666666595</v>
      </c>
      <c r="BJ108" s="65">
        <v>62</v>
      </c>
      <c r="BK108" s="65">
        <v>6</v>
      </c>
      <c r="BL108" s="65">
        <v>3</v>
      </c>
      <c r="BM108" s="65">
        <v>0</v>
      </c>
      <c r="BN108" s="65">
        <v>0</v>
      </c>
      <c r="BO108" s="65">
        <v>3</v>
      </c>
      <c r="BP108" s="65">
        <v>0</v>
      </c>
      <c r="BQ108" s="15">
        <f t="shared" si="564"/>
        <v>74</v>
      </c>
      <c r="BR108" s="15">
        <f t="shared" ref="BR108:BR111" si="855">BJ108+BK108+BL108*1.5+BM108*2.3+BN108*2+BO108*0.4+BP108*0.2</f>
        <v>73.7</v>
      </c>
      <c r="BS108" s="32">
        <f>BS106+"00:15"</f>
        <v>162.79166666666595</v>
      </c>
      <c r="BT108" s="65">
        <v>69</v>
      </c>
      <c r="BU108" s="65">
        <v>3</v>
      </c>
      <c r="BV108" s="65">
        <v>1</v>
      </c>
      <c r="BW108" s="65">
        <v>0</v>
      </c>
      <c r="BX108" s="65">
        <v>1</v>
      </c>
      <c r="BY108" s="65">
        <v>4</v>
      </c>
      <c r="BZ108" s="65">
        <v>0</v>
      </c>
      <c r="CA108" s="15">
        <f t="shared" si="566"/>
        <v>78</v>
      </c>
      <c r="CB108" s="15">
        <f t="shared" ref="CB108:CB111" si="856">BT108+BU108+BV108*1.5+BW108*2.3+BX108*2+BY108*0.4+BZ108*0.2</f>
        <v>77.099999999999994</v>
      </c>
      <c r="CC108" s="32">
        <f>CC106+"00:15"</f>
        <v>162.79166666666595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568"/>
        <v>0</v>
      </c>
      <c r="CL108" s="15">
        <f t="shared" ref="CL108:CL111" si="857">CD108+CE108+CF108*1.5+CG108*2.3+CH108*2+CI108*0.4+CJ108*0.2</f>
        <v>0</v>
      </c>
      <c r="CM108" s="32">
        <f>CM106+"00:15"</f>
        <v>162.79166666666595</v>
      </c>
      <c r="CN108" s="2">
        <f t="shared" si="513"/>
        <v>200</v>
      </c>
      <c r="CO108" s="2">
        <f t="shared" si="501"/>
        <v>9</v>
      </c>
      <c r="CP108" s="2">
        <f t="shared" si="501"/>
        <v>1</v>
      </c>
      <c r="CQ108" s="2">
        <f t="shared" si="501"/>
        <v>0</v>
      </c>
      <c r="CR108" s="2">
        <f t="shared" si="501"/>
        <v>8</v>
      </c>
      <c r="CS108" s="2">
        <f t="shared" si="501"/>
        <v>21</v>
      </c>
      <c r="CT108" s="2">
        <f t="shared" si="501"/>
        <v>1</v>
      </c>
      <c r="CU108" s="15">
        <f t="shared" si="501"/>
        <v>240</v>
      </c>
      <c r="CV108" s="15">
        <f t="shared" ref="CV108:CV111" si="858">CN108+CO108+CP108*1.5+CQ108*2.3+CR108*2+CS108*0.4+CT108*0.2</f>
        <v>235.1</v>
      </c>
      <c r="CW108" s="32">
        <f>CW106+"00:15"</f>
        <v>162.79166666666595</v>
      </c>
      <c r="CX108" s="2">
        <f t="shared" si="514"/>
        <v>187</v>
      </c>
      <c r="CY108" s="2">
        <f t="shared" si="503"/>
        <v>12</v>
      </c>
      <c r="CZ108" s="2">
        <f t="shared" si="503"/>
        <v>3</v>
      </c>
      <c r="DA108" s="2">
        <f t="shared" si="503"/>
        <v>0</v>
      </c>
      <c r="DB108" s="2">
        <f t="shared" si="503"/>
        <v>9</v>
      </c>
      <c r="DC108" s="2">
        <f t="shared" si="503"/>
        <v>21</v>
      </c>
      <c r="DD108" s="2">
        <f t="shared" si="503"/>
        <v>6</v>
      </c>
      <c r="DE108" s="15">
        <f t="shared" si="503"/>
        <v>238</v>
      </c>
      <c r="DF108" s="15">
        <f t="shared" ref="DF108:DF111" si="859">CX108+CY108+CZ108*1.5+DA108*2.3+DB108*2+DC108*0.4+DD108*0.2</f>
        <v>231.1</v>
      </c>
      <c r="DG108" s="32">
        <f>DG106+"00:15"</f>
        <v>162.79166666666595</v>
      </c>
      <c r="DH108" s="2">
        <f t="shared" si="515"/>
        <v>204</v>
      </c>
      <c r="DI108" s="2">
        <f t="shared" si="505"/>
        <v>14</v>
      </c>
      <c r="DJ108" s="2">
        <f t="shared" si="505"/>
        <v>6</v>
      </c>
      <c r="DK108" s="2">
        <f t="shared" si="505"/>
        <v>0</v>
      </c>
      <c r="DL108" s="2">
        <f t="shared" si="505"/>
        <v>9</v>
      </c>
      <c r="DM108" s="2">
        <f t="shared" si="505"/>
        <v>21</v>
      </c>
      <c r="DN108" s="2">
        <f t="shared" si="505"/>
        <v>5</v>
      </c>
      <c r="DO108" s="15">
        <f t="shared" si="505"/>
        <v>259</v>
      </c>
      <c r="DP108" s="15">
        <f t="shared" ref="DP108:DP111" si="860">DH108+DI108+DJ108*1.5+DK108*2.3+DL108*2+DM108*0.4+DN108*0.2</f>
        <v>254.4</v>
      </c>
      <c r="DQ108" s="32">
        <f>DQ106+"00:15"</f>
        <v>162.79166666666595</v>
      </c>
      <c r="DR108" s="2">
        <f t="shared" si="516"/>
        <v>194</v>
      </c>
      <c r="DS108" s="2">
        <f t="shared" si="507"/>
        <v>8</v>
      </c>
      <c r="DT108" s="2">
        <f t="shared" si="507"/>
        <v>0</v>
      </c>
      <c r="DU108" s="2">
        <f t="shared" si="507"/>
        <v>0</v>
      </c>
      <c r="DV108" s="2">
        <f t="shared" si="507"/>
        <v>7</v>
      </c>
      <c r="DW108" s="2">
        <f t="shared" si="507"/>
        <v>20</v>
      </c>
      <c r="DX108" s="2">
        <f t="shared" si="507"/>
        <v>1</v>
      </c>
      <c r="DY108" s="15">
        <f t="shared" si="507"/>
        <v>230</v>
      </c>
      <c r="DZ108" s="15">
        <f t="shared" ref="DZ108:DZ111" si="861">DR108+DS108+DT108*1.5+DU108*2.3+DV108*2+DW108*0.4+DX108*0.2</f>
        <v>224.2</v>
      </c>
      <c r="EA108" s="32">
        <f>EA106+"00:15"</f>
        <v>162.79166666666595</v>
      </c>
      <c r="EB108" s="2">
        <f t="shared" si="517"/>
        <v>108</v>
      </c>
      <c r="EC108" s="2">
        <f t="shared" si="509"/>
        <v>6</v>
      </c>
      <c r="ED108" s="2">
        <f t="shared" si="509"/>
        <v>0</v>
      </c>
      <c r="EE108" s="2">
        <f t="shared" si="509"/>
        <v>0</v>
      </c>
      <c r="EF108" s="2">
        <f t="shared" si="509"/>
        <v>0</v>
      </c>
      <c r="EG108" s="2">
        <f t="shared" si="509"/>
        <v>6</v>
      </c>
      <c r="EH108" s="2">
        <f t="shared" si="509"/>
        <v>1</v>
      </c>
      <c r="EI108" s="15">
        <f t="shared" si="509"/>
        <v>121</v>
      </c>
      <c r="EJ108" s="15">
        <f t="shared" ref="EJ108:EJ111" si="862">EB108+EC108+ED108*1.5+EE108*2.3+EF108*2+EG108*0.4+EH108*0.2</f>
        <v>116.60000000000001</v>
      </c>
      <c r="EK108" s="32">
        <f>EK106+"00:15"</f>
        <v>162.79166666666595</v>
      </c>
      <c r="EL108" s="2">
        <f t="shared" si="518"/>
        <v>131</v>
      </c>
      <c r="EM108" s="2">
        <f t="shared" si="511"/>
        <v>9</v>
      </c>
      <c r="EN108" s="2">
        <f t="shared" si="511"/>
        <v>4</v>
      </c>
      <c r="EO108" s="2">
        <f t="shared" si="511"/>
        <v>0</v>
      </c>
      <c r="EP108" s="2">
        <f t="shared" si="511"/>
        <v>1</v>
      </c>
      <c r="EQ108" s="2">
        <f t="shared" si="511"/>
        <v>7</v>
      </c>
      <c r="ER108" s="2">
        <f t="shared" si="511"/>
        <v>0</v>
      </c>
      <c r="ES108" s="15">
        <f t="shared" si="511"/>
        <v>152</v>
      </c>
      <c r="ET108" s="15">
        <f t="shared" ref="ET108:ET111" si="863">EL108+EM108+EN108*1.5+EO108*2.3+EP108*2+EQ108*0.4+ER108*0.2</f>
        <v>150.80000000000001</v>
      </c>
    </row>
    <row r="109" spans="1:150" x14ac:dyDescent="0.25">
      <c r="A109" s="32">
        <f>A108+"00:15"</f>
        <v>0.80208333333333259</v>
      </c>
      <c r="B109" s="65">
        <v>33</v>
      </c>
      <c r="C109" s="65">
        <v>0</v>
      </c>
      <c r="D109" s="65">
        <v>0</v>
      </c>
      <c r="E109" s="65">
        <v>0</v>
      </c>
      <c r="F109" s="65">
        <v>3</v>
      </c>
      <c r="G109" s="65">
        <v>8</v>
      </c>
      <c r="H109" s="65">
        <v>1</v>
      </c>
      <c r="I109" s="15">
        <f t="shared" si="552"/>
        <v>45</v>
      </c>
      <c r="J109" s="15">
        <f t="shared" si="849"/>
        <v>42.400000000000006</v>
      </c>
      <c r="K109" s="32">
        <f>K108+"00:15"</f>
        <v>0.80208333333333259</v>
      </c>
      <c r="L109" s="65">
        <v>164</v>
      </c>
      <c r="M109" s="65">
        <v>8</v>
      </c>
      <c r="N109" s="65">
        <v>5</v>
      </c>
      <c r="O109" s="65">
        <v>0</v>
      </c>
      <c r="P109" s="65">
        <v>9</v>
      </c>
      <c r="Q109" s="65">
        <v>19</v>
      </c>
      <c r="R109" s="65">
        <v>4</v>
      </c>
      <c r="S109" s="15">
        <f t="shared" si="554"/>
        <v>209</v>
      </c>
      <c r="T109" s="15">
        <f t="shared" si="850"/>
        <v>205.9</v>
      </c>
      <c r="U109" s="32">
        <f>U108+"00:15"</f>
        <v>162.8020833333326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65">
        <v>0</v>
      </c>
      <c r="AC109" s="15">
        <f t="shared" si="556"/>
        <v>0</v>
      </c>
      <c r="AD109" s="15">
        <f t="shared" si="851"/>
        <v>0</v>
      </c>
      <c r="AE109" s="32">
        <f>AE108+"00:15"</f>
        <v>162.8020833333326</v>
      </c>
      <c r="AF109" s="65">
        <v>125</v>
      </c>
      <c r="AG109" s="65">
        <v>10</v>
      </c>
      <c r="AH109" s="65">
        <v>5</v>
      </c>
      <c r="AI109" s="65">
        <v>0</v>
      </c>
      <c r="AJ109" s="65">
        <v>6</v>
      </c>
      <c r="AK109" s="65">
        <v>16</v>
      </c>
      <c r="AL109" s="65">
        <v>2</v>
      </c>
      <c r="AM109" s="15">
        <f t="shared" si="558"/>
        <v>164</v>
      </c>
      <c r="AN109" s="15">
        <f t="shared" si="852"/>
        <v>161.30000000000001</v>
      </c>
      <c r="AO109" s="32">
        <f>AO108+"00:15"</f>
        <v>162.8020833333326</v>
      </c>
      <c r="AP109" s="65">
        <v>67</v>
      </c>
      <c r="AQ109" s="65">
        <v>2</v>
      </c>
      <c r="AR109" s="65">
        <v>0</v>
      </c>
      <c r="AS109" s="65">
        <v>0</v>
      </c>
      <c r="AT109" s="65">
        <v>0</v>
      </c>
      <c r="AU109" s="65">
        <v>4</v>
      </c>
      <c r="AV109" s="65">
        <v>1</v>
      </c>
      <c r="AW109" s="15">
        <f t="shared" si="560"/>
        <v>74</v>
      </c>
      <c r="AX109" s="15">
        <f t="shared" si="853"/>
        <v>70.8</v>
      </c>
      <c r="AY109" s="32">
        <f>AY108+"00:15"</f>
        <v>162.8020833333326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562"/>
        <v>0</v>
      </c>
      <c r="BH109" s="15">
        <f t="shared" si="854"/>
        <v>0</v>
      </c>
      <c r="BI109" s="32">
        <f>BI108+"00:15"</f>
        <v>162.8020833333326</v>
      </c>
      <c r="BJ109" s="65">
        <v>71</v>
      </c>
      <c r="BK109" s="65">
        <v>6</v>
      </c>
      <c r="BL109" s="65">
        <v>0</v>
      </c>
      <c r="BM109" s="65">
        <v>0</v>
      </c>
      <c r="BN109" s="65">
        <v>0</v>
      </c>
      <c r="BO109" s="65">
        <v>2</v>
      </c>
      <c r="BP109" s="65">
        <v>0</v>
      </c>
      <c r="BQ109" s="15">
        <f t="shared" si="564"/>
        <v>79</v>
      </c>
      <c r="BR109" s="15">
        <f t="shared" si="855"/>
        <v>77.8</v>
      </c>
      <c r="BS109" s="32">
        <f>BS108+"00:15"</f>
        <v>162.8020833333326</v>
      </c>
      <c r="BT109" s="65">
        <v>69</v>
      </c>
      <c r="BU109" s="65">
        <v>0</v>
      </c>
      <c r="BV109" s="65">
        <v>1</v>
      </c>
      <c r="BW109" s="65">
        <v>0</v>
      </c>
      <c r="BX109" s="65">
        <v>3</v>
      </c>
      <c r="BY109" s="65">
        <v>6</v>
      </c>
      <c r="BZ109" s="65">
        <v>0</v>
      </c>
      <c r="CA109" s="15">
        <f t="shared" si="566"/>
        <v>79</v>
      </c>
      <c r="CB109" s="15">
        <f t="shared" si="856"/>
        <v>78.900000000000006</v>
      </c>
      <c r="CC109" s="32">
        <f>CC108+"00:15"</f>
        <v>162.8020833333326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568"/>
        <v>0</v>
      </c>
      <c r="CL109" s="15">
        <f t="shared" si="857"/>
        <v>0</v>
      </c>
      <c r="CM109" s="32">
        <f>CM108+"00:15"</f>
        <v>162.8020833333326</v>
      </c>
      <c r="CN109" s="2">
        <f t="shared" si="513"/>
        <v>194</v>
      </c>
      <c r="CO109" s="2">
        <f t="shared" si="501"/>
        <v>10</v>
      </c>
      <c r="CP109" s="2">
        <f t="shared" si="501"/>
        <v>6</v>
      </c>
      <c r="CQ109" s="2">
        <f t="shared" si="501"/>
        <v>0</v>
      </c>
      <c r="CR109" s="2">
        <f t="shared" ref="CR109:CU132" si="864">SUM(Z109,AJ109,BX109)</f>
        <v>9</v>
      </c>
      <c r="CS109" s="2">
        <f t="shared" si="864"/>
        <v>22</v>
      </c>
      <c r="CT109" s="2">
        <f t="shared" si="864"/>
        <v>2</v>
      </c>
      <c r="CU109" s="15">
        <f t="shared" si="864"/>
        <v>243</v>
      </c>
      <c r="CV109" s="15">
        <f t="shared" si="858"/>
        <v>240.20000000000002</v>
      </c>
      <c r="CW109" s="32">
        <f>CW108+"00:15"</f>
        <v>162.8020833333326</v>
      </c>
      <c r="CX109" s="2">
        <f t="shared" si="514"/>
        <v>197</v>
      </c>
      <c r="CY109" s="2">
        <f t="shared" si="503"/>
        <v>8</v>
      </c>
      <c r="CZ109" s="2">
        <f t="shared" si="503"/>
        <v>5</v>
      </c>
      <c r="DA109" s="2">
        <f t="shared" si="503"/>
        <v>0</v>
      </c>
      <c r="DB109" s="2">
        <f t="shared" ref="DB109:DE132" si="865">SUM(F109,P109,Z109)</f>
        <v>12</v>
      </c>
      <c r="DC109" s="2">
        <f t="shared" si="865"/>
        <v>27</v>
      </c>
      <c r="DD109" s="2">
        <f t="shared" si="865"/>
        <v>5</v>
      </c>
      <c r="DE109" s="15">
        <f t="shared" si="865"/>
        <v>254</v>
      </c>
      <c r="DF109" s="15">
        <f t="shared" si="859"/>
        <v>248.3</v>
      </c>
      <c r="DG109" s="32">
        <f>DG108+"00:15"</f>
        <v>162.8020833333326</v>
      </c>
      <c r="DH109" s="2">
        <f t="shared" si="515"/>
        <v>235</v>
      </c>
      <c r="DI109" s="2">
        <f t="shared" si="505"/>
        <v>14</v>
      </c>
      <c r="DJ109" s="2">
        <f t="shared" si="505"/>
        <v>5</v>
      </c>
      <c r="DK109" s="2">
        <f t="shared" si="505"/>
        <v>0</v>
      </c>
      <c r="DL109" s="2">
        <f t="shared" ref="DL109:DO132" si="866">SUM(P109,BD109,BN109)</f>
        <v>9</v>
      </c>
      <c r="DM109" s="2">
        <f t="shared" si="866"/>
        <v>21</v>
      </c>
      <c r="DN109" s="2">
        <f t="shared" si="866"/>
        <v>4</v>
      </c>
      <c r="DO109" s="15">
        <f t="shared" si="866"/>
        <v>288</v>
      </c>
      <c r="DP109" s="15">
        <f t="shared" si="860"/>
        <v>283.7</v>
      </c>
      <c r="DQ109" s="32">
        <f>DQ108+"00:15"</f>
        <v>162.8020833333326</v>
      </c>
      <c r="DR109" s="2">
        <f t="shared" si="516"/>
        <v>192</v>
      </c>
      <c r="DS109" s="2">
        <f t="shared" si="507"/>
        <v>12</v>
      </c>
      <c r="DT109" s="2">
        <f t="shared" si="507"/>
        <v>5</v>
      </c>
      <c r="DU109" s="2">
        <f t="shared" si="507"/>
        <v>0</v>
      </c>
      <c r="DV109" s="2">
        <f t="shared" ref="DV109:DY132" si="867">SUM(AJ109,AT109,BD109)</f>
        <v>6</v>
      </c>
      <c r="DW109" s="2">
        <f t="shared" si="867"/>
        <v>20</v>
      </c>
      <c r="DX109" s="2">
        <f t="shared" si="867"/>
        <v>3</v>
      </c>
      <c r="DY109" s="15">
        <f t="shared" si="867"/>
        <v>238</v>
      </c>
      <c r="DZ109" s="15">
        <f t="shared" si="861"/>
        <v>232.1</v>
      </c>
      <c r="EA109" s="32">
        <f>EA108+"00:15"</f>
        <v>162.8020833333326</v>
      </c>
      <c r="EB109" s="2">
        <f t="shared" si="517"/>
        <v>100</v>
      </c>
      <c r="EC109" s="2">
        <f t="shared" si="509"/>
        <v>2</v>
      </c>
      <c r="ED109" s="2">
        <f t="shared" si="509"/>
        <v>0</v>
      </c>
      <c r="EE109" s="2">
        <f t="shared" si="509"/>
        <v>0</v>
      </c>
      <c r="EF109" s="2">
        <f t="shared" ref="EF109:EI132" si="868">SUM(F109,AT109,CH109)</f>
        <v>3</v>
      </c>
      <c r="EG109" s="2">
        <f t="shared" si="868"/>
        <v>12</v>
      </c>
      <c r="EH109" s="2">
        <f t="shared" si="868"/>
        <v>2</v>
      </c>
      <c r="EI109" s="15">
        <f t="shared" si="868"/>
        <v>119</v>
      </c>
      <c r="EJ109" s="15">
        <f t="shared" si="862"/>
        <v>113.2</v>
      </c>
      <c r="EK109" s="32">
        <f>EK108+"00:15"</f>
        <v>162.8020833333326</v>
      </c>
      <c r="EL109" s="2">
        <f t="shared" si="518"/>
        <v>140</v>
      </c>
      <c r="EM109" s="2">
        <f t="shared" si="511"/>
        <v>6</v>
      </c>
      <c r="EN109" s="2">
        <f t="shared" si="511"/>
        <v>1</v>
      </c>
      <c r="EO109" s="2">
        <f t="shared" si="511"/>
        <v>0</v>
      </c>
      <c r="EP109" s="2">
        <f t="shared" ref="EP109:ES132" si="869">SUM(BN109,BX109,CH109)</f>
        <v>3</v>
      </c>
      <c r="EQ109" s="2">
        <f t="shared" si="869"/>
        <v>8</v>
      </c>
      <c r="ER109" s="2">
        <f t="shared" si="869"/>
        <v>0</v>
      </c>
      <c r="ES109" s="15">
        <f t="shared" si="869"/>
        <v>158</v>
      </c>
      <c r="ET109" s="15">
        <f t="shared" si="863"/>
        <v>156.69999999999999</v>
      </c>
    </row>
    <row r="110" spans="1:150" x14ac:dyDescent="0.25">
      <c r="A110" s="32">
        <f t="shared" ref="A110:A111" si="870">A109+"00:15"</f>
        <v>0.81249999999999922</v>
      </c>
      <c r="B110" s="65">
        <v>34</v>
      </c>
      <c r="C110" s="65">
        <v>1</v>
      </c>
      <c r="D110" s="65">
        <v>0</v>
      </c>
      <c r="E110" s="65">
        <v>0</v>
      </c>
      <c r="F110" s="65">
        <v>1</v>
      </c>
      <c r="G110" s="65">
        <v>2</v>
      </c>
      <c r="H110" s="65">
        <v>0</v>
      </c>
      <c r="I110" s="15">
        <f t="shared" si="552"/>
        <v>38</v>
      </c>
      <c r="J110" s="15">
        <f t="shared" si="849"/>
        <v>37.799999999999997</v>
      </c>
      <c r="K110" s="32">
        <f t="shared" ref="K110:K111" si="871">K109+"00:15"</f>
        <v>0.81249999999999922</v>
      </c>
      <c r="L110" s="65">
        <v>133</v>
      </c>
      <c r="M110" s="65">
        <v>8</v>
      </c>
      <c r="N110" s="65">
        <v>6</v>
      </c>
      <c r="O110" s="65">
        <v>0</v>
      </c>
      <c r="P110" s="65">
        <v>8</v>
      </c>
      <c r="Q110" s="65">
        <v>18</v>
      </c>
      <c r="R110" s="65">
        <v>5</v>
      </c>
      <c r="S110" s="15">
        <f t="shared" si="554"/>
        <v>178</v>
      </c>
      <c r="T110" s="15">
        <f t="shared" si="850"/>
        <v>174.2</v>
      </c>
      <c r="U110" s="32">
        <f t="shared" ref="U110:U111" si="872">U109+"00:15"</f>
        <v>162.81249999999926</v>
      </c>
      <c r="V110" s="65">
        <v>1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15">
        <f t="shared" si="556"/>
        <v>1</v>
      </c>
      <c r="AD110" s="15">
        <f t="shared" si="851"/>
        <v>1</v>
      </c>
      <c r="AE110" s="32">
        <f t="shared" ref="AE110:AE111" si="873">AE109+"00:15"</f>
        <v>162.81249999999926</v>
      </c>
      <c r="AF110" s="65">
        <v>158</v>
      </c>
      <c r="AG110" s="65">
        <v>4</v>
      </c>
      <c r="AH110" s="65">
        <v>0</v>
      </c>
      <c r="AI110" s="65">
        <v>0</v>
      </c>
      <c r="AJ110" s="65">
        <v>11</v>
      </c>
      <c r="AK110" s="65">
        <v>7</v>
      </c>
      <c r="AL110" s="65">
        <v>2</v>
      </c>
      <c r="AM110" s="15">
        <f t="shared" si="558"/>
        <v>182</v>
      </c>
      <c r="AN110" s="15">
        <f t="shared" si="852"/>
        <v>187.20000000000002</v>
      </c>
      <c r="AO110" s="32">
        <f t="shared" ref="AO110:AO111" si="874">AO109+"00:15"</f>
        <v>162.81249999999926</v>
      </c>
      <c r="AP110" s="65">
        <v>58</v>
      </c>
      <c r="AQ110" s="65">
        <v>0</v>
      </c>
      <c r="AR110" s="65">
        <v>0</v>
      </c>
      <c r="AS110" s="65">
        <v>0</v>
      </c>
      <c r="AT110" s="65">
        <v>0</v>
      </c>
      <c r="AU110" s="65">
        <v>2</v>
      </c>
      <c r="AV110" s="65">
        <v>0</v>
      </c>
      <c r="AW110" s="15">
        <f t="shared" si="560"/>
        <v>60</v>
      </c>
      <c r="AX110" s="15">
        <f t="shared" si="853"/>
        <v>58.8</v>
      </c>
      <c r="AY110" s="32">
        <f t="shared" ref="AY110:AY111" si="875">AY109+"00:15"</f>
        <v>162.81249999999926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562"/>
        <v>0</v>
      </c>
      <c r="BH110" s="15">
        <f t="shared" si="854"/>
        <v>0</v>
      </c>
      <c r="BI110" s="32">
        <f t="shared" ref="BI110:BI111" si="876">BI109+"00:15"</f>
        <v>162.81249999999926</v>
      </c>
      <c r="BJ110" s="65">
        <v>60</v>
      </c>
      <c r="BK110" s="65">
        <v>2</v>
      </c>
      <c r="BL110" s="65">
        <v>0</v>
      </c>
      <c r="BM110" s="65">
        <v>0</v>
      </c>
      <c r="BN110" s="65">
        <v>0</v>
      </c>
      <c r="BO110" s="65">
        <v>5</v>
      </c>
      <c r="BP110" s="65">
        <v>1</v>
      </c>
      <c r="BQ110" s="15">
        <f t="shared" si="564"/>
        <v>68</v>
      </c>
      <c r="BR110" s="15">
        <f t="shared" si="855"/>
        <v>64.2</v>
      </c>
      <c r="BS110" s="32">
        <f t="shared" ref="BS110:BS111" si="877">BS109+"00:15"</f>
        <v>162.81249999999926</v>
      </c>
      <c r="BT110" s="65">
        <v>53</v>
      </c>
      <c r="BU110" s="65">
        <v>2</v>
      </c>
      <c r="BV110" s="65">
        <v>0</v>
      </c>
      <c r="BW110" s="65">
        <v>0</v>
      </c>
      <c r="BX110" s="65">
        <v>2</v>
      </c>
      <c r="BY110" s="65">
        <v>2</v>
      </c>
      <c r="BZ110" s="65">
        <v>0</v>
      </c>
      <c r="CA110" s="15">
        <f t="shared" si="566"/>
        <v>59</v>
      </c>
      <c r="CB110" s="15">
        <f t="shared" si="856"/>
        <v>59.8</v>
      </c>
      <c r="CC110" s="32">
        <f t="shared" ref="CC110:CC111" si="878">CC109+"00:15"</f>
        <v>162.81249999999926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568"/>
        <v>0</v>
      </c>
      <c r="CL110" s="15">
        <f t="shared" si="857"/>
        <v>0</v>
      </c>
      <c r="CM110" s="32">
        <f t="shared" ref="CM110:CM111" si="879">CM109+"00:15"</f>
        <v>162.81249999999926</v>
      </c>
      <c r="CN110" s="2">
        <f t="shared" si="513"/>
        <v>212</v>
      </c>
      <c r="CO110" s="2">
        <f t="shared" si="513"/>
        <v>6</v>
      </c>
      <c r="CP110" s="2">
        <f t="shared" si="513"/>
        <v>0</v>
      </c>
      <c r="CQ110" s="2">
        <f t="shared" si="513"/>
        <v>0</v>
      </c>
      <c r="CR110" s="2">
        <f t="shared" si="864"/>
        <v>13</v>
      </c>
      <c r="CS110" s="2">
        <f t="shared" si="864"/>
        <v>9</v>
      </c>
      <c r="CT110" s="2">
        <f t="shared" si="864"/>
        <v>2</v>
      </c>
      <c r="CU110" s="15">
        <f t="shared" si="864"/>
        <v>242</v>
      </c>
      <c r="CV110" s="15">
        <f t="shared" si="858"/>
        <v>248</v>
      </c>
      <c r="CW110" s="32">
        <f t="shared" ref="CW110:CW111" si="880">CW109+"00:15"</f>
        <v>162.81249999999926</v>
      </c>
      <c r="CX110" s="2">
        <f t="shared" si="514"/>
        <v>168</v>
      </c>
      <c r="CY110" s="2">
        <f t="shared" si="514"/>
        <v>9</v>
      </c>
      <c r="CZ110" s="2">
        <f t="shared" si="514"/>
        <v>6</v>
      </c>
      <c r="DA110" s="2">
        <f t="shared" si="514"/>
        <v>0</v>
      </c>
      <c r="DB110" s="2">
        <f t="shared" si="865"/>
        <v>9</v>
      </c>
      <c r="DC110" s="2">
        <f t="shared" si="865"/>
        <v>20</v>
      </c>
      <c r="DD110" s="2">
        <f t="shared" si="865"/>
        <v>5</v>
      </c>
      <c r="DE110" s="15">
        <f t="shared" si="865"/>
        <v>217</v>
      </c>
      <c r="DF110" s="15">
        <f t="shared" si="859"/>
        <v>213</v>
      </c>
      <c r="DG110" s="32">
        <f t="shared" ref="DG110:DG111" si="881">DG109+"00:15"</f>
        <v>162.81249999999926</v>
      </c>
      <c r="DH110" s="2">
        <f t="shared" si="515"/>
        <v>193</v>
      </c>
      <c r="DI110" s="2">
        <f t="shared" si="515"/>
        <v>10</v>
      </c>
      <c r="DJ110" s="2">
        <f t="shared" si="515"/>
        <v>6</v>
      </c>
      <c r="DK110" s="2">
        <f t="shared" si="515"/>
        <v>0</v>
      </c>
      <c r="DL110" s="2">
        <f t="shared" si="866"/>
        <v>8</v>
      </c>
      <c r="DM110" s="2">
        <f t="shared" si="866"/>
        <v>23</v>
      </c>
      <c r="DN110" s="2">
        <f t="shared" si="866"/>
        <v>6</v>
      </c>
      <c r="DO110" s="15">
        <f t="shared" si="866"/>
        <v>246</v>
      </c>
      <c r="DP110" s="15">
        <f t="shared" si="860"/>
        <v>238.39999999999998</v>
      </c>
      <c r="DQ110" s="32">
        <f t="shared" ref="DQ110:DQ111" si="882">DQ109+"00:15"</f>
        <v>162.81249999999926</v>
      </c>
      <c r="DR110" s="2">
        <f t="shared" si="516"/>
        <v>216</v>
      </c>
      <c r="DS110" s="2">
        <f t="shared" si="516"/>
        <v>4</v>
      </c>
      <c r="DT110" s="2">
        <f t="shared" si="516"/>
        <v>0</v>
      </c>
      <c r="DU110" s="2">
        <f t="shared" si="516"/>
        <v>0</v>
      </c>
      <c r="DV110" s="2">
        <f t="shared" si="867"/>
        <v>11</v>
      </c>
      <c r="DW110" s="2">
        <f t="shared" si="867"/>
        <v>9</v>
      </c>
      <c r="DX110" s="2">
        <f t="shared" si="867"/>
        <v>2</v>
      </c>
      <c r="DY110" s="15">
        <f t="shared" si="867"/>
        <v>242</v>
      </c>
      <c r="DZ110" s="15">
        <f t="shared" si="861"/>
        <v>246</v>
      </c>
      <c r="EA110" s="32">
        <f t="shared" ref="EA110:EA111" si="883">EA109+"00:15"</f>
        <v>162.81249999999926</v>
      </c>
      <c r="EB110" s="2">
        <f t="shared" si="517"/>
        <v>92</v>
      </c>
      <c r="EC110" s="2">
        <f t="shared" si="517"/>
        <v>1</v>
      </c>
      <c r="ED110" s="2">
        <f t="shared" si="517"/>
        <v>0</v>
      </c>
      <c r="EE110" s="2">
        <f t="shared" si="517"/>
        <v>0</v>
      </c>
      <c r="EF110" s="2">
        <f t="shared" si="868"/>
        <v>1</v>
      </c>
      <c r="EG110" s="2">
        <f t="shared" si="868"/>
        <v>4</v>
      </c>
      <c r="EH110" s="2">
        <f t="shared" si="868"/>
        <v>0</v>
      </c>
      <c r="EI110" s="15">
        <f t="shared" si="868"/>
        <v>98</v>
      </c>
      <c r="EJ110" s="15">
        <f t="shared" si="862"/>
        <v>96.6</v>
      </c>
      <c r="EK110" s="32">
        <f t="shared" ref="EK110:EK111" si="884">EK109+"00:15"</f>
        <v>162.81249999999926</v>
      </c>
      <c r="EL110" s="2">
        <f t="shared" si="518"/>
        <v>113</v>
      </c>
      <c r="EM110" s="2">
        <f t="shared" si="518"/>
        <v>4</v>
      </c>
      <c r="EN110" s="2">
        <f t="shared" si="518"/>
        <v>0</v>
      </c>
      <c r="EO110" s="2">
        <f t="shared" si="518"/>
        <v>0</v>
      </c>
      <c r="EP110" s="2">
        <f t="shared" si="869"/>
        <v>2</v>
      </c>
      <c r="EQ110" s="2">
        <f t="shared" si="869"/>
        <v>7</v>
      </c>
      <c r="ER110" s="2">
        <f t="shared" si="869"/>
        <v>1</v>
      </c>
      <c r="ES110" s="15">
        <f t="shared" si="869"/>
        <v>127</v>
      </c>
      <c r="ET110" s="15">
        <f t="shared" si="863"/>
        <v>124</v>
      </c>
    </row>
    <row r="111" spans="1:150" ht="13.8" thickBot="1" x14ac:dyDescent="0.3">
      <c r="A111" s="32">
        <f t="shared" si="870"/>
        <v>0.82291666666666585</v>
      </c>
      <c r="B111" s="65">
        <v>71</v>
      </c>
      <c r="C111" s="65">
        <v>1</v>
      </c>
      <c r="D111" s="65">
        <v>1</v>
      </c>
      <c r="E111" s="65">
        <v>0</v>
      </c>
      <c r="F111" s="65">
        <v>1</v>
      </c>
      <c r="G111" s="65">
        <v>4</v>
      </c>
      <c r="H111" s="65">
        <v>1</v>
      </c>
      <c r="I111" s="15">
        <f t="shared" si="552"/>
        <v>79</v>
      </c>
      <c r="J111" s="15">
        <f t="shared" si="849"/>
        <v>77.3</v>
      </c>
      <c r="K111" s="32">
        <f t="shared" si="871"/>
        <v>0.82291666666666585</v>
      </c>
      <c r="L111" s="65">
        <v>128</v>
      </c>
      <c r="M111" s="65">
        <v>6</v>
      </c>
      <c r="N111" s="65">
        <v>4</v>
      </c>
      <c r="O111" s="65">
        <v>0</v>
      </c>
      <c r="P111" s="65">
        <v>7</v>
      </c>
      <c r="Q111" s="65">
        <v>18</v>
      </c>
      <c r="R111" s="65">
        <v>5</v>
      </c>
      <c r="S111" s="15">
        <f t="shared" si="554"/>
        <v>168</v>
      </c>
      <c r="T111" s="15">
        <f t="shared" si="850"/>
        <v>162.19999999999999</v>
      </c>
      <c r="U111" s="32">
        <f t="shared" si="872"/>
        <v>162.82291666666592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15">
        <f t="shared" si="556"/>
        <v>0</v>
      </c>
      <c r="AD111" s="15">
        <f t="shared" si="851"/>
        <v>0</v>
      </c>
      <c r="AE111" s="32">
        <f t="shared" si="873"/>
        <v>162.82291666666592</v>
      </c>
      <c r="AF111" s="65">
        <v>128</v>
      </c>
      <c r="AG111" s="65">
        <v>3</v>
      </c>
      <c r="AH111" s="65">
        <v>4</v>
      </c>
      <c r="AI111" s="65">
        <v>1</v>
      </c>
      <c r="AJ111" s="65">
        <v>6</v>
      </c>
      <c r="AK111" s="65">
        <v>8</v>
      </c>
      <c r="AL111" s="65">
        <v>1</v>
      </c>
      <c r="AM111" s="15">
        <f t="shared" si="558"/>
        <v>151</v>
      </c>
      <c r="AN111" s="15">
        <f t="shared" si="852"/>
        <v>154.69999999999999</v>
      </c>
      <c r="AO111" s="32">
        <f t="shared" si="874"/>
        <v>162.82291666666592</v>
      </c>
      <c r="AP111" s="65">
        <v>46</v>
      </c>
      <c r="AQ111" s="65">
        <v>1</v>
      </c>
      <c r="AR111" s="65">
        <v>0</v>
      </c>
      <c r="AS111" s="65">
        <v>0</v>
      </c>
      <c r="AT111" s="65">
        <v>0</v>
      </c>
      <c r="AU111" s="65">
        <v>9</v>
      </c>
      <c r="AV111" s="65">
        <v>0</v>
      </c>
      <c r="AW111" s="15">
        <f t="shared" si="560"/>
        <v>56</v>
      </c>
      <c r="AX111" s="15">
        <f t="shared" si="853"/>
        <v>50.6</v>
      </c>
      <c r="AY111" s="32">
        <f t="shared" si="875"/>
        <v>162.82291666666592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562"/>
        <v>0</v>
      </c>
      <c r="BH111" s="15">
        <f t="shared" si="854"/>
        <v>0</v>
      </c>
      <c r="BI111" s="32">
        <f t="shared" si="876"/>
        <v>162.82291666666592</v>
      </c>
      <c r="BJ111" s="65">
        <v>54</v>
      </c>
      <c r="BK111" s="65">
        <v>3</v>
      </c>
      <c r="BL111" s="65">
        <v>0</v>
      </c>
      <c r="BM111" s="65">
        <v>0</v>
      </c>
      <c r="BN111" s="65">
        <v>0</v>
      </c>
      <c r="BO111" s="65">
        <v>6</v>
      </c>
      <c r="BP111" s="65">
        <v>0</v>
      </c>
      <c r="BQ111" s="15">
        <f t="shared" si="564"/>
        <v>63</v>
      </c>
      <c r="BR111" s="15">
        <f t="shared" si="855"/>
        <v>59.4</v>
      </c>
      <c r="BS111" s="32">
        <f t="shared" si="877"/>
        <v>162.82291666666592</v>
      </c>
      <c r="BT111" s="65">
        <v>48</v>
      </c>
      <c r="BU111" s="65">
        <v>6</v>
      </c>
      <c r="BV111" s="65">
        <v>2</v>
      </c>
      <c r="BW111" s="65">
        <v>0</v>
      </c>
      <c r="BX111" s="65">
        <v>2</v>
      </c>
      <c r="BY111" s="65">
        <v>9</v>
      </c>
      <c r="BZ111" s="65">
        <v>1</v>
      </c>
      <c r="CA111" s="15">
        <f t="shared" si="566"/>
        <v>68</v>
      </c>
      <c r="CB111" s="15">
        <f t="shared" si="856"/>
        <v>64.8</v>
      </c>
      <c r="CC111" s="32">
        <f t="shared" si="878"/>
        <v>162.82291666666592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568"/>
        <v>0</v>
      </c>
      <c r="CL111" s="15">
        <f t="shared" si="857"/>
        <v>0</v>
      </c>
      <c r="CM111" s="32">
        <f t="shared" si="879"/>
        <v>162.82291666666592</v>
      </c>
      <c r="CN111" s="2">
        <f t="shared" si="513"/>
        <v>176</v>
      </c>
      <c r="CO111" s="2">
        <f t="shared" si="513"/>
        <v>9</v>
      </c>
      <c r="CP111" s="2">
        <f t="shared" si="513"/>
        <v>6</v>
      </c>
      <c r="CQ111" s="2">
        <f t="shared" si="513"/>
        <v>1</v>
      </c>
      <c r="CR111" s="2">
        <f t="shared" si="864"/>
        <v>8</v>
      </c>
      <c r="CS111" s="2">
        <f t="shared" si="864"/>
        <v>17</v>
      </c>
      <c r="CT111" s="2">
        <f t="shared" si="864"/>
        <v>2</v>
      </c>
      <c r="CU111" s="15">
        <f t="shared" si="864"/>
        <v>219</v>
      </c>
      <c r="CV111" s="15">
        <f t="shared" si="858"/>
        <v>219.50000000000003</v>
      </c>
      <c r="CW111" s="32">
        <f t="shared" si="880"/>
        <v>162.82291666666592</v>
      </c>
      <c r="CX111" s="2">
        <f t="shared" si="514"/>
        <v>199</v>
      </c>
      <c r="CY111" s="2">
        <f t="shared" si="514"/>
        <v>7</v>
      </c>
      <c r="CZ111" s="2">
        <f t="shared" si="514"/>
        <v>5</v>
      </c>
      <c r="DA111" s="2">
        <f t="shared" si="514"/>
        <v>0</v>
      </c>
      <c r="DB111" s="2">
        <f t="shared" si="865"/>
        <v>8</v>
      </c>
      <c r="DC111" s="2">
        <f t="shared" si="865"/>
        <v>22</v>
      </c>
      <c r="DD111" s="2">
        <f t="shared" si="865"/>
        <v>6</v>
      </c>
      <c r="DE111" s="15">
        <f t="shared" si="865"/>
        <v>247</v>
      </c>
      <c r="DF111" s="15">
        <f t="shared" si="859"/>
        <v>239.5</v>
      </c>
      <c r="DG111" s="32">
        <f t="shared" si="881"/>
        <v>162.82291666666592</v>
      </c>
      <c r="DH111" s="2">
        <f t="shared" si="515"/>
        <v>182</v>
      </c>
      <c r="DI111" s="2">
        <f t="shared" si="515"/>
        <v>9</v>
      </c>
      <c r="DJ111" s="2">
        <f t="shared" si="515"/>
        <v>4</v>
      </c>
      <c r="DK111" s="2">
        <f t="shared" si="515"/>
        <v>0</v>
      </c>
      <c r="DL111" s="2">
        <f t="shared" si="866"/>
        <v>7</v>
      </c>
      <c r="DM111" s="2">
        <f t="shared" si="866"/>
        <v>24</v>
      </c>
      <c r="DN111" s="2">
        <f t="shared" si="866"/>
        <v>5</v>
      </c>
      <c r="DO111" s="15">
        <f t="shared" si="866"/>
        <v>231</v>
      </c>
      <c r="DP111" s="15">
        <f t="shared" si="860"/>
        <v>221.6</v>
      </c>
      <c r="DQ111" s="32">
        <f t="shared" si="882"/>
        <v>162.82291666666592</v>
      </c>
      <c r="DR111" s="2">
        <f t="shared" si="516"/>
        <v>174</v>
      </c>
      <c r="DS111" s="2">
        <f t="shared" si="516"/>
        <v>4</v>
      </c>
      <c r="DT111" s="2">
        <f t="shared" si="516"/>
        <v>4</v>
      </c>
      <c r="DU111" s="2">
        <f t="shared" si="516"/>
        <v>1</v>
      </c>
      <c r="DV111" s="2">
        <f t="shared" si="867"/>
        <v>6</v>
      </c>
      <c r="DW111" s="2">
        <f t="shared" si="867"/>
        <v>17</v>
      </c>
      <c r="DX111" s="2">
        <f t="shared" si="867"/>
        <v>1</v>
      </c>
      <c r="DY111" s="15">
        <f t="shared" si="867"/>
        <v>207</v>
      </c>
      <c r="DZ111" s="15">
        <f t="shared" si="861"/>
        <v>205.3</v>
      </c>
      <c r="EA111" s="32">
        <f t="shared" si="883"/>
        <v>162.82291666666592</v>
      </c>
      <c r="EB111" s="2">
        <f t="shared" si="517"/>
        <v>117</v>
      </c>
      <c r="EC111" s="2">
        <f t="shared" si="517"/>
        <v>2</v>
      </c>
      <c r="ED111" s="2">
        <f t="shared" si="517"/>
        <v>1</v>
      </c>
      <c r="EE111" s="2">
        <f t="shared" si="517"/>
        <v>0</v>
      </c>
      <c r="EF111" s="2">
        <f t="shared" si="868"/>
        <v>1</v>
      </c>
      <c r="EG111" s="2">
        <f t="shared" si="868"/>
        <v>13</v>
      </c>
      <c r="EH111" s="2">
        <f t="shared" si="868"/>
        <v>1</v>
      </c>
      <c r="EI111" s="15">
        <f t="shared" si="868"/>
        <v>135</v>
      </c>
      <c r="EJ111" s="15">
        <f t="shared" si="862"/>
        <v>127.9</v>
      </c>
      <c r="EK111" s="32">
        <f t="shared" si="884"/>
        <v>162.82291666666592</v>
      </c>
      <c r="EL111" s="2">
        <f t="shared" si="518"/>
        <v>102</v>
      </c>
      <c r="EM111" s="2">
        <f t="shared" si="518"/>
        <v>9</v>
      </c>
      <c r="EN111" s="2">
        <f t="shared" si="518"/>
        <v>2</v>
      </c>
      <c r="EO111" s="2">
        <f t="shared" si="518"/>
        <v>0</v>
      </c>
      <c r="EP111" s="2">
        <f t="shared" si="869"/>
        <v>2</v>
      </c>
      <c r="EQ111" s="2">
        <f t="shared" si="869"/>
        <v>15</v>
      </c>
      <c r="ER111" s="2">
        <f t="shared" si="869"/>
        <v>1</v>
      </c>
      <c r="ES111" s="15">
        <f t="shared" si="869"/>
        <v>131</v>
      </c>
      <c r="ET111" s="15">
        <f t="shared" si="863"/>
        <v>124.2</v>
      </c>
    </row>
    <row r="112" spans="1:150" ht="14.4" thickTop="1" thickBot="1" x14ac:dyDescent="0.3">
      <c r="A112" s="35" t="s">
        <v>5</v>
      </c>
      <c r="B112" s="3">
        <f t="shared" ref="B112:H112" si="885">SUM(B108:B111)</f>
        <v>183</v>
      </c>
      <c r="C112" s="3">
        <f t="shared" si="885"/>
        <v>6</v>
      </c>
      <c r="D112" s="3">
        <f t="shared" si="885"/>
        <v>1</v>
      </c>
      <c r="E112" s="3">
        <f t="shared" si="885"/>
        <v>0</v>
      </c>
      <c r="F112" s="3">
        <f t="shared" si="885"/>
        <v>5</v>
      </c>
      <c r="G112" s="3">
        <f t="shared" si="885"/>
        <v>17</v>
      </c>
      <c r="H112" s="3">
        <f t="shared" si="885"/>
        <v>3</v>
      </c>
      <c r="I112" s="16">
        <f t="shared" ref="I112" si="886">SUM(B112:H112)</f>
        <v>215</v>
      </c>
      <c r="J112" s="16">
        <f>B112+C112+D112*1.5+E112*2.3+F112*2+G112*0.4+H112*0.2</f>
        <v>207.9</v>
      </c>
      <c r="K112" s="35" t="s">
        <v>5</v>
      </c>
      <c r="L112" s="3">
        <f t="shared" ref="L112:R112" si="887">SUM(L108:L111)</f>
        <v>567</v>
      </c>
      <c r="M112" s="3">
        <f t="shared" si="887"/>
        <v>30</v>
      </c>
      <c r="N112" s="3">
        <f t="shared" si="887"/>
        <v>18</v>
      </c>
      <c r="O112" s="3">
        <f t="shared" si="887"/>
        <v>0</v>
      </c>
      <c r="P112" s="3">
        <f t="shared" si="887"/>
        <v>33</v>
      </c>
      <c r="Q112" s="3">
        <f t="shared" si="887"/>
        <v>73</v>
      </c>
      <c r="R112" s="3">
        <f t="shared" si="887"/>
        <v>19</v>
      </c>
      <c r="S112" s="16">
        <f t="shared" ref="S112" si="888">SUM(L112:R112)</f>
        <v>740</v>
      </c>
      <c r="T112" s="16">
        <f>L112+M112+N112*1.5+O112*2.3+P112*2+Q112*0.4+R112*0.2</f>
        <v>723</v>
      </c>
      <c r="U112" s="35" t="s">
        <v>5</v>
      </c>
      <c r="V112" s="3">
        <f t="shared" ref="V112:AB112" si="889">SUM(V108:V111)</f>
        <v>1</v>
      </c>
      <c r="W112" s="3">
        <f t="shared" si="889"/>
        <v>0</v>
      </c>
      <c r="X112" s="3">
        <f t="shared" si="889"/>
        <v>0</v>
      </c>
      <c r="Y112" s="3">
        <f t="shared" si="889"/>
        <v>0</v>
      </c>
      <c r="Z112" s="3">
        <f t="shared" si="889"/>
        <v>0</v>
      </c>
      <c r="AA112" s="3">
        <f t="shared" si="889"/>
        <v>0</v>
      </c>
      <c r="AB112" s="3">
        <f t="shared" si="889"/>
        <v>0</v>
      </c>
      <c r="AC112" s="16">
        <f t="shared" ref="AC112" si="890">SUM(V112:AB112)</f>
        <v>1</v>
      </c>
      <c r="AD112" s="16">
        <f>V112+W112+X112*1.5+Y112*2.3+Z112*2+AA112*0.4+AB112*0.2</f>
        <v>1</v>
      </c>
      <c r="AE112" s="35" t="s">
        <v>5</v>
      </c>
      <c r="AF112" s="3">
        <f t="shared" ref="AF112:AL112" si="891">SUM(AF108:AF111)</f>
        <v>542</v>
      </c>
      <c r="AG112" s="3">
        <f t="shared" si="891"/>
        <v>23</v>
      </c>
      <c r="AH112" s="3">
        <f t="shared" si="891"/>
        <v>9</v>
      </c>
      <c r="AI112" s="3">
        <f t="shared" si="891"/>
        <v>1</v>
      </c>
      <c r="AJ112" s="3">
        <f t="shared" si="891"/>
        <v>30</v>
      </c>
      <c r="AK112" s="3">
        <f t="shared" si="891"/>
        <v>48</v>
      </c>
      <c r="AL112" s="3">
        <f t="shared" si="891"/>
        <v>6</v>
      </c>
      <c r="AM112" s="16">
        <f t="shared" ref="AM112" si="892">SUM(AF112:AL112)</f>
        <v>659</v>
      </c>
      <c r="AN112" s="16">
        <f>AF112+AG112+AH112*1.5+AI112*2.3+AJ112*2+AK112*0.4+AL112*0.2</f>
        <v>661.2</v>
      </c>
      <c r="AO112" s="35" t="s">
        <v>5</v>
      </c>
      <c r="AP112" s="3">
        <f t="shared" ref="AP112:AV112" si="893">SUM(AP108:AP111)</f>
        <v>234</v>
      </c>
      <c r="AQ112" s="3">
        <f t="shared" si="893"/>
        <v>5</v>
      </c>
      <c r="AR112" s="3">
        <f t="shared" si="893"/>
        <v>0</v>
      </c>
      <c r="AS112" s="3">
        <f t="shared" si="893"/>
        <v>0</v>
      </c>
      <c r="AT112" s="3">
        <f t="shared" si="893"/>
        <v>0</v>
      </c>
      <c r="AU112" s="3">
        <f t="shared" si="893"/>
        <v>18</v>
      </c>
      <c r="AV112" s="3">
        <f t="shared" si="893"/>
        <v>1</v>
      </c>
      <c r="AW112" s="16">
        <f t="shared" ref="AW112" si="894">SUM(AP112:AV112)</f>
        <v>258</v>
      </c>
      <c r="AX112" s="16">
        <f>AP112+AQ112+AR112*1.5+AS112*2.3+AT112*2+AU112*0.4+AV112*0.2</f>
        <v>246.39999999999998</v>
      </c>
      <c r="AY112" s="35" t="s">
        <v>5</v>
      </c>
      <c r="AZ112" s="3">
        <f t="shared" ref="AZ112:BF112" si="895">SUM(AZ108:AZ111)</f>
        <v>0</v>
      </c>
      <c r="BA112" s="3">
        <f t="shared" si="895"/>
        <v>0</v>
      </c>
      <c r="BB112" s="3">
        <f t="shared" si="895"/>
        <v>0</v>
      </c>
      <c r="BC112" s="3">
        <f t="shared" si="895"/>
        <v>0</v>
      </c>
      <c r="BD112" s="3">
        <f t="shared" si="895"/>
        <v>0</v>
      </c>
      <c r="BE112" s="3">
        <f t="shared" si="895"/>
        <v>0</v>
      </c>
      <c r="BF112" s="3">
        <f t="shared" si="895"/>
        <v>0</v>
      </c>
      <c r="BG112" s="16">
        <f t="shared" ref="BG112" si="896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897">SUM(BJ108:BJ111)</f>
        <v>247</v>
      </c>
      <c r="BK112" s="3">
        <f t="shared" si="897"/>
        <v>17</v>
      </c>
      <c r="BL112" s="3">
        <f t="shared" si="897"/>
        <v>3</v>
      </c>
      <c r="BM112" s="3">
        <f t="shared" si="897"/>
        <v>0</v>
      </c>
      <c r="BN112" s="3">
        <f t="shared" si="897"/>
        <v>0</v>
      </c>
      <c r="BO112" s="3">
        <f t="shared" si="897"/>
        <v>16</v>
      </c>
      <c r="BP112" s="3">
        <f t="shared" si="897"/>
        <v>1</v>
      </c>
      <c r="BQ112" s="16">
        <f t="shared" ref="BQ112" si="898">SUM(BJ112:BP112)</f>
        <v>284</v>
      </c>
      <c r="BR112" s="16">
        <f>BJ112+BK112+BL112*1.5+BM112*2.3+BN112*2+BO112*0.4+BP112*0.2</f>
        <v>275.09999999999997</v>
      </c>
      <c r="BS112" s="35" t="s">
        <v>5</v>
      </c>
      <c r="BT112" s="3">
        <f t="shared" ref="BT112:BZ112" si="899">SUM(BT108:BT111)</f>
        <v>239</v>
      </c>
      <c r="BU112" s="3">
        <f t="shared" si="899"/>
        <v>11</v>
      </c>
      <c r="BV112" s="3">
        <f t="shared" si="899"/>
        <v>4</v>
      </c>
      <c r="BW112" s="3">
        <f t="shared" si="899"/>
        <v>0</v>
      </c>
      <c r="BX112" s="3">
        <f t="shared" si="899"/>
        <v>8</v>
      </c>
      <c r="BY112" s="3">
        <f t="shared" si="899"/>
        <v>21</v>
      </c>
      <c r="BZ112" s="3">
        <f t="shared" si="899"/>
        <v>1</v>
      </c>
      <c r="CA112" s="16">
        <f t="shared" ref="CA112" si="900">SUM(BT112:BZ112)</f>
        <v>284</v>
      </c>
      <c r="CB112" s="16">
        <f>BT112+BU112+BV112*1.5+BW112*2.3+BX112*2+BY112*0.4+BZ112*0.2</f>
        <v>280.59999999999997</v>
      </c>
      <c r="CC112" s="35" t="s">
        <v>5</v>
      </c>
      <c r="CD112" s="3">
        <f t="shared" ref="CD112:CJ112" si="901">SUM(CD108:CD111)</f>
        <v>0</v>
      </c>
      <c r="CE112" s="3">
        <f t="shared" si="901"/>
        <v>0</v>
      </c>
      <c r="CF112" s="3">
        <f t="shared" si="901"/>
        <v>0</v>
      </c>
      <c r="CG112" s="3">
        <f t="shared" si="901"/>
        <v>0</v>
      </c>
      <c r="CH112" s="3">
        <f t="shared" si="901"/>
        <v>0</v>
      </c>
      <c r="CI112" s="3">
        <f t="shared" si="901"/>
        <v>0</v>
      </c>
      <c r="CJ112" s="3">
        <f t="shared" si="901"/>
        <v>0</v>
      </c>
      <c r="CK112" s="16">
        <f t="shared" ref="CK112" si="902">SUM(CD112:CJ112)</f>
        <v>0</v>
      </c>
      <c r="CL112" s="34">
        <f>CD112+CE112+CF112*1.5+CG112*2.3+CH112*2+CI112*0.4+CJ112*0.2</f>
        <v>0</v>
      </c>
      <c r="CM112" s="35" t="s">
        <v>5</v>
      </c>
      <c r="CN112" s="3">
        <f t="shared" si="513"/>
        <v>782</v>
      </c>
      <c r="CO112" s="3">
        <f t="shared" si="513"/>
        <v>34</v>
      </c>
      <c r="CP112" s="3">
        <f t="shared" si="513"/>
        <v>13</v>
      </c>
      <c r="CQ112" s="3">
        <f t="shared" si="513"/>
        <v>1</v>
      </c>
      <c r="CR112" s="3">
        <f t="shared" si="864"/>
        <v>38</v>
      </c>
      <c r="CS112" s="3">
        <f t="shared" si="864"/>
        <v>69</v>
      </c>
      <c r="CT112" s="3">
        <f t="shared" si="864"/>
        <v>7</v>
      </c>
      <c r="CU112" s="16">
        <f t="shared" si="864"/>
        <v>944</v>
      </c>
      <c r="CV112" s="34">
        <f>CN112+CO112+CP112*1.5+CQ112*2.3+CR112*2+CS112*0.4+CT112*0.2</f>
        <v>942.8</v>
      </c>
      <c r="CW112" s="35" t="s">
        <v>5</v>
      </c>
      <c r="CX112" s="3">
        <f t="shared" si="514"/>
        <v>751</v>
      </c>
      <c r="CY112" s="3">
        <f t="shared" si="514"/>
        <v>36</v>
      </c>
      <c r="CZ112" s="3">
        <f t="shared" si="514"/>
        <v>19</v>
      </c>
      <c r="DA112" s="3">
        <f t="shared" si="514"/>
        <v>0</v>
      </c>
      <c r="DB112" s="3">
        <f t="shared" si="865"/>
        <v>38</v>
      </c>
      <c r="DC112" s="3">
        <f t="shared" si="865"/>
        <v>90</v>
      </c>
      <c r="DD112" s="3">
        <f t="shared" si="865"/>
        <v>22</v>
      </c>
      <c r="DE112" s="16">
        <f t="shared" si="865"/>
        <v>956</v>
      </c>
      <c r="DF112" s="34">
        <f>CX112+CY112+CZ112*1.5+DA112*2.3+DB112*2+DC112*0.4+DD112*0.2</f>
        <v>931.9</v>
      </c>
      <c r="DG112" s="35" t="s">
        <v>5</v>
      </c>
      <c r="DH112" s="3">
        <f t="shared" si="515"/>
        <v>814</v>
      </c>
      <c r="DI112" s="3">
        <f t="shared" si="515"/>
        <v>47</v>
      </c>
      <c r="DJ112" s="3">
        <f t="shared" si="515"/>
        <v>21</v>
      </c>
      <c r="DK112" s="3">
        <f t="shared" si="515"/>
        <v>0</v>
      </c>
      <c r="DL112" s="3">
        <f t="shared" si="866"/>
        <v>33</v>
      </c>
      <c r="DM112" s="3">
        <f t="shared" si="866"/>
        <v>89</v>
      </c>
      <c r="DN112" s="3">
        <f t="shared" si="866"/>
        <v>20</v>
      </c>
      <c r="DO112" s="16">
        <f t="shared" si="866"/>
        <v>1024</v>
      </c>
      <c r="DP112" s="34">
        <f>DH112+DI112+DJ112*1.5+DK112*2.3+DL112*2+DM112*0.4+DN112*0.2</f>
        <v>998.1</v>
      </c>
      <c r="DQ112" s="35" t="s">
        <v>5</v>
      </c>
      <c r="DR112" s="3">
        <f t="shared" si="516"/>
        <v>776</v>
      </c>
      <c r="DS112" s="3">
        <f t="shared" si="516"/>
        <v>28</v>
      </c>
      <c r="DT112" s="3">
        <f t="shared" si="516"/>
        <v>9</v>
      </c>
      <c r="DU112" s="3">
        <f t="shared" si="516"/>
        <v>1</v>
      </c>
      <c r="DV112" s="3">
        <f t="shared" si="867"/>
        <v>30</v>
      </c>
      <c r="DW112" s="3">
        <f t="shared" si="867"/>
        <v>66</v>
      </c>
      <c r="DX112" s="3">
        <f t="shared" si="867"/>
        <v>7</v>
      </c>
      <c r="DY112" s="16">
        <f t="shared" si="867"/>
        <v>917</v>
      </c>
      <c r="DZ112" s="34">
        <f>DR112+DS112+DT112*1.5+DU112*2.3+DV112*2+DW112*0.4+DX112*0.2</f>
        <v>907.59999999999991</v>
      </c>
      <c r="EA112" s="35" t="s">
        <v>5</v>
      </c>
      <c r="EB112" s="3">
        <f t="shared" si="517"/>
        <v>417</v>
      </c>
      <c r="EC112" s="3">
        <f t="shared" si="517"/>
        <v>11</v>
      </c>
      <c r="ED112" s="3">
        <f t="shared" si="517"/>
        <v>1</v>
      </c>
      <c r="EE112" s="3">
        <f t="shared" si="517"/>
        <v>0</v>
      </c>
      <c r="EF112" s="3">
        <f t="shared" si="868"/>
        <v>5</v>
      </c>
      <c r="EG112" s="3">
        <f t="shared" si="868"/>
        <v>35</v>
      </c>
      <c r="EH112" s="3">
        <f t="shared" si="868"/>
        <v>4</v>
      </c>
      <c r="EI112" s="16">
        <f t="shared" si="868"/>
        <v>473</v>
      </c>
      <c r="EJ112" s="34">
        <f>EB112+EC112+ED112*1.5+EE112*2.3+EF112*2+EG112*0.4+EH112*0.2</f>
        <v>454.3</v>
      </c>
      <c r="EK112" s="35" t="s">
        <v>5</v>
      </c>
      <c r="EL112" s="3">
        <f t="shared" si="518"/>
        <v>486</v>
      </c>
      <c r="EM112" s="3">
        <f t="shared" si="518"/>
        <v>28</v>
      </c>
      <c r="EN112" s="3">
        <f t="shared" si="518"/>
        <v>7</v>
      </c>
      <c r="EO112" s="3">
        <f t="shared" si="518"/>
        <v>0</v>
      </c>
      <c r="EP112" s="3">
        <f t="shared" si="869"/>
        <v>8</v>
      </c>
      <c r="EQ112" s="3">
        <f t="shared" si="869"/>
        <v>37</v>
      </c>
      <c r="ER112" s="3">
        <f t="shared" si="869"/>
        <v>2</v>
      </c>
      <c r="ES112" s="16">
        <f t="shared" si="869"/>
        <v>568</v>
      </c>
      <c r="ET112" s="34">
        <f>EL112+EM112+EN112*1.5+EO112*2.3+EP112*2+EQ112*0.4+ER112*0.2</f>
        <v>555.69999999999993</v>
      </c>
    </row>
    <row r="113" spans="1:150" ht="13.8" thickTop="1" x14ac:dyDescent="0.25">
      <c r="A113" s="32">
        <f>A111+"00:15"</f>
        <v>0.83333333333333248</v>
      </c>
      <c r="B113" s="65">
        <v>52</v>
      </c>
      <c r="C113" s="65">
        <v>1</v>
      </c>
      <c r="D113" s="65">
        <v>0</v>
      </c>
      <c r="E113" s="65">
        <v>0</v>
      </c>
      <c r="F113" s="65">
        <v>1</v>
      </c>
      <c r="G113" s="65">
        <v>6</v>
      </c>
      <c r="H113" s="65">
        <v>0</v>
      </c>
      <c r="I113" s="15">
        <f t="shared" si="552"/>
        <v>60</v>
      </c>
      <c r="J113" s="15">
        <f t="shared" ref="J113:J116" si="903">B113+C113+D113*1.5+E113*2.3+F113*2+G113*0.4+H113*0.2</f>
        <v>57.4</v>
      </c>
      <c r="K113" s="32">
        <f>K111+"00:15"</f>
        <v>0.83333333333333248</v>
      </c>
      <c r="L113" s="65">
        <v>136</v>
      </c>
      <c r="M113" s="65">
        <v>3</v>
      </c>
      <c r="N113" s="65">
        <v>2</v>
      </c>
      <c r="O113" s="65">
        <v>0</v>
      </c>
      <c r="P113" s="65">
        <v>10</v>
      </c>
      <c r="Q113" s="65">
        <v>6</v>
      </c>
      <c r="R113" s="65">
        <v>4</v>
      </c>
      <c r="S113" s="15">
        <f t="shared" si="554"/>
        <v>161</v>
      </c>
      <c r="T113" s="15">
        <f t="shared" ref="T113:T116" si="904">L113+M113+N113*1.5+O113*2.3+P113*2+Q113*0.4+R113*0.2</f>
        <v>165.20000000000002</v>
      </c>
      <c r="U113" s="32">
        <f>U111+"00:15"</f>
        <v>162.83333333333258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15">
        <f t="shared" si="556"/>
        <v>0</v>
      </c>
      <c r="AD113" s="15">
        <f t="shared" ref="AD113:AD116" si="905">V113+W113+X113*1.5+Y113*2.3+Z113*2+AA113*0.4+AB113*0.2</f>
        <v>0</v>
      </c>
      <c r="AE113" s="32">
        <f>AE111+"00:15"</f>
        <v>162.83333333333258</v>
      </c>
      <c r="AF113" s="65">
        <v>123</v>
      </c>
      <c r="AG113" s="65">
        <v>6</v>
      </c>
      <c r="AH113" s="65">
        <v>1</v>
      </c>
      <c r="AI113" s="65">
        <v>0</v>
      </c>
      <c r="AJ113" s="65">
        <v>6</v>
      </c>
      <c r="AK113" s="65">
        <v>12</v>
      </c>
      <c r="AL113" s="65">
        <v>1</v>
      </c>
      <c r="AM113" s="15">
        <f t="shared" si="558"/>
        <v>149</v>
      </c>
      <c r="AN113" s="15">
        <f t="shared" ref="AN113:AN116" si="906">AF113+AG113+AH113*1.5+AI113*2.3+AJ113*2+AK113*0.4+AL113*0.2</f>
        <v>147.5</v>
      </c>
      <c r="AO113" s="32">
        <f>AO111+"00:15"</f>
        <v>162.83333333333258</v>
      </c>
      <c r="AP113" s="65">
        <v>57</v>
      </c>
      <c r="AQ113" s="65">
        <v>1</v>
      </c>
      <c r="AR113" s="65">
        <v>0</v>
      </c>
      <c r="AS113" s="65">
        <v>0</v>
      </c>
      <c r="AT113" s="65">
        <v>0</v>
      </c>
      <c r="AU113" s="65">
        <v>1</v>
      </c>
      <c r="AV113" s="65">
        <v>0</v>
      </c>
      <c r="AW113" s="15">
        <f t="shared" si="560"/>
        <v>59</v>
      </c>
      <c r="AX113" s="15">
        <f t="shared" ref="AX113:AX116" si="907">AP113+AQ113+AR113*1.5+AS113*2.3+AT113*2+AU113*0.4+AV113*0.2</f>
        <v>58.4</v>
      </c>
      <c r="AY113" s="32">
        <f>AY111+"00:15"</f>
        <v>162.83333333333258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562"/>
        <v>0</v>
      </c>
      <c r="BH113" s="15">
        <f t="shared" ref="BH113:BH116" si="908">AZ113+BA113+BB113*1.5+BC113*2.3+BD113*2+BE113*0.4+BF113*0.2</f>
        <v>0</v>
      </c>
      <c r="BI113" s="32">
        <f>BI111+"00:15"</f>
        <v>162.83333333333258</v>
      </c>
      <c r="BJ113" s="65">
        <v>63</v>
      </c>
      <c r="BK113" s="65">
        <v>4</v>
      </c>
      <c r="BL113" s="65">
        <v>0</v>
      </c>
      <c r="BM113" s="65">
        <v>0</v>
      </c>
      <c r="BN113" s="65">
        <v>0</v>
      </c>
      <c r="BO113" s="65">
        <v>2</v>
      </c>
      <c r="BP113" s="65">
        <v>0</v>
      </c>
      <c r="BQ113" s="15">
        <f t="shared" si="564"/>
        <v>69</v>
      </c>
      <c r="BR113" s="15">
        <f t="shared" ref="BR113:BR116" si="909">BJ113+BK113+BL113*1.5+BM113*2.3+BN113*2+BO113*0.4+BP113*0.2</f>
        <v>67.8</v>
      </c>
      <c r="BS113" s="32">
        <f>BS111+"00:15"</f>
        <v>162.83333333333258</v>
      </c>
      <c r="BT113" s="65">
        <v>66</v>
      </c>
      <c r="BU113" s="65">
        <v>3</v>
      </c>
      <c r="BV113" s="65">
        <v>0</v>
      </c>
      <c r="BW113" s="65">
        <v>0</v>
      </c>
      <c r="BX113" s="65">
        <v>2</v>
      </c>
      <c r="BY113" s="65">
        <v>5</v>
      </c>
      <c r="BZ113" s="65">
        <v>2</v>
      </c>
      <c r="CA113" s="15">
        <f t="shared" si="566"/>
        <v>78</v>
      </c>
      <c r="CB113" s="15">
        <f t="shared" ref="CB113:CB116" si="910">BT113+BU113+BV113*1.5+BW113*2.3+BX113*2+BY113*0.4+BZ113*0.2</f>
        <v>75.400000000000006</v>
      </c>
      <c r="CC113" s="32">
        <f>CC111+"00:15"</f>
        <v>162.83333333333258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568"/>
        <v>0</v>
      </c>
      <c r="CL113" s="15">
        <f t="shared" ref="CL113:CL116" si="911">CD113+CE113+CF113*1.5+CG113*2.3+CH113*2+CI113*0.4+CJ113*0.2</f>
        <v>0</v>
      </c>
      <c r="CM113" s="32">
        <f>CM111+"00:15"</f>
        <v>162.83333333333258</v>
      </c>
      <c r="CN113" s="2">
        <f t="shared" si="513"/>
        <v>189</v>
      </c>
      <c r="CO113" s="2">
        <f t="shared" si="513"/>
        <v>9</v>
      </c>
      <c r="CP113" s="2">
        <f t="shared" si="513"/>
        <v>1</v>
      </c>
      <c r="CQ113" s="2">
        <f t="shared" si="513"/>
        <v>0</v>
      </c>
      <c r="CR113" s="2">
        <f t="shared" si="864"/>
        <v>8</v>
      </c>
      <c r="CS113" s="2">
        <f t="shared" si="864"/>
        <v>17</v>
      </c>
      <c r="CT113" s="2">
        <f t="shared" si="864"/>
        <v>3</v>
      </c>
      <c r="CU113" s="15">
        <f t="shared" si="864"/>
        <v>227</v>
      </c>
      <c r="CV113" s="15">
        <f t="shared" ref="CV113:CV116" si="912">CN113+CO113+CP113*1.5+CQ113*2.3+CR113*2+CS113*0.4+CT113*0.2</f>
        <v>222.9</v>
      </c>
      <c r="CW113" s="32">
        <f>CW111+"00:15"</f>
        <v>162.83333333333258</v>
      </c>
      <c r="CX113" s="2">
        <f t="shared" si="514"/>
        <v>188</v>
      </c>
      <c r="CY113" s="2">
        <f t="shared" si="514"/>
        <v>4</v>
      </c>
      <c r="CZ113" s="2">
        <f t="shared" si="514"/>
        <v>2</v>
      </c>
      <c r="DA113" s="2">
        <f t="shared" si="514"/>
        <v>0</v>
      </c>
      <c r="DB113" s="2">
        <f t="shared" si="865"/>
        <v>11</v>
      </c>
      <c r="DC113" s="2">
        <f t="shared" si="865"/>
        <v>12</v>
      </c>
      <c r="DD113" s="2">
        <f t="shared" si="865"/>
        <v>4</v>
      </c>
      <c r="DE113" s="15">
        <f t="shared" si="865"/>
        <v>221</v>
      </c>
      <c r="DF113" s="15">
        <f t="shared" ref="DF113:DF116" si="913">CX113+CY113+CZ113*1.5+DA113*2.3+DB113*2+DC113*0.4+DD113*0.2</f>
        <v>222.60000000000002</v>
      </c>
      <c r="DG113" s="32">
        <f>DG111+"00:15"</f>
        <v>162.83333333333258</v>
      </c>
      <c r="DH113" s="2">
        <f t="shared" si="515"/>
        <v>199</v>
      </c>
      <c r="DI113" s="2">
        <f t="shared" si="515"/>
        <v>7</v>
      </c>
      <c r="DJ113" s="2">
        <f t="shared" si="515"/>
        <v>2</v>
      </c>
      <c r="DK113" s="2">
        <f t="shared" si="515"/>
        <v>0</v>
      </c>
      <c r="DL113" s="2">
        <f t="shared" si="866"/>
        <v>10</v>
      </c>
      <c r="DM113" s="2">
        <f t="shared" si="866"/>
        <v>8</v>
      </c>
      <c r="DN113" s="2">
        <f t="shared" si="866"/>
        <v>4</v>
      </c>
      <c r="DO113" s="15">
        <f t="shared" si="866"/>
        <v>230</v>
      </c>
      <c r="DP113" s="15">
        <f t="shared" ref="DP113:DP116" si="914">DH113+DI113+DJ113*1.5+DK113*2.3+DL113*2+DM113*0.4+DN113*0.2</f>
        <v>233</v>
      </c>
      <c r="DQ113" s="32">
        <f>DQ111+"00:15"</f>
        <v>162.83333333333258</v>
      </c>
      <c r="DR113" s="2">
        <f t="shared" si="516"/>
        <v>180</v>
      </c>
      <c r="DS113" s="2">
        <f t="shared" si="516"/>
        <v>7</v>
      </c>
      <c r="DT113" s="2">
        <f t="shared" si="516"/>
        <v>1</v>
      </c>
      <c r="DU113" s="2">
        <f t="shared" si="516"/>
        <v>0</v>
      </c>
      <c r="DV113" s="2">
        <f t="shared" si="867"/>
        <v>6</v>
      </c>
      <c r="DW113" s="2">
        <f t="shared" si="867"/>
        <v>13</v>
      </c>
      <c r="DX113" s="2">
        <f t="shared" si="867"/>
        <v>1</v>
      </c>
      <c r="DY113" s="15">
        <f t="shared" si="867"/>
        <v>208</v>
      </c>
      <c r="DZ113" s="15">
        <f t="shared" ref="DZ113:DZ116" si="915">DR113+DS113+DT113*1.5+DU113*2.3+DV113*2+DW113*0.4+DX113*0.2</f>
        <v>205.89999999999998</v>
      </c>
      <c r="EA113" s="32">
        <f>EA111+"00:15"</f>
        <v>162.83333333333258</v>
      </c>
      <c r="EB113" s="2">
        <f t="shared" si="517"/>
        <v>109</v>
      </c>
      <c r="EC113" s="2">
        <f t="shared" si="517"/>
        <v>2</v>
      </c>
      <c r="ED113" s="2">
        <f t="shared" si="517"/>
        <v>0</v>
      </c>
      <c r="EE113" s="2">
        <f t="shared" si="517"/>
        <v>0</v>
      </c>
      <c r="EF113" s="2">
        <f t="shared" si="868"/>
        <v>1</v>
      </c>
      <c r="EG113" s="2">
        <f t="shared" si="868"/>
        <v>7</v>
      </c>
      <c r="EH113" s="2">
        <f t="shared" si="868"/>
        <v>0</v>
      </c>
      <c r="EI113" s="15">
        <f t="shared" si="868"/>
        <v>119</v>
      </c>
      <c r="EJ113" s="15">
        <f t="shared" ref="EJ113:EJ116" si="916">EB113+EC113+ED113*1.5+EE113*2.3+EF113*2+EG113*0.4+EH113*0.2</f>
        <v>115.8</v>
      </c>
      <c r="EK113" s="32">
        <f>EK111+"00:15"</f>
        <v>162.83333333333258</v>
      </c>
      <c r="EL113" s="2">
        <f t="shared" si="518"/>
        <v>129</v>
      </c>
      <c r="EM113" s="2">
        <f t="shared" si="518"/>
        <v>7</v>
      </c>
      <c r="EN113" s="2">
        <f t="shared" si="518"/>
        <v>0</v>
      </c>
      <c r="EO113" s="2">
        <f t="shared" si="518"/>
        <v>0</v>
      </c>
      <c r="EP113" s="2">
        <f t="shared" si="869"/>
        <v>2</v>
      </c>
      <c r="EQ113" s="2">
        <f t="shared" si="869"/>
        <v>7</v>
      </c>
      <c r="ER113" s="2">
        <f t="shared" si="869"/>
        <v>2</v>
      </c>
      <c r="ES113" s="15">
        <f t="shared" si="869"/>
        <v>147</v>
      </c>
      <c r="ET113" s="15">
        <f t="shared" ref="ET113:ET116" si="917">EL113+EM113+EN113*1.5+EO113*2.3+EP113*2+EQ113*0.4+ER113*0.2</f>
        <v>143.20000000000002</v>
      </c>
    </row>
    <row r="114" spans="1:150" x14ac:dyDescent="0.25">
      <c r="A114" s="32">
        <f>A113+"00:15"</f>
        <v>0.84374999999999911</v>
      </c>
      <c r="B114" s="65">
        <v>48</v>
      </c>
      <c r="C114" s="65">
        <v>2</v>
      </c>
      <c r="D114" s="65">
        <v>1</v>
      </c>
      <c r="E114" s="65">
        <v>0</v>
      </c>
      <c r="F114" s="65">
        <v>1</v>
      </c>
      <c r="G114" s="65">
        <v>4</v>
      </c>
      <c r="H114" s="65">
        <v>2</v>
      </c>
      <c r="I114" s="15">
        <f t="shared" si="552"/>
        <v>58</v>
      </c>
      <c r="J114" s="15">
        <f t="shared" si="903"/>
        <v>55.5</v>
      </c>
      <c r="K114" s="32">
        <f>K113+"00:15"</f>
        <v>0.84374999999999911</v>
      </c>
      <c r="L114" s="65">
        <v>146</v>
      </c>
      <c r="M114" s="65">
        <v>12</v>
      </c>
      <c r="N114" s="65">
        <v>3</v>
      </c>
      <c r="O114" s="65">
        <v>0</v>
      </c>
      <c r="P114" s="65">
        <v>6</v>
      </c>
      <c r="Q114" s="65">
        <v>19</v>
      </c>
      <c r="R114" s="65">
        <v>4</v>
      </c>
      <c r="S114" s="15">
        <f t="shared" si="554"/>
        <v>190</v>
      </c>
      <c r="T114" s="15">
        <f t="shared" si="904"/>
        <v>182.9</v>
      </c>
      <c r="U114" s="32">
        <f>U113+"00:15"</f>
        <v>162.84374999999923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15">
        <f t="shared" si="556"/>
        <v>0</v>
      </c>
      <c r="AD114" s="15">
        <f t="shared" si="905"/>
        <v>0</v>
      </c>
      <c r="AE114" s="32">
        <f>AE113+"00:15"</f>
        <v>162.84374999999923</v>
      </c>
      <c r="AF114" s="65">
        <v>137</v>
      </c>
      <c r="AG114" s="65">
        <v>4</v>
      </c>
      <c r="AH114" s="65">
        <v>2</v>
      </c>
      <c r="AI114" s="65">
        <v>0</v>
      </c>
      <c r="AJ114" s="65">
        <v>10</v>
      </c>
      <c r="AK114" s="65">
        <v>12</v>
      </c>
      <c r="AL114" s="65">
        <v>1</v>
      </c>
      <c r="AM114" s="15">
        <f t="shared" si="558"/>
        <v>166</v>
      </c>
      <c r="AN114" s="15">
        <f t="shared" si="906"/>
        <v>169</v>
      </c>
      <c r="AO114" s="32">
        <f>AO113+"00:15"</f>
        <v>162.84374999999923</v>
      </c>
      <c r="AP114" s="65">
        <v>49</v>
      </c>
      <c r="AQ114" s="65">
        <v>2</v>
      </c>
      <c r="AR114" s="65">
        <v>0</v>
      </c>
      <c r="AS114" s="65">
        <v>0</v>
      </c>
      <c r="AT114" s="65">
        <v>0</v>
      </c>
      <c r="AU114" s="65">
        <v>3</v>
      </c>
      <c r="AV114" s="65">
        <v>1</v>
      </c>
      <c r="AW114" s="15">
        <f t="shared" si="560"/>
        <v>55</v>
      </c>
      <c r="AX114" s="15">
        <f t="shared" si="907"/>
        <v>52.400000000000006</v>
      </c>
      <c r="AY114" s="32">
        <f>AY113+"00:15"</f>
        <v>162.84374999999923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562"/>
        <v>0</v>
      </c>
      <c r="BH114" s="15">
        <f t="shared" si="908"/>
        <v>0</v>
      </c>
      <c r="BI114" s="32">
        <f>BI113+"00:15"</f>
        <v>162.84374999999923</v>
      </c>
      <c r="BJ114" s="65">
        <v>51</v>
      </c>
      <c r="BK114" s="65">
        <v>4</v>
      </c>
      <c r="BL114" s="65">
        <v>0</v>
      </c>
      <c r="BM114" s="65">
        <v>0</v>
      </c>
      <c r="BN114" s="65">
        <v>0</v>
      </c>
      <c r="BO114" s="65">
        <v>2</v>
      </c>
      <c r="BP114" s="65">
        <v>0</v>
      </c>
      <c r="BQ114" s="15">
        <f t="shared" si="564"/>
        <v>57</v>
      </c>
      <c r="BR114" s="15">
        <f t="shared" si="909"/>
        <v>55.8</v>
      </c>
      <c r="BS114" s="32">
        <f>BS113+"00:15"</f>
        <v>162.84374999999923</v>
      </c>
      <c r="BT114" s="65">
        <v>44</v>
      </c>
      <c r="BU114" s="65">
        <v>3</v>
      </c>
      <c r="BV114" s="65">
        <v>0</v>
      </c>
      <c r="BW114" s="65">
        <v>0</v>
      </c>
      <c r="BX114" s="65">
        <v>1</v>
      </c>
      <c r="BY114" s="65">
        <v>7</v>
      </c>
      <c r="BZ114" s="65">
        <v>2</v>
      </c>
      <c r="CA114" s="15">
        <f t="shared" si="566"/>
        <v>57</v>
      </c>
      <c r="CB114" s="15">
        <f t="shared" si="910"/>
        <v>52.199999999999996</v>
      </c>
      <c r="CC114" s="32">
        <f>CC113+"00:15"</f>
        <v>162.84374999999923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568"/>
        <v>0</v>
      </c>
      <c r="CL114" s="15">
        <f t="shared" si="911"/>
        <v>0</v>
      </c>
      <c r="CM114" s="32">
        <f>CM113+"00:15"</f>
        <v>162.84374999999923</v>
      </c>
      <c r="CN114" s="2">
        <f t="shared" si="513"/>
        <v>181</v>
      </c>
      <c r="CO114" s="2">
        <f t="shared" si="513"/>
        <v>7</v>
      </c>
      <c r="CP114" s="2">
        <f t="shared" si="513"/>
        <v>2</v>
      </c>
      <c r="CQ114" s="2">
        <f t="shared" si="513"/>
        <v>0</v>
      </c>
      <c r="CR114" s="2">
        <f t="shared" si="864"/>
        <v>11</v>
      </c>
      <c r="CS114" s="2">
        <f t="shared" si="864"/>
        <v>19</v>
      </c>
      <c r="CT114" s="2">
        <f t="shared" si="864"/>
        <v>3</v>
      </c>
      <c r="CU114" s="15">
        <f t="shared" si="864"/>
        <v>223</v>
      </c>
      <c r="CV114" s="15">
        <f t="shared" si="912"/>
        <v>221.2</v>
      </c>
      <c r="CW114" s="32">
        <f>CW113+"00:15"</f>
        <v>162.84374999999923</v>
      </c>
      <c r="CX114" s="2">
        <f t="shared" si="514"/>
        <v>194</v>
      </c>
      <c r="CY114" s="2">
        <f t="shared" si="514"/>
        <v>14</v>
      </c>
      <c r="CZ114" s="2">
        <f t="shared" si="514"/>
        <v>4</v>
      </c>
      <c r="DA114" s="2">
        <f t="shared" si="514"/>
        <v>0</v>
      </c>
      <c r="DB114" s="2">
        <f t="shared" si="865"/>
        <v>7</v>
      </c>
      <c r="DC114" s="2">
        <f t="shared" si="865"/>
        <v>23</v>
      </c>
      <c r="DD114" s="2">
        <f t="shared" si="865"/>
        <v>6</v>
      </c>
      <c r="DE114" s="15">
        <f t="shared" si="865"/>
        <v>248</v>
      </c>
      <c r="DF114" s="15">
        <f t="shared" si="913"/>
        <v>238.39999999999998</v>
      </c>
      <c r="DG114" s="32">
        <f>DG113+"00:15"</f>
        <v>162.84374999999923</v>
      </c>
      <c r="DH114" s="2">
        <f t="shared" si="515"/>
        <v>197</v>
      </c>
      <c r="DI114" s="2">
        <f t="shared" si="515"/>
        <v>16</v>
      </c>
      <c r="DJ114" s="2">
        <f t="shared" si="515"/>
        <v>3</v>
      </c>
      <c r="DK114" s="2">
        <f t="shared" si="515"/>
        <v>0</v>
      </c>
      <c r="DL114" s="2">
        <f t="shared" si="866"/>
        <v>6</v>
      </c>
      <c r="DM114" s="2">
        <f t="shared" si="866"/>
        <v>21</v>
      </c>
      <c r="DN114" s="2">
        <f t="shared" si="866"/>
        <v>4</v>
      </c>
      <c r="DO114" s="15">
        <f t="shared" si="866"/>
        <v>247</v>
      </c>
      <c r="DP114" s="15">
        <f t="shared" si="914"/>
        <v>238.70000000000002</v>
      </c>
      <c r="DQ114" s="32">
        <f>DQ113+"00:15"</f>
        <v>162.84374999999923</v>
      </c>
      <c r="DR114" s="2">
        <f t="shared" si="516"/>
        <v>186</v>
      </c>
      <c r="DS114" s="2">
        <f t="shared" si="516"/>
        <v>6</v>
      </c>
      <c r="DT114" s="2">
        <f t="shared" si="516"/>
        <v>2</v>
      </c>
      <c r="DU114" s="2">
        <f t="shared" si="516"/>
        <v>0</v>
      </c>
      <c r="DV114" s="2">
        <f t="shared" si="867"/>
        <v>10</v>
      </c>
      <c r="DW114" s="2">
        <f t="shared" si="867"/>
        <v>15</v>
      </c>
      <c r="DX114" s="2">
        <f t="shared" si="867"/>
        <v>2</v>
      </c>
      <c r="DY114" s="15">
        <f t="shared" si="867"/>
        <v>221</v>
      </c>
      <c r="DZ114" s="15">
        <f t="shared" si="915"/>
        <v>221.4</v>
      </c>
      <c r="EA114" s="32">
        <f>EA113+"00:15"</f>
        <v>162.84374999999923</v>
      </c>
      <c r="EB114" s="2">
        <f t="shared" si="517"/>
        <v>97</v>
      </c>
      <c r="EC114" s="2">
        <f t="shared" si="517"/>
        <v>4</v>
      </c>
      <c r="ED114" s="2">
        <f t="shared" si="517"/>
        <v>1</v>
      </c>
      <c r="EE114" s="2">
        <f t="shared" si="517"/>
        <v>0</v>
      </c>
      <c r="EF114" s="2">
        <f t="shared" si="868"/>
        <v>1</v>
      </c>
      <c r="EG114" s="2">
        <f t="shared" si="868"/>
        <v>7</v>
      </c>
      <c r="EH114" s="2">
        <f t="shared" si="868"/>
        <v>3</v>
      </c>
      <c r="EI114" s="15">
        <f t="shared" si="868"/>
        <v>113</v>
      </c>
      <c r="EJ114" s="15">
        <f t="shared" si="916"/>
        <v>107.89999999999999</v>
      </c>
      <c r="EK114" s="32">
        <f>EK113+"00:15"</f>
        <v>162.84374999999923</v>
      </c>
      <c r="EL114" s="2">
        <f t="shared" si="518"/>
        <v>95</v>
      </c>
      <c r="EM114" s="2">
        <f t="shared" si="518"/>
        <v>7</v>
      </c>
      <c r="EN114" s="2">
        <f t="shared" si="518"/>
        <v>0</v>
      </c>
      <c r="EO114" s="2">
        <f t="shared" si="518"/>
        <v>0</v>
      </c>
      <c r="EP114" s="2">
        <f t="shared" si="869"/>
        <v>1</v>
      </c>
      <c r="EQ114" s="2">
        <f t="shared" si="869"/>
        <v>9</v>
      </c>
      <c r="ER114" s="2">
        <f t="shared" si="869"/>
        <v>2</v>
      </c>
      <c r="ES114" s="15">
        <f t="shared" si="869"/>
        <v>114</v>
      </c>
      <c r="ET114" s="15">
        <f t="shared" si="917"/>
        <v>108</v>
      </c>
    </row>
    <row r="115" spans="1:150" x14ac:dyDescent="0.25">
      <c r="A115" s="32">
        <f t="shared" ref="A115:A116" si="918">A114+"00:15"</f>
        <v>0.85416666666666574</v>
      </c>
      <c r="B115" s="65">
        <v>43</v>
      </c>
      <c r="C115" s="65">
        <v>4</v>
      </c>
      <c r="D115" s="65">
        <v>0</v>
      </c>
      <c r="E115" s="65">
        <v>0</v>
      </c>
      <c r="F115" s="65">
        <v>2</v>
      </c>
      <c r="G115" s="65">
        <v>5</v>
      </c>
      <c r="H115" s="65">
        <v>1</v>
      </c>
      <c r="I115" s="15">
        <f t="shared" si="552"/>
        <v>55</v>
      </c>
      <c r="J115" s="15">
        <f t="shared" si="903"/>
        <v>53.2</v>
      </c>
      <c r="K115" s="32">
        <f t="shared" ref="K115:K116" si="919">K114+"00:15"</f>
        <v>0.85416666666666574</v>
      </c>
      <c r="L115" s="65">
        <v>141</v>
      </c>
      <c r="M115" s="65">
        <v>10</v>
      </c>
      <c r="N115" s="65">
        <v>6</v>
      </c>
      <c r="O115" s="65">
        <v>0</v>
      </c>
      <c r="P115" s="65">
        <v>12</v>
      </c>
      <c r="Q115" s="65">
        <v>15</v>
      </c>
      <c r="R115" s="65">
        <v>1</v>
      </c>
      <c r="S115" s="15">
        <f t="shared" si="554"/>
        <v>185</v>
      </c>
      <c r="T115" s="15">
        <f t="shared" si="904"/>
        <v>190.2</v>
      </c>
      <c r="U115" s="32">
        <f t="shared" ref="U115:U116" si="920">U114+"00:15"</f>
        <v>162.85416666666589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15">
        <f t="shared" si="556"/>
        <v>0</v>
      </c>
      <c r="AD115" s="15">
        <f t="shared" si="905"/>
        <v>0</v>
      </c>
      <c r="AE115" s="32">
        <f t="shared" ref="AE115:AE116" si="921">AE114+"00:15"</f>
        <v>162.85416666666589</v>
      </c>
      <c r="AF115" s="65">
        <v>121</v>
      </c>
      <c r="AG115" s="65">
        <v>4</v>
      </c>
      <c r="AH115" s="65">
        <v>1</v>
      </c>
      <c r="AI115" s="65">
        <v>0</v>
      </c>
      <c r="AJ115" s="65">
        <v>6</v>
      </c>
      <c r="AK115" s="65">
        <v>17</v>
      </c>
      <c r="AL115" s="65">
        <v>4</v>
      </c>
      <c r="AM115" s="15">
        <f t="shared" si="558"/>
        <v>153</v>
      </c>
      <c r="AN115" s="15">
        <f t="shared" si="906"/>
        <v>146.10000000000002</v>
      </c>
      <c r="AO115" s="32">
        <f t="shared" ref="AO115:AO116" si="922">AO114+"00:15"</f>
        <v>162.85416666666589</v>
      </c>
      <c r="AP115" s="65">
        <v>36</v>
      </c>
      <c r="AQ115" s="65">
        <v>1</v>
      </c>
      <c r="AR115" s="65">
        <v>2</v>
      </c>
      <c r="AS115" s="65">
        <v>0</v>
      </c>
      <c r="AT115" s="65">
        <v>0</v>
      </c>
      <c r="AU115" s="65">
        <v>2</v>
      </c>
      <c r="AV115" s="65">
        <v>0</v>
      </c>
      <c r="AW115" s="15">
        <f t="shared" si="560"/>
        <v>41</v>
      </c>
      <c r="AX115" s="15">
        <f t="shared" si="907"/>
        <v>40.799999999999997</v>
      </c>
      <c r="AY115" s="32">
        <f t="shared" ref="AY115:AY116" si="923">AY114+"00:15"</f>
        <v>162.85416666666589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562"/>
        <v>0</v>
      </c>
      <c r="BH115" s="15">
        <f t="shared" si="908"/>
        <v>0</v>
      </c>
      <c r="BI115" s="32">
        <f t="shared" ref="BI115:BI116" si="924">BI114+"00:15"</f>
        <v>162.85416666666589</v>
      </c>
      <c r="BJ115" s="65">
        <v>38</v>
      </c>
      <c r="BK115" s="65">
        <v>3</v>
      </c>
      <c r="BL115" s="65">
        <v>0</v>
      </c>
      <c r="BM115" s="65">
        <v>0</v>
      </c>
      <c r="BN115" s="65">
        <v>0</v>
      </c>
      <c r="BO115" s="65">
        <v>6</v>
      </c>
      <c r="BP115" s="65">
        <v>0</v>
      </c>
      <c r="BQ115" s="15">
        <f t="shared" si="564"/>
        <v>47</v>
      </c>
      <c r="BR115" s="15">
        <f t="shared" si="909"/>
        <v>43.4</v>
      </c>
      <c r="BS115" s="32">
        <f t="shared" ref="BS115:BS116" si="925">BS114+"00:15"</f>
        <v>162.85416666666589</v>
      </c>
      <c r="BT115" s="65">
        <v>45</v>
      </c>
      <c r="BU115" s="65">
        <v>1</v>
      </c>
      <c r="BV115" s="65">
        <v>0</v>
      </c>
      <c r="BW115" s="65">
        <v>0</v>
      </c>
      <c r="BX115" s="65">
        <v>1</v>
      </c>
      <c r="BY115" s="65">
        <v>6</v>
      </c>
      <c r="BZ115" s="65">
        <v>0</v>
      </c>
      <c r="CA115" s="15">
        <f t="shared" si="566"/>
        <v>53</v>
      </c>
      <c r="CB115" s="15">
        <f t="shared" si="910"/>
        <v>50.4</v>
      </c>
      <c r="CC115" s="32">
        <f t="shared" ref="CC115:CC116" si="926">CC114+"00:15"</f>
        <v>162.85416666666589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568"/>
        <v>0</v>
      </c>
      <c r="CL115" s="15">
        <f t="shared" si="911"/>
        <v>0</v>
      </c>
      <c r="CM115" s="32">
        <f t="shared" ref="CM115:CM116" si="927">CM114+"00:15"</f>
        <v>162.85416666666589</v>
      </c>
      <c r="CN115" s="2">
        <f t="shared" si="513"/>
        <v>166</v>
      </c>
      <c r="CO115" s="2">
        <f t="shared" si="513"/>
        <v>5</v>
      </c>
      <c r="CP115" s="2">
        <f t="shared" si="513"/>
        <v>1</v>
      </c>
      <c r="CQ115" s="2">
        <f t="shared" si="513"/>
        <v>0</v>
      </c>
      <c r="CR115" s="2">
        <f t="shared" si="864"/>
        <v>7</v>
      </c>
      <c r="CS115" s="2">
        <f t="shared" si="864"/>
        <v>23</v>
      </c>
      <c r="CT115" s="2">
        <f t="shared" si="864"/>
        <v>4</v>
      </c>
      <c r="CU115" s="15">
        <f t="shared" si="864"/>
        <v>206</v>
      </c>
      <c r="CV115" s="15">
        <f t="shared" si="912"/>
        <v>196.5</v>
      </c>
      <c r="CW115" s="32">
        <f t="shared" ref="CW115:CW116" si="928">CW114+"00:15"</f>
        <v>162.85416666666589</v>
      </c>
      <c r="CX115" s="2">
        <f t="shared" si="514"/>
        <v>184</v>
      </c>
      <c r="CY115" s="2">
        <f t="shared" si="514"/>
        <v>14</v>
      </c>
      <c r="CZ115" s="2">
        <f t="shared" si="514"/>
        <v>6</v>
      </c>
      <c r="DA115" s="2">
        <f t="shared" si="514"/>
        <v>0</v>
      </c>
      <c r="DB115" s="2">
        <f t="shared" si="865"/>
        <v>14</v>
      </c>
      <c r="DC115" s="2">
        <f t="shared" si="865"/>
        <v>20</v>
      </c>
      <c r="DD115" s="2">
        <f t="shared" si="865"/>
        <v>2</v>
      </c>
      <c r="DE115" s="15">
        <f t="shared" si="865"/>
        <v>240</v>
      </c>
      <c r="DF115" s="15">
        <f t="shared" si="913"/>
        <v>243.4</v>
      </c>
      <c r="DG115" s="32">
        <f t="shared" ref="DG115:DG116" si="929">DG114+"00:15"</f>
        <v>162.85416666666589</v>
      </c>
      <c r="DH115" s="2">
        <f t="shared" si="515"/>
        <v>179</v>
      </c>
      <c r="DI115" s="2">
        <f t="shared" si="515"/>
        <v>13</v>
      </c>
      <c r="DJ115" s="2">
        <f t="shared" si="515"/>
        <v>6</v>
      </c>
      <c r="DK115" s="2">
        <f t="shared" si="515"/>
        <v>0</v>
      </c>
      <c r="DL115" s="2">
        <f t="shared" si="866"/>
        <v>12</v>
      </c>
      <c r="DM115" s="2">
        <f t="shared" si="866"/>
        <v>21</v>
      </c>
      <c r="DN115" s="2">
        <f t="shared" si="866"/>
        <v>1</v>
      </c>
      <c r="DO115" s="15">
        <f t="shared" si="866"/>
        <v>232</v>
      </c>
      <c r="DP115" s="15">
        <f t="shared" si="914"/>
        <v>233.6</v>
      </c>
      <c r="DQ115" s="32">
        <f t="shared" ref="DQ115:DQ116" si="930">DQ114+"00:15"</f>
        <v>162.85416666666589</v>
      </c>
      <c r="DR115" s="2">
        <f t="shared" si="516"/>
        <v>157</v>
      </c>
      <c r="DS115" s="2">
        <f t="shared" si="516"/>
        <v>5</v>
      </c>
      <c r="DT115" s="2">
        <f t="shared" si="516"/>
        <v>3</v>
      </c>
      <c r="DU115" s="2">
        <f t="shared" si="516"/>
        <v>0</v>
      </c>
      <c r="DV115" s="2">
        <f t="shared" si="867"/>
        <v>6</v>
      </c>
      <c r="DW115" s="2">
        <f t="shared" si="867"/>
        <v>19</v>
      </c>
      <c r="DX115" s="2">
        <f t="shared" si="867"/>
        <v>4</v>
      </c>
      <c r="DY115" s="15">
        <f t="shared" si="867"/>
        <v>194</v>
      </c>
      <c r="DZ115" s="15">
        <f t="shared" si="915"/>
        <v>186.9</v>
      </c>
      <c r="EA115" s="32">
        <f t="shared" ref="EA115:EA116" si="931">EA114+"00:15"</f>
        <v>162.85416666666589</v>
      </c>
      <c r="EB115" s="2">
        <f t="shared" si="517"/>
        <v>79</v>
      </c>
      <c r="EC115" s="2">
        <f t="shared" si="517"/>
        <v>5</v>
      </c>
      <c r="ED115" s="2">
        <f t="shared" si="517"/>
        <v>2</v>
      </c>
      <c r="EE115" s="2">
        <f t="shared" si="517"/>
        <v>0</v>
      </c>
      <c r="EF115" s="2">
        <f t="shared" si="868"/>
        <v>2</v>
      </c>
      <c r="EG115" s="2">
        <f t="shared" si="868"/>
        <v>7</v>
      </c>
      <c r="EH115" s="2">
        <f t="shared" si="868"/>
        <v>1</v>
      </c>
      <c r="EI115" s="15">
        <f t="shared" si="868"/>
        <v>96</v>
      </c>
      <c r="EJ115" s="15">
        <f t="shared" si="916"/>
        <v>94</v>
      </c>
      <c r="EK115" s="32">
        <f t="shared" ref="EK115:EK116" si="932">EK114+"00:15"</f>
        <v>162.85416666666589</v>
      </c>
      <c r="EL115" s="2">
        <f t="shared" si="518"/>
        <v>83</v>
      </c>
      <c r="EM115" s="2">
        <f t="shared" si="518"/>
        <v>4</v>
      </c>
      <c r="EN115" s="2">
        <f t="shared" si="518"/>
        <v>0</v>
      </c>
      <c r="EO115" s="2">
        <f t="shared" si="518"/>
        <v>0</v>
      </c>
      <c r="EP115" s="2">
        <f t="shared" si="869"/>
        <v>1</v>
      </c>
      <c r="EQ115" s="2">
        <f t="shared" si="869"/>
        <v>12</v>
      </c>
      <c r="ER115" s="2">
        <f t="shared" si="869"/>
        <v>0</v>
      </c>
      <c r="ES115" s="15">
        <f t="shared" si="869"/>
        <v>100</v>
      </c>
      <c r="ET115" s="15">
        <f t="shared" si="917"/>
        <v>93.8</v>
      </c>
    </row>
    <row r="116" spans="1:150" ht="13.8" thickBot="1" x14ac:dyDescent="0.3">
      <c r="A116" s="32">
        <f t="shared" si="918"/>
        <v>0.86458333333333237</v>
      </c>
      <c r="B116" s="65">
        <v>41</v>
      </c>
      <c r="C116" s="65">
        <v>1</v>
      </c>
      <c r="D116" s="65">
        <v>1</v>
      </c>
      <c r="E116" s="65">
        <v>0</v>
      </c>
      <c r="F116" s="65">
        <v>1</v>
      </c>
      <c r="G116" s="65">
        <v>7</v>
      </c>
      <c r="H116" s="65">
        <v>0</v>
      </c>
      <c r="I116" s="15">
        <f t="shared" si="552"/>
        <v>51</v>
      </c>
      <c r="J116" s="15">
        <f t="shared" si="903"/>
        <v>48.3</v>
      </c>
      <c r="K116" s="32">
        <f t="shared" si="919"/>
        <v>0.86458333333333237</v>
      </c>
      <c r="L116" s="65">
        <v>155</v>
      </c>
      <c r="M116" s="65">
        <v>7</v>
      </c>
      <c r="N116" s="65">
        <v>5</v>
      </c>
      <c r="O116" s="65">
        <v>0</v>
      </c>
      <c r="P116" s="65">
        <v>7</v>
      </c>
      <c r="Q116" s="65">
        <v>18</v>
      </c>
      <c r="R116" s="65">
        <v>6</v>
      </c>
      <c r="S116" s="15">
        <f t="shared" si="554"/>
        <v>198</v>
      </c>
      <c r="T116" s="15">
        <f t="shared" si="904"/>
        <v>191.89999999999998</v>
      </c>
      <c r="U116" s="32">
        <f t="shared" si="920"/>
        <v>162.86458333333255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0</v>
      </c>
      <c r="AC116" s="15">
        <f t="shared" si="556"/>
        <v>0</v>
      </c>
      <c r="AD116" s="15">
        <f t="shared" si="905"/>
        <v>0</v>
      </c>
      <c r="AE116" s="32">
        <f t="shared" si="921"/>
        <v>162.86458333333255</v>
      </c>
      <c r="AF116" s="65">
        <v>114</v>
      </c>
      <c r="AG116" s="65">
        <v>3</v>
      </c>
      <c r="AH116" s="65">
        <v>2</v>
      </c>
      <c r="AI116" s="65">
        <v>0</v>
      </c>
      <c r="AJ116" s="65">
        <v>7</v>
      </c>
      <c r="AK116" s="65">
        <v>7</v>
      </c>
      <c r="AL116" s="65">
        <v>1</v>
      </c>
      <c r="AM116" s="15">
        <f t="shared" si="558"/>
        <v>134</v>
      </c>
      <c r="AN116" s="15">
        <f t="shared" si="906"/>
        <v>137</v>
      </c>
      <c r="AO116" s="32">
        <f t="shared" si="922"/>
        <v>162.86458333333255</v>
      </c>
      <c r="AP116" s="65">
        <v>52</v>
      </c>
      <c r="AQ116" s="65">
        <v>5</v>
      </c>
      <c r="AR116" s="65">
        <v>1</v>
      </c>
      <c r="AS116" s="65">
        <v>0</v>
      </c>
      <c r="AT116" s="65">
        <v>0</v>
      </c>
      <c r="AU116" s="65">
        <v>2</v>
      </c>
      <c r="AV116" s="65">
        <v>0</v>
      </c>
      <c r="AW116" s="15">
        <f t="shared" si="560"/>
        <v>60</v>
      </c>
      <c r="AX116" s="15">
        <f t="shared" si="907"/>
        <v>59.3</v>
      </c>
      <c r="AY116" s="32">
        <f t="shared" si="923"/>
        <v>162.86458333333255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562"/>
        <v>0</v>
      </c>
      <c r="BH116" s="15">
        <f t="shared" si="908"/>
        <v>0</v>
      </c>
      <c r="BI116" s="32">
        <f t="shared" si="924"/>
        <v>162.86458333333255</v>
      </c>
      <c r="BJ116" s="65">
        <v>49</v>
      </c>
      <c r="BK116" s="65">
        <v>5</v>
      </c>
      <c r="BL116" s="65">
        <v>0</v>
      </c>
      <c r="BM116" s="65">
        <v>0</v>
      </c>
      <c r="BN116" s="65">
        <v>0</v>
      </c>
      <c r="BO116" s="65">
        <v>3</v>
      </c>
      <c r="BP116" s="65">
        <v>0</v>
      </c>
      <c r="BQ116" s="15">
        <f t="shared" si="564"/>
        <v>57</v>
      </c>
      <c r="BR116" s="15">
        <f t="shared" si="909"/>
        <v>55.2</v>
      </c>
      <c r="BS116" s="32">
        <f t="shared" si="925"/>
        <v>162.86458333333255</v>
      </c>
      <c r="BT116" s="65">
        <v>45</v>
      </c>
      <c r="BU116" s="65">
        <v>1</v>
      </c>
      <c r="BV116" s="65">
        <v>1</v>
      </c>
      <c r="BW116" s="65">
        <v>0</v>
      </c>
      <c r="BX116" s="65">
        <v>1</v>
      </c>
      <c r="BY116" s="65">
        <v>10</v>
      </c>
      <c r="BZ116" s="65">
        <v>1</v>
      </c>
      <c r="CA116" s="15">
        <f t="shared" si="566"/>
        <v>59</v>
      </c>
      <c r="CB116" s="15">
        <f t="shared" si="910"/>
        <v>53.7</v>
      </c>
      <c r="CC116" s="32">
        <f t="shared" si="926"/>
        <v>162.86458333333255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568"/>
        <v>0</v>
      </c>
      <c r="CL116" s="15">
        <f t="shared" si="911"/>
        <v>0</v>
      </c>
      <c r="CM116" s="32">
        <f t="shared" si="927"/>
        <v>162.86458333333255</v>
      </c>
      <c r="CN116" s="2">
        <f t="shared" si="513"/>
        <v>159</v>
      </c>
      <c r="CO116" s="2">
        <f t="shared" si="513"/>
        <v>4</v>
      </c>
      <c r="CP116" s="2">
        <f t="shared" si="513"/>
        <v>3</v>
      </c>
      <c r="CQ116" s="2">
        <f t="shared" si="513"/>
        <v>0</v>
      </c>
      <c r="CR116" s="2">
        <f t="shared" si="864"/>
        <v>8</v>
      </c>
      <c r="CS116" s="2">
        <f t="shared" si="864"/>
        <v>17</v>
      </c>
      <c r="CT116" s="2">
        <f t="shared" si="864"/>
        <v>2</v>
      </c>
      <c r="CU116" s="15">
        <f t="shared" si="864"/>
        <v>193</v>
      </c>
      <c r="CV116" s="15">
        <f t="shared" si="912"/>
        <v>190.70000000000002</v>
      </c>
      <c r="CW116" s="32">
        <f t="shared" si="928"/>
        <v>162.86458333333255</v>
      </c>
      <c r="CX116" s="2">
        <f t="shared" si="514"/>
        <v>196</v>
      </c>
      <c r="CY116" s="2">
        <f t="shared" si="514"/>
        <v>8</v>
      </c>
      <c r="CZ116" s="2">
        <f t="shared" si="514"/>
        <v>6</v>
      </c>
      <c r="DA116" s="2">
        <f t="shared" si="514"/>
        <v>0</v>
      </c>
      <c r="DB116" s="2">
        <f t="shared" si="865"/>
        <v>8</v>
      </c>
      <c r="DC116" s="2">
        <f t="shared" si="865"/>
        <v>25</v>
      </c>
      <c r="DD116" s="2">
        <f t="shared" si="865"/>
        <v>6</v>
      </c>
      <c r="DE116" s="15">
        <f t="shared" si="865"/>
        <v>249</v>
      </c>
      <c r="DF116" s="15">
        <f t="shared" si="913"/>
        <v>240.2</v>
      </c>
      <c r="DG116" s="32">
        <f t="shared" si="929"/>
        <v>162.86458333333255</v>
      </c>
      <c r="DH116" s="2">
        <f t="shared" si="515"/>
        <v>204</v>
      </c>
      <c r="DI116" s="2">
        <f t="shared" si="515"/>
        <v>12</v>
      </c>
      <c r="DJ116" s="2">
        <f t="shared" si="515"/>
        <v>5</v>
      </c>
      <c r="DK116" s="2">
        <f t="shared" si="515"/>
        <v>0</v>
      </c>
      <c r="DL116" s="2">
        <f t="shared" si="866"/>
        <v>7</v>
      </c>
      <c r="DM116" s="2">
        <f t="shared" si="866"/>
        <v>21</v>
      </c>
      <c r="DN116" s="2">
        <f t="shared" si="866"/>
        <v>6</v>
      </c>
      <c r="DO116" s="15">
        <f t="shared" si="866"/>
        <v>255</v>
      </c>
      <c r="DP116" s="15">
        <f t="shared" si="914"/>
        <v>247.1</v>
      </c>
      <c r="DQ116" s="32">
        <f t="shared" si="930"/>
        <v>162.86458333333255</v>
      </c>
      <c r="DR116" s="2">
        <f t="shared" si="516"/>
        <v>166</v>
      </c>
      <c r="DS116" s="2">
        <f t="shared" si="516"/>
        <v>8</v>
      </c>
      <c r="DT116" s="2">
        <f t="shared" si="516"/>
        <v>3</v>
      </c>
      <c r="DU116" s="2">
        <f t="shared" si="516"/>
        <v>0</v>
      </c>
      <c r="DV116" s="2">
        <f t="shared" si="867"/>
        <v>7</v>
      </c>
      <c r="DW116" s="2">
        <f t="shared" si="867"/>
        <v>9</v>
      </c>
      <c r="DX116" s="2">
        <f t="shared" si="867"/>
        <v>1</v>
      </c>
      <c r="DY116" s="15">
        <f t="shared" si="867"/>
        <v>194</v>
      </c>
      <c r="DZ116" s="15">
        <f t="shared" si="915"/>
        <v>196.29999999999998</v>
      </c>
      <c r="EA116" s="32">
        <f t="shared" si="931"/>
        <v>162.86458333333255</v>
      </c>
      <c r="EB116" s="2">
        <f t="shared" si="517"/>
        <v>93</v>
      </c>
      <c r="EC116" s="2">
        <f t="shared" si="517"/>
        <v>6</v>
      </c>
      <c r="ED116" s="2">
        <f t="shared" si="517"/>
        <v>2</v>
      </c>
      <c r="EE116" s="2">
        <f t="shared" si="517"/>
        <v>0</v>
      </c>
      <c r="EF116" s="2">
        <f t="shared" si="868"/>
        <v>1</v>
      </c>
      <c r="EG116" s="2">
        <f t="shared" si="868"/>
        <v>9</v>
      </c>
      <c r="EH116" s="2">
        <f t="shared" si="868"/>
        <v>0</v>
      </c>
      <c r="EI116" s="15">
        <f t="shared" si="868"/>
        <v>111</v>
      </c>
      <c r="EJ116" s="15">
        <f t="shared" si="916"/>
        <v>107.6</v>
      </c>
      <c r="EK116" s="32">
        <f t="shared" si="932"/>
        <v>162.86458333333255</v>
      </c>
      <c r="EL116" s="2">
        <f t="shared" si="518"/>
        <v>94</v>
      </c>
      <c r="EM116" s="2">
        <f t="shared" si="518"/>
        <v>6</v>
      </c>
      <c r="EN116" s="2">
        <f t="shared" si="518"/>
        <v>1</v>
      </c>
      <c r="EO116" s="2">
        <f t="shared" si="518"/>
        <v>0</v>
      </c>
      <c r="EP116" s="2">
        <f t="shared" si="869"/>
        <v>1</v>
      </c>
      <c r="EQ116" s="2">
        <f t="shared" si="869"/>
        <v>13</v>
      </c>
      <c r="ER116" s="2">
        <f t="shared" si="869"/>
        <v>1</v>
      </c>
      <c r="ES116" s="15">
        <f t="shared" si="869"/>
        <v>116</v>
      </c>
      <c r="ET116" s="15">
        <f t="shared" si="917"/>
        <v>108.9</v>
      </c>
    </row>
    <row r="117" spans="1:150" ht="14.4" thickTop="1" thickBot="1" x14ac:dyDescent="0.3">
      <c r="A117" s="35" t="s">
        <v>5</v>
      </c>
      <c r="B117" s="3">
        <f t="shared" ref="B117:H117" si="933">SUM(B113:B116)</f>
        <v>184</v>
      </c>
      <c r="C117" s="3">
        <f t="shared" si="933"/>
        <v>8</v>
      </c>
      <c r="D117" s="3">
        <f t="shared" si="933"/>
        <v>2</v>
      </c>
      <c r="E117" s="3">
        <f t="shared" si="933"/>
        <v>0</v>
      </c>
      <c r="F117" s="3">
        <f t="shared" si="933"/>
        <v>5</v>
      </c>
      <c r="G117" s="3">
        <f t="shared" si="933"/>
        <v>22</v>
      </c>
      <c r="H117" s="3">
        <f t="shared" si="933"/>
        <v>3</v>
      </c>
      <c r="I117" s="16">
        <f t="shared" ref="I117" si="934">SUM(B117:H117)</f>
        <v>224</v>
      </c>
      <c r="J117" s="16">
        <f>B117+C117+D117*1.5+E117*2.3+F117*2+G117*0.4+H117*0.2</f>
        <v>214.4</v>
      </c>
      <c r="K117" s="35" t="s">
        <v>5</v>
      </c>
      <c r="L117" s="3">
        <f t="shared" ref="L117:R117" si="935">SUM(L113:L116)</f>
        <v>578</v>
      </c>
      <c r="M117" s="3">
        <f t="shared" si="935"/>
        <v>32</v>
      </c>
      <c r="N117" s="3">
        <f t="shared" si="935"/>
        <v>16</v>
      </c>
      <c r="O117" s="3">
        <f t="shared" si="935"/>
        <v>0</v>
      </c>
      <c r="P117" s="3">
        <f t="shared" si="935"/>
        <v>35</v>
      </c>
      <c r="Q117" s="3">
        <f t="shared" si="935"/>
        <v>58</v>
      </c>
      <c r="R117" s="3">
        <f t="shared" si="935"/>
        <v>15</v>
      </c>
      <c r="S117" s="16">
        <f t="shared" ref="S117" si="936">SUM(L117:R117)</f>
        <v>734</v>
      </c>
      <c r="T117" s="16">
        <f>L117+M117+N117*1.5+O117*2.3+P117*2+Q117*0.4+R117*0.2</f>
        <v>730.2</v>
      </c>
      <c r="U117" s="35" t="s">
        <v>5</v>
      </c>
      <c r="V117" s="3">
        <f t="shared" ref="V117:AB117" si="937">SUM(V113:V116)</f>
        <v>0</v>
      </c>
      <c r="W117" s="3">
        <f t="shared" si="937"/>
        <v>0</v>
      </c>
      <c r="X117" s="3">
        <f t="shared" si="937"/>
        <v>0</v>
      </c>
      <c r="Y117" s="3">
        <f t="shared" si="937"/>
        <v>0</v>
      </c>
      <c r="Z117" s="3">
        <f t="shared" si="937"/>
        <v>0</v>
      </c>
      <c r="AA117" s="3">
        <f t="shared" si="937"/>
        <v>0</v>
      </c>
      <c r="AB117" s="3">
        <f t="shared" si="937"/>
        <v>0</v>
      </c>
      <c r="AC117" s="16">
        <f t="shared" ref="AC117" si="938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939">SUM(AF113:AF116)</f>
        <v>495</v>
      </c>
      <c r="AG117" s="3">
        <f t="shared" si="939"/>
        <v>17</v>
      </c>
      <c r="AH117" s="3">
        <f t="shared" si="939"/>
        <v>6</v>
      </c>
      <c r="AI117" s="3">
        <f t="shared" si="939"/>
        <v>0</v>
      </c>
      <c r="AJ117" s="3">
        <f t="shared" si="939"/>
        <v>29</v>
      </c>
      <c r="AK117" s="3">
        <f t="shared" si="939"/>
        <v>48</v>
      </c>
      <c r="AL117" s="3">
        <f t="shared" si="939"/>
        <v>7</v>
      </c>
      <c r="AM117" s="16">
        <f t="shared" ref="AM117" si="940">SUM(AF117:AL117)</f>
        <v>602</v>
      </c>
      <c r="AN117" s="16">
        <f>AF117+AG117+AH117*1.5+AI117*2.3+AJ117*2+AK117*0.4+AL117*0.2</f>
        <v>599.6</v>
      </c>
      <c r="AO117" s="35" t="s">
        <v>5</v>
      </c>
      <c r="AP117" s="3">
        <f t="shared" ref="AP117:AV117" si="941">SUM(AP113:AP116)</f>
        <v>194</v>
      </c>
      <c r="AQ117" s="3">
        <f t="shared" si="941"/>
        <v>9</v>
      </c>
      <c r="AR117" s="3">
        <f t="shared" si="941"/>
        <v>3</v>
      </c>
      <c r="AS117" s="3">
        <f t="shared" si="941"/>
        <v>0</v>
      </c>
      <c r="AT117" s="3">
        <f t="shared" si="941"/>
        <v>0</v>
      </c>
      <c r="AU117" s="3">
        <f t="shared" si="941"/>
        <v>8</v>
      </c>
      <c r="AV117" s="3">
        <f t="shared" si="941"/>
        <v>1</v>
      </c>
      <c r="AW117" s="16">
        <f t="shared" ref="AW117" si="942">SUM(AP117:AV117)</f>
        <v>215</v>
      </c>
      <c r="AX117" s="16">
        <f>AP117+AQ117+AR117*1.5+AS117*2.3+AT117*2+AU117*0.4+AV117*0.2</f>
        <v>210.89999999999998</v>
      </c>
      <c r="AY117" s="35" t="s">
        <v>5</v>
      </c>
      <c r="AZ117" s="3">
        <f t="shared" ref="AZ117:BF117" si="943">SUM(AZ113:AZ116)</f>
        <v>0</v>
      </c>
      <c r="BA117" s="3">
        <f t="shared" si="943"/>
        <v>0</v>
      </c>
      <c r="BB117" s="3">
        <f t="shared" si="943"/>
        <v>0</v>
      </c>
      <c r="BC117" s="3">
        <f t="shared" si="943"/>
        <v>0</v>
      </c>
      <c r="BD117" s="3">
        <f t="shared" si="943"/>
        <v>0</v>
      </c>
      <c r="BE117" s="3">
        <f t="shared" si="943"/>
        <v>0</v>
      </c>
      <c r="BF117" s="3">
        <f t="shared" si="943"/>
        <v>0</v>
      </c>
      <c r="BG117" s="16">
        <f t="shared" ref="BG117" si="944">SUM(AZ117:BF117)</f>
        <v>0</v>
      </c>
      <c r="BH117" s="16">
        <f>AZ117+BA117+BB117*1.5+BC117*2.3+BD117*2+BE117*0.4+BF117*0.2</f>
        <v>0</v>
      </c>
      <c r="BI117" s="35" t="s">
        <v>5</v>
      </c>
      <c r="BJ117" s="3">
        <f t="shared" ref="BJ117:BP117" si="945">SUM(BJ113:BJ116)</f>
        <v>201</v>
      </c>
      <c r="BK117" s="3">
        <f t="shared" si="945"/>
        <v>16</v>
      </c>
      <c r="BL117" s="3">
        <f t="shared" si="945"/>
        <v>0</v>
      </c>
      <c r="BM117" s="3">
        <f t="shared" si="945"/>
        <v>0</v>
      </c>
      <c r="BN117" s="3">
        <f t="shared" si="945"/>
        <v>0</v>
      </c>
      <c r="BO117" s="3">
        <f t="shared" si="945"/>
        <v>13</v>
      </c>
      <c r="BP117" s="3">
        <f t="shared" si="945"/>
        <v>0</v>
      </c>
      <c r="BQ117" s="16">
        <f t="shared" ref="BQ117" si="946">SUM(BJ117:BP117)</f>
        <v>230</v>
      </c>
      <c r="BR117" s="16">
        <f>BJ117+BK117+BL117*1.5+BM117*2.3+BN117*2+BO117*0.4+BP117*0.2</f>
        <v>222.2</v>
      </c>
      <c r="BS117" s="35" t="s">
        <v>5</v>
      </c>
      <c r="BT117" s="3">
        <f t="shared" ref="BT117:BZ117" si="947">SUM(BT113:BT116)</f>
        <v>200</v>
      </c>
      <c r="BU117" s="3">
        <f t="shared" si="947"/>
        <v>8</v>
      </c>
      <c r="BV117" s="3">
        <f t="shared" si="947"/>
        <v>1</v>
      </c>
      <c r="BW117" s="3">
        <f t="shared" si="947"/>
        <v>0</v>
      </c>
      <c r="BX117" s="3">
        <f t="shared" si="947"/>
        <v>5</v>
      </c>
      <c r="BY117" s="3">
        <f t="shared" si="947"/>
        <v>28</v>
      </c>
      <c r="BZ117" s="3">
        <f t="shared" si="947"/>
        <v>5</v>
      </c>
      <c r="CA117" s="16">
        <f t="shared" ref="CA117" si="948">SUM(BT117:BZ117)</f>
        <v>247</v>
      </c>
      <c r="CB117" s="16">
        <f>BT117+BU117+BV117*1.5+BW117*2.3+BX117*2+BY117*0.4+BZ117*0.2</f>
        <v>231.7</v>
      </c>
      <c r="CC117" s="35" t="s">
        <v>5</v>
      </c>
      <c r="CD117" s="3">
        <f t="shared" ref="CD117:CJ117" si="949">SUM(CD113:CD116)</f>
        <v>0</v>
      </c>
      <c r="CE117" s="3">
        <f t="shared" si="949"/>
        <v>0</v>
      </c>
      <c r="CF117" s="3">
        <f t="shared" si="949"/>
        <v>0</v>
      </c>
      <c r="CG117" s="3">
        <f t="shared" si="949"/>
        <v>0</v>
      </c>
      <c r="CH117" s="3">
        <f t="shared" si="949"/>
        <v>0</v>
      </c>
      <c r="CI117" s="3">
        <f t="shared" si="949"/>
        <v>0</v>
      </c>
      <c r="CJ117" s="3">
        <f t="shared" si="949"/>
        <v>0</v>
      </c>
      <c r="CK117" s="16">
        <f t="shared" ref="CK117" si="950">SUM(CD117:CJ117)</f>
        <v>0</v>
      </c>
      <c r="CL117" s="34">
        <f>CD117+CE117+CF117*1.5+CG117*2.3+CH117*2+CI117*0.4+CJ117*0.2</f>
        <v>0</v>
      </c>
      <c r="CM117" s="33" t="s">
        <v>5</v>
      </c>
      <c r="CN117" s="3">
        <f t="shared" si="513"/>
        <v>695</v>
      </c>
      <c r="CO117" s="3">
        <f t="shared" si="513"/>
        <v>25</v>
      </c>
      <c r="CP117" s="3">
        <f t="shared" si="513"/>
        <v>7</v>
      </c>
      <c r="CQ117" s="3">
        <f t="shared" si="513"/>
        <v>0</v>
      </c>
      <c r="CR117" s="3">
        <f t="shared" si="864"/>
        <v>34</v>
      </c>
      <c r="CS117" s="3">
        <f t="shared" si="864"/>
        <v>76</v>
      </c>
      <c r="CT117" s="3">
        <f t="shared" si="864"/>
        <v>12</v>
      </c>
      <c r="CU117" s="16">
        <f t="shared" si="864"/>
        <v>849</v>
      </c>
      <c r="CV117" s="34">
        <f>CN117+CO117+CP117*1.5+CQ117*2.3+CR117*2+CS117*0.4+CT117*0.2</f>
        <v>831.3</v>
      </c>
      <c r="CW117" s="33" t="s">
        <v>5</v>
      </c>
      <c r="CX117" s="3">
        <f t="shared" si="514"/>
        <v>762</v>
      </c>
      <c r="CY117" s="3">
        <f t="shared" si="514"/>
        <v>40</v>
      </c>
      <c r="CZ117" s="3">
        <f t="shared" si="514"/>
        <v>18</v>
      </c>
      <c r="DA117" s="3">
        <f t="shared" si="514"/>
        <v>0</v>
      </c>
      <c r="DB117" s="3">
        <f t="shared" si="865"/>
        <v>40</v>
      </c>
      <c r="DC117" s="3">
        <f t="shared" si="865"/>
        <v>80</v>
      </c>
      <c r="DD117" s="3">
        <f t="shared" si="865"/>
        <v>18</v>
      </c>
      <c r="DE117" s="16">
        <f t="shared" si="865"/>
        <v>958</v>
      </c>
      <c r="DF117" s="34">
        <f>CX117+CY117+CZ117*1.5+DA117*2.3+DB117*2+DC117*0.4+DD117*0.2</f>
        <v>944.6</v>
      </c>
      <c r="DG117" s="33" t="s">
        <v>5</v>
      </c>
      <c r="DH117" s="3">
        <f t="shared" si="515"/>
        <v>779</v>
      </c>
      <c r="DI117" s="3">
        <f t="shared" si="515"/>
        <v>48</v>
      </c>
      <c r="DJ117" s="3">
        <f t="shared" si="515"/>
        <v>16</v>
      </c>
      <c r="DK117" s="3">
        <f t="shared" si="515"/>
        <v>0</v>
      </c>
      <c r="DL117" s="3">
        <f t="shared" si="866"/>
        <v>35</v>
      </c>
      <c r="DM117" s="3">
        <f t="shared" si="866"/>
        <v>71</v>
      </c>
      <c r="DN117" s="3">
        <f t="shared" si="866"/>
        <v>15</v>
      </c>
      <c r="DO117" s="16">
        <f t="shared" si="866"/>
        <v>964</v>
      </c>
      <c r="DP117" s="34">
        <f>DH117+DI117+DJ117*1.5+DK117*2.3+DL117*2+DM117*0.4+DN117*0.2</f>
        <v>952.4</v>
      </c>
      <c r="DQ117" s="33" t="s">
        <v>5</v>
      </c>
      <c r="DR117" s="3">
        <f t="shared" si="516"/>
        <v>689</v>
      </c>
      <c r="DS117" s="3">
        <f t="shared" si="516"/>
        <v>26</v>
      </c>
      <c r="DT117" s="3">
        <f t="shared" si="516"/>
        <v>9</v>
      </c>
      <c r="DU117" s="3">
        <f t="shared" si="516"/>
        <v>0</v>
      </c>
      <c r="DV117" s="3">
        <f t="shared" si="867"/>
        <v>29</v>
      </c>
      <c r="DW117" s="3">
        <f t="shared" si="867"/>
        <v>56</v>
      </c>
      <c r="DX117" s="3">
        <f t="shared" si="867"/>
        <v>8</v>
      </c>
      <c r="DY117" s="16">
        <f t="shared" si="867"/>
        <v>817</v>
      </c>
      <c r="DZ117" s="34">
        <f>DR117+DS117+DT117*1.5+DU117*2.3+DV117*2+DW117*0.4+DX117*0.2</f>
        <v>810.5</v>
      </c>
      <c r="EA117" s="33" t="s">
        <v>5</v>
      </c>
      <c r="EB117" s="3">
        <f t="shared" si="517"/>
        <v>378</v>
      </c>
      <c r="EC117" s="3">
        <f t="shared" si="517"/>
        <v>17</v>
      </c>
      <c r="ED117" s="3">
        <f t="shared" si="517"/>
        <v>5</v>
      </c>
      <c r="EE117" s="3">
        <f t="shared" si="517"/>
        <v>0</v>
      </c>
      <c r="EF117" s="3">
        <f t="shared" si="868"/>
        <v>5</v>
      </c>
      <c r="EG117" s="3">
        <f t="shared" si="868"/>
        <v>30</v>
      </c>
      <c r="EH117" s="3">
        <f t="shared" si="868"/>
        <v>4</v>
      </c>
      <c r="EI117" s="16">
        <f t="shared" si="868"/>
        <v>439</v>
      </c>
      <c r="EJ117" s="34">
        <f>EB117+EC117+ED117*1.5+EE117*2.3+EF117*2+EG117*0.4+EH117*0.2</f>
        <v>425.3</v>
      </c>
      <c r="EK117" s="33" t="s">
        <v>5</v>
      </c>
      <c r="EL117" s="3">
        <f t="shared" si="518"/>
        <v>401</v>
      </c>
      <c r="EM117" s="3">
        <f t="shared" si="518"/>
        <v>24</v>
      </c>
      <c r="EN117" s="3">
        <f t="shared" si="518"/>
        <v>1</v>
      </c>
      <c r="EO117" s="3">
        <f t="shared" si="518"/>
        <v>0</v>
      </c>
      <c r="EP117" s="3">
        <f t="shared" si="869"/>
        <v>5</v>
      </c>
      <c r="EQ117" s="3">
        <f t="shared" si="869"/>
        <v>41</v>
      </c>
      <c r="ER117" s="3">
        <f t="shared" si="869"/>
        <v>5</v>
      </c>
      <c r="ES117" s="16">
        <f t="shared" si="869"/>
        <v>477</v>
      </c>
      <c r="ET117" s="34">
        <f>EL117+EM117+EN117*1.5+EO117*2.3+EP117*2+EQ117*0.4+ER117*0.2</f>
        <v>453.9</v>
      </c>
    </row>
    <row r="118" spans="1:150" ht="13.8" thickTop="1" x14ac:dyDescent="0.25">
      <c r="A118" s="32">
        <f>A116+"00:15"</f>
        <v>0.874999999999999</v>
      </c>
      <c r="B118" s="65">
        <v>46</v>
      </c>
      <c r="C118" s="65">
        <v>1</v>
      </c>
      <c r="D118" s="65">
        <v>0</v>
      </c>
      <c r="E118" s="65">
        <v>1</v>
      </c>
      <c r="F118" s="65">
        <v>2</v>
      </c>
      <c r="G118" s="65">
        <v>2</v>
      </c>
      <c r="H118" s="65">
        <v>4</v>
      </c>
      <c r="I118" s="15">
        <f t="shared" si="552"/>
        <v>56</v>
      </c>
      <c r="J118" s="15">
        <f t="shared" ref="J118:J121" si="951">B118+C118+D118*1.5+E118*2.3+F118*2+G118*0.4+H118*0.2</f>
        <v>54.899999999999991</v>
      </c>
      <c r="K118" s="32">
        <f>K116+"00:15"</f>
        <v>0.874999999999999</v>
      </c>
      <c r="L118" s="65">
        <v>137</v>
      </c>
      <c r="M118" s="65">
        <v>5</v>
      </c>
      <c r="N118" s="65">
        <v>4</v>
      </c>
      <c r="O118" s="65">
        <v>0</v>
      </c>
      <c r="P118" s="65">
        <v>8</v>
      </c>
      <c r="Q118" s="65">
        <v>15</v>
      </c>
      <c r="R118" s="65">
        <v>4</v>
      </c>
      <c r="S118" s="15">
        <f t="shared" si="554"/>
        <v>173</v>
      </c>
      <c r="T118" s="15">
        <f t="shared" ref="T118:T121" si="952">L118+M118+N118*1.5+O118*2.3+P118*2+Q118*0.4+R118*0.2</f>
        <v>170.8</v>
      </c>
      <c r="U118" s="32">
        <f>U116+"00:15"</f>
        <v>162.8749999999992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15">
        <f t="shared" si="556"/>
        <v>0</v>
      </c>
      <c r="AD118" s="15">
        <f t="shared" ref="AD118:AD121" si="953">V118+W118+X118*1.5+Y118*2.3+Z118*2+AA118*0.4+AB118*0.2</f>
        <v>0</v>
      </c>
      <c r="AE118" s="32">
        <f>AE116+"00:15"</f>
        <v>162.8749999999992</v>
      </c>
      <c r="AF118" s="65">
        <v>102</v>
      </c>
      <c r="AG118" s="65">
        <v>4</v>
      </c>
      <c r="AH118" s="65">
        <v>1</v>
      </c>
      <c r="AI118" s="65">
        <v>1</v>
      </c>
      <c r="AJ118" s="65">
        <v>7</v>
      </c>
      <c r="AK118" s="65">
        <v>12</v>
      </c>
      <c r="AL118" s="65">
        <v>2</v>
      </c>
      <c r="AM118" s="15">
        <f t="shared" si="558"/>
        <v>129</v>
      </c>
      <c r="AN118" s="15">
        <f t="shared" ref="AN118:AN121" si="954">AF118+AG118+AH118*1.5+AI118*2.3+AJ118*2+AK118*0.4+AL118*0.2</f>
        <v>129</v>
      </c>
      <c r="AO118" s="32">
        <f>AO116+"00:15"</f>
        <v>162.8749999999992</v>
      </c>
      <c r="AP118" s="65">
        <v>45</v>
      </c>
      <c r="AQ118" s="65">
        <v>2</v>
      </c>
      <c r="AR118" s="65">
        <v>2</v>
      </c>
      <c r="AS118" s="65">
        <v>0</v>
      </c>
      <c r="AT118" s="65">
        <v>0</v>
      </c>
      <c r="AU118" s="65">
        <v>3</v>
      </c>
      <c r="AV118" s="65">
        <v>0</v>
      </c>
      <c r="AW118" s="15">
        <f t="shared" si="560"/>
        <v>52</v>
      </c>
      <c r="AX118" s="15">
        <f t="shared" ref="AX118:AX121" si="955">AP118+AQ118+AR118*1.5+AS118*2.3+AT118*2+AU118*0.4+AV118*0.2</f>
        <v>51.2</v>
      </c>
      <c r="AY118" s="32">
        <f>AY116+"00:15"</f>
        <v>162.8749999999992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562"/>
        <v>0</v>
      </c>
      <c r="BH118" s="15">
        <f t="shared" ref="BH118:BH121" si="956">AZ118+BA118+BB118*1.5+BC118*2.3+BD118*2+BE118*0.4+BF118*0.2</f>
        <v>0</v>
      </c>
      <c r="BI118" s="32">
        <f>BI116+"00:15"</f>
        <v>162.8749999999992</v>
      </c>
      <c r="BJ118" s="65">
        <v>39</v>
      </c>
      <c r="BK118" s="65">
        <v>1</v>
      </c>
      <c r="BL118" s="65">
        <v>0</v>
      </c>
      <c r="BM118" s="65">
        <v>1</v>
      </c>
      <c r="BN118" s="65">
        <v>1</v>
      </c>
      <c r="BO118" s="65">
        <v>5</v>
      </c>
      <c r="BP118" s="65">
        <v>0</v>
      </c>
      <c r="BQ118" s="15">
        <f t="shared" si="564"/>
        <v>47</v>
      </c>
      <c r="BR118" s="15">
        <f t="shared" ref="BR118:BR121" si="957">BJ118+BK118+BL118*1.5+BM118*2.3+BN118*2+BO118*0.4+BP118*0.2</f>
        <v>46.3</v>
      </c>
      <c r="BS118" s="32">
        <f>BS116+"00:15"</f>
        <v>162.8749999999992</v>
      </c>
      <c r="BT118" s="65">
        <v>46</v>
      </c>
      <c r="BU118" s="65">
        <v>3</v>
      </c>
      <c r="BV118" s="65">
        <v>0</v>
      </c>
      <c r="BW118" s="65">
        <v>0</v>
      </c>
      <c r="BX118" s="65">
        <v>2</v>
      </c>
      <c r="BY118" s="65">
        <v>5</v>
      </c>
      <c r="BZ118" s="65">
        <v>1</v>
      </c>
      <c r="CA118" s="15">
        <f t="shared" si="566"/>
        <v>57</v>
      </c>
      <c r="CB118" s="15">
        <f t="shared" ref="CB118:CB121" si="958">BT118+BU118+BV118*1.5+BW118*2.3+BX118*2+BY118*0.4+BZ118*0.2</f>
        <v>55.2</v>
      </c>
      <c r="CC118" s="32">
        <f>CC116+"00:15"</f>
        <v>162.8749999999992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568"/>
        <v>0</v>
      </c>
      <c r="CL118" s="15">
        <f t="shared" ref="CL118:CL121" si="959">CD118+CE118+CF118*1.5+CG118*2.3+CH118*2+CI118*0.4+CJ118*0.2</f>
        <v>0</v>
      </c>
      <c r="CM118" s="32">
        <f>CM116+"00:15"</f>
        <v>162.8749999999992</v>
      </c>
      <c r="CN118" s="2">
        <f t="shared" si="513"/>
        <v>148</v>
      </c>
      <c r="CO118" s="2">
        <f t="shared" si="513"/>
        <v>7</v>
      </c>
      <c r="CP118" s="2">
        <f t="shared" si="513"/>
        <v>1</v>
      </c>
      <c r="CQ118" s="2">
        <f t="shared" si="513"/>
        <v>1</v>
      </c>
      <c r="CR118" s="2">
        <f t="shared" si="864"/>
        <v>9</v>
      </c>
      <c r="CS118" s="2">
        <f t="shared" si="864"/>
        <v>17</v>
      </c>
      <c r="CT118" s="2">
        <f t="shared" si="864"/>
        <v>3</v>
      </c>
      <c r="CU118" s="15">
        <f t="shared" si="864"/>
        <v>186</v>
      </c>
      <c r="CV118" s="15">
        <f t="shared" ref="CV118:CV121" si="960">CN118+CO118+CP118*1.5+CQ118*2.3+CR118*2+CS118*0.4+CT118*0.2</f>
        <v>184.20000000000002</v>
      </c>
      <c r="CW118" s="32">
        <f>CW116+"00:15"</f>
        <v>162.8749999999992</v>
      </c>
      <c r="CX118" s="2">
        <f t="shared" si="514"/>
        <v>183</v>
      </c>
      <c r="CY118" s="2">
        <f t="shared" si="514"/>
        <v>6</v>
      </c>
      <c r="CZ118" s="2">
        <f t="shared" si="514"/>
        <v>4</v>
      </c>
      <c r="DA118" s="2">
        <f t="shared" si="514"/>
        <v>1</v>
      </c>
      <c r="DB118" s="2">
        <f t="shared" si="865"/>
        <v>10</v>
      </c>
      <c r="DC118" s="2">
        <f t="shared" si="865"/>
        <v>17</v>
      </c>
      <c r="DD118" s="2">
        <f t="shared" si="865"/>
        <v>8</v>
      </c>
      <c r="DE118" s="15">
        <f t="shared" si="865"/>
        <v>229</v>
      </c>
      <c r="DF118" s="15">
        <f t="shared" ref="DF118:DF121" si="961">CX118+CY118+CZ118*1.5+DA118*2.3+DB118*2+DC118*0.4+DD118*0.2</f>
        <v>225.70000000000002</v>
      </c>
      <c r="DG118" s="32">
        <f>DG116+"00:15"</f>
        <v>162.8749999999992</v>
      </c>
      <c r="DH118" s="2">
        <f t="shared" si="515"/>
        <v>176</v>
      </c>
      <c r="DI118" s="2">
        <f t="shared" si="515"/>
        <v>6</v>
      </c>
      <c r="DJ118" s="2">
        <f t="shared" si="515"/>
        <v>4</v>
      </c>
      <c r="DK118" s="2">
        <f t="shared" si="515"/>
        <v>1</v>
      </c>
      <c r="DL118" s="2">
        <f t="shared" si="866"/>
        <v>9</v>
      </c>
      <c r="DM118" s="2">
        <f t="shared" si="866"/>
        <v>20</v>
      </c>
      <c r="DN118" s="2">
        <f t="shared" si="866"/>
        <v>4</v>
      </c>
      <c r="DO118" s="15">
        <f t="shared" si="866"/>
        <v>220</v>
      </c>
      <c r="DP118" s="15">
        <f t="shared" ref="DP118:DP121" si="962">DH118+DI118+DJ118*1.5+DK118*2.3+DL118*2+DM118*0.4+DN118*0.2</f>
        <v>217.10000000000002</v>
      </c>
      <c r="DQ118" s="32">
        <f>DQ116+"00:15"</f>
        <v>162.8749999999992</v>
      </c>
      <c r="DR118" s="2">
        <f t="shared" si="516"/>
        <v>147</v>
      </c>
      <c r="DS118" s="2">
        <f t="shared" si="516"/>
        <v>6</v>
      </c>
      <c r="DT118" s="2">
        <f t="shared" si="516"/>
        <v>3</v>
      </c>
      <c r="DU118" s="2">
        <f t="shared" si="516"/>
        <v>1</v>
      </c>
      <c r="DV118" s="2">
        <f t="shared" si="867"/>
        <v>7</v>
      </c>
      <c r="DW118" s="2">
        <f t="shared" si="867"/>
        <v>15</v>
      </c>
      <c r="DX118" s="2">
        <f t="shared" si="867"/>
        <v>2</v>
      </c>
      <c r="DY118" s="15">
        <f t="shared" si="867"/>
        <v>181</v>
      </c>
      <c r="DZ118" s="15">
        <f t="shared" ref="DZ118:DZ121" si="963">DR118+DS118+DT118*1.5+DU118*2.3+DV118*2+DW118*0.4+DX118*0.2</f>
        <v>180.20000000000002</v>
      </c>
      <c r="EA118" s="32">
        <f>EA116+"00:15"</f>
        <v>162.8749999999992</v>
      </c>
      <c r="EB118" s="2">
        <f t="shared" si="517"/>
        <v>91</v>
      </c>
      <c r="EC118" s="2">
        <f t="shared" si="517"/>
        <v>3</v>
      </c>
      <c r="ED118" s="2">
        <f t="shared" si="517"/>
        <v>2</v>
      </c>
      <c r="EE118" s="2">
        <f t="shared" si="517"/>
        <v>1</v>
      </c>
      <c r="EF118" s="2">
        <f t="shared" si="868"/>
        <v>2</v>
      </c>
      <c r="EG118" s="2">
        <f t="shared" si="868"/>
        <v>5</v>
      </c>
      <c r="EH118" s="2">
        <f t="shared" si="868"/>
        <v>4</v>
      </c>
      <c r="EI118" s="15">
        <f t="shared" si="868"/>
        <v>108</v>
      </c>
      <c r="EJ118" s="15">
        <f t="shared" ref="EJ118:EJ121" si="964">EB118+EC118+ED118*1.5+EE118*2.3+EF118*2+EG118*0.4+EH118*0.2</f>
        <v>106.1</v>
      </c>
      <c r="EK118" s="32">
        <f>EK116+"00:15"</f>
        <v>162.8749999999992</v>
      </c>
      <c r="EL118" s="2">
        <f t="shared" si="518"/>
        <v>85</v>
      </c>
      <c r="EM118" s="2">
        <f t="shared" si="518"/>
        <v>4</v>
      </c>
      <c r="EN118" s="2">
        <f t="shared" si="518"/>
        <v>0</v>
      </c>
      <c r="EO118" s="2">
        <f t="shared" si="518"/>
        <v>1</v>
      </c>
      <c r="EP118" s="2">
        <f t="shared" si="869"/>
        <v>3</v>
      </c>
      <c r="EQ118" s="2">
        <f t="shared" si="869"/>
        <v>10</v>
      </c>
      <c r="ER118" s="2">
        <f t="shared" si="869"/>
        <v>1</v>
      </c>
      <c r="ES118" s="15">
        <f t="shared" si="869"/>
        <v>104</v>
      </c>
      <c r="ET118" s="15">
        <f t="shared" ref="ET118:ET121" si="965">EL118+EM118+EN118*1.5+EO118*2.3+EP118*2+EQ118*0.4+ER118*0.2</f>
        <v>101.5</v>
      </c>
    </row>
    <row r="119" spans="1:150" x14ac:dyDescent="0.25">
      <c r="A119" s="32">
        <f>A118+"00:15"</f>
        <v>0.88541666666666563</v>
      </c>
      <c r="B119" s="65">
        <v>45</v>
      </c>
      <c r="C119" s="65">
        <v>0</v>
      </c>
      <c r="D119" s="65">
        <v>1</v>
      </c>
      <c r="E119" s="65">
        <v>0</v>
      </c>
      <c r="F119" s="65">
        <v>1</v>
      </c>
      <c r="G119" s="65">
        <v>1</v>
      </c>
      <c r="H119" s="65">
        <v>0</v>
      </c>
      <c r="I119" s="15">
        <f t="shared" si="552"/>
        <v>48</v>
      </c>
      <c r="J119" s="15">
        <f t="shared" si="951"/>
        <v>48.9</v>
      </c>
      <c r="K119" s="32">
        <f>K118+"00:15"</f>
        <v>0.88541666666666563</v>
      </c>
      <c r="L119" s="65">
        <v>157</v>
      </c>
      <c r="M119" s="65">
        <v>5</v>
      </c>
      <c r="N119" s="65">
        <v>2</v>
      </c>
      <c r="O119" s="65">
        <v>3</v>
      </c>
      <c r="P119" s="65">
        <v>6</v>
      </c>
      <c r="Q119" s="65">
        <v>21</v>
      </c>
      <c r="R119" s="65">
        <v>3</v>
      </c>
      <c r="S119" s="15">
        <f t="shared" si="554"/>
        <v>197</v>
      </c>
      <c r="T119" s="15">
        <f t="shared" si="952"/>
        <v>192.9</v>
      </c>
      <c r="U119" s="32">
        <f>U118+"00:15"</f>
        <v>162.88541666666586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15">
        <f t="shared" si="556"/>
        <v>0</v>
      </c>
      <c r="AD119" s="15">
        <f t="shared" si="953"/>
        <v>0</v>
      </c>
      <c r="AE119" s="32">
        <f>AE118+"00:15"</f>
        <v>162.88541666666586</v>
      </c>
      <c r="AF119" s="65">
        <v>106</v>
      </c>
      <c r="AG119" s="65">
        <v>5</v>
      </c>
      <c r="AH119" s="65">
        <v>5</v>
      </c>
      <c r="AI119" s="65">
        <v>0</v>
      </c>
      <c r="AJ119" s="65">
        <v>10</v>
      </c>
      <c r="AK119" s="65">
        <v>10</v>
      </c>
      <c r="AL119" s="65">
        <v>1</v>
      </c>
      <c r="AM119" s="15">
        <f t="shared" si="558"/>
        <v>137</v>
      </c>
      <c r="AN119" s="15">
        <f t="shared" si="954"/>
        <v>142.69999999999999</v>
      </c>
      <c r="AO119" s="32">
        <f>AO118+"00:15"</f>
        <v>162.88541666666586</v>
      </c>
      <c r="AP119" s="65">
        <v>38</v>
      </c>
      <c r="AQ119" s="65">
        <v>1</v>
      </c>
      <c r="AR119" s="65">
        <v>0</v>
      </c>
      <c r="AS119" s="65">
        <v>0</v>
      </c>
      <c r="AT119" s="65">
        <v>0</v>
      </c>
      <c r="AU119" s="65">
        <v>4</v>
      </c>
      <c r="AV119" s="65">
        <v>0</v>
      </c>
      <c r="AW119" s="15">
        <f t="shared" si="560"/>
        <v>43</v>
      </c>
      <c r="AX119" s="15">
        <f t="shared" si="955"/>
        <v>40.6</v>
      </c>
      <c r="AY119" s="32">
        <f>AY118+"00:15"</f>
        <v>162.88541666666586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562"/>
        <v>0</v>
      </c>
      <c r="BH119" s="15">
        <f t="shared" si="956"/>
        <v>0</v>
      </c>
      <c r="BI119" s="32">
        <f>BI118+"00:15"</f>
        <v>162.88541666666586</v>
      </c>
      <c r="BJ119" s="65">
        <v>43</v>
      </c>
      <c r="BK119" s="65">
        <v>1</v>
      </c>
      <c r="BL119" s="65">
        <v>0</v>
      </c>
      <c r="BM119" s="65">
        <v>0</v>
      </c>
      <c r="BN119" s="65">
        <v>0</v>
      </c>
      <c r="BO119" s="65">
        <v>4</v>
      </c>
      <c r="BP119" s="65">
        <v>0</v>
      </c>
      <c r="BQ119" s="15">
        <f t="shared" si="564"/>
        <v>48</v>
      </c>
      <c r="BR119" s="15">
        <f t="shared" si="957"/>
        <v>45.6</v>
      </c>
      <c r="BS119" s="32">
        <f>BS118+"00:15"</f>
        <v>162.88541666666586</v>
      </c>
      <c r="BT119" s="65">
        <v>36</v>
      </c>
      <c r="BU119" s="65">
        <v>2</v>
      </c>
      <c r="BV119" s="65">
        <v>1</v>
      </c>
      <c r="BW119" s="65">
        <v>0</v>
      </c>
      <c r="BX119" s="65">
        <v>1</v>
      </c>
      <c r="BY119" s="65">
        <v>4</v>
      </c>
      <c r="BZ119" s="65">
        <v>1</v>
      </c>
      <c r="CA119" s="15">
        <f t="shared" si="566"/>
        <v>45</v>
      </c>
      <c r="CB119" s="15">
        <f t="shared" si="958"/>
        <v>43.300000000000004</v>
      </c>
      <c r="CC119" s="32">
        <f>CC118+"00:15"</f>
        <v>162.88541666666586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568"/>
        <v>0</v>
      </c>
      <c r="CL119" s="15">
        <f t="shared" si="959"/>
        <v>0</v>
      </c>
      <c r="CM119" s="32">
        <f>CM118+"00:15"</f>
        <v>162.88541666666586</v>
      </c>
      <c r="CN119" s="2">
        <f t="shared" si="513"/>
        <v>142</v>
      </c>
      <c r="CO119" s="2">
        <f t="shared" si="513"/>
        <v>7</v>
      </c>
      <c r="CP119" s="2">
        <f t="shared" si="513"/>
        <v>6</v>
      </c>
      <c r="CQ119" s="2">
        <f t="shared" si="513"/>
        <v>0</v>
      </c>
      <c r="CR119" s="2">
        <f t="shared" si="864"/>
        <v>11</v>
      </c>
      <c r="CS119" s="2">
        <f t="shared" si="864"/>
        <v>14</v>
      </c>
      <c r="CT119" s="2">
        <f t="shared" si="864"/>
        <v>2</v>
      </c>
      <c r="CU119" s="15">
        <f t="shared" si="864"/>
        <v>182</v>
      </c>
      <c r="CV119" s="15">
        <f t="shared" si="960"/>
        <v>186</v>
      </c>
      <c r="CW119" s="32">
        <f>CW118+"00:15"</f>
        <v>162.88541666666586</v>
      </c>
      <c r="CX119" s="2">
        <f t="shared" si="514"/>
        <v>202</v>
      </c>
      <c r="CY119" s="2">
        <f t="shared" si="514"/>
        <v>5</v>
      </c>
      <c r="CZ119" s="2">
        <f t="shared" si="514"/>
        <v>3</v>
      </c>
      <c r="DA119" s="2">
        <f t="shared" si="514"/>
        <v>3</v>
      </c>
      <c r="DB119" s="2">
        <f t="shared" si="865"/>
        <v>7</v>
      </c>
      <c r="DC119" s="2">
        <f t="shared" si="865"/>
        <v>22</v>
      </c>
      <c r="DD119" s="2">
        <f t="shared" si="865"/>
        <v>3</v>
      </c>
      <c r="DE119" s="15">
        <f t="shared" si="865"/>
        <v>245</v>
      </c>
      <c r="DF119" s="15">
        <f t="shared" si="961"/>
        <v>241.8</v>
      </c>
      <c r="DG119" s="32">
        <f>DG118+"00:15"</f>
        <v>162.88541666666586</v>
      </c>
      <c r="DH119" s="2">
        <f t="shared" si="515"/>
        <v>200</v>
      </c>
      <c r="DI119" s="2">
        <f t="shared" si="515"/>
        <v>6</v>
      </c>
      <c r="DJ119" s="2">
        <f t="shared" si="515"/>
        <v>2</v>
      </c>
      <c r="DK119" s="2">
        <f t="shared" si="515"/>
        <v>3</v>
      </c>
      <c r="DL119" s="2">
        <f t="shared" si="866"/>
        <v>6</v>
      </c>
      <c r="DM119" s="2">
        <f t="shared" si="866"/>
        <v>25</v>
      </c>
      <c r="DN119" s="2">
        <f t="shared" si="866"/>
        <v>3</v>
      </c>
      <c r="DO119" s="15">
        <f t="shared" si="866"/>
        <v>245</v>
      </c>
      <c r="DP119" s="15">
        <f t="shared" si="962"/>
        <v>238.5</v>
      </c>
      <c r="DQ119" s="32">
        <f>DQ118+"00:15"</f>
        <v>162.88541666666586</v>
      </c>
      <c r="DR119" s="2">
        <f t="shared" si="516"/>
        <v>144</v>
      </c>
      <c r="DS119" s="2">
        <f t="shared" si="516"/>
        <v>6</v>
      </c>
      <c r="DT119" s="2">
        <f t="shared" si="516"/>
        <v>5</v>
      </c>
      <c r="DU119" s="2">
        <f t="shared" si="516"/>
        <v>0</v>
      </c>
      <c r="DV119" s="2">
        <f t="shared" si="867"/>
        <v>10</v>
      </c>
      <c r="DW119" s="2">
        <f t="shared" si="867"/>
        <v>14</v>
      </c>
      <c r="DX119" s="2">
        <f t="shared" si="867"/>
        <v>1</v>
      </c>
      <c r="DY119" s="15">
        <f t="shared" si="867"/>
        <v>180</v>
      </c>
      <c r="DZ119" s="15">
        <f t="shared" si="963"/>
        <v>183.29999999999998</v>
      </c>
      <c r="EA119" s="32">
        <f>EA118+"00:15"</f>
        <v>162.88541666666586</v>
      </c>
      <c r="EB119" s="2">
        <f t="shared" si="517"/>
        <v>83</v>
      </c>
      <c r="EC119" s="2">
        <f t="shared" si="517"/>
        <v>1</v>
      </c>
      <c r="ED119" s="2">
        <f t="shared" si="517"/>
        <v>1</v>
      </c>
      <c r="EE119" s="2">
        <f t="shared" si="517"/>
        <v>0</v>
      </c>
      <c r="EF119" s="2">
        <f t="shared" si="868"/>
        <v>1</v>
      </c>
      <c r="EG119" s="2">
        <f t="shared" si="868"/>
        <v>5</v>
      </c>
      <c r="EH119" s="2">
        <f t="shared" si="868"/>
        <v>0</v>
      </c>
      <c r="EI119" s="15">
        <f t="shared" si="868"/>
        <v>91</v>
      </c>
      <c r="EJ119" s="15">
        <f t="shared" si="964"/>
        <v>89.5</v>
      </c>
      <c r="EK119" s="32">
        <f>EK118+"00:15"</f>
        <v>162.88541666666586</v>
      </c>
      <c r="EL119" s="2">
        <f t="shared" si="518"/>
        <v>79</v>
      </c>
      <c r="EM119" s="2">
        <f t="shared" si="518"/>
        <v>3</v>
      </c>
      <c r="EN119" s="2">
        <f t="shared" si="518"/>
        <v>1</v>
      </c>
      <c r="EO119" s="2">
        <f t="shared" si="518"/>
        <v>0</v>
      </c>
      <c r="EP119" s="2">
        <f t="shared" si="869"/>
        <v>1</v>
      </c>
      <c r="EQ119" s="2">
        <f t="shared" si="869"/>
        <v>8</v>
      </c>
      <c r="ER119" s="2">
        <f t="shared" si="869"/>
        <v>1</v>
      </c>
      <c r="ES119" s="15">
        <f t="shared" si="869"/>
        <v>93</v>
      </c>
      <c r="ET119" s="15">
        <f t="shared" si="965"/>
        <v>88.9</v>
      </c>
    </row>
    <row r="120" spans="1:150" x14ac:dyDescent="0.25">
      <c r="A120" s="32">
        <f t="shared" ref="A120:A121" si="966">A119+"00:15"</f>
        <v>0.89583333333333226</v>
      </c>
      <c r="B120" s="65">
        <v>57</v>
      </c>
      <c r="C120" s="65">
        <v>2</v>
      </c>
      <c r="D120" s="65">
        <v>1</v>
      </c>
      <c r="E120" s="65">
        <v>0</v>
      </c>
      <c r="F120" s="65">
        <v>1</v>
      </c>
      <c r="G120" s="65">
        <v>4</v>
      </c>
      <c r="H120" s="65">
        <v>3</v>
      </c>
      <c r="I120" s="15">
        <f t="shared" si="552"/>
        <v>68</v>
      </c>
      <c r="J120" s="15">
        <f t="shared" si="951"/>
        <v>64.699999999999989</v>
      </c>
      <c r="K120" s="32">
        <f t="shared" ref="K120:K121" si="967">K119+"00:15"</f>
        <v>0.89583333333333226</v>
      </c>
      <c r="L120" s="65">
        <v>116</v>
      </c>
      <c r="M120" s="65">
        <v>7</v>
      </c>
      <c r="N120" s="65">
        <v>5</v>
      </c>
      <c r="O120" s="65">
        <v>0</v>
      </c>
      <c r="P120" s="65">
        <v>9</v>
      </c>
      <c r="Q120" s="65">
        <v>16</v>
      </c>
      <c r="R120" s="65">
        <v>9</v>
      </c>
      <c r="S120" s="15">
        <f t="shared" si="554"/>
        <v>162</v>
      </c>
      <c r="T120" s="15">
        <f t="shared" si="952"/>
        <v>156.70000000000002</v>
      </c>
      <c r="U120" s="32">
        <f t="shared" ref="U120:U121" si="968">U119+"00:15"</f>
        <v>162.89583333333252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15">
        <f t="shared" si="556"/>
        <v>0</v>
      </c>
      <c r="AD120" s="15">
        <f t="shared" si="953"/>
        <v>0</v>
      </c>
      <c r="AE120" s="32">
        <f t="shared" ref="AE120:AE121" si="969">AE119+"00:15"</f>
        <v>162.89583333333252</v>
      </c>
      <c r="AF120" s="65">
        <v>113</v>
      </c>
      <c r="AG120" s="65">
        <v>5</v>
      </c>
      <c r="AH120" s="65">
        <v>1</v>
      </c>
      <c r="AI120" s="65">
        <v>1</v>
      </c>
      <c r="AJ120" s="65">
        <v>8</v>
      </c>
      <c r="AK120" s="65">
        <v>8</v>
      </c>
      <c r="AL120" s="65">
        <v>1</v>
      </c>
      <c r="AM120" s="15">
        <f t="shared" si="558"/>
        <v>137</v>
      </c>
      <c r="AN120" s="15">
        <f t="shared" si="954"/>
        <v>141.19999999999999</v>
      </c>
      <c r="AO120" s="32">
        <f t="shared" ref="AO120:AO121" si="970">AO119+"00:15"</f>
        <v>162.89583333333252</v>
      </c>
      <c r="AP120" s="65">
        <v>34</v>
      </c>
      <c r="AQ120" s="65">
        <v>3</v>
      </c>
      <c r="AR120" s="65">
        <v>0</v>
      </c>
      <c r="AS120" s="65">
        <v>0</v>
      </c>
      <c r="AT120" s="65">
        <v>0</v>
      </c>
      <c r="AU120" s="65">
        <v>3</v>
      </c>
      <c r="AV120" s="65">
        <v>0</v>
      </c>
      <c r="AW120" s="15">
        <f t="shared" si="560"/>
        <v>40</v>
      </c>
      <c r="AX120" s="15">
        <f t="shared" si="955"/>
        <v>38.200000000000003</v>
      </c>
      <c r="AY120" s="32">
        <f t="shared" ref="AY120:AY121" si="971">AY119+"00:15"</f>
        <v>162.89583333333252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562"/>
        <v>0</v>
      </c>
      <c r="BH120" s="15">
        <f t="shared" si="956"/>
        <v>0</v>
      </c>
      <c r="BI120" s="32">
        <f t="shared" ref="BI120:BI121" si="972">BI119+"00:15"</f>
        <v>162.89583333333252</v>
      </c>
      <c r="BJ120" s="65">
        <v>37</v>
      </c>
      <c r="BK120" s="65">
        <v>0</v>
      </c>
      <c r="BL120" s="65">
        <v>0</v>
      </c>
      <c r="BM120" s="65">
        <v>1</v>
      </c>
      <c r="BN120" s="65">
        <v>0</v>
      </c>
      <c r="BO120" s="65">
        <v>2</v>
      </c>
      <c r="BP120" s="65">
        <v>0</v>
      </c>
      <c r="BQ120" s="15">
        <f t="shared" si="564"/>
        <v>40</v>
      </c>
      <c r="BR120" s="15">
        <f t="shared" si="957"/>
        <v>40.099999999999994</v>
      </c>
      <c r="BS120" s="32">
        <f t="shared" ref="BS120:BS121" si="973">BS119+"00:15"</f>
        <v>162.89583333333252</v>
      </c>
      <c r="BT120" s="65">
        <v>32</v>
      </c>
      <c r="BU120" s="65">
        <v>0</v>
      </c>
      <c r="BV120" s="65">
        <v>2</v>
      </c>
      <c r="BW120" s="65">
        <v>0</v>
      </c>
      <c r="BX120" s="65">
        <v>2</v>
      </c>
      <c r="BY120" s="65">
        <v>1</v>
      </c>
      <c r="BZ120" s="65">
        <v>0</v>
      </c>
      <c r="CA120" s="15">
        <f t="shared" si="566"/>
        <v>37</v>
      </c>
      <c r="CB120" s="15">
        <f t="shared" si="958"/>
        <v>39.4</v>
      </c>
      <c r="CC120" s="32">
        <f t="shared" ref="CC120:CC121" si="974">CC119+"00:15"</f>
        <v>162.89583333333252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568"/>
        <v>0</v>
      </c>
      <c r="CL120" s="15">
        <f t="shared" si="959"/>
        <v>0</v>
      </c>
      <c r="CM120" s="32">
        <f t="shared" ref="CM120:CM121" si="975">CM119+"00:15"</f>
        <v>162.89583333333252</v>
      </c>
      <c r="CN120" s="2">
        <f t="shared" si="513"/>
        <v>145</v>
      </c>
      <c r="CO120" s="2">
        <f t="shared" si="513"/>
        <v>5</v>
      </c>
      <c r="CP120" s="2">
        <f t="shared" si="513"/>
        <v>3</v>
      </c>
      <c r="CQ120" s="2">
        <f t="shared" si="513"/>
        <v>1</v>
      </c>
      <c r="CR120" s="2">
        <f t="shared" si="864"/>
        <v>10</v>
      </c>
      <c r="CS120" s="2">
        <f t="shared" si="864"/>
        <v>9</v>
      </c>
      <c r="CT120" s="2">
        <f t="shared" si="864"/>
        <v>1</v>
      </c>
      <c r="CU120" s="15">
        <f t="shared" si="864"/>
        <v>174</v>
      </c>
      <c r="CV120" s="15">
        <f t="shared" si="960"/>
        <v>180.6</v>
      </c>
      <c r="CW120" s="32">
        <f t="shared" ref="CW120:CW121" si="976">CW119+"00:15"</f>
        <v>162.89583333333252</v>
      </c>
      <c r="CX120" s="2">
        <f t="shared" si="514"/>
        <v>173</v>
      </c>
      <c r="CY120" s="2">
        <f t="shared" si="514"/>
        <v>9</v>
      </c>
      <c r="CZ120" s="2">
        <f t="shared" si="514"/>
        <v>6</v>
      </c>
      <c r="DA120" s="2">
        <f t="shared" si="514"/>
        <v>0</v>
      </c>
      <c r="DB120" s="2">
        <f t="shared" si="865"/>
        <v>10</v>
      </c>
      <c r="DC120" s="2">
        <f t="shared" si="865"/>
        <v>20</v>
      </c>
      <c r="DD120" s="2">
        <f t="shared" si="865"/>
        <v>12</v>
      </c>
      <c r="DE120" s="15">
        <f t="shared" si="865"/>
        <v>230</v>
      </c>
      <c r="DF120" s="15">
        <f t="shared" si="961"/>
        <v>221.4</v>
      </c>
      <c r="DG120" s="32">
        <f t="shared" ref="DG120:DG121" si="977">DG119+"00:15"</f>
        <v>162.89583333333252</v>
      </c>
      <c r="DH120" s="2">
        <f t="shared" si="515"/>
        <v>153</v>
      </c>
      <c r="DI120" s="2">
        <f t="shared" si="515"/>
        <v>7</v>
      </c>
      <c r="DJ120" s="2">
        <f t="shared" si="515"/>
        <v>5</v>
      </c>
      <c r="DK120" s="2">
        <f t="shared" si="515"/>
        <v>1</v>
      </c>
      <c r="DL120" s="2">
        <f t="shared" si="866"/>
        <v>9</v>
      </c>
      <c r="DM120" s="2">
        <f t="shared" si="866"/>
        <v>18</v>
      </c>
      <c r="DN120" s="2">
        <f t="shared" si="866"/>
        <v>9</v>
      </c>
      <c r="DO120" s="15">
        <f t="shared" si="866"/>
        <v>202</v>
      </c>
      <c r="DP120" s="15">
        <f t="shared" si="962"/>
        <v>196.8</v>
      </c>
      <c r="DQ120" s="32">
        <f t="shared" ref="DQ120:DQ121" si="978">DQ119+"00:15"</f>
        <v>162.89583333333252</v>
      </c>
      <c r="DR120" s="2">
        <f t="shared" si="516"/>
        <v>147</v>
      </c>
      <c r="DS120" s="2">
        <f t="shared" si="516"/>
        <v>8</v>
      </c>
      <c r="DT120" s="2">
        <f t="shared" si="516"/>
        <v>1</v>
      </c>
      <c r="DU120" s="2">
        <f t="shared" si="516"/>
        <v>1</v>
      </c>
      <c r="DV120" s="2">
        <f t="shared" si="867"/>
        <v>8</v>
      </c>
      <c r="DW120" s="2">
        <f t="shared" si="867"/>
        <v>11</v>
      </c>
      <c r="DX120" s="2">
        <f t="shared" si="867"/>
        <v>1</v>
      </c>
      <c r="DY120" s="15">
        <f t="shared" si="867"/>
        <v>177</v>
      </c>
      <c r="DZ120" s="15">
        <f t="shared" si="963"/>
        <v>179.4</v>
      </c>
      <c r="EA120" s="32">
        <f t="shared" ref="EA120:EA121" si="979">EA119+"00:15"</f>
        <v>162.89583333333252</v>
      </c>
      <c r="EB120" s="2">
        <f t="shared" si="517"/>
        <v>91</v>
      </c>
      <c r="EC120" s="2">
        <f t="shared" si="517"/>
        <v>5</v>
      </c>
      <c r="ED120" s="2">
        <f t="shared" si="517"/>
        <v>1</v>
      </c>
      <c r="EE120" s="2">
        <f t="shared" si="517"/>
        <v>0</v>
      </c>
      <c r="EF120" s="2">
        <f t="shared" si="868"/>
        <v>1</v>
      </c>
      <c r="EG120" s="2">
        <f t="shared" si="868"/>
        <v>7</v>
      </c>
      <c r="EH120" s="2">
        <f t="shared" si="868"/>
        <v>3</v>
      </c>
      <c r="EI120" s="15">
        <f t="shared" si="868"/>
        <v>108</v>
      </c>
      <c r="EJ120" s="15">
        <f t="shared" si="964"/>
        <v>102.89999999999999</v>
      </c>
      <c r="EK120" s="32">
        <f t="shared" ref="EK120:EK121" si="980">EK119+"00:15"</f>
        <v>162.89583333333252</v>
      </c>
      <c r="EL120" s="2">
        <f t="shared" si="518"/>
        <v>69</v>
      </c>
      <c r="EM120" s="2">
        <f t="shared" si="518"/>
        <v>0</v>
      </c>
      <c r="EN120" s="2">
        <f t="shared" si="518"/>
        <v>2</v>
      </c>
      <c r="EO120" s="2">
        <f t="shared" si="518"/>
        <v>1</v>
      </c>
      <c r="EP120" s="2">
        <f t="shared" si="869"/>
        <v>2</v>
      </c>
      <c r="EQ120" s="2">
        <f t="shared" si="869"/>
        <v>3</v>
      </c>
      <c r="ER120" s="2">
        <f t="shared" si="869"/>
        <v>0</v>
      </c>
      <c r="ES120" s="15">
        <f t="shared" si="869"/>
        <v>77</v>
      </c>
      <c r="ET120" s="15">
        <f t="shared" si="965"/>
        <v>79.5</v>
      </c>
    </row>
    <row r="121" spans="1:150" ht="13.8" thickBot="1" x14ac:dyDescent="0.3">
      <c r="A121" s="32">
        <f t="shared" si="966"/>
        <v>0.90624999999999889</v>
      </c>
      <c r="B121" s="65">
        <v>37</v>
      </c>
      <c r="C121" s="65">
        <v>3</v>
      </c>
      <c r="D121" s="65">
        <v>0</v>
      </c>
      <c r="E121" s="65">
        <v>0</v>
      </c>
      <c r="F121" s="65">
        <v>1</v>
      </c>
      <c r="G121" s="65">
        <v>8</v>
      </c>
      <c r="H121" s="65">
        <v>4</v>
      </c>
      <c r="I121" s="15">
        <f t="shared" si="552"/>
        <v>53</v>
      </c>
      <c r="J121" s="15">
        <f t="shared" si="951"/>
        <v>46</v>
      </c>
      <c r="K121" s="32">
        <f t="shared" si="967"/>
        <v>0.90624999999999889</v>
      </c>
      <c r="L121" s="65">
        <v>121</v>
      </c>
      <c r="M121" s="65">
        <v>11</v>
      </c>
      <c r="N121" s="65">
        <v>3</v>
      </c>
      <c r="O121" s="65">
        <v>0</v>
      </c>
      <c r="P121" s="65">
        <v>7</v>
      </c>
      <c r="Q121" s="65">
        <v>18</v>
      </c>
      <c r="R121" s="65">
        <v>8</v>
      </c>
      <c r="S121" s="15">
        <f t="shared" si="554"/>
        <v>168</v>
      </c>
      <c r="T121" s="15">
        <f t="shared" si="952"/>
        <v>159.29999999999998</v>
      </c>
      <c r="U121" s="32">
        <f t="shared" si="968"/>
        <v>162.90624999999918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65">
        <v>0</v>
      </c>
      <c r="AC121" s="15">
        <f t="shared" si="556"/>
        <v>0</v>
      </c>
      <c r="AD121" s="15">
        <f t="shared" si="953"/>
        <v>0</v>
      </c>
      <c r="AE121" s="32">
        <f t="shared" si="969"/>
        <v>162.90624999999918</v>
      </c>
      <c r="AF121" s="65">
        <v>85</v>
      </c>
      <c r="AG121" s="65">
        <v>5</v>
      </c>
      <c r="AH121" s="65">
        <v>2</v>
      </c>
      <c r="AI121" s="65">
        <v>1</v>
      </c>
      <c r="AJ121" s="65">
        <v>6</v>
      </c>
      <c r="AK121" s="65">
        <v>14</v>
      </c>
      <c r="AL121" s="65">
        <v>2</v>
      </c>
      <c r="AM121" s="15">
        <f t="shared" si="558"/>
        <v>115</v>
      </c>
      <c r="AN121" s="15">
        <f t="shared" si="954"/>
        <v>113.3</v>
      </c>
      <c r="AO121" s="32">
        <f t="shared" si="970"/>
        <v>162.90624999999918</v>
      </c>
      <c r="AP121" s="65">
        <v>45</v>
      </c>
      <c r="AQ121" s="65">
        <v>1</v>
      </c>
      <c r="AR121" s="65">
        <v>1</v>
      </c>
      <c r="AS121" s="65">
        <v>0</v>
      </c>
      <c r="AT121" s="65">
        <v>0</v>
      </c>
      <c r="AU121" s="65">
        <v>4</v>
      </c>
      <c r="AV121" s="65">
        <v>2</v>
      </c>
      <c r="AW121" s="15">
        <f t="shared" si="560"/>
        <v>53</v>
      </c>
      <c r="AX121" s="15">
        <f t="shared" si="955"/>
        <v>49.5</v>
      </c>
      <c r="AY121" s="32">
        <f t="shared" si="971"/>
        <v>162.90624999999918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562"/>
        <v>0</v>
      </c>
      <c r="BH121" s="15">
        <f t="shared" si="956"/>
        <v>0</v>
      </c>
      <c r="BI121" s="32">
        <f t="shared" si="972"/>
        <v>162.90624999999918</v>
      </c>
      <c r="BJ121" s="65">
        <v>36</v>
      </c>
      <c r="BK121" s="65">
        <v>1</v>
      </c>
      <c r="BL121" s="65">
        <v>0</v>
      </c>
      <c r="BM121" s="65">
        <v>0</v>
      </c>
      <c r="BN121" s="65">
        <v>1</v>
      </c>
      <c r="BO121" s="65">
        <v>2</v>
      </c>
      <c r="BP121" s="65">
        <v>0</v>
      </c>
      <c r="BQ121" s="15">
        <f t="shared" si="564"/>
        <v>40</v>
      </c>
      <c r="BR121" s="15">
        <f t="shared" si="957"/>
        <v>39.799999999999997</v>
      </c>
      <c r="BS121" s="32">
        <f t="shared" si="973"/>
        <v>162.90624999999918</v>
      </c>
      <c r="BT121" s="65">
        <v>34</v>
      </c>
      <c r="BU121" s="65">
        <v>1</v>
      </c>
      <c r="BV121" s="65">
        <v>2</v>
      </c>
      <c r="BW121" s="65">
        <v>0</v>
      </c>
      <c r="BX121" s="65">
        <v>1</v>
      </c>
      <c r="BY121" s="65">
        <v>5</v>
      </c>
      <c r="BZ121" s="65">
        <v>1</v>
      </c>
      <c r="CA121" s="15">
        <f t="shared" si="566"/>
        <v>44</v>
      </c>
      <c r="CB121" s="15">
        <f t="shared" si="958"/>
        <v>42.2</v>
      </c>
      <c r="CC121" s="32">
        <f t="shared" si="974"/>
        <v>162.90624999999918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568"/>
        <v>0</v>
      </c>
      <c r="CL121" s="15">
        <f t="shared" si="959"/>
        <v>0</v>
      </c>
      <c r="CM121" s="32">
        <f t="shared" si="975"/>
        <v>162.90624999999918</v>
      </c>
      <c r="CN121" s="2">
        <f t="shared" si="513"/>
        <v>119</v>
      </c>
      <c r="CO121" s="2">
        <f t="shared" si="513"/>
        <v>6</v>
      </c>
      <c r="CP121" s="2">
        <f t="shared" si="513"/>
        <v>4</v>
      </c>
      <c r="CQ121" s="2">
        <f t="shared" si="513"/>
        <v>1</v>
      </c>
      <c r="CR121" s="2">
        <f t="shared" si="864"/>
        <v>7</v>
      </c>
      <c r="CS121" s="2">
        <f t="shared" si="864"/>
        <v>19</v>
      </c>
      <c r="CT121" s="2">
        <f t="shared" si="864"/>
        <v>3</v>
      </c>
      <c r="CU121" s="15">
        <f t="shared" si="864"/>
        <v>159</v>
      </c>
      <c r="CV121" s="15">
        <f t="shared" si="960"/>
        <v>155.5</v>
      </c>
      <c r="CW121" s="32">
        <f t="shared" si="976"/>
        <v>162.90624999999918</v>
      </c>
      <c r="CX121" s="2">
        <f t="shared" si="514"/>
        <v>158</v>
      </c>
      <c r="CY121" s="2">
        <f t="shared" si="514"/>
        <v>14</v>
      </c>
      <c r="CZ121" s="2">
        <f t="shared" si="514"/>
        <v>3</v>
      </c>
      <c r="DA121" s="2">
        <f t="shared" si="514"/>
        <v>0</v>
      </c>
      <c r="DB121" s="2">
        <f t="shared" si="865"/>
        <v>8</v>
      </c>
      <c r="DC121" s="2">
        <f t="shared" si="865"/>
        <v>26</v>
      </c>
      <c r="DD121" s="2">
        <f t="shared" si="865"/>
        <v>12</v>
      </c>
      <c r="DE121" s="15">
        <f t="shared" si="865"/>
        <v>221</v>
      </c>
      <c r="DF121" s="15">
        <f t="shared" si="961"/>
        <v>205.3</v>
      </c>
      <c r="DG121" s="32">
        <f t="shared" si="977"/>
        <v>162.90624999999918</v>
      </c>
      <c r="DH121" s="2">
        <f t="shared" si="515"/>
        <v>157</v>
      </c>
      <c r="DI121" s="2">
        <f t="shared" si="515"/>
        <v>12</v>
      </c>
      <c r="DJ121" s="2">
        <f t="shared" si="515"/>
        <v>3</v>
      </c>
      <c r="DK121" s="2">
        <f t="shared" si="515"/>
        <v>0</v>
      </c>
      <c r="DL121" s="2">
        <f t="shared" si="866"/>
        <v>8</v>
      </c>
      <c r="DM121" s="2">
        <f t="shared" si="866"/>
        <v>20</v>
      </c>
      <c r="DN121" s="2">
        <f t="shared" si="866"/>
        <v>8</v>
      </c>
      <c r="DO121" s="15">
        <f t="shared" si="866"/>
        <v>208</v>
      </c>
      <c r="DP121" s="15">
        <f t="shared" si="962"/>
        <v>199.1</v>
      </c>
      <c r="DQ121" s="32">
        <f t="shared" si="978"/>
        <v>162.90624999999918</v>
      </c>
      <c r="DR121" s="2">
        <f t="shared" si="516"/>
        <v>130</v>
      </c>
      <c r="DS121" s="2">
        <f t="shared" si="516"/>
        <v>6</v>
      </c>
      <c r="DT121" s="2">
        <f t="shared" si="516"/>
        <v>3</v>
      </c>
      <c r="DU121" s="2">
        <f t="shared" si="516"/>
        <v>1</v>
      </c>
      <c r="DV121" s="2">
        <f t="shared" si="867"/>
        <v>6</v>
      </c>
      <c r="DW121" s="2">
        <f t="shared" si="867"/>
        <v>18</v>
      </c>
      <c r="DX121" s="2">
        <f t="shared" si="867"/>
        <v>4</v>
      </c>
      <c r="DY121" s="15">
        <f t="shared" si="867"/>
        <v>168</v>
      </c>
      <c r="DZ121" s="15">
        <f t="shared" si="963"/>
        <v>162.80000000000001</v>
      </c>
      <c r="EA121" s="32">
        <f t="shared" si="979"/>
        <v>162.90624999999918</v>
      </c>
      <c r="EB121" s="2">
        <f t="shared" si="517"/>
        <v>82</v>
      </c>
      <c r="EC121" s="2">
        <f t="shared" si="517"/>
        <v>4</v>
      </c>
      <c r="ED121" s="2">
        <f t="shared" si="517"/>
        <v>1</v>
      </c>
      <c r="EE121" s="2">
        <f t="shared" si="517"/>
        <v>0</v>
      </c>
      <c r="EF121" s="2">
        <f t="shared" si="868"/>
        <v>1</v>
      </c>
      <c r="EG121" s="2">
        <f t="shared" si="868"/>
        <v>12</v>
      </c>
      <c r="EH121" s="2">
        <f t="shared" si="868"/>
        <v>6</v>
      </c>
      <c r="EI121" s="15">
        <f t="shared" si="868"/>
        <v>106</v>
      </c>
      <c r="EJ121" s="15">
        <f t="shared" si="964"/>
        <v>95.5</v>
      </c>
      <c r="EK121" s="32">
        <f t="shared" si="980"/>
        <v>162.90624999999918</v>
      </c>
      <c r="EL121" s="2">
        <f t="shared" si="518"/>
        <v>70</v>
      </c>
      <c r="EM121" s="2">
        <f t="shared" si="518"/>
        <v>2</v>
      </c>
      <c r="EN121" s="2">
        <f t="shared" si="518"/>
        <v>2</v>
      </c>
      <c r="EO121" s="2">
        <f t="shared" si="518"/>
        <v>0</v>
      </c>
      <c r="EP121" s="2">
        <f t="shared" si="869"/>
        <v>2</v>
      </c>
      <c r="EQ121" s="2">
        <f t="shared" si="869"/>
        <v>7</v>
      </c>
      <c r="ER121" s="2">
        <f t="shared" si="869"/>
        <v>1</v>
      </c>
      <c r="ES121" s="15">
        <f t="shared" si="869"/>
        <v>84</v>
      </c>
      <c r="ET121" s="15">
        <f t="shared" si="965"/>
        <v>82</v>
      </c>
    </row>
    <row r="122" spans="1:150" ht="14.4" thickTop="1" thickBot="1" x14ac:dyDescent="0.3">
      <c r="A122" s="35" t="s">
        <v>5</v>
      </c>
      <c r="B122" s="3">
        <f t="shared" ref="B122:H122" si="981">SUM(B118:B121)</f>
        <v>185</v>
      </c>
      <c r="C122" s="3">
        <f t="shared" si="981"/>
        <v>6</v>
      </c>
      <c r="D122" s="3">
        <f t="shared" si="981"/>
        <v>2</v>
      </c>
      <c r="E122" s="3">
        <f t="shared" si="981"/>
        <v>1</v>
      </c>
      <c r="F122" s="3">
        <f t="shared" si="981"/>
        <v>5</v>
      </c>
      <c r="G122" s="3">
        <f t="shared" si="981"/>
        <v>15</v>
      </c>
      <c r="H122" s="3">
        <f t="shared" si="981"/>
        <v>11</v>
      </c>
      <c r="I122" s="16">
        <f t="shared" ref="I122" si="982">SUM(B122:H122)</f>
        <v>225</v>
      </c>
      <c r="J122" s="16">
        <f>B122+C122+D122*1.5+E122*2.3+F122*2+G122*0.4+H122*0.2</f>
        <v>214.5</v>
      </c>
      <c r="K122" s="35" t="s">
        <v>5</v>
      </c>
      <c r="L122" s="3">
        <f t="shared" ref="L122:R122" si="983">SUM(L118:L121)</f>
        <v>531</v>
      </c>
      <c r="M122" s="3">
        <f t="shared" si="983"/>
        <v>28</v>
      </c>
      <c r="N122" s="3">
        <f t="shared" si="983"/>
        <v>14</v>
      </c>
      <c r="O122" s="3">
        <f t="shared" si="983"/>
        <v>3</v>
      </c>
      <c r="P122" s="3">
        <f t="shared" si="983"/>
        <v>30</v>
      </c>
      <c r="Q122" s="3">
        <f t="shared" si="983"/>
        <v>70</v>
      </c>
      <c r="R122" s="3">
        <f t="shared" si="983"/>
        <v>24</v>
      </c>
      <c r="S122" s="16">
        <f t="shared" ref="S122" si="984">SUM(L122:R122)</f>
        <v>700</v>
      </c>
      <c r="T122" s="16">
        <f>L122+M122+N122*1.5+O122*2.3+P122*2+Q122*0.4+R122*0.2</f>
        <v>679.69999999999993</v>
      </c>
      <c r="U122" s="35" t="s">
        <v>5</v>
      </c>
      <c r="V122" s="3">
        <f t="shared" ref="V122:AB122" si="985">SUM(V118:V121)</f>
        <v>0</v>
      </c>
      <c r="W122" s="3">
        <f t="shared" si="985"/>
        <v>0</v>
      </c>
      <c r="X122" s="3">
        <f t="shared" si="985"/>
        <v>0</v>
      </c>
      <c r="Y122" s="3">
        <f t="shared" si="985"/>
        <v>0</v>
      </c>
      <c r="Z122" s="3">
        <f t="shared" si="985"/>
        <v>0</v>
      </c>
      <c r="AA122" s="3">
        <f t="shared" si="985"/>
        <v>0</v>
      </c>
      <c r="AB122" s="3">
        <f t="shared" si="985"/>
        <v>0</v>
      </c>
      <c r="AC122" s="16">
        <f t="shared" ref="AC122" si="986">SUM(V122:AB122)</f>
        <v>0</v>
      </c>
      <c r="AD122" s="16">
        <f>V122+W122+X122*1.5+Y122*2.3+Z122*2+AA122*0.4+AB122*0.2</f>
        <v>0</v>
      </c>
      <c r="AE122" s="35" t="s">
        <v>5</v>
      </c>
      <c r="AF122" s="3">
        <f t="shared" ref="AF122:AL122" si="987">SUM(AF118:AF121)</f>
        <v>406</v>
      </c>
      <c r="AG122" s="3">
        <f t="shared" si="987"/>
        <v>19</v>
      </c>
      <c r="AH122" s="3">
        <f t="shared" si="987"/>
        <v>9</v>
      </c>
      <c r="AI122" s="3">
        <f t="shared" si="987"/>
        <v>3</v>
      </c>
      <c r="AJ122" s="3">
        <f t="shared" si="987"/>
        <v>31</v>
      </c>
      <c r="AK122" s="3">
        <f t="shared" si="987"/>
        <v>44</v>
      </c>
      <c r="AL122" s="3">
        <f t="shared" si="987"/>
        <v>6</v>
      </c>
      <c r="AM122" s="16">
        <f t="shared" ref="AM122" si="988">SUM(AF122:AL122)</f>
        <v>518</v>
      </c>
      <c r="AN122" s="16">
        <f>AF122+AG122+AH122*1.5+AI122*2.3+AJ122*2+AK122*0.4+AL122*0.2</f>
        <v>526.20000000000005</v>
      </c>
      <c r="AO122" s="35" t="s">
        <v>5</v>
      </c>
      <c r="AP122" s="3">
        <f t="shared" ref="AP122:AV122" si="989">SUM(AP118:AP121)</f>
        <v>162</v>
      </c>
      <c r="AQ122" s="3">
        <f t="shared" si="989"/>
        <v>7</v>
      </c>
      <c r="AR122" s="3">
        <f t="shared" si="989"/>
        <v>3</v>
      </c>
      <c r="AS122" s="3">
        <f t="shared" si="989"/>
        <v>0</v>
      </c>
      <c r="AT122" s="3">
        <f t="shared" si="989"/>
        <v>0</v>
      </c>
      <c r="AU122" s="3">
        <f t="shared" si="989"/>
        <v>14</v>
      </c>
      <c r="AV122" s="3">
        <f t="shared" si="989"/>
        <v>2</v>
      </c>
      <c r="AW122" s="16">
        <f t="shared" ref="AW122" si="990">SUM(AP122:AV122)</f>
        <v>188</v>
      </c>
      <c r="AX122" s="16">
        <f>AP122+AQ122+AR122*1.5+AS122*2.3+AT122*2+AU122*0.4+AV122*0.2</f>
        <v>179.5</v>
      </c>
      <c r="AY122" s="35" t="s">
        <v>5</v>
      </c>
      <c r="AZ122" s="3">
        <f t="shared" ref="AZ122:BF122" si="991">SUM(AZ118:AZ121)</f>
        <v>0</v>
      </c>
      <c r="BA122" s="3">
        <f t="shared" si="991"/>
        <v>0</v>
      </c>
      <c r="BB122" s="3">
        <f t="shared" si="991"/>
        <v>0</v>
      </c>
      <c r="BC122" s="3">
        <f t="shared" si="991"/>
        <v>0</v>
      </c>
      <c r="BD122" s="3">
        <f t="shared" si="991"/>
        <v>0</v>
      </c>
      <c r="BE122" s="3">
        <f t="shared" si="991"/>
        <v>0</v>
      </c>
      <c r="BF122" s="3">
        <f t="shared" si="991"/>
        <v>0</v>
      </c>
      <c r="BG122" s="16">
        <f t="shared" ref="BG122" si="992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993">SUM(BJ118:BJ121)</f>
        <v>155</v>
      </c>
      <c r="BK122" s="3">
        <f t="shared" si="993"/>
        <v>3</v>
      </c>
      <c r="BL122" s="3">
        <f t="shared" si="993"/>
        <v>0</v>
      </c>
      <c r="BM122" s="3">
        <f t="shared" si="993"/>
        <v>2</v>
      </c>
      <c r="BN122" s="3">
        <f t="shared" si="993"/>
        <v>2</v>
      </c>
      <c r="BO122" s="3">
        <f t="shared" si="993"/>
        <v>13</v>
      </c>
      <c r="BP122" s="3">
        <f t="shared" si="993"/>
        <v>0</v>
      </c>
      <c r="BQ122" s="16">
        <f t="shared" ref="BQ122" si="994">SUM(BJ122:BP122)</f>
        <v>175</v>
      </c>
      <c r="BR122" s="16">
        <f>BJ122+BK122+BL122*1.5+BM122*2.3+BN122*2+BO122*0.4+BP122*0.2</f>
        <v>171.79999999999998</v>
      </c>
      <c r="BS122" s="35" t="s">
        <v>5</v>
      </c>
      <c r="BT122" s="3">
        <f t="shared" ref="BT122:BZ122" si="995">SUM(BT118:BT121)</f>
        <v>148</v>
      </c>
      <c r="BU122" s="3">
        <f t="shared" si="995"/>
        <v>6</v>
      </c>
      <c r="BV122" s="3">
        <f t="shared" si="995"/>
        <v>5</v>
      </c>
      <c r="BW122" s="3">
        <f t="shared" si="995"/>
        <v>0</v>
      </c>
      <c r="BX122" s="3">
        <f t="shared" si="995"/>
        <v>6</v>
      </c>
      <c r="BY122" s="3">
        <f t="shared" si="995"/>
        <v>15</v>
      </c>
      <c r="BZ122" s="3">
        <f t="shared" si="995"/>
        <v>3</v>
      </c>
      <c r="CA122" s="16">
        <f t="shared" ref="CA122" si="996">SUM(BT122:BZ122)</f>
        <v>183</v>
      </c>
      <c r="CB122" s="16">
        <f>BT122+BU122+BV122*1.5+BW122*2.3+BX122*2+BY122*0.4+BZ122*0.2</f>
        <v>180.1</v>
      </c>
      <c r="CC122" s="35" t="s">
        <v>5</v>
      </c>
      <c r="CD122" s="3">
        <f t="shared" ref="CD122:CJ122" si="997">SUM(CD118:CD121)</f>
        <v>0</v>
      </c>
      <c r="CE122" s="3">
        <f t="shared" si="997"/>
        <v>0</v>
      </c>
      <c r="CF122" s="3">
        <f t="shared" si="997"/>
        <v>0</v>
      </c>
      <c r="CG122" s="3">
        <f t="shared" si="997"/>
        <v>0</v>
      </c>
      <c r="CH122" s="3">
        <f t="shared" si="997"/>
        <v>0</v>
      </c>
      <c r="CI122" s="3">
        <f t="shared" si="997"/>
        <v>0</v>
      </c>
      <c r="CJ122" s="3">
        <f t="shared" si="997"/>
        <v>0</v>
      </c>
      <c r="CK122" s="16">
        <f t="shared" ref="CK122" si="998">SUM(CD122:CJ122)</f>
        <v>0</v>
      </c>
      <c r="CL122" s="34">
        <f>CD122+CE122+CF122*1.5+CG122*2.3+CH122*2+CI122*0.4+CJ122*0.2</f>
        <v>0</v>
      </c>
      <c r="CM122" s="33" t="s">
        <v>5</v>
      </c>
      <c r="CN122" s="3">
        <f t="shared" si="513"/>
        <v>554</v>
      </c>
      <c r="CO122" s="3">
        <f t="shared" si="513"/>
        <v>25</v>
      </c>
      <c r="CP122" s="3">
        <f t="shared" si="513"/>
        <v>14</v>
      </c>
      <c r="CQ122" s="3">
        <f t="shared" si="513"/>
        <v>3</v>
      </c>
      <c r="CR122" s="3">
        <f t="shared" si="864"/>
        <v>37</v>
      </c>
      <c r="CS122" s="3">
        <f t="shared" si="864"/>
        <v>59</v>
      </c>
      <c r="CT122" s="3">
        <f t="shared" si="864"/>
        <v>9</v>
      </c>
      <c r="CU122" s="16">
        <f t="shared" si="864"/>
        <v>701</v>
      </c>
      <c r="CV122" s="34">
        <f>CN122+CO122+CP122*1.5+CQ122*2.3+CR122*2+CS122*0.4+CT122*0.2</f>
        <v>706.3</v>
      </c>
      <c r="CW122" s="33" t="s">
        <v>5</v>
      </c>
      <c r="CX122" s="3">
        <f t="shared" si="514"/>
        <v>716</v>
      </c>
      <c r="CY122" s="3">
        <f t="shared" si="514"/>
        <v>34</v>
      </c>
      <c r="CZ122" s="3">
        <f t="shared" si="514"/>
        <v>16</v>
      </c>
      <c r="DA122" s="3">
        <f t="shared" si="514"/>
        <v>4</v>
      </c>
      <c r="DB122" s="3">
        <f t="shared" si="865"/>
        <v>35</v>
      </c>
      <c r="DC122" s="3">
        <f t="shared" si="865"/>
        <v>85</v>
      </c>
      <c r="DD122" s="3">
        <f t="shared" si="865"/>
        <v>35</v>
      </c>
      <c r="DE122" s="16">
        <f t="shared" si="865"/>
        <v>925</v>
      </c>
      <c r="DF122" s="34">
        <f>CX122+CY122+CZ122*1.5+DA122*2.3+DB122*2+DC122*0.4+DD122*0.2</f>
        <v>894.2</v>
      </c>
      <c r="DG122" s="33" t="s">
        <v>5</v>
      </c>
      <c r="DH122" s="3">
        <f t="shared" si="515"/>
        <v>686</v>
      </c>
      <c r="DI122" s="3">
        <f t="shared" si="515"/>
        <v>31</v>
      </c>
      <c r="DJ122" s="3">
        <f t="shared" si="515"/>
        <v>14</v>
      </c>
      <c r="DK122" s="3">
        <f t="shared" si="515"/>
        <v>5</v>
      </c>
      <c r="DL122" s="3">
        <f t="shared" si="866"/>
        <v>32</v>
      </c>
      <c r="DM122" s="3">
        <f t="shared" si="866"/>
        <v>83</v>
      </c>
      <c r="DN122" s="3">
        <f t="shared" si="866"/>
        <v>24</v>
      </c>
      <c r="DO122" s="16">
        <f t="shared" si="866"/>
        <v>875</v>
      </c>
      <c r="DP122" s="34">
        <f>DH122+DI122+DJ122*1.5+DK122*2.3+DL122*2+DM122*0.4+DN122*0.2</f>
        <v>851.5</v>
      </c>
      <c r="DQ122" s="33" t="s">
        <v>5</v>
      </c>
      <c r="DR122" s="3">
        <f t="shared" si="516"/>
        <v>568</v>
      </c>
      <c r="DS122" s="3">
        <f t="shared" si="516"/>
        <v>26</v>
      </c>
      <c r="DT122" s="3">
        <f t="shared" si="516"/>
        <v>12</v>
      </c>
      <c r="DU122" s="3">
        <f t="shared" si="516"/>
        <v>3</v>
      </c>
      <c r="DV122" s="3">
        <f t="shared" si="867"/>
        <v>31</v>
      </c>
      <c r="DW122" s="3">
        <f t="shared" si="867"/>
        <v>58</v>
      </c>
      <c r="DX122" s="3">
        <f t="shared" si="867"/>
        <v>8</v>
      </c>
      <c r="DY122" s="16">
        <f t="shared" si="867"/>
        <v>706</v>
      </c>
      <c r="DZ122" s="34">
        <f>DR122+DS122+DT122*1.5+DU122*2.3+DV122*2+DW122*0.4+DX122*0.2</f>
        <v>705.7</v>
      </c>
      <c r="EA122" s="33" t="s">
        <v>5</v>
      </c>
      <c r="EB122" s="3">
        <f t="shared" si="517"/>
        <v>347</v>
      </c>
      <c r="EC122" s="3">
        <f t="shared" si="517"/>
        <v>13</v>
      </c>
      <c r="ED122" s="3">
        <f t="shared" si="517"/>
        <v>5</v>
      </c>
      <c r="EE122" s="3">
        <f t="shared" si="517"/>
        <v>1</v>
      </c>
      <c r="EF122" s="3">
        <f t="shared" si="868"/>
        <v>5</v>
      </c>
      <c r="EG122" s="3">
        <f t="shared" si="868"/>
        <v>29</v>
      </c>
      <c r="EH122" s="3">
        <f t="shared" si="868"/>
        <v>13</v>
      </c>
      <c r="EI122" s="16">
        <f t="shared" si="868"/>
        <v>413</v>
      </c>
      <c r="EJ122" s="34">
        <f>EB122+EC122+ED122*1.5+EE122*2.3+EF122*2+EG122*0.4+EH122*0.2</f>
        <v>394.00000000000006</v>
      </c>
      <c r="EK122" s="33" t="s">
        <v>5</v>
      </c>
      <c r="EL122" s="3">
        <f t="shared" si="518"/>
        <v>303</v>
      </c>
      <c r="EM122" s="3">
        <f t="shared" si="518"/>
        <v>9</v>
      </c>
      <c r="EN122" s="3">
        <f t="shared" si="518"/>
        <v>5</v>
      </c>
      <c r="EO122" s="3">
        <f t="shared" si="518"/>
        <v>2</v>
      </c>
      <c r="EP122" s="3">
        <f t="shared" si="869"/>
        <v>8</v>
      </c>
      <c r="EQ122" s="3">
        <f t="shared" si="869"/>
        <v>28</v>
      </c>
      <c r="ER122" s="3">
        <f t="shared" si="869"/>
        <v>3</v>
      </c>
      <c r="ES122" s="16">
        <f t="shared" si="869"/>
        <v>358</v>
      </c>
      <c r="ET122" s="34">
        <f>EL122+EM122+EN122*1.5+EO122*2.3+EP122*2+EQ122*0.4+ER122*0.2</f>
        <v>351.90000000000003</v>
      </c>
    </row>
    <row r="123" spans="1:150" ht="13.8" thickTop="1" x14ac:dyDescent="0.25">
      <c r="A123" s="32">
        <f>A121+"00:15"</f>
        <v>0.91666666666666552</v>
      </c>
      <c r="B123" s="65">
        <v>42</v>
      </c>
      <c r="C123" s="65">
        <v>2</v>
      </c>
      <c r="D123" s="65">
        <v>0</v>
      </c>
      <c r="E123" s="65">
        <v>0</v>
      </c>
      <c r="F123" s="65">
        <v>2</v>
      </c>
      <c r="G123" s="65">
        <v>2</v>
      </c>
      <c r="H123" s="65">
        <v>1</v>
      </c>
      <c r="I123" s="15">
        <f t="shared" si="552"/>
        <v>49</v>
      </c>
      <c r="J123" s="15">
        <f t="shared" ref="J123:J126" si="999">B123+C123+D123*1.5+E123*2.3+F123*2+G123*0.4+H123*0.2</f>
        <v>49</v>
      </c>
      <c r="K123" s="32">
        <f>K121+"00:15"</f>
        <v>0.91666666666666552</v>
      </c>
      <c r="L123" s="65">
        <v>106</v>
      </c>
      <c r="M123" s="65">
        <v>3</v>
      </c>
      <c r="N123" s="65">
        <v>2</v>
      </c>
      <c r="O123" s="65">
        <v>0</v>
      </c>
      <c r="P123" s="65">
        <v>5</v>
      </c>
      <c r="Q123" s="65">
        <v>17</v>
      </c>
      <c r="R123" s="65">
        <v>6</v>
      </c>
      <c r="S123" s="15">
        <f t="shared" si="554"/>
        <v>139</v>
      </c>
      <c r="T123" s="15">
        <f t="shared" ref="T123:T126" si="1000">L123+M123+N123*1.5+O123*2.3+P123*2+Q123*0.4+R123*0.2</f>
        <v>130</v>
      </c>
      <c r="U123" s="32">
        <f>U121+"00:15"</f>
        <v>162.91666666666583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65">
        <v>0</v>
      </c>
      <c r="AC123" s="15">
        <f t="shared" si="556"/>
        <v>0</v>
      </c>
      <c r="AD123" s="15">
        <f t="shared" ref="AD123:AD126" si="1001">V123+W123+X123*1.5+Y123*2.3+Z123*2+AA123*0.4+AB123*0.2</f>
        <v>0</v>
      </c>
      <c r="AE123" s="32">
        <f>AE121+"00:15"</f>
        <v>162.91666666666583</v>
      </c>
      <c r="AF123" s="65">
        <v>98</v>
      </c>
      <c r="AG123" s="65">
        <v>7</v>
      </c>
      <c r="AH123" s="65">
        <v>1</v>
      </c>
      <c r="AI123" s="65">
        <v>0</v>
      </c>
      <c r="AJ123" s="65">
        <v>9</v>
      </c>
      <c r="AK123" s="65">
        <v>11</v>
      </c>
      <c r="AL123" s="65">
        <v>1</v>
      </c>
      <c r="AM123" s="15">
        <f t="shared" si="558"/>
        <v>127</v>
      </c>
      <c r="AN123" s="15">
        <f t="shared" ref="AN123:AN126" si="1002">AF123+AG123+AH123*1.5+AI123*2.3+AJ123*2+AK123*0.4+AL123*0.2</f>
        <v>129.1</v>
      </c>
      <c r="AO123" s="32">
        <f>AO121+"00:15"</f>
        <v>162.91666666666583</v>
      </c>
      <c r="AP123" s="65">
        <v>31</v>
      </c>
      <c r="AQ123" s="65">
        <v>3</v>
      </c>
      <c r="AR123" s="65">
        <v>1</v>
      </c>
      <c r="AS123" s="65">
        <v>0</v>
      </c>
      <c r="AT123" s="65">
        <v>0</v>
      </c>
      <c r="AU123" s="65">
        <v>1</v>
      </c>
      <c r="AV123" s="65">
        <v>1</v>
      </c>
      <c r="AW123" s="15">
        <f t="shared" si="560"/>
        <v>37</v>
      </c>
      <c r="AX123" s="15">
        <f t="shared" ref="AX123:AX126" si="1003">AP123+AQ123+AR123*1.5+AS123*2.3+AT123*2+AU123*0.4+AV123*0.2</f>
        <v>36.1</v>
      </c>
      <c r="AY123" s="32">
        <f>AY121+"00:15"</f>
        <v>162.91666666666583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562"/>
        <v>0</v>
      </c>
      <c r="BH123" s="15">
        <f t="shared" ref="BH123:BH126" si="1004">AZ123+BA123+BB123*1.5+BC123*2.3+BD123*2+BE123*0.4+BF123*0.2</f>
        <v>0</v>
      </c>
      <c r="BI123" s="32">
        <f>BI121+"00:15"</f>
        <v>162.91666666666583</v>
      </c>
      <c r="BJ123" s="65">
        <v>40</v>
      </c>
      <c r="BK123" s="65">
        <v>0</v>
      </c>
      <c r="BL123" s="65">
        <v>0</v>
      </c>
      <c r="BM123" s="65">
        <v>1</v>
      </c>
      <c r="BN123" s="65">
        <v>0</v>
      </c>
      <c r="BO123" s="65">
        <v>1</v>
      </c>
      <c r="BP123" s="65">
        <v>0</v>
      </c>
      <c r="BQ123" s="15">
        <f t="shared" si="564"/>
        <v>42</v>
      </c>
      <c r="BR123" s="15">
        <f t="shared" ref="BR123:BR126" si="1005">BJ123+BK123+BL123*1.5+BM123*2.3+BN123*2+BO123*0.4+BP123*0.2</f>
        <v>42.699999999999996</v>
      </c>
      <c r="BS123" s="32">
        <f>BS121+"00:15"</f>
        <v>162.91666666666583</v>
      </c>
      <c r="BT123" s="65">
        <v>28</v>
      </c>
      <c r="BU123" s="65">
        <v>3</v>
      </c>
      <c r="BV123" s="65">
        <v>1</v>
      </c>
      <c r="BW123" s="65">
        <v>0</v>
      </c>
      <c r="BX123" s="65">
        <v>1</v>
      </c>
      <c r="BY123" s="65">
        <v>2</v>
      </c>
      <c r="BZ123" s="65">
        <v>0</v>
      </c>
      <c r="CA123" s="15">
        <f t="shared" si="566"/>
        <v>35</v>
      </c>
      <c r="CB123" s="15">
        <f t="shared" ref="CB123:CB126" si="1006">BT123+BU123+BV123*1.5+BW123*2.3+BX123*2+BY123*0.4+BZ123*0.2</f>
        <v>35.299999999999997</v>
      </c>
      <c r="CC123" s="32">
        <f>CC121+"00:15"</f>
        <v>162.91666666666583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568"/>
        <v>0</v>
      </c>
      <c r="CL123" s="15">
        <f t="shared" ref="CL123:CL126" si="1007">CD123+CE123+CF123*1.5+CG123*2.3+CH123*2+CI123*0.4+CJ123*0.2</f>
        <v>0</v>
      </c>
      <c r="CM123" s="32">
        <f>CM121+"00:15"</f>
        <v>162.91666666666583</v>
      </c>
      <c r="CN123" s="2">
        <f t="shared" si="513"/>
        <v>126</v>
      </c>
      <c r="CO123" s="2">
        <f t="shared" si="513"/>
        <v>10</v>
      </c>
      <c r="CP123" s="2">
        <f t="shared" si="513"/>
        <v>2</v>
      </c>
      <c r="CQ123" s="2">
        <f t="shared" si="513"/>
        <v>0</v>
      </c>
      <c r="CR123" s="2">
        <f t="shared" si="864"/>
        <v>10</v>
      </c>
      <c r="CS123" s="2">
        <f t="shared" si="864"/>
        <v>13</v>
      </c>
      <c r="CT123" s="2">
        <f t="shared" si="864"/>
        <v>1</v>
      </c>
      <c r="CU123" s="15">
        <f t="shared" si="864"/>
        <v>162</v>
      </c>
      <c r="CV123" s="15">
        <f t="shared" ref="CV123:CV126" si="1008">CN123+CO123+CP123*1.5+CQ123*2.3+CR123*2+CS123*0.4+CT123*0.2</f>
        <v>164.39999999999998</v>
      </c>
      <c r="CW123" s="32">
        <f>CW121+"00:15"</f>
        <v>162.91666666666583</v>
      </c>
      <c r="CX123" s="2">
        <f t="shared" si="514"/>
        <v>148</v>
      </c>
      <c r="CY123" s="2">
        <f t="shared" si="514"/>
        <v>5</v>
      </c>
      <c r="CZ123" s="2">
        <f t="shared" si="514"/>
        <v>2</v>
      </c>
      <c r="DA123" s="2">
        <f t="shared" si="514"/>
        <v>0</v>
      </c>
      <c r="DB123" s="2">
        <f t="shared" si="865"/>
        <v>7</v>
      </c>
      <c r="DC123" s="2">
        <f t="shared" si="865"/>
        <v>19</v>
      </c>
      <c r="DD123" s="2">
        <f t="shared" si="865"/>
        <v>7</v>
      </c>
      <c r="DE123" s="15">
        <f t="shared" si="865"/>
        <v>188</v>
      </c>
      <c r="DF123" s="15">
        <f t="shared" ref="DF123:DF126" si="1009">CX123+CY123+CZ123*1.5+DA123*2.3+DB123*2+DC123*0.4+DD123*0.2</f>
        <v>179</v>
      </c>
      <c r="DG123" s="32">
        <f>DG121+"00:15"</f>
        <v>162.91666666666583</v>
      </c>
      <c r="DH123" s="2">
        <f t="shared" si="515"/>
        <v>146</v>
      </c>
      <c r="DI123" s="2">
        <f t="shared" si="515"/>
        <v>3</v>
      </c>
      <c r="DJ123" s="2">
        <f t="shared" si="515"/>
        <v>2</v>
      </c>
      <c r="DK123" s="2">
        <f t="shared" si="515"/>
        <v>1</v>
      </c>
      <c r="DL123" s="2">
        <f t="shared" si="866"/>
        <v>5</v>
      </c>
      <c r="DM123" s="2">
        <f t="shared" si="866"/>
        <v>18</v>
      </c>
      <c r="DN123" s="2">
        <f t="shared" si="866"/>
        <v>6</v>
      </c>
      <c r="DO123" s="15">
        <f t="shared" si="866"/>
        <v>181</v>
      </c>
      <c r="DP123" s="15">
        <f t="shared" ref="DP123:DP126" si="1010">DH123+DI123+DJ123*1.5+DK123*2.3+DL123*2+DM123*0.4+DN123*0.2</f>
        <v>172.7</v>
      </c>
      <c r="DQ123" s="32">
        <f>DQ121+"00:15"</f>
        <v>162.91666666666583</v>
      </c>
      <c r="DR123" s="2">
        <f t="shared" si="516"/>
        <v>129</v>
      </c>
      <c r="DS123" s="2">
        <f t="shared" si="516"/>
        <v>10</v>
      </c>
      <c r="DT123" s="2">
        <f t="shared" si="516"/>
        <v>2</v>
      </c>
      <c r="DU123" s="2">
        <f t="shared" si="516"/>
        <v>0</v>
      </c>
      <c r="DV123" s="2">
        <f t="shared" si="867"/>
        <v>9</v>
      </c>
      <c r="DW123" s="2">
        <f t="shared" si="867"/>
        <v>12</v>
      </c>
      <c r="DX123" s="2">
        <f t="shared" si="867"/>
        <v>2</v>
      </c>
      <c r="DY123" s="15">
        <f t="shared" si="867"/>
        <v>164</v>
      </c>
      <c r="DZ123" s="15">
        <f t="shared" ref="DZ123:DZ126" si="1011">DR123+DS123+DT123*1.5+DU123*2.3+DV123*2+DW123*0.4+DX123*0.2</f>
        <v>165.20000000000002</v>
      </c>
      <c r="EA123" s="32">
        <f>EA121+"00:15"</f>
        <v>162.91666666666583</v>
      </c>
      <c r="EB123" s="2">
        <f t="shared" si="517"/>
        <v>73</v>
      </c>
      <c r="EC123" s="2">
        <f t="shared" si="517"/>
        <v>5</v>
      </c>
      <c r="ED123" s="2">
        <f t="shared" si="517"/>
        <v>1</v>
      </c>
      <c r="EE123" s="2">
        <f t="shared" si="517"/>
        <v>0</v>
      </c>
      <c r="EF123" s="2">
        <f t="shared" si="868"/>
        <v>2</v>
      </c>
      <c r="EG123" s="2">
        <f t="shared" si="868"/>
        <v>3</v>
      </c>
      <c r="EH123" s="2">
        <f t="shared" si="868"/>
        <v>2</v>
      </c>
      <c r="EI123" s="15">
        <f t="shared" si="868"/>
        <v>86</v>
      </c>
      <c r="EJ123" s="15">
        <f t="shared" ref="EJ123:EJ126" si="1012">EB123+EC123+ED123*1.5+EE123*2.3+EF123*2+EG123*0.4+EH123*0.2</f>
        <v>85.100000000000009</v>
      </c>
      <c r="EK123" s="32">
        <f>EK121+"00:15"</f>
        <v>162.91666666666583</v>
      </c>
      <c r="EL123" s="2">
        <f t="shared" si="518"/>
        <v>68</v>
      </c>
      <c r="EM123" s="2">
        <f t="shared" si="518"/>
        <v>3</v>
      </c>
      <c r="EN123" s="2">
        <f t="shared" si="518"/>
        <v>1</v>
      </c>
      <c r="EO123" s="2">
        <f t="shared" si="518"/>
        <v>1</v>
      </c>
      <c r="EP123" s="2">
        <f t="shared" si="869"/>
        <v>1</v>
      </c>
      <c r="EQ123" s="2">
        <f t="shared" si="869"/>
        <v>3</v>
      </c>
      <c r="ER123" s="2">
        <f t="shared" si="869"/>
        <v>0</v>
      </c>
      <c r="ES123" s="15">
        <f t="shared" si="869"/>
        <v>77</v>
      </c>
      <c r="ET123" s="15">
        <f t="shared" ref="ET123:ET126" si="1013">EL123+EM123+EN123*1.5+EO123*2.3+EP123*2+EQ123*0.4+ER123*0.2</f>
        <v>78</v>
      </c>
    </row>
    <row r="124" spans="1:150" x14ac:dyDescent="0.25">
      <c r="A124" s="32">
        <f>A123+"00:15"</f>
        <v>0.92708333333333215</v>
      </c>
      <c r="B124" s="65">
        <v>48</v>
      </c>
      <c r="C124" s="65">
        <v>2</v>
      </c>
      <c r="D124" s="65">
        <v>0</v>
      </c>
      <c r="E124" s="65">
        <v>0</v>
      </c>
      <c r="F124" s="65">
        <v>2</v>
      </c>
      <c r="G124" s="65">
        <v>1</v>
      </c>
      <c r="H124" s="65">
        <v>0</v>
      </c>
      <c r="I124" s="15">
        <f t="shared" si="552"/>
        <v>53</v>
      </c>
      <c r="J124" s="15">
        <f t="shared" si="999"/>
        <v>54.4</v>
      </c>
      <c r="K124" s="32">
        <f>K123+"00:15"</f>
        <v>0.92708333333333215</v>
      </c>
      <c r="L124" s="65">
        <v>112</v>
      </c>
      <c r="M124" s="65">
        <v>2</v>
      </c>
      <c r="N124" s="65">
        <v>1</v>
      </c>
      <c r="O124" s="65">
        <v>1</v>
      </c>
      <c r="P124" s="65">
        <v>8</v>
      </c>
      <c r="Q124" s="65">
        <v>12</v>
      </c>
      <c r="R124" s="65">
        <v>6</v>
      </c>
      <c r="S124" s="15">
        <f t="shared" si="554"/>
        <v>142</v>
      </c>
      <c r="T124" s="15">
        <f t="shared" si="1000"/>
        <v>139.80000000000001</v>
      </c>
      <c r="U124" s="32">
        <f>U123+"00:15"</f>
        <v>162.92708333333249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65">
        <v>0</v>
      </c>
      <c r="AC124" s="15">
        <f t="shared" si="556"/>
        <v>0</v>
      </c>
      <c r="AD124" s="15">
        <f t="shared" si="1001"/>
        <v>0</v>
      </c>
      <c r="AE124" s="32">
        <f>AE123+"00:15"</f>
        <v>162.92708333333249</v>
      </c>
      <c r="AF124" s="65">
        <v>104</v>
      </c>
      <c r="AG124" s="65">
        <v>3</v>
      </c>
      <c r="AH124" s="65">
        <v>3</v>
      </c>
      <c r="AI124" s="65">
        <v>1</v>
      </c>
      <c r="AJ124" s="65">
        <v>6</v>
      </c>
      <c r="AK124" s="65">
        <v>9</v>
      </c>
      <c r="AL124" s="65">
        <v>0</v>
      </c>
      <c r="AM124" s="15">
        <f t="shared" si="558"/>
        <v>126</v>
      </c>
      <c r="AN124" s="15">
        <f t="shared" si="1002"/>
        <v>129.4</v>
      </c>
      <c r="AO124" s="32">
        <f>AO123+"00:15"</f>
        <v>162.92708333333249</v>
      </c>
      <c r="AP124" s="65">
        <v>25</v>
      </c>
      <c r="AQ124" s="65">
        <v>4</v>
      </c>
      <c r="AR124" s="65">
        <v>0</v>
      </c>
      <c r="AS124" s="65">
        <v>0</v>
      </c>
      <c r="AT124" s="65">
        <v>0</v>
      </c>
      <c r="AU124" s="65">
        <v>3</v>
      </c>
      <c r="AV124" s="65">
        <v>0</v>
      </c>
      <c r="AW124" s="15">
        <f t="shared" si="560"/>
        <v>32</v>
      </c>
      <c r="AX124" s="15">
        <f t="shared" si="1003"/>
        <v>30.2</v>
      </c>
      <c r="AY124" s="32">
        <f>AY123+"00:15"</f>
        <v>162.92708333333249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562"/>
        <v>0</v>
      </c>
      <c r="BH124" s="15">
        <f t="shared" si="1004"/>
        <v>0</v>
      </c>
      <c r="BI124" s="32">
        <f>BI123+"00:15"</f>
        <v>162.92708333333249</v>
      </c>
      <c r="BJ124" s="65">
        <v>35</v>
      </c>
      <c r="BK124" s="65">
        <v>2</v>
      </c>
      <c r="BL124" s="65">
        <v>0</v>
      </c>
      <c r="BM124" s="65">
        <v>0</v>
      </c>
      <c r="BN124" s="65">
        <v>0</v>
      </c>
      <c r="BO124" s="65">
        <v>2</v>
      </c>
      <c r="BP124" s="65">
        <v>0</v>
      </c>
      <c r="BQ124" s="15">
        <f t="shared" si="564"/>
        <v>39</v>
      </c>
      <c r="BR124" s="15">
        <f t="shared" si="1005"/>
        <v>37.799999999999997</v>
      </c>
      <c r="BS124" s="32">
        <f>BS123+"00:15"</f>
        <v>162.92708333333249</v>
      </c>
      <c r="BT124" s="65">
        <v>24</v>
      </c>
      <c r="BU124" s="65">
        <v>1</v>
      </c>
      <c r="BV124" s="65">
        <v>1</v>
      </c>
      <c r="BW124" s="65">
        <v>0</v>
      </c>
      <c r="BX124" s="65">
        <v>2</v>
      </c>
      <c r="BY124" s="65">
        <v>3</v>
      </c>
      <c r="BZ124" s="65">
        <v>0</v>
      </c>
      <c r="CA124" s="15">
        <f t="shared" si="566"/>
        <v>31</v>
      </c>
      <c r="CB124" s="15">
        <f t="shared" si="1006"/>
        <v>31.7</v>
      </c>
      <c r="CC124" s="32">
        <f>CC123+"00:15"</f>
        <v>162.92708333333249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568"/>
        <v>0</v>
      </c>
      <c r="CL124" s="15">
        <f t="shared" si="1007"/>
        <v>0</v>
      </c>
      <c r="CM124" s="32">
        <f>CM123+"00:15"</f>
        <v>162.92708333333249</v>
      </c>
      <c r="CN124" s="2">
        <f t="shared" si="513"/>
        <v>128</v>
      </c>
      <c r="CO124" s="2">
        <f t="shared" si="513"/>
        <v>4</v>
      </c>
      <c r="CP124" s="2">
        <f t="shared" si="513"/>
        <v>4</v>
      </c>
      <c r="CQ124" s="2">
        <f t="shared" si="513"/>
        <v>1</v>
      </c>
      <c r="CR124" s="2">
        <f t="shared" si="864"/>
        <v>8</v>
      </c>
      <c r="CS124" s="2">
        <f t="shared" si="864"/>
        <v>12</v>
      </c>
      <c r="CT124" s="2">
        <f t="shared" si="864"/>
        <v>0</v>
      </c>
      <c r="CU124" s="15">
        <f t="shared" si="864"/>
        <v>157</v>
      </c>
      <c r="CV124" s="15">
        <f t="shared" si="1008"/>
        <v>161.10000000000002</v>
      </c>
      <c r="CW124" s="32">
        <f>CW123+"00:15"</f>
        <v>162.92708333333249</v>
      </c>
      <c r="CX124" s="2">
        <f t="shared" si="514"/>
        <v>160</v>
      </c>
      <c r="CY124" s="2">
        <f t="shared" si="514"/>
        <v>4</v>
      </c>
      <c r="CZ124" s="2">
        <f t="shared" si="514"/>
        <v>1</v>
      </c>
      <c r="DA124" s="2">
        <f t="shared" si="514"/>
        <v>1</v>
      </c>
      <c r="DB124" s="2">
        <f t="shared" si="865"/>
        <v>10</v>
      </c>
      <c r="DC124" s="2">
        <f t="shared" si="865"/>
        <v>13</v>
      </c>
      <c r="DD124" s="2">
        <f t="shared" si="865"/>
        <v>6</v>
      </c>
      <c r="DE124" s="15">
        <f t="shared" si="865"/>
        <v>195</v>
      </c>
      <c r="DF124" s="15">
        <f t="shared" si="1009"/>
        <v>194.2</v>
      </c>
      <c r="DG124" s="32">
        <f>DG123+"00:15"</f>
        <v>162.92708333333249</v>
      </c>
      <c r="DH124" s="2">
        <f t="shared" si="515"/>
        <v>147</v>
      </c>
      <c r="DI124" s="2">
        <f t="shared" si="515"/>
        <v>4</v>
      </c>
      <c r="DJ124" s="2">
        <f t="shared" si="515"/>
        <v>1</v>
      </c>
      <c r="DK124" s="2">
        <f t="shared" si="515"/>
        <v>1</v>
      </c>
      <c r="DL124" s="2">
        <f t="shared" si="866"/>
        <v>8</v>
      </c>
      <c r="DM124" s="2">
        <f t="shared" si="866"/>
        <v>14</v>
      </c>
      <c r="DN124" s="2">
        <f t="shared" si="866"/>
        <v>6</v>
      </c>
      <c r="DO124" s="15">
        <f t="shared" si="866"/>
        <v>181</v>
      </c>
      <c r="DP124" s="15">
        <f t="shared" si="1010"/>
        <v>177.6</v>
      </c>
      <c r="DQ124" s="32">
        <f>DQ123+"00:15"</f>
        <v>162.92708333333249</v>
      </c>
      <c r="DR124" s="2">
        <f t="shared" si="516"/>
        <v>129</v>
      </c>
      <c r="DS124" s="2">
        <f t="shared" si="516"/>
        <v>7</v>
      </c>
      <c r="DT124" s="2">
        <f t="shared" si="516"/>
        <v>3</v>
      </c>
      <c r="DU124" s="2">
        <f t="shared" si="516"/>
        <v>1</v>
      </c>
      <c r="DV124" s="2">
        <f t="shared" si="867"/>
        <v>6</v>
      </c>
      <c r="DW124" s="2">
        <f t="shared" si="867"/>
        <v>12</v>
      </c>
      <c r="DX124" s="2">
        <f t="shared" si="867"/>
        <v>0</v>
      </c>
      <c r="DY124" s="15">
        <f t="shared" si="867"/>
        <v>158</v>
      </c>
      <c r="DZ124" s="15">
        <f t="shared" si="1011"/>
        <v>159.60000000000002</v>
      </c>
      <c r="EA124" s="32">
        <f>EA123+"00:15"</f>
        <v>162.92708333333249</v>
      </c>
      <c r="EB124" s="2">
        <f t="shared" si="517"/>
        <v>73</v>
      </c>
      <c r="EC124" s="2">
        <f t="shared" si="517"/>
        <v>6</v>
      </c>
      <c r="ED124" s="2">
        <f t="shared" si="517"/>
        <v>0</v>
      </c>
      <c r="EE124" s="2">
        <f t="shared" si="517"/>
        <v>0</v>
      </c>
      <c r="EF124" s="2">
        <f t="shared" si="868"/>
        <v>2</v>
      </c>
      <c r="EG124" s="2">
        <f t="shared" si="868"/>
        <v>4</v>
      </c>
      <c r="EH124" s="2">
        <f t="shared" si="868"/>
        <v>0</v>
      </c>
      <c r="EI124" s="15">
        <f t="shared" si="868"/>
        <v>85</v>
      </c>
      <c r="EJ124" s="15">
        <f t="shared" si="1012"/>
        <v>84.6</v>
      </c>
      <c r="EK124" s="32">
        <f>EK123+"00:15"</f>
        <v>162.92708333333249</v>
      </c>
      <c r="EL124" s="2">
        <f t="shared" si="518"/>
        <v>59</v>
      </c>
      <c r="EM124" s="2">
        <f t="shared" si="518"/>
        <v>3</v>
      </c>
      <c r="EN124" s="2">
        <f t="shared" si="518"/>
        <v>1</v>
      </c>
      <c r="EO124" s="2">
        <f t="shared" si="518"/>
        <v>0</v>
      </c>
      <c r="EP124" s="2">
        <f t="shared" si="869"/>
        <v>2</v>
      </c>
      <c r="EQ124" s="2">
        <f t="shared" si="869"/>
        <v>5</v>
      </c>
      <c r="ER124" s="2">
        <f t="shared" si="869"/>
        <v>0</v>
      </c>
      <c r="ES124" s="15">
        <f t="shared" si="869"/>
        <v>70</v>
      </c>
      <c r="ET124" s="15">
        <f t="shared" si="1013"/>
        <v>69.5</v>
      </c>
    </row>
    <row r="125" spans="1:150" x14ac:dyDescent="0.25">
      <c r="A125" s="32">
        <f t="shared" ref="A125:A126" si="1014">A124+"00:15"</f>
        <v>0.93749999999999878</v>
      </c>
      <c r="B125" s="65">
        <v>34</v>
      </c>
      <c r="C125" s="65">
        <v>2</v>
      </c>
      <c r="D125" s="65">
        <v>0</v>
      </c>
      <c r="E125" s="65">
        <v>0</v>
      </c>
      <c r="F125" s="65">
        <v>1</v>
      </c>
      <c r="G125" s="65">
        <v>3</v>
      </c>
      <c r="H125" s="65">
        <v>0</v>
      </c>
      <c r="I125" s="15">
        <f t="shared" si="552"/>
        <v>40</v>
      </c>
      <c r="J125" s="15">
        <f t="shared" si="999"/>
        <v>39.200000000000003</v>
      </c>
      <c r="K125" s="32">
        <f t="shared" ref="K125:K126" si="1015">K124+"00:15"</f>
        <v>0.93749999999999878</v>
      </c>
      <c r="L125" s="65">
        <v>100</v>
      </c>
      <c r="M125" s="65">
        <v>5</v>
      </c>
      <c r="N125" s="65">
        <v>1</v>
      </c>
      <c r="O125" s="65">
        <v>1</v>
      </c>
      <c r="P125" s="65">
        <v>9</v>
      </c>
      <c r="Q125" s="65">
        <v>11</v>
      </c>
      <c r="R125" s="65">
        <v>6</v>
      </c>
      <c r="S125" s="15">
        <f t="shared" si="554"/>
        <v>133</v>
      </c>
      <c r="T125" s="15">
        <f t="shared" si="1000"/>
        <v>132.39999999999998</v>
      </c>
      <c r="U125" s="32">
        <f t="shared" ref="U125:U126" si="1016">U124+"00:15"</f>
        <v>162.93749999999915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15">
        <f t="shared" si="556"/>
        <v>0</v>
      </c>
      <c r="AD125" s="15">
        <f t="shared" si="1001"/>
        <v>0</v>
      </c>
      <c r="AE125" s="32">
        <f t="shared" ref="AE125:AE126" si="1017">AE124+"00:15"</f>
        <v>162.93749999999915</v>
      </c>
      <c r="AF125" s="65">
        <v>78</v>
      </c>
      <c r="AG125" s="65">
        <v>7</v>
      </c>
      <c r="AH125" s="65">
        <v>1</v>
      </c>
      <c r="AI125" s="65">
        <v>0</v>
      </c>
      <c r="AJ125" s="65">
        <v>8</v>
      </c>
      <c r="AK125" s="65">
        <v>11</v>
      </c>
      <c r="AL125" s="65">
        <v>0</v>
      </c>
      <c r="AM125" s="15">
        <f t="shared" si="558"/>
        <v>105</v>
      </c>
      <c r="AN125" s="15">
        <f t="shared" si="1002"/>
        <v>106.9</v>
      </c>
      <c r="AO125" s="32">
        <f t="shared" ref="AO125:AO126" si="1018">AO124+"00:15"</f>
        <v>162.93749999999915</v>
      </c>
      <c r="AP125" s="65">
        <v>36</v>
      </c>
      <c r="AQ125" s="65">
        <v>0</v>
      </c>
      <c r="AR125" s="65">
        <v>0</v>
      </c>
      <c r="AS125" s="65">
        <v>0</v>
      </c>
      <c r="AT125" s="65">
        <v>0</v>
      </c>
      <c r="AU125" s="65">
        <v>0</v>
      </c>
      <c r="AV125" s="65">
        <v>0</v>
      </c>
      <c r="AW125" s="15">
        <f t="shared" si="560"/>
        <v>36</v>
      </c>
      <c r="AX125" s="15">
        <f t="shared" si="1003"/>
        <v>36</v>
      </c>
      <c r="AY125" s="32">
        <f t="shared" ref="AY125:AY126" si="1019">AY124+"00:15"</f>
        <v>162.93749999999915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562"/>
        <v>0</v>
      </c>
      <c r="BH125" s="15">
        <f t="shared" si="1004"/>
        <v>0</v>
      </c>
      <c r="BI125" s="32">
        <f t="shared" ref="BI125:BI126" si="1020">BI124+"00:15"</f>
        <v>162.93749999999915</v>
      </c>
      <c r="BJ125" s="65">
        <v>31</v>
      </c>
      <c r="BK125" s="65">
        <v>0</v>
      </c>
      <c r="BL125" s="65">
        <v>1</v>
      </c>
      <c r="BM125" s="65">
        <v>0</v>
      </c>
      <c r="BN125" s="65">
        <v>0</v>
      </c>
      <c r="BO125" s="65">
        <v>2</v>
      </c>
      <c r="BP125" s="65">
        <v>0</v>
      </c>
      <c r="BQ125" s="15">
        <f t="shared" si="564"/>
        <v>34</v>
      </c>
      <c r="BR125" s="15">
        <f t="shared" si="1005"/>
        <v>33.299999999999997</v>
      </c>
      <c r="BS125" s="32">
        <f t="shared" ref="BS125:BS126" si="1021">BS124+"00:15"</f>
        <v>162.93749999999915</v>
      </c>
      <c r="BT125" s="65">
        <v>30</v>
      </c>
      <c r="BU125" s="65">
        <v>2</v>
      </c>
      <c r="BV125" s="65">
        <v>3</v>
      </c>
      <c r="BW125" s="65">
        <v>0</v>
      </c>
      <c r="BX125" s="65">
        <v>2</v>
      </c>
      <c r="BY125" s="65">
        <v>2</v>
      </c>
      <c r="BZ125" s="65">
        <v>0</v>
      </c>
      <c r="CA125" s="15">
        <f t="shared" si="566"/>
        <v>39</v>
      </c>
      <c r="CB125" s="15">
        <f t="shared" si="1006"/>
        <v>41.3</v>
      </c>
      <c r="CC125" s="32">
        <f t="shared" ref="CC125:CC126" si="1022">CC124+"00:15"</f>
        <v>162.93749999999915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568"/>
        <v>0</v>
      </c>
      <c r="CL125" s="15">
        <f t="shared" si="1007"/>
        <v>0</v>
      </c>
      <c r="CM125" s="32">
        <f t="shared" ref="CM125:CM126" si="1023">CM124+"00:15"</f>
        <v>162.93749999999915</v>
      </c>
      <c r="CN125" s="2">
        <f t="shared" si="513"/>
        <v>108</v>
      </c>
      <c r="CO125" s="2">
        <f t="shared" si="513"/>
        <v>9</v>
      </c>
      <c r="CP125" s="2">
        <f t="shared" si="513"/>
        <v>4</v>
      </c>
      <c r="CQ125" s="2">
        <f t="shared" si="513"/>
        <v>0</v>
      </c>
      <c r="CR125" s="2">
        <f t="shared" si="864"/>
        <v>10</v>
      </c>
      <c r="CS125" s="2">
        <f t="shared" si="864"/>
        <v>13</v>
      </c>
      <c r="CT125" s="2">
        <f t="shared" si="864"/>
        <v>0</v>
      </c>
      <c r="CU125" s="15">
        <f t="shared" si="864"/>
        <v>144</v>
      </c>
      <c r="CV125" s="15">
        <f t="shared" si="1008"/>
        <v>148.19999999999999</v>
      </c>
      <c r="CW125" s="32">
        <f t="shared" ref="CW125:CW126" si="1024">CW124+"00:15"</f>
        <v>162.93749999999915</v>
      </c>
      <c r="CX125" s="2">
        <f t="shared" si="514"/>
        <v>134</v>
      </c>
      <c r="CY125" s="2">
        <f t="shared" si="514"/>
        <v>7</v>
      </c>
      <c r="CZ125" s="2">
        <f t="shared" si="514"/>
        <v>1</v>
      </c>
      <c r="DA125" s="2">
        <f t="shared" si="514"/>
        <v>1</v>
      </c>
      <c r="DB125" s="2">
        <f t="shared" si="865"/>
        <v>10</v>
      </c>
      <c r="DC125" s="2">
        <f t="shared" si="865"/>
        <v>14</v>
      </c>
      <c r="DD125" s="2">
        <f t="shared" si="865"/>
        <v>6</v>
      </c>
      <c r="DE125" s="15">
        <f t="shared" si="865"/>
        <v>173</v>
      </c>
      <c r="DF125" s="15">
        <f t="shared" si="1009"/>
        <v>171.6</v>
      </c>
      <c r="DG125" s="32">
        <f t="shared" ref="DG125:DG126" si="1025">DG124+"00:15"</f>
        <v>162.93749999999915</v>
      </c>
      <c r="DH125" s="2">
        <f t="shared" si="515"/>
        <v>131</v>
      </c>
      <c r="DI125" s="2">
        <f t="shared" si="515"/>
        <v>5</v>
      </c>
      <c r="DJ125" s="2">
        <f t="shared" si="515"/>
        <v>2</v>
      </c>
      <c r="DK125" s="2">
        <f t="shared" si="515"/>
        <v>1</v>
      </c>
      <c r="DL125" s="2">
        <f t="shared" si="866"/>
        <v>9</v>
      </c>
      <c r="DM125" s="2">
        <f t="shared" si="866"/>
        <v>13</v>
      </c>
      <c r="DN125" s="2">
        <f t="shared" si="866"/>
        <v>6</v>
      </c>
      <c r="DO125" s="15">
        <f t="shared" si="866"/>
        <v>167</v>
      </c>
      <c r="DP125" s="15">
        <f t="shared" si="1010"/>
        <v>165.7</v>
      </c>
      <c r="DQ125" s="32">
        <f t="shared" ref="DQ125:DQ126" si="1026">DQ124+"00:15"</f>
        <v>162.93749999999915</v>
      </c>
      <c r="DR125" s="2">
        <f t="shared" si="516"/>
        <v>114</v>
      </c>
      <c r="DS125" s="2">
        <f t="shared" si="516"/>
        <v>7</v>
      </c>
      <c r="DT125" s="2">
        <f t="shared" si="516"/>
        <v>1</v>
      </c>
      <c r="DU125" s="2">
        <f t="shared" si="516"/>
        <v>0</v>
      </c>
      <c r="DV125" s="2">
        <f t="shared" si="867"/>
        <v>8</v>
      </c>
      <c r="DW125" s="2">
        <f t="shared" si="867"/>
        <v>11</v>
      </c>
      <c r="DX125" s="2">
        <f t="shared" si="867"/>
        <v>0</v>
      </c>
      <c r="DY125" s="15">
        <f t="shared" si="867"/>
        <v>141</v>
      </c>
      <c r="DZ125" s="15">
        <f t="shared" si="1011"/>
        <v>142.9</v>
      </c>
      <c r="EA125" s="32">
        <f t="shared" ref="EA125:EA126" si="1027">EA124+"00:15"</f>
        <v>162.93749999999915</v>
      </c>
      <c r="EB125" s="2">
        <f t="shared" si="517"/>
        <v>70</v>
      </c>
      <c r="EC125" s="2">
        <f t="shared" si="517"/>
        <v>2</v>
      </c>
      <c r="ED125" s="2">
        <f t="shared" si="517"/>
        <v>0</v>
      </c>
      <c r="EE125" s="2">
        <f t="shared" si="517"/>
        <v>0</v>
      </c>
      <c r="EF125" s="2">
        <f t="shared" si="868"/>
        <v>1</v>
      </c>
      <c r="EG125" s="2">
        <f t="shared" si="868"/>
        <v>3</v>
      </c>
      <c r="EH125" s="2">
        <f t="shared" si="868"/>
        <v>0</v>
      </c>
      <c r="EI125" s="15">
        <f t="shared" si="868"/>
        <v>76</v>
      </c>
      <c r="EJ125" s="15">
        <f t="shared" si="1012"/>
        <v>75.2</v>
      </c>
      <c r="EK125" s="32">
        <f t="shared" ref="EK125:EK126" si="1028">EK124+"00:15"</f>
        <v>162.93749999999915</v>
      </c>
      <c r="EL125" s="2">
        <f t="shared" si="518"/>
        <v>61</v>
      </c>
      <c r="EM125" s="2">
        <f t="shared" si="518"/>
        <v>2</v>
      </c>
      <c r="EN125" s="2">
        <f t="shared" si="518"/>
        <v>4</v>
      </c>
      <c r="EO125" s="2">
        <f t="shared" si="518"/>
        <v>0</v>
      </c>
      <c r="EP125" s="2">
        <f t="shared" si="869"/>
        <v>2</v>
      </c>
      <c r="EQ125" s="2">
        <f t="shared" si="869"/>
        <v>4</v>
      </c>
      <c r="ER125" s="2">
        <f t="shared" si="869"/>
        <v>0</v>
      </c>
      <c r="ES125" s="15">
        <f t="shared" si="869"/>
        <v>73</v>
      </c>
      <c r="ET125" s="15">
        <f t="shared" si="1013"/>
        <v>74.599999999999994</v>
      </c>
    </row>
    <row r="126" spans="1:150" ht="13.8" thickBot="1" x14ac:dyDescent="0.3">
      <c r="A126" s="32">
        <f t="shared" si="1014"/>
        <v>0.94791666666666541</v>
      </c>
      <c r="B126" s="65">
        <v>37</v>
      </c>
      <c r="C126" s="65">
        <v>1</v>
      </c>
      <c r="D126" s="65">
        <v>0</v>
      </c>
      <c r="E126" s="65">
        <v>0</v>
      </c>
      <c r="F126" s="65">
        <v>2</v>
      </c>
      <c r="G126" s="65">
        <v>2</v>
      </c>
      <c r="H126" s="65">
        <v>0</v>
      </c>
      <c r="I126" s="15">
        <f t="shared" si="552"/>
        <v>42</v>
      </c>
      <c r="J126" s="15">
        <f t="shared" si="999"/>
        <v>42.8</v>
      </c>
      <c r="K126" s="32">
        <f t="shared" si="1015"/>
        <v>0.94791666666666541</v>
      </c>
      <c r="L126" s="65">
        <v>101</v>
      </c>
      <c r="M126" s="65">
        <v>3</v>
      </c>
      <c r="N126" s="65">
        <v>2</v>
      </c>
      <c r="O126" s="65">
        <v>1</v>
      </c>
      <c r="P126" s="65">
        <v>8</v>
      </c>
      <c r="Q126" s="65">
        <v>17</v>
      </c>
      <c r="R126" s="65">
        <v>10</v>
      </c>
      <c r="S126" s="15">
        <f t="shared" si="554"/>
        <v>142</v>
      </c>
      <c r="T126" s="15">
        <f t="shared" si="1000"/>
        <v>134.1</v>
      </c>
      <c r="U126" s="32">
        <f t="shared" si="1016"/>
        <v>162.9479166666658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15">
        <f t="shared" si="556"/>
        <v>0</v>
      </c>
      <c r="AD126" s="15">
        <f t="shared" si="1001"/>
        <v>0</v>
      </c>
      <c r="AE126" s="32">
        <f t="shared" si="1017"/>
        <v>162.9479166666658</v>
      </c>
      <c r="AF126" s="65">
        <v>82</v>
      </c>
      <c r="AG126" s="65">
        <v>5</v>
      </c>
      <c r="AH126" s="65">
        <v>0</v>
      </c>
      <c r="AI126" s="65">
        <v>1</v>
      </c>
      <c r="AJ126" s="65">
        <v>9</v>
      </c>
      <c r="AK126" s="65">
        <v>11</v>
      </c>
      <c r="AL126" s="65">
        <v>0</v>
      </c>
      <c r="AM126" s="15">
        <f t="shared" si="558"/>
        <v>108</v>
      </c>
      <c r="AN126" s="15">
        <f t="shared" si="1002"/>
        <v>111.7</v>
      </c>
      <c r="AO126" s="32">
        <f t="shared" si="1018"/>
        <v>162.9479166666658</v>
      </c>
      <c r="AP126" s="65">
        <v>21</v>
      </c>
      <c r="AQ126" s="65">
        <v>2</v>
      </c>
      <c r="AR126" s="65">
        <v>0</v>
      </c>
      <c r="AS126" s="65">
        <v>0</v>
      </c>
      <c r="AT126" s="65">
        <v>0</v>
      </c>
      <c r="AU126" s="65">
        <v>2</v>
      </c>
      <c r="AV126" s="65">
        <v>0</v>
      </c>
      <c r="AW126" s="15">
        <f t="shared" si="560"/>
        <v>25</v>
      </c>
      <c r="AX126" s="15">
        <f t="shared" si="1003"/>
        <v>23.8</v>
      </c>
      <c r="AY126" s="32">
        <f t="shared" si="1019"/>
        <v>162.9479166666658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562"/>
        <v>0</v>
      </c>
      <c r="BH126" s="15">
        <f t="shared" si="1004"/>
        <v>0</v>
      </c>
      <c r="BI126" s="32">
        <f t="shared" si="1020"/>
        <v>162.9479166666658</v>
      </c>
      <c r="BJ126" s="65">
        <v>27</v>
      </c>
      <c r="BK126" s="65">
        <v>2</v>
      </c>
      <c r="BL126" s="65">
        <v>3</v>
      </c>
      <c r="BM126" s="65">
        <v>0</v>
      </c>
      <c r="BN126" s="65">
        <v>0</v>
      </c>
      <c r="BO126" s="65">
        <v>2</v>
      </c>
      <c r="BP126" s="65">
        <v>0</v>
      </c>
      <c r="BQ126" s="15">
        <f t="shared" si="564"/>
        <v>34</v>
      </c>
      <c r="BR126" s="15">
        <f t="shared" si="1005"/>
        <v>34.299999999999997</v>
      </c>
      <c r="BS126" s="32">
        <f t="shared" si="1021"/>
        <v>162.9479166666658</v>
      </c>
      <c r="BT126" s="65">
        <v>29</v>
      </c>
      <c r="BU126" s="65">
        <v>1</v>
      </c>
      <c r="BV126" s="65">
        <v>0</v>
      </c>
      <c r="BW126" s="65">
        <v>0</v>
      </c>
      <c r="BX126" s="65">
        <v>1</v>
      </c>
      <c r="BY126" s="65">
        <v>4</v>
      </c>
      <c r="BZ126" s="65">
        <v>0</v>
      </c>
      <c r="CA126" s="15">
        <f t="shared" si="566"/>
        <v>35</v>
      </c>
      <c r="CB126" s="15">
        <f t="shared" si="1006"/>
        <v>33.6</v>
      </c>
      <c r="CC126" s="32">
        <f t="shared" si="1022"/>
        <v>162.9479166666658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568"/>
        <v>0</v>
      </c>
      <c r="CL126" s="15">
        <f t="shared" si="1007"/>
        <v>0</v>
      </c>
      <c r="CM126" s="32">
        <f t="shared" si="1023"/>
        <v>162.9479166666658</v>
      </c>
      <c r="CN126" s="2">
        <f t="shared" si="513"/>
        <v>111</v>
      </c>
      <c r="CO126" s="2">
        <f t="shared" si="513"/>
        <v>6</v>
      </c>
      <c r="CP126" s="2">
        <f t="shared" si="513"/>
        <v>0</v>
      </c>
      <c r="CQ126" s="2">
        <f t="shared" si="513"/>
        <v>1</v>
      </c>
      <c r="CR126" s="2">
        <f t="shared" si="864"/>
        <v>10</v>
      </c>
      <c r="CS126" s="2">
        <f t="shared" si="864"/>
        <v>15</v>
      </c>
      <c r="CT126" s="2">
        <f t="shared" si="864"/>
        <v>0</v>
      </c>
      <c r="CU126" s="15">
        <f t="shared" si="864"/>
        <v>143</v>
      </c>
      <c r="CV126" s="15">
        <f t="shared" si="1008"/>
        <v>145.30000000000001</v>
      </c>
      <c r="CW126" s="32">
        <f t="shared" si="1024"/>
        <v>162.9479166666658</v>
      </c>
      <c r="CX126" s="2">
        <f t="shared" si="514"/>
        <v>138</v>
      </c>
      <c r="CY126" s="2">
        <f t="shared" si="514"/>
        <v>4</v>
      </c>
      <c r="CZ126" s="2">
        <f t="shared" si="514"/>
        <v>2</v>
      </c>
      <c r="DA126" s="2">
        <f t="shared" si="514"/>
        <v>1</v>
      </c>
      <c r="DB126" s="2">
        <f t="shared" si="865"/>
        <v>10</v>
      </c>
      <c r="DC126" s="2">
        <f t="shared" si="865"/>
        <v>19</v>
      </c>
      <c r="DD126" s="2">
        <f t="shared" si="865"/>
        <v>10</v>
      </c>
      <c r="DE126" s="15">
        <f t="shared" si="865"/>
        <v>184</v>
      </c>
      <c r="DF126" s="15">
        <f t="shared" si="1009"/>
        <v>176.9</v>
      </c>
      <c r="DG126" s="32">
        <f t="shared" si="1025"/>
        <v>162.9479166666658</v>
      </c>
      <c r="DH126" s="2">
        <f t="shared" si="515"/>
        <v>128</v>
      </c>
      <c r="DI126" s="2">
        <f t="shared" si="515"/>
        <v>5</v>
      </c>
      <c r="DJ126" s="2">
        <f t="shared" si="515"/>
        <v>5</v>
      </c>
      <c r="DK126" s="2">
        <f t="shared" si="515"/>
        <v>1</v>
      </c>
      <c r="DL126" s="2">
        <f t="shared" si="866"/>
        <v>8</v>
      </c>
      <c r="DM126" s="2">
        <f t="shared" si="866"/>
        <v>19</v>
      </c>
      <c r="DN126" s="2">
        <f t="shared" si="866"/>
        <v>10</v>
      </c>
      <c r="DO126" s="15">
        <f t="shared" si="866"/>
        <v>176</v>
      </c>
      <c r="DP126" s="15">
        <f t="shared" si="1010"/>
        <v>168.4</v>
      </c>
      <c r="DQ126" s="32">
        <f t="shared" si="1026"/>
        <v>162.9479166666658</v>
      </c>
      <c r="DR126" s="2">
        <f t="shared" si="516"/>
        <v>103</v>
      </c>
      <c r="DS126" s="2">
        <f t="shared" si="516"/>
        <v>7</v>
      </c>
      <c r="DT126" s="2">
        <f t="shared" si="516"/>
        <v>0</v>
      </c>
      <c r="DU126" s="2">
        <f t="shared" si="516"/>
        <v>1</v>
      </c>
      <c r="DV126" s="2">
        <f t="shared" si="867"/>
        <v>9</v>
      </c>
      <c r="DW126" s="2">
        <f t="shared" si="867"/>
        <v>13</v>
      </c>
      <c r="DX126" s="2">
        <f t="shared" si="867"/>
        <v>0</v>
      </c>
      <c r="DY126" s="15">
        <f t="shared" si="867"/>
        <v>133</v>
      </c>
      <c r="DZ126" s="15">
        <f t="shared" si="1011"/>
        <v>135.5</v>
      </c>
      <c r="EA126" s="32">
        <f t="shared" si="1027"/>
        <v>162.9479166666658</v>
      </c>
      <c r="EB126" s="2">
        <f t="shared" si="517"/>
        <v>58</v>
      </c>
      <c r="EC126" s="2">
        <f t="shared" si="517"/>
        <v>3</v>
      </c>
      <c r="ED126" s="2">
        <f t="shared" si="517"/>
        <v>0</v>
      </c>
      <c r="EE126" s="2">
        <f t="shared" si="517"/>
        <v>0</v>
      </c>
      <c r="EF126" s="2">
        <f t="shared" si="868"/>
        <v>2</v>
      </c>
      <c r="EG126" s="2">
        <f t="shared" si="868"/>
        <v>4</v>
      </c>
      <c r="EH126" s="2">
        <f t="shared" si="868"/>
        <v>0</v>
      </c>
      <c r="EI126" s="15">
        <f t="shared" si="868"/>
        <v>67</v>
      </c>
      <c r="EJ126" s="15">
        <f t="shared" si="1012"/>
        <v>66.599999999999994</v>
      </c>
      <c r="EK126" s="32">
        <f t="shared" si="1028"/>
        <v>162.9479166666658</v>
      </c>
      <c r="EL126" s="2">
        <f t="shared" si="518"/>
        <v>56</v>
      </c>
      <c r="EM126" s="2">
        <f t="shared" si="518"/>
        <v>3</v>
      </c>
      <c r="EN126" s="2">
        <f t="shared" si="518"/>
        <v>3</v>
      </c>
      <c r="EO126" s="2">
        <f t="shared" si="518"/>
        <v>0</v>
      </c>
      <c r="EP126" s="2">
        <f t="shared" si="869"/>
        <v>1</v>
      </c>
      <c r="EQ126" s="2">
        <f t="shared" si="869"/>
        <v>6</v>
      </c>
      <c r="ER126" s="2">
        <f t="shared" si="869"/>
        <v>0</v>
      </c>
      <c r="ES126" s="15">
        <f t="shared" si="869"/>
        <v>69</v>
      </c>
      <c r="ET126" s="15">
        <f t="shared" si="1013"/>
        <v>67.900000000000006</v>
      </c>
    </row>
    <row r="127" spans="1:150" ht="14.4" thickTop="1" thickBot="1" x14ac:dyDescent="0.3">
      <c r="A127" s="35" t="s">
        <v>5</v>
      </c>
      <c r="B127" s="3">
        <f t="shared" ref="B127:H127" si="1029">SUM(B123:B126)</f>
        <v>161</v>
      </c>
      <c r="C127" s="3">
        <f t="shared" si="1029"/>
        <v>7</v>
      </c>
      <c r="D127" s="3">
        <f t="shared" si="1029"/>
        <v>0</v>
      </c>
      <c r="E127" s="3">
        <f t="shared" si="1029"/>
        <v>0</v>
      </c>
      <c r="F127" s="3">
        <f t="shared" si="1029"/>
        <v>7</v>
      </c>
      <c r="G127" s="3">
        <f t="shared" si="1029"/>
        <v>8</v>
      </c>
      <c r="H127" s="3">
        <f t="shared" si="1029"/>
        <v>1</v>
      </c>
      <c r="I127" s="16">
        <f t="shared" ref="I127" si="1030">SUM(B127:H127)</f>
        <v>184</v>
      </c>
      <c r="J127" s="16">
        <f>B127+C127+D127*1.5+E127*2.3+F127*2+G127*0.4+H127*0.2</f>
        <v>185.39999999999998</v>
      </c>
      <c r="K127" s="35" t="s">
        <v>5</v>
      </c>
      <c r="L127" s="3">
        <f t="shared" ref="L127:R127" si="1031">SUM(L123:L126)</f>
        <v>419</v>
      </c>
      <c r="M127" s="3">
        <f t="shared" si="1031"/>
        <v>13</v>
      </c>
      <c r="N127" s="3">
        <f t="shared" si="1031"/>
        <v>6</v>
      </c>
      <c r="O127" s="3">
        <f t="shared" si="1031"/>
        <v>3</v>
      </c>
      <c r="P127" s="3">
        <f t="shared" si="1031"/>
        <v>30</v>
      </c>
      <c r="Q127" s="3">
        <f t="shared" si="1031"/>
        <v>57</v>
      </c>
      <c r="R127" s="3">
        <f t="shared" si="1031"/>
        <v>28</v>
      </c>
      <c r="S127" s="16">
        <f t="shared" ref="S127" si="1032">SUM(L127:R127)</f>
        <v>556</v>
      </c>
      <c r="T127" s="16">
        <f>L127+M127+N127*1.5+O127*2.3+P127*2+Q127*0.4+R127*0.2</f>
        <v>536.29999999999995</v>
      </c>
      <c r="U127" s="35" t="s">
        <v>5</v>
      </c>
      <c r="V127" s="3">
        <f t="shared" ref="V127:AB127" si="1033">SUM(V123:V126)</f>
        <v>0</v>
      </c>
      <c r="W127" s="3">
        <f t="shared" si="1033"/>
        <v>0</v>
      </c>
      <c r="X127" s="3">
        <f t="shared" si="1033"/>
        <v>0</v>
      </c>
      <c r="Y127" s="3">
        <f t="shared" si="1033"/>
        <v>0</v>
      </c>
      <c r="Z127" s="3">
        <f t="shared" si="1033"/>
        <v>0</v>
      </c>
      <c r="AA127" s="3">
        <f t="shared" si="1033"/>
        <v>0</v>
      </c>
      <c r="AB127" s="3">
        <f t="shared" si="1033"/>
        <v>0</v>
      </c>
      <c r="AC127" s="16">
        <f t="shared" ref="AC127" si="1034">SUM(V127:AB127)</f>
        <v>0</v>
      </c>
      <c r="AD127" s="16">
        <f>V127+W127+X127*1.5+Y127*2.3+Z127*2+AA127*0.4+AB127*0.2</f>
        <v>0</v>
      </c>
      <c r="AE127" s="35" t="s">
        <v>5</v>
      </c>
      <c r="AF127" s="3">
        <f t="shared" ref="AF127:AL127" si="1035">SUM(AF123:AF126)</f>
        <v>362</v>
      </c>
      <c r="AG127" s="3">
        <f t="shared" si="1035"/>
        <v>22</v>
      </c>
      <c r="AH127" s="3">
        <f t="shared" si="1035"/>
        <v>5</v>
      </c>
      <c r="AI127" s="3">
        <f t="shared" si="1035"/>
        <v>2</v>
      </c>
      <c r="AJ127" s="3">
        <f t="shared" si="1035"/>
        <v>32</v>
      </c>
      <c r="AK127" s="3">
        <f t="shared" si="1035"/>
        <v>42</v>
      </c>
      <c r="AL127" s="3">
        <f t="shared" si="1035"/>
        <v>1</v>
      </c>
      <c r="AM127" s="16">
        <f t="shared" ref="AM127" si="1036">SUM(AF127:AL127)</f>
        <v>466</v>
      </c>
      <c r="AN127" s="16">
        <f>AF127+AG127+AH127*1.5+AI127*2.3+AJ127*2+AK127*0.4+AL127*0.2</f>
        <v>477.1</v>
      </c>
      <c r="AO127" s="35" t="s">
        <v>5</v>
      </c>
      <c r="AP127" s="3">
        <f t="shared" ref="AP127:AV127" si="1037">SUM(AP123:AP126)</f>
        <v>113</v>
      </c>
      <c r="AQ127" s="3">
        <f t="shared" si="1037"/>
        <v>9</v>
      </c>
      <c r="AR127" s="3">
        <f t="shared" si="1037"/>
        <v>1</v>
      </c>
      <c r="AS127" s="3">
        <f t="shared" si="1037"/>
        <v>0</v>
      </c>
      <c r="AT127" s="3">
        <f t="shared" si="1037"/>
        <v>0</v>
      </c>
      <c r="AU127" s="3">
        <f t="shared" si="1037"/>
        <v>6</v>
      </c>
      <c r="AV127" s="3">
        <f t="shared" si="1037"/>
        <v>1</v>
      </c>
      <c r="AW127" s="16">
        <f t="shared" ref="AW127" si="1038">SUM(AP127:AV127)</f>
        <v>130</v>
      </c>
      <c r="AX127" s="16">
        <f>AP127+AQ127+AR127*1.5+AS127*2.3+AT127*2+AU127*0.4+AV127*0.2</f>
        <v>126.10000000000001</v>
      </c>
      <c r="AY127" s="35" t="s">
        <v>5</v>
      </c>
      <c r="AZ127" s="3">
        <f t="shared" ref="AZ127:BF127" si="1039">SUM(AZ123:AZ126)</f>
        <v>0</v>
      </c>
      <c r="BA127" s="3">
        <f t="shared" si="1039"/>
        <v>0</v>
      </c>
      <c r="BB127" s="3">
        <f t="shared" si="1039"/>
        <v>0</v>
      </c>
      <c r="BC127" s="3">
        <f t="shared" si="1039"/>
        <v>0</v>
      </c>
      <c r="BD127" s="3">
        <f t="shared" si="1039"/>
        <v>0</v>
      </c>
      <c r="BE127" s="3">
        <f t="shared" si="1039"/>
        <v>0</v>
      </c>
      <c r="BF127" s="3">
        <f t="shared" si="1039"/>
        <v>0</v>
      </c>
      <c r="BG127" s="16">
        <f t="shared" ref="BG127" si="1040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041">SUM(BJ123:BJ126)</f>
        <v>133</v>
      </c>
      <c r="BK127" s="3">
        <f t="shared" si="1041"/>
        <v>4</v>
      </c>
      <c r="BL127" s="3">
        <f t="shared" si="1041"/>
        <v>4</v>
      </c>
      <c r="BM127" s="3">
        <f t="shared" si="1041"/>
        <v>1</v>
      </c>
      <c r="BN127" s="3">
        <f t="shared" si="1041"/>
        <v>0</v>
      </c>
      <c r="BO127" s="3">
        <f t="shared" si="1041"/>
        <v>7</v>
      </c>
      <c r="BP127" s="3">
        <f t="shared" si="1041"/>
        <v>0</v>
      </c>
      <c r="BQ127" s="16">
        <f t="shared" ref="BQ127" si="1042">SUM(BJ127:BP127)</f>
        <v>149</v>
      </c>
      <c r="BR127" s="16">
        <f>BJ127+BK127+BL127*1.5+BM127*2.3+BN127*2+BO127*0.4+BP127*0.2</f>
        <v>148.10000000000002</v>
      </c>
      <c r="BS127" s="35" t="s">
        <v>5</v>
      </c>
      <c r="BT127" s="3">
        <f t="shared" ref="BT127:BZ127" si="1043">SUM(BT123:BT126)</f>
        <v>111</v>
      </c>
      <c r="BU127" s="3">
        <f t="shared" si="1043"/>
        <v>7</v>
      </c>
      <c r="BV127" s="3">
        <f t="shared" si="1043"/>
        <v>5</v>
      </c>
      <c r="BW127" s="3">
        <f t="shared" si="1043"/>
        <v>0</v>
      </c>
      <c r="BX127" s="3">
        <f t="shared" si="1043"/>
        <v>6</v>
      </c>
      <c r="BY127" s="3">
        <f t="shared" si="1043"/>
        <v>11</v>
      </c>
      <c r="BZ127" s="3">
        <f t="shared" si="1043"/>
        <v>0</v>
      </c>
      <c r="CA127" s="16">
        <f t="shared" ref="CA127" si="1044">SUM(BT127:BZ127)</f>
        <v>140</v>
      </c>
      <c r="CB127" s="16">
        <f>BT127+BU127+BV127*1.5+BW127*2.3+BX127*2+BY127*0.4+BZ127*0.2</f>
        <v>141.9</v>
      </c>
      <c r="CC127" s="35" t="s">
        <v>5</v>
      </c>
      <c r="CD127" s="3">
        <f t="shared" ref="CD127:CJ127" si="1045">SUM(CD123:CD126)</f>
        <v>0</v>
      </c>
      <c r="CE127" s="3">
        <f t="shared" si="1045"/>
        <v>0</v>
      </c>
      <c r="CF127" s="3">
        <f t="shared" si="1045"/>
        <v>0</v>
      </c>
      <c r="CG127" s="3">
        <f t="shared" si="1045"/>
        <v>0</v>
      </c>
      <c r="CH127" s="3">
        <f t="shared" si="1045"/>
        <v>0</v>
      </c>
      <c r="CI127" s="3">
        <f t="shared" si="1045"/>
        <v>0</v>
      </c>
      <c r="CJ127" s="3">
        <f t="shared" si="1045"/>
        <v>0</v>
      </c>
      <c r="CK127" s="16">
        <f t="shared" ref="CK127" si="1046">SUM(CD127:CJ127)</f>
        <v>0</v>
      </c>
      <c r="CL127" s="34">
        <f>CD127+CE127+CF127*1.5+CG127*2.3+CH127*2+CI127*0.4+CJ127*0.2</f>
        <v>0</v>
      </c>
      <c r="CM127" s="33" t="s">
        <v>5</v>
      </c>
      <c r="CN127" s="3">
        <f t="shared" si="513"/>
        <v>473</v>
      </c>
      <c r="CO127" s="3">
        <f t="shared" si="513"/>
        <v>29</v>
      </c>
      <c r="CP127" s="3">
        <f t="shared" si="513"/>
        <v>10</v>
      </c>
      <c r="CQ127" s="3">
        <f t="shared" si="513"/>
        <v>2</v>
      </c>
      <c r="CR127" s="3">
        <f t="shared" si="864"/>
        <v>38</v>
      </c>
      <c r="CS127" s="3">
        <f t="shared" si="864"/>
        <v>53</v>
      </c>
      <c r="CT127" s="3">
        <f t="shared" si="864"/>
        <v>1</v>
      </c>
      <c r="CU127" s="16">
        <f t="shared" si="864"/>
        <v>606</v>
      </c>
      <c r="CV127" s="34">
        <f>CN127+CO127+CP127*1.5+CQ127*2.3+CR127*2+CS127*0.4+CT127*0.2</f>
        <v>619.00000000000011</v>
      </c>
      <c r="CW127" s="33" t="s">
        <v>5</v>
      </c>
      <c r="CX127" s="3">
        <f t="shared" si="514"/>
        <v>580</v>
      </c>
      <c r="CY127" s="3">
        <f t="shared" si="514"/>
        <v>20</v>
      </c>
      <c r="CZ127" s="3">
        <f t="shared" si="514"/>
        <v>6</v>
      </c>
      <c r="DA127" s="3">
        <f t="shared" si="514"/>
        <v>3</v>
      </c>
      <c r="DB127" s="3">
        <f t="shared" si="865"/>
        <v>37</v>
      </c>
      <c r="DC127" s="3">
        <f t="shared" si="865"/>
        <v>65</v>
      </c>
      <c r="DD127" s="3">
        <f t="shared" si="865"/>
        <v>29</v>
      </c>
      <c r="DE127" s="16">
        <f t="shared" si="865"/>
        <v>740</v>
      </c>
      <c r="DF127" s="34">
        <f>CX127+CY127+CZ127*1.5+DA127*2.3+DB127*2+DC127*0.4+DD127*0.2</f>
        <v>721.69999999999993</v>
      </c>
      <c r="DG127" s="33" t="s">
        <v>5</v>
      </c>
      <c r="DH127" s="3">
        <f t="shared" si="515"/>
        <v>552</v>
      </c>
      <c r="DI127" s="3">
        <f t="shared" si="515"/>
        <v>17</v>
      </c>
      <c r="DJ127" s="3">
        <f t="shared" si="515"/>
        <v>10</v>
      </c>
      <c r="DK127" s="3">
        <f t="shared" si="515"/>
        <v>4</v>
      </c>
      <c r="DL127" s="3">
        <f t="shared" si="866"/>
        <v>30</v>
      </c>
      <c r="DM127" s="3">
        <f t="shared" si="866"/>
        <v>64</v>
      </c>
      <c r="DN127" s="3">
        <f t="shared" si="866"/>
        <v>28</v>
      </c>
      <c r="DO127" s="16">
        <f t="shared" si="866"/>
        <v>705</v>
      </c>
      <c r="DP127" s="34">
        <f>DH127+DI127+DJ127*1.5+DK127*2.3+DL127*2+DM127*0.4+DN127*0.2</f>
        <v>684.40000000000009</v>
      </c>
      <c r="DQ127" s="33" t="s">
        <v>5</v>
      </c>
      <c r="DR127" s="3">
        <f t="shared" si="516"/>
        <v>475</v>
      </c>
      <c r="DS127" s="3">
        <f t="shared" si="516"/>
        <v>31</v>
      </c>
      <c r="DT127" s="3">
        <f t="shared" si="516"/>
        <v>6</v>
      </c>
      <c r="DU127" s="3">
        <f t="shared" si="516"/>
        <v>2</v>
      </c>
      <c r="DV127" s="3">
        <f t="shared" si="867"/>
        <v>32</v>
      </c>
      <c r="DW127" s="3">
        <f t="shared" si="867"/>
        <v>48</v>
      </c>
      <c r="DX127" s="3">
        <f t="shared" si="867"/>
        <v>2</v>
      </c>
      <c r="DY127" s="16">
        <f t="shared" si="867"/>
        <v>596</v>
      </c>
      <c r="DZ127" s="34">
        <f>DR127+DS127+DT127*1.5+DU127*2.3+DV127*2+DW127*0.4+DX127*0.2</f>
        <v>603.20000000000005</v>
      </c>
      <c r="EA127" s="33" t="s">
        <v>5</v>
      </c>
      <c r="EB127" s="3">
        <f t="shared" si="517"/>
        <v>274</v>
      </c>
      <c r="EC127" s="3">
        <f t="shared" si="517"/>
        <v>16</v>
      </c>
      <c r="ED127" s="3">
        <f t="shared" si="517"/>
        <v>1</v>
      </c>
      <c r="EE127" s="3">
        <f t="shared" si="517"/>
        <v>0</v>
      </c>
      <c r="EF127" s="3">
        <f t="shared" si="868"/>
        <v>7</v>
      </c>
      <c r="EG127" s="3">
        <f t="shared" si="868"/>
        <v>14</v>
      </c>
      <c r="EH127" s="3">
        <f t="shared" si="868"/>
        <v>2</v>
      </c>
      <c r="EI127" s="16">
        <f t="shared" si="868"/>
        <v>314</v>
      </c>
      <c r="EJ127" s="34">
        <f>EB127+EC127+ED127*1.5+EE127*2.3+EF127*2+EG127*0.4+EH127*0.2</f>
        <v>311.5</v>
      </c>
      <c r="EK127" s="33" t="s">
        <v>5</v>
      </c>
      <c r="EL127" s="3">
        <f t="shared" si="518"/>
        <v>244</v>
      </c>
      <c r="EM127" s="3">
        <f t="shared" si="518"/>
        <v>11</v>
      </c>
      <c r="EN127" s="3">
        <f t="shared" si="518"/>
        <v>9</v>
      </c>
      <c r="EO127" s="3">
        <f t="shared" si="518"/>
        <v>1</v>
      </c>
      <c r="EP127" s="3">
        <f t="shared" si="869"/>
        <v>6</v>
      </c>
      <c r="EQ127" s="3">
        <f t="shared" si="869"/>
        <v>18</v>
      </c>
      <c r="ER127" s="3">
        <f t="shared" si="869"/>
        <v>0</v>
      </c>
      <c r="ES127" s="16">
        <f t="shared" si="869"/>
        <v>289</v>
      </c>
      <c r="ET127" s="34">
        <f>EL127+EM127+EN127*1.5+EO127*2.3+EP127*2+EQ127*0.4+ER127*0.2</f>
        <v>290</v>
      </c>
    </row>
    <row r="128" spans="1:150" ht="13.8" thickTop="1" x14ac:dyDescent="0.25">
      <c r="A128" s="32">
        <f>A126+"00:15"</f>
        <v>0.95833333333333204</v>
      </c>
      <c r="B128" s="65">
        <v>25</v>
      </c>
      <c r="C128" s="65">
        <v>0</v>
      </c>
      <c r="D128" s="65">
        <v>0</v>
      </c>
      <c r="E128" s="65">
        <v>0</v>
      </c>
      <c r="F128" s="65">
        <v>1</v>
      </c>
      <c r="G128" s="65">
        <v>3</v>
      </c>
      <c r="H128" s="65">
        <v>1</v>
      </c>
      <c r="I128" s="15">
        <f t="shared" si="552"/>
        <v>30</v>
      </c>
      <c r="J128" s="15">
        <f t="shared" ref="J128:J130" si="1047">B128+C128+D128*1.5+E128*2.3+F128*2+G128*0.4+H128*0.2</f>
        <v>28.4</v>
      </c>
      <c r="K128" s="32">
        <f>K126+"00:15"</f>
        <v>0.95833333333333204</v>
      </c>
      <c r="L128" s="65">
        <v>112</v>
      </c>
      <c r="M128" s="65">
        <v>4</v>
      </c>
      <c r="N128" s="65">
        <v>3</v>
      </c>
      <c r="O128" s="65">
        <v>0</v>
      </c>
      <c r="P128" s="65">
        <v>7</v>
      </c>
      <c r="Q128" s="65">
        <v>12</v>
      </c>
      <c r="R128" s="65">
        <v>4</v>
      </c>
      <c r="S128" s="15">
        <f t="shared" si="554"/>
        <v>142</v>
      </c>
      <c r="T128" s="15">
        <f t="shared" ref="T128:T130" si="1048">L128+M128+N128*1.5+O128*2.3+P128*2+Q128*0.4+R128*0.2</f>
        <v>140.10000000000002</v>
      </c>
      <c r="U128" s="32">
        <f>U126+"00:15"</f>
        <v>162.95833333333246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15">
        <f t="shared" si="556"/>
        <v>0</v>
      </c>
      <c r="AD128" s="15">
        <f t="shared" ref="AD128:AD130" si="1049">V128+W128+X128*1.5+Y128*2.3+Z128*2+AA128*0.4+AB128*0.2</f>
        <v>0</v>
      </c>
      <c r="AE128" s="32">
        <f>AE126+"00:15"</f>
        <v>162.95833333333246</v>
      </c>
      <c r="AF128" s="65">
        <v>61</v>
      </c>
      <c r="AG128" s="65">
        <v>7</v>
      </c>
      <c r="AH128" s="65">
        <v>1</v>
      </c>
      <c r="AI128" s="65">
        <v>0</v>
      </c>
      <c r="AJ128" s="65">
        <v>8</v>
      </c>
      <c r="AK128" s="65">
        <v>3</v>
      </c>
      <c r="AL128" s="65">
        <v>1</v>
      </c>
      <c r="AM128" s="15">
        <f t="shared" si="558"/>
        <v>81</v>
      </c>
      <c r="AN128" s="15">
        <f t="shared" ref="AN128:AN130" si="1050">AF128+AG128+AH128*1.5+AI128*2.3+AJ128*2+AK128*0.4+AL128*0.2</f>
        <v>86.9</v>
      </c>
      <c r="AO128" s="32">
        <f>AO126+"00:15"</f>
        <v>162.95833333333246</v>
      </c>
      <c r="AP128" s="65">
        <v>19</v>
      </c>
      <c r="AQ128" s="65">
        <v>0</v>
      </c>
      <c r="AR128" s="65">
        <v>0</v>
      </c>
      <c r="AS128" s="65">
        <v>1</v>
      </c>
      <c r="AT128" s="65">
        <v>0</v>
      </c>
      <c r="AU128" s="65">
        <v>6</v>
      </c>
      <c r="AV128" s="65">
        <v>0</v>
      </c>
      <c r="AW128" s="15">
        <f t="shared" si="560"/>
        <v>26</v>
      </c>
      <c r="AX128" s="15">
        <f t="shared" ref="AX128:AX130" si="1051">AP128+AQ128+AR128*1.5+AS128*2.3+AT128*2+AU128*0.4+AV128*0.2</f>
        <v>23.700000000000003</v>
      </c>
      <c r="AY128" s="32">
        <f>AY126+"00:15"</f>
        <v>162.95833333333246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562"/>
        <v>0</v>
      </c>
      <c r="BH128" s="15">
        <f t="shared" ref="BH128:BH130" si="1052">AZ128+BA128+BB128*1.5+BC128*2.3+BD128*2+BE128*0.4+BF128*0.2</f>
        <v>0</v>
      </c>
      <c r="BI128" s="32">
        <f>BI126+"00:15"</f>
        <v>162.95833333333246</v>
      </c>
      <c r="BJ128" s="65">
        <v>20</v>
      </c>
      <c r="BK128" s="65">
        <v>1</v>
      </c>
      <c r="BL128" s="65">
        <v>2</v>
      </c>
      <c r="BM128" s="65">
        <v>0</v>
      </c>
      <c r="BN128" s="65">
        <v>0</v>
      </c>
      <c r="BO128" s="65">
        <v>6</v>
      </c>
      <c r="BP128" s="65">
        <v>2</v>
      </c>
      <c r="BQ128" s="15">
        <f t="shared" si="564"/>
        <v>31</v>
      </c>
      <c r="BR128" s="15">
        <f t="shared" ref="BR128:BR130" si="1053">BJ128+BK128+BL128*1.5+BM128*2.3+BN128*2+BO128*0.4+BP128*0.2</f>
        <v>26.799999999999997</v>
      </c>
      <c r="BS128" s="32">
        <f>BS126+"00:15"</f>
        <v>162.95833333333246</v>
      </c>
      <c r="BT128" s="65">
        <v>21</v>
      </c>
      <c r="BU128" s="65">
        <v>0</v>
      </c>
      <c r="BV128" s="65">
        <v>0</v>
      </c>
      <c r="BW128" s="65">
        <v>0</v>
      </c>
      <c r="BX128" s="65">
        <v>1</v>
      </c>
      <c r="BY128" s="65">
        <v>2</v>
      </c>
      <c r="BZ128" s="65">
        <v>0</v>
      </c>
      <c r="CA128" s="15">
        <f t="shared" si="566"/>
        <v>24</v>
      </c>
      <c r="CB128" s="15">
        <f t="shared" ref="CB128:CB130" si="1054">BT128+BU128+BV128*1.5+BW128*2.3+BX128*2+BY128*0.4+BZ128*0.2</f>
        <v>23.8</v>
      </c>
      <c r="CC128" s="32">
        <f>CC126+"00:15"</f>
        <v>162.95833333333246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568"/>
        <v>0</v>
      </c>
      <c r="CL128" s="15">
        <f t="shared" ref="CL128:CL130" si="1055">CD128+CE128+CF128*1.5+CG128*2.3+CH128*2+CI128*0.4+CJ128*0.2</f>
        <v>0</v>
      </c>
      <c r="CM128" s="32">
        <f>CM126+"00:15"</f>
        <v>162.95833333333246</v>
      </c>
      <c r="CN128" s="2">
        <f t="shared" si="513"/>
        <v>82</v>
      </c>
      <c r="CO128" s="2">
        <f t="shared" si="513"/>
        <v>7</v>
      </c>
      <c r="CP128" s="2">
        <f t="shared" si="513"/>
        <v>1</v>
      </c>
      <c r="CQ128" s="2">
        <f t="shared" si="513"/>
        <v>0</v>
      </c>
      <c r="CR128" s="2">
        <f t="shared" si="864"/>
        <v>9</v>
      </c>
      <c r="CS128" s="2">
        <f t="shared" si="864"/>
        <v>5</v>
      </c>
      <c r="CT128" s="2">
        <f t="shared" si="864"/>
        <v>1</v>
      </c>
      <c r="CU128" s="15">
        <f t="shared" si="864"/>
        <v>105</v>
      </c>
      <c r="CV128" s="15">
        <f t="shared" ref="CV128:CV130" si="1056">CN128+CO128+CP128*1.5+CQ128*2.3+CR128*2+CS128*0.4+CT128*0.2</f>
        <v>110.7</v>
      </c>
      <c r="CW128" s="32">
        <f>CW126+"00:15"</f>
        <v>162.95833333333246</v>
      </c>
      <c r="CX128" s="2">
        <f t="shared" si="514"/>
        <v>137</v>
      </c>
      <c r="CY128" s="2">
        <f t="shared" si="514"/>
        <v>4</v>
      </c>
      <c r="CZ128" s="2">
        <f t="shared" si="514"/>
        <v>3</v>
      </c>
      <c r="DA128" s="2">
        <f t="shared" si="514"/>
        <v>0</v>
      </c>
      <c r="DB128" s="2">
        <f t="shared" si="865"/>
        <v>8</v>
      </c>
      <c r="DC128" s="2">
        <f t="shared" si="865"/>
        <v>15</v>
      </c>
      <c r="DD128" s="2">
        <f t="shared" si="865"/>
        <v>5</v>
      </c>
      <c r="DE128" s="15">
        <f t="shared" si="865"/>
        <v>172</v>
      </c>
      <c r="DF128" s="15">
        <f t="shared" ref="DF128:DF130" si="1057">CX128+CY128+CZ128*1.5+DA128*2.3+DB128*2+DC128*0.4+DD128*0.2</f>
        <v>168.5</v>
      </c>
      <c r="DG128" s="32">
        <f>DG126+"00:15"</f>
        <v>162.95833333333246</v>
      </c>
      <c r="DH128" s="2">
        <f t="shared" si="515"/>
        <v>132</v>
      </c>
      <c r="DI128" s="2">
        <f t="shared" si="515"/>
        <v>5</v>
      </c>
      <c r="DJ128" s="2">
        <f t="shared" si="515"/>
        <v>5</v>
      </c>
      <c r="DK128" s="2">
        <f t="shared" si="515"/>
        <v>0</v>
      </c>
      <c r="DL128" s="2">
        <f t="shared" si="866"/>
        <v>7</v>
      </c>
      <c r="DM128" s="2">
        <f t="shared" si="866"/>
        <v>18</v>
      </c>
      <c r="DN128" s="2">
        <f t="shared" si="866"/>
        <v>6</v>
      </c>
      <c r="DO128" s="15">
        <f t="shared" si="866"/>
        <v>173</v>
      </c>
      <c r="DP128" s="15">
        <f t="shared" ref="DP128:DP130" si="1058">DH128+DI128+DJ128*1.5+DK128*2.3+DL128*2+DM128*0.4+DN128*0.2</f>
        <v>166.89999999999998</v>
      </c>
      <c r="DQ128" s="32">
        <f>DQ126+"00:15"</f>
        <v>162.95833333333246</v>
      </c>
      <c r="DR128" s="2">
        <f t="shared" si="516"/>
        <v>80</v>
      </c>
      <c r="DS128" s="2">
        <f t="shared" si="516"/>
        <v>7</v>
      </c>
      <c r="DT128" s="2">
        <f t="shared" si="516"/>
        <v>1</v>
      </c>
      <c r="DU128" s="2">
        <f t="shared" si="516"/>
        <v>1</v>
      </c>
      <c r="DV128" s="2">
        <f t="shared" si="867"/>
        <v>8</v>
      </c>
      <c r="DW128" s="2">
        <f t="shared" si="867"/>
        <v>9</v>
      </c>
      <c r="DX128" s="2">
        <f t="shared" si="867"/>
        <v>1</v>
      </c>
      <c r="DY128" s="15">
        <f t="shared" si="867"/>
        <v>107</v>
      </c>
      <c r="DZ128" s="15">
        <f t="shared" ref="DZ128:DZ130" si="1059">DR128+DS128+DT128*1.5+DU128*2.3+DV128*2+DW128*0.4+DX128*0.2</f>
        <v>110.6</v>
      </c>
      <c r="EA128" s="32">
        <f>EA126+"00:15"</f>
        <v>162.95833333333246</v>
      </c>
      <c r="EB128" s="2">
        <f t="shared" si="517"/>
        <v>44</v>
      </c>
      <c r="EC128" s="2">
        <f t="shared" si="517"/>
        <v>0</v>
      </c>
      <c r="ED128" s="2">
        <f t="shared" si="517"/>
        <v>0</v>
      </c>
      <c r="EE128" s="2">
        <f t="shared" si="517"/>
        <v>1</v>
      </c>
      <c r="EF128" s="2">
        <f t="shared" si="868"/>
        <v>1</v>
      </c>
      <c r="EG128" s="2">
        <f t="shared" si="868"/>
        <v>9</v>
      </c>
      <c r="EH128" s="2">
        <f t="shared" si="868"/>
        <v>1</v>
      </c>
      <c r="EI128" s="15">
        <f t="shared" si="868"/>
        <v>56</v>
      </c>
      <c r="EJ128" s="15">
        <f t="shared" ref="EJ128:EJ130" si="1060">EB128+EC128+ED128*1.5+EE128*2.3+EF128*2+EG128*0.4+EH128*0.2</f>
        <v>52.1</v>
      </c>
      <c r="EK128" s="32">
        <f>EK126+"00:15"</f>
        <v>162.95833333333246</v>
      </c>
      <c r="EL128" s="2">
        <f t="shared" si="518"/>
        <v>41</v>
      </c>
      <c r="EM128" s="2">
        <f t="shared" si="518"/>
        <v>1</v>
      </c>
      <c r="EN128" s="2">
        <f t="shared" si="518"/>
        <v>2</v>
      </c>
      <c r="EO128" s="2">
        <f t="shared" si="518"/>
        <v>0</v>
      </c>
      <c r="EP128" s="2">
        <f t="shared" si="869"/>
        <v>1</v>
      </c>
      <c r="EQ128" s="2">
        <f t="shared" si="869"/>
        <v>8</v>
      </c>
      <c r="ER128" s="2">
        <f t="shared" si="869"/>
        <v>2</v>
      </c>
      <c r="ES128" s="15">
        <f t="shared" si="869"/>
        <v>55</v>
      </c>
      <c r="ET128" s="15">
        <f t="shared" ref="ET128:ET130" si="1061">EL128+EM128+EN128*1.5+EO128*2.3+EP128*2+EQ128*0.4+ER128*0.2</f>
        <v>50.6</v>
      </c>
    </row>
    <row r="129" spans="1:150" x14ac:dyDescent="0.25">
      <c r="A129" s="32">
        <f>A128+"00:15"</f>
        <v>0.96874999999999867</v>
      </c>
      <c r="B129" s="65">
        <v>29</v>
      </c>
      <c r="C129" s="65">
        <v>1</v>
      </c>
      <c r="D129" s="65">
        <v>0</v>
      </c>
      <c r="E129" s="65">
        <v>0</v>
      </c>
      <c r="F129" s="65">
        <v>1</v>
      </c>
      <c r="G129" s="65">
        <v>3</v>
      </c>
      <c r="H129" s="65">
        <v>0</v>
      </c>
      <c r="I129" s="15">
        <f t="shared" si="552"/>
        <v>34</v>
      </c>
      <c r="J129" s="15">
        <f t="shared" si="1047"/>
        <v>33.200000000000003</v>
      </c>
      <c r="K129" s="32">
        <f>K128+"00:15"</f>
        <v>0.96874999999999867</v>
      </c>
      <c r="L129" s="65">
        <v>109</v>
      </c>
      <c r="M129" s="65">
        <v>5</v>
      </c>
      <c r="N129" s="65">
        <v>0</v>
      </c>
      <c r="O129" s="65">
        <v>0</v>
      </c>
      <c r="P129" s="65">
        <v>9</v>
      </c>
      <c r="Q129" s="65">
        <v>12</v>
      </c>
      <c r="R129" s="65">
        <v>2</v>
      </c>
      <c r="S129" s="15">
        <f t="shared" si="554"/>
        <v>137</v>
      </c>
      <c r="T129" s="15">
        <f t="shared" si="1048"/>
        <v>137.20000000000002</v>
      </c>
      <c r="U129" s="32">
        <f>U128+"00:15"</f>
        <v>162.96874999999912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15">
        <f t="shared" si="556"/>
        <v>0</v>
      </c>
      <c r="AD129" s="15">
        <f t="shared" si="1049"/>
        <v>0</v>
      </c>
      <c r="AE129" s="32">
        <f>AE128+"00:15"</f>
        <v>162.96874999999912</v>
      </c>
      <c r="AF129" s="65">
        <v>70</v>
      </c>
      <c r="AG129" s="65">
        <v>2</v>
      </c>
      <c r="AH129" s="65">
        <v>0</v>
      </c>
      <c r="AI129" s="65">
        <v>2</v>
      </c>
      <c r="AJ129" s="65">
        <v>5</v>
      </c>
      <c r="AK129" s="65">
        <v>7</v>
      </c>
      <c r="AL129" s="65">
        <v>1</v>
      </c>
      <c r="AM129" s="15">
        <f t="shared" si="558"/>
        <v>87</v>
      </c>
      <c r="AN129" s="15">
        <f t="shared" si="1050"/>
        <v>89.6</v>
      </c>
      <c r="AO129" s="32">
        <f>AO128+"00:15"</f>
        <v>162.96874999999912</v>
      </c>
      <c r="AP129" s="65">
        <v>18</v>
      </c>
      <c r="AQ129" s="65">
        <v>2</v>
      </c>
      <c r="AR129" s="65">
        <v>0</v>
      </c>
      <c r="AS129" s="65">
        <v>0</v>
      </c>
      <c r="AT129" s="65">
        <v>0</v>
      </c>
      <c r="AU129" s="65">
        <v>1</v>
      </c>
      <c r="AV129" s="65">
        <v>0</v>
      </c>
      <c r="AW129" s="15">
        <f t="shared" si="560"/>
        <v>21</v>
      </c>
      <c r="AX129" s="15">
        <f t="shared" si="1051"/>
        <v>20.399999999999999</v>
      </c>
      <c r="AY129" s="32">
        <f>AY128+"00:15"</f>
        <v>162.96874999999912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562"/>
        <v>0</v>
      </c>
      <c r="BH129" s="15">
        <f t="shared" si="1052"/>
        <v>0</v>
      </c>
      <c r="BI129" s="32">
        <f>BI128+"00:15"</f>
        <v>162.96874999999912</v>
      </c>
      <c r="BJ129" s="65">
        <v>21</v>
      </c>
      <c r="BK129" s="65">
        <v>0</v>
      </c>
      <c r="BL129" s="65">
        <v>2</v>
      </c>
      <c r="BM129" s="65">
        <v>0</v>
      </c>
      <c r="BN129" s="65">
        <v>0</v>
      </c>
      <c r="BO129" s="65">
        <v>2</v>
      </c>
      <c r="BP129" s="65">
        <v>0</v>
      </c>
      <c r="BQ129" s="15">
        <f t="shared" si="564"/>
        <v>25</v>
      </c>
      <c r="BR129" s="15">
        <f t="shared" si="1053"/>
        <v>24.8</v>
      </c>
      <c r="BS129" s="32">
        <f>BS128+"00:15"</f>
        <v>162.96874999999912</v>
      </c>
      <c r="BT129" s="65">
        <v>22</v>
      </c>
      <c r="BU129" s="65">
        <v>2</v>
      </c>
      <c r="BV129" s="65">
        <v>2</v>
      </c>
      <c r="BW129" s="65">
        <v>0</v>
      </c>
      <c r="BX129" s="65">
        <v>1</v>
      </c>
      <c r="BY129" s="65">
        <v>1</v>
      </c>
      <c r="BZ129" s="65">
        <v>1</v>
      </c>
      <c r="CA129" s="15">
        <f t="shared" si="566"/>
        <v>29</v>
      </c>
      <c r="CB129" s="15">
        <f t="shared" si="1054"/>
        <v>29.599999999999998</v>
      </c>
      <c r="CC129" s="32">
        <f>CC128+"00:15"</f>
        <v>162.96874999999912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568"/>
        <v>0</v>
      </c>
      <c r="CL129" s="15">
        <f t="shared" si="1055"/>
        <v>0</v>
      </c>
      <c r="CM129" s="32">
        <f>CM128+"00:15"</f>
        <v>162.96874999999912</v>
      </c>
      <c r="CN129" s="2">
        <f t="shared" si="513"/>
        <v>92</v>
      </c>
      <c r="CO129" s="2">
        <f t="shared" si="513"/>
        <v>4</v>
      </c>
      <c r="CP129" s="2">
        <f t="shared" si="513"/>
        <v>2</v>
      </c>
      <c r="CQ129" s="2">
        <f t="shared" si="513"/>
        <v>2</v>
      </c>
      <c r="CR129" s="2">
        <f t="shared" si="864"/>
        <v>6</v>
      </c>
      <c r="CS129" s="2">
        <f t="shared" si="864"/>
        <v>8</v>
      </c>
      <c r="CT129" s="2">
        <f t="shared" si="864"/>
        <v>2</v>
      </c>
      <c r="CU129" s="15">
        <f t="shared" si="864"/>
        <v>116</v>
      </c>
      <c r="CV129" s="15">
        <f t="shared" si="1056"/>
        <v>119.2</v>
      </c>
      <c r="CW129" s="32">
        <f>CW128+"00:15"</f>
        <v>162.96874999999912</v>
      </c>
      <c r="CX129" s="2">
        <f t="shared" si="514"/>
        <v>138</v>
      </c>
      <c r="CY129" s="2">
        <f t="shared" si="514"/>
        <v>6</v>
      </c>
      <c r="CZ129" s="2">
        <f t="shared" si="514"/>
        <v>0</v>
      </c>
      <c r="DA129" s="2">
        <f t="shared" si="514"/>
        <v>0</v>
      </c>
      <c r="DB129" s="2">
        <f t="shared" si="865"/>
        <v>10</v>
      </c>
      <c r="DC129" s="2">
        <f t="shared" si="865"/>
        <v>15</v>
      </c>
      <c r="DD129" s="2">
        <f t="shared" si="865"/>
        <v>2</v>
      </c>
      <c r="DE129" s="15">
        <f t="shared" si="865"/>
        <v>171</v>
      </c>
      <c r="DF129" s="15">
        <f t="shared" si="1057"/>
        <v>170.4</v>
      </c>
      <c r="DG129" s="32">
        <f>DG128+"00:15"</f>
        <v>162.96874999999912</v>
      </c>
      <c r="DH129" s="2">
        <f t="shared" si="515"/>
        <v>130</v>
      </c>
      <c r="DI129" s="2">
        <f t="shared" si="515"/>
        <v>5</v>
      </c>
      <c r="DJ129" s="2">
        <f t="shared" si="515"/>
        <v>2</v>
      </c>
      <c r="DK129" s="2">
        <f t="shared" si="515"/>
        <v>0</v>
      </c>
      <c r="DL129" s="2">
        <f t="shared" si="866"/>
        <v>9</v>
      </c>
      <c r="DM129" s="2">
        <f t="shared" si="866"/>
        <v>14</v>
      </c>
      <c r="DN129" s="2">
        <f t="shared" si="866"/>
        <v>2</v>
      </c>
      <c r="DO129" s="15">
        <f t="shared" si="866"/>
        <v>162</v>
      </c>
      <c r="DP129" s="15">
        <f t="shared" si="1058"/>
        <v>162</v>
      </c>
      <c r="DQ129" s="32">
        <f>DQ128+"00:15"</f>
        <v>162.96874999999912</v>
      </c>
      <c r="DR129" s="2">
        <f t="shared" si="516"/>
        <v>88</v>
      </c>
      <c r="DS129" s="2">
        <f t="shared" si="516"/>
        <v>4</v>
      </c>
      <c r="DT129" s="2">
        <f t="shared" si="516"/>
        <v>0</v>
      </c>
      <c r="DU129" s="2">
        <f t="shared" si="516"/>
        <v>2</v>
      </c>
      <c r="DV129" s="2">
        <f t="shared" si="867"/>
        <v>5</v>
      </c>
      <c r="DW129" s="2">
        <f t="shared" si="867"/>
        <v>8</v>
      </c>
      <c r="DX129" s="2">
        <f t="shared" si="867"/>
        <v>1</v>
      </c>
      <c r="DY129" s="15">
        <f t="shared" si="867"/>
        <v>108</v>
      </c>
      <c r="DZ129" s="15">
        <f t="shared" si="1059"/>
        <v>110</v>
      </c>
      <c r="EA129" s="32">
        <f>EA128+"00:15"</f>
        <v>162.96874999999912</v>
      </c>
      <c r="EB129" s="2">
        <f t="shared" si="517"/>
        <v>47</v>
      </c>
      <c r="EC129" s="2">
        <f t="shared" si="517"/>
        <v>3</v>
      </c>
      <c r="ED129" s="2">
        <f t="shared" si="517"/>
        <v>0</v>
      </c>
      <c r="EE129" s="2">
        <f t="shared" si="517"/>
        <v>0</v>
      </c>
      <c r="EF129" s="2">
        <f t="shared" si="868"/>
        <v>1</v>
      </c>
      <c r="EG129" s="2">
        <f t="shared" si="868"/>
        <v>4</v>
      </c>
      <c r="EH129" s="2">
        <f t="shared" si="868"/>
        <v>0</v>
      </c>
      <c r="EI129" s="15">
        <f t="shared" si="868"/>
        <v>55</v>
      </c>
      <c r="EJ129" s="15">
        <f t="shared" si="1060"/>
        <v>53.6</v>
      </c>
      <c r="EK129" s="32">
        <f>EK128+"00:15"</f>
        <v>162.96874999999912</v>
      </c>
      <c r="EL129" s="2">
        <f t="shared" si="518"/>
        <v>43</v>
      </c>
      <c r="EM129" s="2">
        <f t="shared" si="518"/>
        <v>2</v>
      </c>
      <c r="EN129" s="2">
        <f t="shared" si="518"/>
        <v>4</v>
      </c>
      <c r="EO129" s="2">
        <f t="shared" si="518"/>
        <v>0</v>
      </c>
      <c r="EP129" s="2">
        <f t="shared" si="869"/>
        <v>1</v>
      </c>
      <c r="EQ129" s="2">
        <f t="shared" si="869"/>
        <v>3</v>
      </c>
      <c r="ER129" s="2">
        <f t="shared" si="869"/>
        <v>1</v>
      </c>
      <c r="ES129" s="15">
        <f t="shared" si="869"/>
        <v>54</v>
      </c>
      <c r="ET129" s="15">
        <f t="shared" si="1061"/>
        <v>54.400000000000006</v>
      </c>
    </row>
    <row r="130" spans="1:150" x14ac:dyDescent="0.25">
      <c r="A130" s="32">
        <f t="shared" ref="A130:A131" si="1062">A129+"00:15"</f>
        <v>0.9791666666666653</v>
      </c>
      <c r="B130" s="65">
        <v>24</v>
      </c>
      <c r="C130" s="65">
        <v>1</v>
      </c>
      <c r="D130" s="65">
        <v>0</v>
      </c>
      <c r="E130" s="65">
        <v>0</v>
      </c>
      <c r="F130" s="65">
        <v>1</v>
      </c>
      <c r="G130" s="65">
        <v>4</v>
      </c>
      <c r="H130" s="65">
        <v>0</v>
      </c>
      <c r="I130" s="15">
        <f t="shared" si="552"/>
        <v>30</v>
      </c>
      <c r="J130" s="15">
        <f t="shared" si="1047"/>
        <v>28.6</v>
      </c>
      <c r="K130" s="32">
        <f t="shared" ref="K130:K131" si="1063">K129+"00:15"</f>
        <v>0.9791666666666653</v>
      </c>
      <c r="L130" s="65">
        <v>89</v>
      </c>
      <c r="M130" s="65">
        <v>3</v>
      </c>
      <c r="N130" s="65">
        <v>1</v>
      </c>
      <c r="O130" s="65">
        <v>0</v>
      </c>
      <c r="P130" s="65">
        <v>7</v>
      </c>
      <c r="Q130" s="65">
        <v>16</v>
      </c>
      <c r="R130" s="65">
        <v>1</v>
      </c>
      <c r="S130" s="15">
        <f t="shared" si="554"/>
        <v>117</v>
      </c>
      <c r="T130" s="15">
        <f t="shared" si="1048"/>
        <v>114.10000000000001</v>
      </c>
      <c r="U130" s="32">
        <f t="shared" ref="U130:U131" si="1064">U129+"00:15"</f>
        <v>162.97916666666578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15">
        <f t="shared" si="556"/>
        <v>0</v>
      </c>
      <c r="AD130" s="15">
        <f t="shared" si="1049"/>
        <v>0</v>
      </c>
      <c r="AE130" s="32">
        <f t="shared" ref="AE130:AE131" si="1065">AE129+"00:15"</f>
        <v>162.97916666666578</v>
      </c>
      <c r="AF130" s="65">
        <v>70</v>
      </c>
      <c r="AG130" s="65">
        <v>3</v>
      </c>
      <c r="AH130" s="65">
        <v>0</v>
      </c>
      <c r="AI130" s="65">
        <v>0</v>
      </c>
      <c r="AJ130" s="65">
        <v>11</v>
      </c>
      <c r="AK130" s="65">
        <v>4</v>
      </c>
      <c r="AL130" s="65">
        <v>1</v>
      </c>
      <c r="AM130" s="15">
        <f t="shared" si="558"/>
        <v>89</v>
      </c>
      <c r="AN130" s="15">
        <f t="shared" si="1050"/>
        <v>96.8</v>
      </c>
      <c r="AO130" s="32">
        <f t="shared" ref="AO130:AO131" si="1066">AO129+"00:15"</f>
        <v>162.97916666666578</v>
      </c>
      <c r="AP130" s="65">
        <v>22</v>
      </c>
      <c r="AQ130" s="65">
        <v>1</v>
      </c>
      <c r="AR130" s="65">
        <v>0</v>
      </c>
      <c r="AS130" s="65">
        <v>0</v>
      </c>
      <c r="AT130" s="65">
        <v>0</v>
      </c>
      <c r="AU130" s="65">
        <v>0</v>
      </c>
      <c r="AV130" s="65">
        <v>0</v>
      </c>
      <c r="AW130" s="15">
        <f t="shared" si="560"/>
        <v>23</v>
      </c>
      <c r="AX130" s="15">
        <f t="shared" si="1051"/>
        <v>23</v>
      </c>
      <c r="AY130" s="32">
        <f t="shared" ref="AY130:AY131" si="1067">AY129+"00:15"</f>
        <v>162.97916666666578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562"/>
        <v>0</v>
      </c>
      <c r="BH130" s="15">
        <f t="shared" si="1052"/>
        <v>0</v>
      </c>
      <c r="BI130" s="32">
        <f t="shared" ref="BI130:BI131" si="1068">BI129+"00:15"</f>
        <v>162.97916666666578</v>
      </c>
      <c r="BJ130" s="65">
        <v>17</v>
      </c>
      <c r="BK130" s="65">
        <v>0</v>
      </c>
      <c r="BL130" s="65">
        <v>0</v>
      </c>
      <c r="BM130" s="65">
        <v>0</v>
      </c>
      <c r="BN130" s="65">
        <v>0</v>
      </c>
      <c r="BO130" s="65">
        <v>1</v>
      </c>
      <c r="BP130" s="65">
        <v>0</v>
      </c>
      <c r="BQ130" s="15">
        <f t="shared" si="564"/>
        <v>18</v>
      </c>
      <c r="BR130" s="15">
        <f t="shared" si="1053"/>
        <v>17.399999999999999</v>
      </c>
      <c r="BS130" s="32">
        <f t="shared" ref="BS130:BS131" si="1069">BS129+"00:15"</f>
        <v>162.97916666666578</v>
      </c>
      <c r="BT130" s="65">
        <v>17</v>
      </c>
      <c r="BU130" s="65">
        <v>0</v>
      </c>
      <c r="BV130" s="65">
        <v>0</v>
      </c>
      <c r="BW130" s="65">
        <v>0</v>
      </c>
      <c r="BX130" s="65">
        <v>2</v>
      </c>
      <c r="BY130" s="65">
        <v>0</v>
      </c>
      <c r="BZ130" s="65">
        <v>0</v>
      </c>
      <c r="CA130" s="15">
        <f t="shared" si="566"/>
        <v>19</v>
      </c>
      <c r="CB130" s="15">
        <f t="shared" si="1054"/>
        <v>21</v>
      </c>
      <c r="CC130" s="32">
        <f t="shared" ref="CC130:CC131" si="1070">CC129+"00:15"</f>
        <v>162.97916666666578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568"/>
        <v>0</v>
      </c>
      <c r="CL130" s="15">
        <f t="shared" si="1055"/>
        <v>0</v>
      </c>
      <c r="CM130" s="32">
        <f t="shared" ref="CM130:CM131" si="1071">CM129+"00:15"</f>
        <v>162.97916666666578</v>
      </c>
      <c r="CN130" s="2">
        <f t="shared" si="513"/>
        <v>87</v>
      </c>
      <c r="CO130" s="2">
        <f t="shared" si="513"/>
        <v>3</v>
      </c>
      <c r="CP130" s="2">
        <f t="shared" si="513"/>
        <v>0</v>
      </c>
      <c r="CQ130" s="2">
        <f t="shared" si="513"/>
        <v>0</v>
      </c>
      <c r="CR130" s="2">
        <f t="shared" si="864"/>
        <v>13</v>
      </c>
      <c r="CS130" s="2">
        <f t="shared" si="864"/>
        <v>4</v>
      </c>
      <c r="CT130" s="2">
        <f t="shared" si="864"/>
        <v>1</v>
      </c>
      <c r="CU130" s="15">
        <f t="shared" si="864"/>
        <v>108</v>
      </c>
      <c r="CV130" s="15">
        <f t="shared" si="1056"/>
        <v>117.8</v>
      </c>
      <c r="CW130" s="32">
        <f t="shared" ref="CW130:CW131" si="1072">CW129+"00:15"</f>
        <v>162.97916666666578</v>
      </c>
      <c r="CX130" s="2">
        <f t="shared" si="514"/>
        <v>113</v>
      </c>
      <c r="CY130" s="2">
        <f t="shared" si="514"/>
        <v>4</v>
      </c>
      <c r="CZ130" s="2">
        <f t="shared" si="514"/>
        <v>1</v>
      </c>
      <c r="DA130" s="2">
        <f t="shared" si="514"/>
        <v>0</v>
      </c>
      <c r="DB130" s="2">
        <f t="shared" si="865"/>
        <v>8</v>
      </c>
      <c r="DC130" s="2">
        <f t="shared" si="865"/>
        <v>20</v>
      </c>
      <c r="DD130" s="2">
        <f t="shared" si="865"/>
        <v>1</v>
      </c>
      <c r="DE130" s="15">
        <f t="shared" si="865"/>
        <v>147</v>
      </c>
      <c r="DF130" s="15">
        <f t="shared" si="1057"/>
        <v>142.69999999999999</v>
      </c>
      <c r="DG130" s="32">
        <f t="shared" ref="DG130:DG131" si="1073">DG129+"00:15"</f>
        <v>162.97916666666578</v>
      </c>
      <c r="DH130" s="2">
        <f t="shared" si="515"/>
        <v>106</v>
      </c>
      <c r="DI130" s="2">
        <f t="shared" si="515"/>
        <v>3</v>
      </c>
      <c r="DJ130" s="2">
        <f t="shared" si="515"/>
        <v>1</v>
      </c>
      <c r="DK130" s="2">
        <f t="shared" si="515"/>
        <v>0</v>
      </c>
      <c r="DL130" s="2">
        <f t="shared" si="866"/>
        <v>7</v>
      </c>
      <c r="DM130" s="2">
        <f t="shared" si="866"/>
        <v>17</v>
      </c>
      <c r="DN130" s="2">
        <f t="shared" si="866"/>
        <v>1</v>
      </c>
      <c r="DO130" s="15">
        <f t="shared" si="866"/>
        <v>135</v>
      </c>
      <c r="DP130" s="15">
        <f t="shared" si="1058"/>
        <v>131.5</v>
      </c>
      <c r="DQ130" s="32">
        <f t="shared" ref="DQ130:DQ131" si="1074">DQ129+"00:15"</f>
        <v>162.97916666666578</v>
      </c>
      <c r="DR130" s="2">
        <f t="shared" si="516"/>
        <v>92</v>
      </c>
      <c r="DS130" s="2">
        <f t="shared" si="516"/>
        <v>4</v>
      </c>
      <c r="DT130" s="2">
        <f t="shared" si="516"/>
        <v>0</v>
      </c>
      <c r="DU130" s="2">
        <f t="shared" si="516"/>
        <v>0</v>
      </c>
      <c r="DV130" s="2">
        <f t="shared" si="867"/>
        <v>11</v>
      </c>
      <c r="DW130" s="2">
        <f t="shared" si="867"/>
        <v>4</v>
      </c>
      <c r="DX130" s="2">
        <f t="shared" si="867"/>
        <v>1</v>
      </c>
      <c r="DY130" s="15">
        <f t="shared" si="867"/>
        <v>112</v>
      </c>
      <c r="DZ130" s="15">
        <f t="shared" si="1059"/>
        <v>119.8</v>
      </c>
      <c r="EA130" s="32">
        <f t="shared" ref="EA130:EA131" si="1075">EA129+"00:15"</f>
        <v>162.97916666666578</v>
      </c>
      <c r="EB130" s="2">
        <f t="shared" si="517"/>
        <v>46</v>
      </c>
      <c r="EC130" s="2">
        <f t="shared" si="517"/>
        <v>2</v>
      </c>
      <c r="ED130" s="2">
        <f t="shared" si="517"/>
        <v>0</v>
      </c>
      <c r="EE130" s="2">
        <f t="shared" si="517"/>
        <v>0</v>
      </c>
      <c r="EF130" s="2">
        <f t="shared" si="868"/>
        <v>1</v>
      </c>
      <c r="EG130" s="2">
        <f t="shared" si="868"/>
        <v>4</v>
      </c>
      <c r="EH130" s="2">
        <f t="shared" si="868"/>
        <v>0</v>
      </c>
      <c r="EI130" s="15">
        <f t="shared" si="868"/>
        <v>53</v>
      </c>
      <c r="EJ130" s="15">
        <f t="shared" si="1060"/>
        <v>51.6</v>
      </c>
      <c r="EK130" s="32">
        <f t="shared" ref="EK130:EK131" si="1076">EK129+"00:15"</f>
        <v>162.97916666666578</v>
      </c>
      <c r="EL130" s="2">
        <f t="shared" si="518"/>
        <v>34</v>
      </c>
      <c r="EM130" s="2">
        <f t="shared" si="518"/>
        <v>0</v>
      </c>
      <c r="EN130" s="2">
        <f t="shared" si="518"/>
        <v>0</v>
      </c>
      <c r="EO130" s="2">
        <f t="shared" si="518"/>
        <v>0</v>
      </c>
      <c r="EP130" s="2">
        <f t="shared" si="869"/>
        <v>2</v>
      </c>
      <c r="EQ130" s="2">
        <f t="shared" si="869"/>
        <v>1</v>
      </c>
      <c r="ER130" s="2">
        <f t="shared" si="869"/>
        <v>0</v>
      </c>
      <c r="ES130" s="15">
        <f t="shared" si="869"/>
        <v>37</v>
      </c>
      <c r="ET130" s="15">
        <f t="shared" si="1061"/>
        <v>38.4</v>
      </c>
    </row>
    <row r="131" spans="1:150" ht="13.8" thickBot="1" x14ac:dyDescent="0.3">
      <c r="A131" s="32">
        <f t="shared" si="1062"/>
        <v>0.98958333333333193</v>
      </c>
      <c r="B131" s="65">
        <v>21</v>
      </c>
      <c r="C131" s="65">
        <v>1</v>
      </c>
      <c r="D131" s="65">
        <v>0</v>
      </c>
      <c r="E131" s="65">
        <v>0</v>
      </c>
      <c r="F131" s="65">
        <v>1</v>
      </c>
      <c r="G131" s="65">
        <v>2</v>
      </c>
      <c r="H131" s="65">
        <v>1</v>
      </c>
      <c r="I131" s="15">
        <f t="shared" si="552"/>
        <v>26</v>
      </c>
      <c r="J131" s="15">
        <f>B131+C131+D131*1.5+E131*2.3+F131*2+G131*0.4+H131*0.2</f>
        <v>25</v>
      </c>
      <c r="K131" s="32">
        <f t="shared" si="1063"/>
        <v>0.98958333333333193</v>
      </c>
      <c r="L131" s="65">
        <v>60</v>
      </c>
      <c r="M131" s="65">
        <v>1</v>
      </c>
      <c r="N131" s="65">
        <v>2</v>
      </c>
      <c r="O131" s="65">
        <v>1</v>
      </c>
      <c r="P131" s="65">
        <v>9</v>
      </c>
      <c r="Q131" s="65">
        <v>9</v>
      </c>
      <c r="R131" s="65">
        <v>4</v>
      </c>
      <c r="S131" s="15">
        <f t="shared" si="554"/>
        <v>86</v>
      </c>
      <c r="T131" s="15">
        <f>L131+M131+N131*1.5+O131*2.3+P131*2+Q131*0.4+R131*0.2</f>
        <v>88.699999999999989</v>
      </c>
      <c r="U131" s="32">
        <f t="shared" si="1064"/>
        <v>162.98958333333243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0</v>
      </c>
      <c r="AC131" s="15">
        <f t="shared" si="556"/>
        <v>0</v>
      </c>
      <c r="AD131" s="15">
        <f>V131+W131+X131*1.5+Y131*2.3+Z131*2+AA131*0.4+AB131*0.2</f>
        <v>0</v>
      </c>
      <c r="AE131" s="32">
        <f t="shared" si="1065"/>
        <v>162.98958333333243</v>
      </c>
      <c r="AF131" s="65">
        <v>66</v>
      </c>
      <c r="AG131" s="65">
        <v>4</v>
      </c>
      <c r="AH131" s="65">
        <v>3</v>
      </c>
      <c r="AI131" s="65">
        <v>3</v>
      </c>
      <c r="AJ131" s="65">
        <v>5</v>
      </c>
      <c r="AK131" s="65">
        <v>4</v>
      </c>
      <c r="AL131" s="65">
        <v>0</v>
      </c>
      <c r="AM131" s="15">
        <f t="shared" si="558"/>
        <v>85</v>
      </c>
      <c r="AN131" s="15">
        <f>AF131+AG131+AH131*1.5+AI131*2.3+AJ131*2+AK131*0.4+AL131*0.2</f>
        <v>93</v>
      </c>
      <c r="AO131" s="32">
        <f t="shared" si="1066"/>
        <v>162.98958333333243</v>
      </c>
      <c r="AP131" s="65">
        <v>26</v>
      </c>
      <c r="AQ131" s="65">
        <v>0</v>
      </c>
      <c r="AR131" s="65">
        <v>2</v>
      </c>
      <c r="AS131" s="65">
        <v>0</v>
      </c>
      <c r="AT131" s="65">
        <v>0</v>
      </c>
      <c r="AU131" s="65">
        <v>0</v>
      </c>
      <c r="AV131" s="65">
        <v>0</v>
      </c>
      <c r="AW131" s="15">
        <f t="shared" si="560"/>
        <v>28</v>
      </c>
      <c r="AX131" s="15">
        <f>AP131+AQ131+AR131*1.5+AS131*2.3+AT131*2+AU131*0.4+AV131*0.2</f>
        <v>29</v>
      </c>
      <c r="AY131" s="32">
        <f t="shared" si="1067"/>
        <v>162.98958333333243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562"/>
        <v>0</v>
      </c>
      <c r="BH131" s="15">
        <f>AZ131+BA131+BB131*1.5+BC131*2.3+BD131*2+BE131*0.4+BF131*0.2</f>
        <v>0</v>
      </c>
      <c r="BI131" s="32">
        <f t="shared" si="1068"/>
        <v>162.98958333333243</v>
      </c>
      <c r="BJ131" s="65">
        <v>19</v>
      </c>
      <c r="BK131" s="65">
        <v>0</v>
      </c>
      <c r="BL131" s="65">
        <v>0</v>
      </c>
      <c r="BM131" s="65">
        <v>0</v>
      </c>
      <c r="BN131" s="65">
        <v>1</v>
      </c>
      <c r="BO131" s="65">
        <v>0</v>
      </c>
      <c r="BP131" s="65">
        <v>0</v>
      </c>
      <c r="BQ131" s="15">
        <f t="shared" si="564"/>
        <v>20</v>
      </c>
      <c r="BR131" s="15">
        <f>BJ131+BK131+BL131*1.5+BM131*2.3+BN131*2+BO131*0.4+BP131*0.2</f>
        <v>21</v>
      </c>
      <c r="BS131" s="32">
        <f t="shared" si="1069"/>
        <v>162.98958333333243</v>
      </c>
      <c r="BT131" s="65">
        <v>21</v>
      </c>
      <c r="BU131" s="65">
        <v>2</v>
      </c>
      <c r="BV131" s="65">
        <v>1</v>
      </c>
      <c r="BW131" s="65">
        <v>0</v>
      </c>
      <c r="BX131" s="65">
        <v>1</v>
      </c>
      <c r="BY131" s="65">
        <v>1</v>
      </c>
      <c r="BZ131" s="65">
        <v>0</v>
      </c>
      <c r="CA131" s="15">
        <f t="shared" si="566"/>
        <v>26</v>
      </c>
      <c r="CB131" s="15">
        <f>BT131+BU131+BV131*1.5+BW131*2.3+BX131*2+BY131*0.4+BZ131*0.2</f>
        <v>26.9</v>
      </c>
      <c r="CC131" s="32">
        <f t="shared" si="1070"/>
        <v>162.98958333333243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568"/>
        <v>0</v>
      </c>
      <c r="CL131" s="15">
        <f>CD131+CE131+CF131*1.5+CG131*2.3+CH131*2+CI131*0.4+CJ131*0.2</f>
        <v>0</v>
      </c>
      <c r="CM131" s="32">
        <f t="shared" si="1071"/>
        <v>162.98958333333243</v>
      </c>
      <c r="CN131" s="2">
        <f t="shared" si="513"/>
        <v>87</v>
      </c>
      <c r="CO131" s="2">
        <f t="shared" si="513"/>
        <v>6</v>
      </c>
      <c r="CP131" s="2">
        <f t="shared" si="513"/>
        <v>4</v>
      </c>
      <c r="CQ131" s="2">
        <f t="shared" si="513"/>
        <v>3</v>
      </c>
      <c r="CR131" s="2">
        <f t="shared" si="864"/>
        <v>6</v>
      </c>
      <c r="CS131" s="2">
        <f t="shared" si="864"/>
        <v>5</v>
      </c>
      <c r="CT131" s="2">
        <f t="shared" si="864"/>
        <v>0</v>
      </c>
      <c r="CU131" s="15">
        <f t="shared" si="864"/>
        <v>111</v>
      </c>
      <c r="CV131" s="15">
        <f>CN131+CO131+CP131*1.5+CQ131*2.3+CR131*2+CS131*0.4+CT131*0.2</f>
        <v>119.9</v>
      </c>
      <c r="CW131" s="32">
        <f t="shared" si="1072"/>
        <v>162.98958333333243</v>
      </c>
      <c r="CX131" s="2">
        <f t="shared" si="514"/>
        <v>81</v>
      </c>
      <c r="CY131" s="2">
        <f t="shared" si="514"/>
        <v>2</v>
      </c>
      <c r="CZ131" s="2">
        <f t="shared" si="514"/>
        <v>2</v>
      </c>
      <c r="DA131" s="2">
        <f t="shared" si="514"/>
        <v>1</v>
      </c>
      <c r="DB131" s="2">
        <f t="shared" si="865"/>
        <v>10</v>
      </c>
      <c r="DC131" s="2">
        <f t="shared" si="865"/>
        <v>11</v>
      </c>
      <c r="DD131" s="2">
        <f t="shared" si="865"/>
        <v>5</v>
      </c>
      <c r="DE131" s="15">
        <f t="shared" si="865"/>
        <v>112</v>
      </c>
      <c r="DF131" s="15">
        <f>CX131+CY131+CZ131*1.5+DA131*2.3+DB131*2+DC131*0.4+DD131*0.2</f>
        <v>113.7</v>
      </c>
      <c r="DG131" s="32">
        <f t="shared" si="1073"/>
        <v>162.98958333333243</v>
      </c>
      <c r="DH131" s="2">
        <f t="shared" si="515"/>
        <v>79</v>
      </c>
      <c r="DI131" s="2">
        <f t="shared" si="515"/>
        <v>1</v>
      </c>
      <c r="DJ131" s="2">
        <f t="shared" si="515"/>
        <v>2</v>
      </c>
      <c r="DK131" s="2">
        <f t="shared" si="515"/>
        <v>1</v>
      </c>
      <c r="DL131" s="2">
        <f t="shared" si="866"/>
        <v>10</v>
      </c>
      <c r="DM131" s="2">
        <f t="shared" si="866"/>
        <v>9</v>
      </c>
      <c r="DN131" s="2">
        <f t="shared" si="866"/>
        <v>4</v>
      </c>
      <c r="DO131" s="15">
        <f t="shared" si="866"/>
        <v>106</v>
      </c>
      <c r="DP131" s="15">
        <f>DH131+DI131+DJ131*1.5+DK131*2.3+DL131*2+DM131*0.4+DN131*0.2</f>
        <v>109.69999999999999</v>
      </c>
      <c r="DQ131" s="32">
        <f t="shared" si="1074"/>
        <v>162.98958333333243</v>
      </c>
      <c r="DR131" s="2">
        <f t="shared" si="516"/>
        <v>92</v>
      </c>
      <c r="DS131" s="2">
        <f t="shared" si="516"/>
        <v>4</v>
      </c>
      <c r="DT131" s="2">
        <f t="shared" si="516"/>
        <v>5</v>
      </c>
      <c r="DU131" s="2">
        <f t="shared" si="516"/>
        <v>3</v>
      </c>
      <c r="DV131" s="2">
        <f t="shared" si="867"/>
        <v>5</v>
      </c>
      <c r="DW131" s="2">
        <f t="shared" si="867"/>
        <v>4</v>
      </c>
      <c r="DX131" s="2">
        <f t="shared" si="867"/>
        <v>0</v>
      </c>
      <c r="DY131" s="15">
        <f t="shared" si="867"/>
        <v>113</v>
      </c>
      <c r="DZ131" s="15">
        <f>DR131+DS131+DT131*1.5+DU131*2.3+DV131*2+DW131*0.4+DX131*0.2</f>
        <v>122</v>
      </c>
      <c r="EA131" s="32">
        <f t="shared" si="1075"/>
        <v>162.98958333333243</v>
      </c>
      <c r="EB131" s="2">
        <f t="shared" si="517"/>
        <v>47</v>
      </c>
      <c r="EC131" s="2">
        <f t="shared" si="517"/>
        <v>1</v>
      </c>
      <c r="ED131" s="2">
        <f t="shared" si="517"/>
        <v>2</v>
      </c>
      <c r="EE131" s="2">
        <f t="shared" si="517"/>
        <v>0</v>
      </c>
      <c r="EF131" s="2">
        <f t="shared" si="868"/>
        <v>1</v>
      </c>
      <c r="EG131" s="2">
        <f t="shared" si="868"/>
        <v>2</v>
      </c>
      <c r="EH131" s="2">
        <f t="shared" si="868"/>
        <v>1</v>
      </c>
      <c r="EI131" s="15">
        <f t="shared" si="868"/>
        <v>54</v>
      </c>
      <c r="EJ131" s="15">
        <f>EB131+EC131+ED131*1.5+EE131*2.3+EF131*2+EG131*0.4+EH131*0.2</f>
        <v>54</v>
      </c>
      <c r="EK131" s="32">
        <f t="shared" si="1076"/>
        <v>162.98958333333243</v>
      </c>
      <c r="EL131" s="2">
        <f t="shared" si="518"/>
        <v>40</v>
      </c>
      <c r="EM131" s="2">
        <f t="shared" si="518"/>
        <v>2</v>
      </c>
      <c r="EN131" s="2">
        <f t="shared" si="518"/>
        <v>1</v>
      </c>
      <c r="EO131" s="2">
        <f t="shared" si="518"/>
        <v>0</v>
      </c>
      <c r="EP131" s="2">
        <f t="shared" si="869"/>
        <v>2</v>
      </c>
      <c r="EQ131" s="2">
        <f t="shared" si="869"/>
        <v>1</v>
      </c>
      <c r="ER131" s="2">
        <f t="shared" si="869"/>
        <v>0</v>
      </c>
      <c r="ES131" s="15">
        <f t="shared" si="869"/>
        <v>46</v>
      </c>
      <c r="ET131" s="15">
        <f>EL131+EM131+EN131*1.5+EO131*2.3+EP131*2+EQ131*0.4+ER131*0.2</f>
        <v>47.9</v>
      </c>
    </row>
    <row r="132" spans="1:150" ht="14.4" thickTop="1" thickBot="1" x14ac:dyDescent="0.3">
      <c r="A132" s="35" t="s">
        <v>5</v>
      </c>
      <c r="B132" s="3">
        <f t="shared" ref="B132:H132" si="1077">SUM(B128:B131)</f>
        <v>99</v>
      </c>
      <c r="C132" s="3">
        <f t="shared" si="1077"/>
        <v>3</v>
      </c>
      <c r="D132" s="3">
        <f t="shared" si="1077"/>
        <v>0</v>
      </c>
      <c r="E132" s="3">
        <f t="shared" si="1077"/>
        <v>0</v>
      </c>
      <c r="F132" s="3">
        <f t="shared" si="1077"/>
        <v>4</v>
      </c>
      <c r="G132" s="3">
        <f t="shared" si="1077"/>
        <v>12</v>
      </c>
      <c r="H132" s="3">
        <f t="shared" si="1077"/>
        <v>2</v>
      </c>
      <c r="I132" s="16">
        <f t="shared" si="552"/>
        <v>120</v>
      </c>
      <c r="J132" s="16">
        <f>B132+C132+D132*1.5+E132*2.3+F132*2+G132*0.4+H132*0.2</f>
        <v>115.2</v>
      </c>
      <c r="K132" s="35" t="s">
        <v>5</v>
      </c>
      <c r="L132" s="3">
        <f t="shared" ref="L132:R132" si="1078">SUM(L128:L131)</f>
        <v>370</v>
      </c>
      <c r="M132" s="3">
        <f t="shared" si="1078"/>
        <v>13</v>
      </c>
      <c r="N132" s="3">
        <f t="shared" si="1078"/>
        <v>6</v>
      </c>
      <c r="O132" s="3">
        <f t="shared" si="1078"/>
        <v>1</v>
      </c>
      <c r="P132" s="3">
        <f t="shared" si="1078"/>
        <v>32</v>
      </c>
      <c r="Q132" s="3">
        <f t="shared" si="1078"/>
        <v>49</v>
      </c>
      <c r="R132" s="3">
        <f t="shared" si="1078"/>
        <v>11</v>
      </c>
      <c r="S132" s="16">
        <f t="shared" si="554"/>
        <v>482</v>
      </c>
      <c r="T132" s="16">
        <f>L132+M132+N132*1.5+O132*2.3+P132*2+Q132*0.4+R132*0.2</f>
        <v>480.1</v>
      </c>
      <c r="U132" s="35" t="s">
        <v>5</v>
      </c>
      <c r="V132" s="3">
        <f t="shared" ref="V132:AB132" si="1079">SUM(V128:V131)</f>
        <v>0</v>
      </c>
      <c r="W132" s="3">
        <f t="shared" si="1079"/>
        <v>0</v>
      </c>
      <c r="X132" s="3">
        <f t="shared" si="1079"/>
        <v>0</v>
      </c>
      <c r="Y132" s="3">
        <f t="shared" si="1079"/>
        <v>0</v>
      </c>
      <c r="Z132" s="3">
        <f t="shared" si="1079"/>
        <v>0</v>
      </c>
      <c r="AA132" s="3">
        <f t="shared" si="1079"/>
        <v>0</v>
      </c>
      <c r="AB132" s="3">
        <f t="shared" si="1079"/>
        <v>0</v>
      </c>
      <c r="AC132" s="16">
        <f t="shared" si="556"/>
        <v>0</v>
      </c>
      <c r="AD132" s="16">
        <f>V132+W132+X132*1.5+Y132*2.3+Z132*2+AA132*0.4+AB132*0.2</f>
        <v>0</v>
      </c>
      <c r="AE132" s="35" t="s">
        <v>5</v>
      </c>
      <c r="AF132" s="3">
        <f t="shared" ref="AF132:AL132" si="1080">SUM(AF128:AF131)</f>
        <v>267</v>
      </c>
      <c r="AG132" s="3">
        <f t="shared" si="1080"/>
        <v>16</v>
      </c>
      <c r="AH132" s="3">
        <f t="shared" si="1080"/>
        <v>4</v>
      </c>
      <c r="AI132" s="3">
        <f t="shared" si="1080"/>
        <v>5</v>
      </c>
      <c r="AJ132" s="3">
        <f t="shared" si="1080"/>
        <v>29</v>
      </c>
      <c r="AK132" s="3">
        <f t="shared" si="1080"/>
        <v>18</v>
      </c>
      <c r="AL132" s="3">
        <f t="shared" si="1080"/>
        <v>3</v>
      </c>
      <c r="AM132" s="16">
        <f t="shared" si="558"/>
        <v>342</v>
      </c>
      <c r="AN132" s="16">
        <f>AF132+AG132+AH132*1.5+AI132*2.3+AJ132*2+AK132*0.4+AL132*0.2</f>
        <v>366.3</v>
      </c>
      <c r="AO132" s="35" t="s">
        <v>5</v>
      </c>
      <c r="AP132" s="3">
        <f t="shared" ref="AP132:AV132" si="1081">SUM(AP128:AP131)</f>
        <v>85</v>
      </c>
      <c r="AQ132" s="3">
        <f t="shared" si="1081"/>
        <v>3</v>
      </c>
      <c r="AR132" s="3">
        <f t="shared" si="1081"/>
        <v>2</v>
      </c>
      <c r="AS132" s="3">
        <f t="shared" si="1081"/>
        <v>1</v>
      </c>
      <c r="AT132" s="3">
        <f t="shared" si="1081"/>
        <v>0</v>
      </c>
      <c r="AU132" s="3">
        <f t="shared" si="1081"/>
        <v>7</v>
      </c>
      <c r="AV132" s="3">
        <f t="shared" si="1081"/>
        <v>0</v>
      </c>
      <c r="AW132" s="16">
        <f t="shared" si="560"/>
        <v>98</v>
      </c>
      <c r="AX132" s="16">
        <f>AP132+AQ132+AR132*1.5+AS132*2.3+AT132*2+AU132*0.4+AV132*0.2</f>
        <v>96.1</v>
      </c>
      <c r="AY132" s="35" t="s">
        <v>5</v>
      </c>
      <c r="AZ132" s="3">
        <f t="shared" ref="AZ132:BF132" si="1082">SUM(AZ128:AZ131)</f>
        <v>0</v>
      </c>
      <c r="BA132" s="3">
        <f t="shared" si="1082"/>
        <v>0</v>
      </c>
      <c r="BB132" s="3">
        <f t="shared" si="1082"/>
        <v>0</v>
      </c>
      <c r="BC132" s="3">
        <f t="shared" si="1082"/>
        <v>0</v>
      </c>
      <c r="BD132" s="3">
        <f t="shared" si="1082"/>
        <v>0</v>
      </c>
      <c r="BE132" s="3">
        <f t="shared" si="1082"/>
        <v>0</v>
      </c>
      <c r="BF132" s="3">
        <f t="shared" si="1082"/>
        <v>0</v>
      </c>
      <c r="BG132" s="16">
        <f t="shared" si="562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083">SUM(BJ128:BJ131)</f>
        <v>77</v>
      </c>
      <c r="BK132" s="3">
        <f t="shared" si="1083"/>
        <v>1</v>
      </c>
      <c r="BL132" s="3">
        <f t="shared" si="1083"/>
        <v>4</v>
      </c>
      <c r="BM132" s="3">
        <f t="shared" si="1083"/>
        <v>0</v>
      </c>
      <c r="BN132" s="3">
        <f t="shared" si="1083"/>
        <v>1</v>
      </c>
      <c r="BO132" s="3">
        <f t="shared" si="1083"/>
        <v>9</v>
      </c>
      <c r="BP132" s="3">
        <f t="shared" si="1083"/>
        <v>2</v>
      </c>
      <c r="BQ132" s="16">
        <f t="shared" si="564"/>
        <v>94</v>
      </c>
      <c r="BR132" s="16">
        <f>BJ132+BK132+BL132*1.5+BM132*2.3+BN132*2+BO132*0.4+BP132*0.2</f>
        <v>90</v>
      </c>
      <c r="BS132" s="35" t="s">
        <v>5</v>
      </c>
      <c r="BT132" s="3">
        <f t="shared" ref="BT132:BZ132" si="1084">SUM(BT128:BT131)</f>
        <v>81</v>
      </c>
      <c r="BU132" s="3">
        <f t="shared" si="1084"/>
        <v>4</v>
      </c>
      <c r="BV132" s="3">
        <f t="shared" si="1084"/>
        <v>3</v>
      </c>
      <c r="BW132" s="3">
        <f t="shared" si="1084"/>
        <v>0</v>
      </c>
      <c r="BX132" s="3">
        <f t="shared" si="1084"/>
        <v>5</v>
      </c>
      <c r="BY132" s="3">
        <f t="shared" si="1084"/>
        <v>4</v>
      </c>
      <c r="BZ132" s="3">
        <f t="shared" si="1084"/>
        <v>1</v>
      </c>
      <c r="CA132" s="16">
        <f t="shared" si="566"/>
        <v>98</v>
      </c>
      <c r="CB132" s="16">
        <f>BT132+BU132+BV132*1.5+BW132*2.3+BX132*2+BY132*0.4+BZ132*0.2</f>
        <v>101.3</v>
      </c>
      <c r="CC132" s="35" t="s">
        <v>5</v>
      </c>
      <c r="CD132" s="3">
        <f t="shared" ref="CD132:CJ132" si="1085">SUM(CD128:CD131)</f>
        <v>0</v>
      </c>
      <c r="CE132" s="3">
        <f t="shared" si="1085"/>
        <v>0</v>
      </c>
      <c r="CF132" s="3">
        <f t="shared" si="1085"/>
        <v>0</v>
      </c>
      <c r="CG132" s="3">
        <f t="shared" si="1085"/>
        <v>0</v>
      </c>
      <c r="CH132" s="3">
        <f t="shared" si="1085"/>
        <v>0</v>
      </c>
      <c r="CI132" s="3">
        <f t="shared" si="1085"/>
        <v>0</v>
      </c>
      <c r="CJ132" s="3">
        <f t="shared" si="1085"/>
        <v>0</v>
      </c>
      <c r="CK132" s="16">
        <f t="shared" si="568"/>
        <v>0</v>
      </c>
      <c r="CL132" s="16">
        <f>CD132+CE132+CF132*1.5+CG132*2.3+CH132*2+CI132*0.4+CJ132*0.2</f>
        <v>0</v>
      </c>
      <c r="CM132" s="35" t="s">
        <v>5</v>
      </c>
      <c r="CN132" s="3">
        <f t="shared" si="513"/>
        <v>348</v>
      </c>
      <c r="CO132" s="3">
        <f t="shared" si="513"/>
        <v>20</v>
      </c>
      <c r="CP132" s="3">
        <f t="shared" si="513"/>
        <v>7</v>
      </c>
      <c r="CQ132" s="3">
        <f t="shared" si="513"/>
        <v>5</v>
      </c>
      <c r="CR132" s="3">
        <f t="shared" si="864"/>
        <v>34</v>
      </c>
      <c r="CS132" s="3">
        <f t="shared" si="864"/>
        <v>22</v>
      </c>
      <c r="CT132" s="3">
        <f t="shared" si="864"/>
        <v>4</v>
      </c>
      <c r="CU132" s="16">
        <f t="shared" si="864"/>
        <v>440</v>
      </c>
      <c r="CV132" s="16">
        <f>CN132+CO132+CP132*1.5+CQ132*2.3+CR132*2+CS132*0.4+CT132*0.2</f>
        <v>467.6</v>
      </c>
      <c r="CW132" s="35" t="s">
        <v>5</v>
      </c>
      <c r="CX132" s="3">
        <f t="shared" si="514"/>
        <v>469</v>
      </c>
      <c r="CY132" s="3">
        <f t="shared" si="514"/>
        <v>16</v>
      </c>
      <c r="CZ132" s="3">
        <f t="shared" si="514"/>
        <v>6</v>
      </c>
      <c r="DA132" s="3">
        <f t="shared" si="514"/>
        <v>1</v>
      </c>
      <c r="DB132" s="3">
        <f t="shared" si="865"/>
        <v>36</v>
      </c>
      <c r="DC132" s="3">
        <f t="shared" si="865"/>
        <v>61</v>
      </c>
      <c r="DD132" s="3">
        <f t="shared" si="865"/>
        <v>13</v>
      </c>
      <c r="DE132" s="16">
        <f t="shared" si="865"/>
        <v>602</v>
      </c>
      <c r="DF132" s="16">
        <f>CX132+CY132+CZ132*1.5+DA132*2.3+DB132*2+DC132*0.4+DD132*0.2</f>
        <v>595.29999999999995</v>
      </c>
      <c r="DG132" s="35" t="s">
        <v>5</v>
      </c>
      <c r="DH132" s="3">
        <f t="shared" si="515"/>
        <v>447</v>
      </c>
      <c r="DI132" s="3">
        <f t="shared" si="515"/>
        <v>14</v>
      </c>
      <c r="DJ132" s="3">
        <f t="shared" si="515"/>
        <v>10</v>
      </c>
      <c r="DK132" s="3">
        <f t="shared" si="515"/>
        <v>1</v>
      </c>
      <c r="DL132" s="3">
        <f t="shared" si="866"/>
        <v>33</v>
      </c>
      <c r="DM132" s="3">
        <f t="shared" si="866"/>
        <v>58</v>
      </c>
      <c r="DN132" s="3">
        <f t="shared" si="866"/>
        <v>13</v>
      </c>
      <c r="DO132" s="16">
        <f t="shared" si="866"/>
        <v>576</v>
      </c>
      <c r="DP132" s="16">
        <f>DH132+DI132+DJ132*1.5+DK132*2.3+DL132*2+DM132*0.4+DN132*0.2</f>
        <v>570.1</v>
      </c>
      <c r="DQ132" s="35" t="s">
        <v>5</v>
      </c>
      <c r="DR132" s="3">
        <f t="shared" si="516"/>
        <v>352</v>
      </c>
      <c r="DS132" s="3">
        <f t="shared" si="516"/>
        <v>19</v>
      </c>
      <c r="DT132" s="3">
        <f t="shared" si="516"/>
        <v>6</v>
      </c>
      <c r="DU132" s="3">
        <f t="shared" si="516"/>
        <v>6</v>
      </c>
      <c r="DV132" s="3">
        <f t="shared" si="867"/>
        <v>29</v>
      </c>
      <c r="DW132" s="3">
        <f t="shared" si="867"/>
        <v>25</v>
      </c>
      <c r="DX132" s="3">
        <f t="shared" si="867"/>
        <v>3</v>
      </c>
      <c r="DY132" s="16">
        <f t="shared" si="867"/>
        <v>440</v>
      </c>
      <c r="DZ132" s="16">
        <f>DR132+DS132+DT132*1.5+DU132*2.3+DV132*2+DW132*0.4+DX132*0.2</f>
        <v>462.40000000000003</v>
      </c>
      <c r="EA132" s="35" t="s">
        <v>5</v>
      </c>
      <c r="EB132" s="3">
        <f t="shared" si="517"/>
        <v>184</v>
      </c>
      <c r="EC132" s="3">
        <f t="shared" si="517"/>
        <v>6</v>
      </c>
      <c r="ED132" s="3">
        <f t="shared" si="517"/>
        <v>2</v>
      </c>
      <c r="EE132" s="3">
        <f t="shared" si="517"/>
        <v>1</v>
      </c>
      <c r="EF132" s="3">
        <f t="shared" si="868"/>
        <v>4</v>
      </c>
      <c r="EG132" s="3">
        <f t="shared" si="868"/>
        <v>19</v>
      </c>
      <c r="EH132" s="3">
        <f t="shared" si="868"/>
        <v>2</v>
      </c>
      <c r="EI132" s="16">
        <f t="shared" si="868"/>
        <v>218</v>
      </c>
      <c r="EJ132" s="16">
        <f>EB132+EC132+ED132*1.5+EE132*2.3+EF132*2+EG132*0.4+EH132*0.2</f>
        <v>211.3</v>
      </c>
      <c r="EK132" s="35" t="s">
        <v>5</v>
      </c>
      <c r="EL132" s="3">
        <f t="shared" si="518"/>
        <v>158</v>
      </c>
      <c r="EM132" s="3">
        <f t="shared" si="518"/>
        <v>5</v>
      </c>
      <c r="EN132" s="3">
        <f t="shared" si="518"/>
        <v>7</v>
      </c>
      <c r="EO132" s="3">
        <f t="shared" si="518"/>
        <v>0</v>
      </c>
      <c r="EP132" s="3">
        <f t="shared" si="869"/>
        <v>6</v>
      </c>
      <c r="EQ132" s="3">
        <f t="shared" si="869"/>
        <v>13</v>
      </c>
      <c r="ER132" s="3">
        <f t="shared" si="869"/>
        <v>3</v>
      </c>
      <c r="ES132" s="16">
        <f t="shared" si="869"/>
        <v>192</v>
      </c>
      <c r="ET132" s="16">
        <f>EL132+EM132+EN132*1.5+EO132*2.3+EP132*2+EQ132*0.4+ER132*0.2</f>
        <v>191.29999999999998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3414</v>
      </c>
      <c r="C133" s="37">
        <f t="shared" ref="C133:J133" si="1086">SUM(C132,C127,C122,C117,C112,C107,C102,C97,C92,C87,C82,C77,C72,C67,C62,C57,C52,C47,C42,C37,C32,C27,C22,C17)</f>
        <v>153</v>
      </c>
      <c r="D133" s="37">
        <f t="shared" si="1086"/>
        <v>42</v>
      </c>
      <c r="E133" s="37">
        <f t="shared" si="1086"/>
        <v>1</v>
      </c>
      <c r="F133" s="37">
        <f t="shared" si="1086"/>
        <v>103</v>
      </c>
      <c r="G133" s="37">
        <f t="shared" si="1086"/>
        <v>227</v>
      </c>
      <c r="H133" s="37">
        <f t="shared" si="1086"/>
        <v>94</v>
      </c>
      <c r="I133" s="38">
        <f t="shared" si="1086"/>
        <v>4034</v>
      </c>
      <c r="J133" s="38">
        <f t="shared" si="1086"/>
        <v>3947.9</v>
      </c>
      <c r="K133" s="36" t="s">
        <v>6</v>
      </c>
      <c r="L133" s="37">
        <f>SUM(L132,L127,L122,L117,L112,L107,L102,L97,L92,L87,L82,L77,L72,L67,L62,L57,L52,L47,L42,L37,L32,L27,L22,L17)</f>
        <v>11031</v>
      </c>
      <c r="M133" s="37">
        <f t="shared" ref="M133:T133" si="1087">SUM(M132,M127,M122,M117,M112,M107,M102,M97,M92,M87,M82,M77,M72,M67,M62,M57,M52,M47,M42,M37,M32,M27,M22,M17)</f>
        <v>511</v>
      </c>
      <c r="N133" s="37">
        <f t="shared" si="1087"/>
        <v>207</v>
      </c>
      <c r="O133" s="37">
        <f t="shared" si="1087"/>
        <v>34</v>
      </c>
      <c r="P133" s="37">
        <f t="shared" si="1087"/>
        <v>608</v>
      </c>
      <c r="Q133" s="37">
        <f t="shared" si="1087"/>
        <v>866</v>
      </c>
      <c r="R133" s="37">
        <f t="shared" si="1087"/>
        <v>379</v>
      </c>
      <c r="S133" s="38">
        <f t="shared" si="1087"/>
        <v>13636</v>
      </c>
      <c r="T133" s="38">
        <f t="shared" si="1087"/>
        <v>13568.899999999998</v>
      </c>
      <c r="U133" s="36" t="s">
        <v>6</v>
      </c>
      <c r="V133" s="37">
        <f>SUM(V132,V127,V122,V117,V112,V107,V102,V97,V92,V87,V82,V77,V72,V67,V62,V57,V52,V47,V42,V37,V32,V27,V22,V17)</f>
        <v>3</v>
      </c>
      <c r="W133" s="37">
        <f t="shared" ref="W133:AD133" si="1088">SUM(W132,W127,W122,W117,W112,W107,W102,W97,W92,W87,W82,W77,W72,W67,W62,W57,W52,W47,W42,W37,W32,W27,W22,W17)</f>
        <v>0</v>
      </c>
      <c r="X133" s="37">
        <f t="shared" si="1088"/>
        <v>0</v>
      </c>
      <c r="Y133" s="37">
        <f t="shared" si="1088"/>
        <v>0</v>
      </c>
      <c r="Z133" s="37">
        <f t="shared" si="1088"/>
        <v>0</v>
      </c>
      <c r="AA133" s="37">
        <f t="shared" si="1088"/>
        <v>0</v>
      </c>
      <c r="AB133" s="37">
        <f t="shared" si="1088"/>
        <v>2</v>
      </c>
      <c r="AC133" s="38">
        <f t="shared" si="1088"/>
        <v>5</v>
      </c>
      <c r="AD133" s="38">
        <f t="shared" si="1088"/>
        <v>3.4</v>
      </c>
      <c r="AE133" s="36" t="s">
        <v>6</v>
      </c>
      <c r="AF133" s="37">
        <f>SUM(AF132,AF127,AF122,AF117,AF112,AF107,AF102,AF97,AF92,AF87,AF82,AF77,AF72,AF67,AF62,AF57,AF52,AF47,AF42,AF37,AF32,AF27,AF22,AF17)</f>
        <v>11172</v>
      </c>
      <c r="AG133" s="37">
        <f t="shared" ref="AG133:AN133" si="1089">SUM(AG132,AG127,AG122,AG117,AG112,AG107,AG102,AG97,AG92,AG87,AG82,AG77,AG72,AG67,AG62,AG57,AG52,AG47,AG42,AG37,AG32,AG27,AG22,AG17)</f>
        <v>587</v>
      </c>
      <c r="AH133" s="37">
        <f t="shared" si="1089"/>
        <v>218</v>
      </c>
      <c r="AI133" s="37">
        <f t="shared" si="1089"/>
        <v>40</v>
      </c>
      <c r="AJ133" s="37">
        <f t="shared" si="1089"/>
        <v>608</v>
      </c>
      <c r="AK133" s="37">
        <f t="shared" si="1089"/>
        <v>956</v>
      </c>
      <c r="AL133" s="37">
        <f t="shared" si="1089"/>
        <v>256</v>
      </c>
      <c r="AM133" s="38">
        <f t="shared" si="1089"/>
        <v>13837</v>
      </c>
      <c r="AN133" s="38">
        <f t="shared" si="1089"/>
        <v>13827.600000000002</v>
      </c>
      <c r="AO133" s="36" t="s">
        <v>6</v>
      </c>
      <c r="AP133" s="37">
        <f>SUM(AP132,AP127,AP122,AP117,AP112,AP107,AP102,AP97,AP92,AP87,AP82,AP77,AP72,AP67,AP62,AP57,AP52,AP47,AP42,AP37,AP32,AP27,AP22,AP17)</f>
        <v>4168</v>
      </c>
      <c r="AQ133" s="37">
        <f t="shared" ref="AQ133:AX133" si="1090">SUM(AQ132,AQ127,AQ122,AQ117,AQ112,AQ107,AQ102,AQ97,AQ92,AQ87,AQ82,AQ77,AQ72,AQ67,AQ62,AQ57,AQ52,AQ47,AQ42,AQ37,AQ32,AQ27,AQ22,AQ17)</f>
        <v>264</v>
      </c>
      <c r="AR133" s="37">
        <f t="shared" si="1090"/>
        <v>75</v>
      </c>
      <c r="AS133" s="37">
        <f t="shared" si="1090"/>
        <v>2</v>
      </c>
      <c r="AT133" s="37">
        <f t="shared" si="1090"/>
        <v>3</v>
      </c>
      <c r="AU133" s="37">
        <f t="shared" si="1090"/>
        <v>205</v>
      </c>
      <c r="AV133" s="37">
        <f t="shared" si="1090"/>
        <v>40</v>
      </c>
      <c r="AW133" s="38">
        <f t="shared" si="1090"/>
        <v>4757</v>
      </c>
      <c r="AX133" s="38">
        <f t="shared" si="1090"/>
        <v>4645.0999999999995</v>
      </c>
      <c r="AY133" s="36" t="s">
        <v>6</v>
      </c>
      <c r="AZ133" s="37">
        <f>SUM(AZ132,AZ127,AZ122,AZ117,AZ112,AZ107,AZ102,AZ97,AZ92,AZ87,AZ82,AZ77,AZ72,AZ67,AZ62,AZ57,AZ52,AZ47,AZ42,AZ37,AZ32,AZ27,AZ22,AZ17)</f>
        <v>2</v>
      </c>
      <c r="BA133" s="37">
        <f t="shared" ref="BA133:BH133" si="1091">SUM(BA132,BA127,BA122,BA117,BA112,BA107,BA102,BA97,BA92,BA87,BA82,BA77,BA72,BA67,BA62,BA57,BA52,BA47,BA42,BA37,BA32,BA27,BA22,BA17)</f>
        <v>0</v>
      </c>
      <c r="BB133" s="37">
        <f t="shared" si="1091"/>
        <v>1</v>
      </c>
      <c r="BC133" s="37">
        <f t="shared" si="1091"/>
        <v>0</v>
      </c>
      <c r="BD133" s="37">
        <f t="shared" si="1091"/>
        <v>0</v>
      </c>
      <c r="BE133" s="37">
        <f t="shared" si="1091"/>
        <v>1</v>
      </c>
      <c r="BF133" s="37">
        <f t="shared" si="1091"/>
        <v>0</v>
      </c>
      <c r="BG133" s="38">
        <f t="shared" si="1091"/>
        <v>4</v>
      </c>
      <c r="BH133" s="38">
        <f t="shared" si="1091"/>
        <v>3.9</v>
      </c>
      <c r="BI133" s="36" t="s">
        <v>6</v>
      </c>
      <c r="BJ133" s="37">
        <f>SUM(BJ132,BJ127,BJ122,BJ117,BJ112,BJ107,BJ102,BJ97,BJ92,BJ87,BJ82,BJ77,BJ72,BJ67,BJ62,BJ57,BJ52,BJ47,BJ42,BJ37,BJ32,BJ27,BJ22,BJ17)</f>
        <v>4203</v>
      </c>
      <c r="BK133" s="37">
        <f t="shared" ref="BK133:BR133" si="1092">SUM(BK132,BK127,BK122,BK117,BK112,BK107,BK102,BK97,BK92,BK87,BK82,BK77,BK72,BK67,BK62,BK57,BK52,BK47,BK42,BK37,BK32,BK27,BK22,BK17)</f>
        <v>289</v>
      </c>
      <c r="BL133" s="37">
        <f t="shared" si="1092"/>
        <v>68</v>
      </c>
      <c r="BM133" s="37">
        <f t="shared" si="1092"/>
        <v>4</v>
      </c>
      <c r="BN133" s="37">
        <f t="shared" si="1092"/>
        <v>12</v>
      </c>
      <c r="BO133" s="37">
        <f t="shared" si="1092"/>
        <v>151</v>
      </c>
      <c r="BP133" s="37">
        <f t="shared" si="1092"/>
        <v>26</v>
      </c>
      <c r="BQ133" s="38">
        <f t="shared" si="1092"/>
        <v>4753</v>
      </c>
      <c r="BR133" s="38">
        <f t="shared" si="1092"/>
        <v>4692.8000000000011</v>
      </c>
      <c r="BS133" s="36" t="s">
        <v>6</v>
      </c>
      <c r="BT133" s="37">
        <f>SUM(BT132,BT127,BT122,BT117,BT112,BT107,BT102,BT97,BT92,BT87,BT82,BT77,BT72,BT67,BT62,BT57,BT52,BT47,BT42,BT37,BT32,BT27,BT22,BT17)</f>
        <v>3916</v>
      </c>
      <c r="BU133" s="37">
        <f t="shared" ref="BU133:CB133" si="1093">SUM(BU132,BU127,BU122,BU117,BU112,BU107,BU102,BU97,BU92,BU87,BU82,BU77,BU72,BU67,BU62,BU57,BU52,BU47,BU42,BU37,BU32,BU27,BU22,BU17)</f>
        <v>207</v>
      </c>
      <c r="BV133" s="37">
        <f t="shared" si="1093"/>
        <v>63</v>
      </c>
      <c r="BW133" s="37">
        <f t="shared" si="1093"/>
        <v>0</v>
      </c>
      <c r="BX133" s="37">
        <f t="shared" si="1093"/>
        <v>107</v>
      </c>
      <c r="BY133" s="37">
        <f t="shared" si="1093"/>
        <v>231</v>
      </c>
      <c r="BZ133" s="37">
        <f t="shared" si="1093"/>
        <v>63</v>
      </c>
      <c r="CA133" s="38">
        <f t="shared" si="1093"/>
        <v>4587</v>
      </c>
      <c r="CB133" s="38">
        <f t="shared" si="1093"/>
        <v>4536.4999999999991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1094">SUM(CE132,CE127,CE122,CE117,CE112,CE107,CE102,CE97,CE92,CE87,CE82,CE77,CE72,CE67,CE62,CE57,CE52,CE47,CE42,CE37,CE32,CE27,CE22,CE17)</f>
        <v>0</v>
      </c>
      <c r="CF133" s="37">
        <f t="shared" si="1094"/>
        <v>0</v>
      </c>
      <c r="CG133" s="37">
        <f t="shared" si="1094"/>
        <v>0</v>
      </c>
      <c r="CH133" s="37">
        <f t="shared" si="1094"/>
        <v>0</v>
      </c>
      <c r="CI133" s="37">
        <f t="shared" si="1094"/>
        <v>0</v>
      </c>
      <c r="CJ133" s="37">
        <f t="shared" si="1094"/>
        <v>0</v>
      </c>
      <c r="CK133" s="38">
        <f t="shared" si="1094"/>
        <v>0</v>
      </c>
      <c r="CL133" s="38">
        <f t="shared" si="1094"/>
        <v>0</v>
      </c>
      <c r="CM133" s="36" t="s">
        <v>6</v>
      </c>
      <c r="CN133" s="37">
        <f>SUM(CN132,CN127,CN122,CN117,CN112,CN107,CN102,CN97,CN92,CN87,CN82,CN77,CN72,CN67,CN62,CN57,CN52,CN47,CN42,CN37,CN32,CN27,CN22,CN17)</f>
        <v>15091</v>
      </c>
      <c r="CO133" s="37">
        <f t="shared" ref="CO133:CV133" si="1095">SUM(CO132,CO127,CO122,CO117,CO112,CO107,CO102,CO97,CO92,CO87,CO82,CO77,CO72,CO67,CO62,CO57,CO52,CO47,CO42,CO37,CO32,CO27,CO22,CO17)</f>
        <v>794</v>
      </c>
      <c r="CP133" s="37">
        <f t="shared" si="1095"/>
        <v>281</v>
      </c>
      <c r="CQ133" s="37">
        <f t="shared" si="1095"/>
        <v>40</v>
      </c>
      <c r="CR133" s="37">
        <f t="shared" si="1095"/>
        <v>715</v>
      </c>
      <c r="CS133" s="37">
        <f t="shared" si="1095"/>
        <v>1187</v>
      </c>
      <c r="CT133" s="37">
        <f t="shared" si="1095"/>
        <v>321</v>
      </c>
      <c r="CU133" s="38">
        <f t="shared" si="1095"/>
        <v>18429</v>
      </c>
      <c r="CV133" s="38">
        <f t="shared" si="1095"/>
        <v>18367.5</v>
      </c>
      <c r="CW133" s="36" t="s">
        <v>6</v>
      </c>
      <c r="CX133" s="37">
        <f>SUM(CX132,CX127,CX122,CX117,CX112,CX107,CX102,CX97,CX92,CX87,CX82,CX77,CX72,CX67,CX62,CX57,CX52,CX47,CX42,CX37,CX32,CX27,CX22,CX17)</f>
        <v>14448</v>
      </c>
      <c r="CY133" s="37">
        <f t="shared" ref="CY133:DF133" si="1096">SUM(CY132,CY127,CY122,CY117,CY112,CY107,CY102,CY97,CY92,CY87,CY82,CY77,CY72,CY67,CY62,CY57,CY52,CY47,CY42,CY37,CY32,CY27,CY22,CY17)</f>
        <v>664</v>
      </c>
      <c r="CZ133" s="37">
        <f t="shared" si="1096"/>
        <v>249</v>
      </c>
      <c r="DA133" s="37">
        <f t="shared" si="1096"/>
        <v>35</v>
      </c>
      <c r="DB133" s="37">
        <f t="shared" si="1096"/>
        <v>711</v>
      </c>
      <c r="DC133" s="37">
        <f t="shared" si="1096"/>
        <v>1093</v>
      </c>
      <c r="DD133" s="37">
        <f t="shared" si="1096"/>
        <v>475</v>
      </c>
      <c r="DE133" s="38">
        <f t="shared" si="1096"/>
        <v>17675</v>
      </c>
      <c r="DF133" s="38">
        <f t="shared" si="1096"/>
        <v>17520.199999999997</v>
      </c>
      <c r="DG133" s="36" t="s">
        <v>6</v>
      </c>
      <c r="DH133" s="37">
        <f>SUM(DH132,DH127,DH122,DH117,DH112,DH107,DH102,DH97,DH92,DH87,DH82,DH77,DH72,DH67,DH62,DH57,DH52,DH47,DH42,DH37,DH32,DH27,DH22,DH17)</f>
        <v>15236</v>
      </c>
      <c r="DI133" s="37">
        <f t="shared" ref="DI133:DP133" si="1097">SUM(DI132,DI127,DI122,DI117,DI112,DI107,DI102,DI97,DI92,DI87,DI82,DI77,DI72,DI67,DI62,DI57,DI52,DI47,DI42,DI37,DI32,DI27,DI22,DI17)</f>
        <v>800</v>
      </c>
      <c r="DJ133" s="37">
        <f t="shared" si="1097"/>
        <v>276</v>
      </c>
      <c r="DK133" s="37">
        <f t="shared" si="1097"/>
        <v>38</v>
      </c>
      <c r="DL133" s="37">
        <f t="shared" si="1097"/>
        <v>620</v>
      </c>
      <c r="DM133" s="37">
        <f t="shared" si="1097"/>
        <v>1018</v>
      </c>
      <c r="DN133" s="37">
        <f t="shared" si="1097"/>
        <v>405</v>
      </c>
      <c r="DO133" s="38">
        <f t="shared" si="1097"/>
        <v>18393</v>
      </c>
      <c r="DP133" s="38">
        <f t="shared" si="1097"/>
        <v>18265.599999999999</v>
      </c>
      <c r="DQ133" s="36" t="s">
        <v>6</v>
      </c>
      <c r="DR133" s="37">
        <f>SUM(DR132,DR127,DR122,DR117,DR112,DR107,DR102,DR97,DR92,DR87,DR82,DR77,DR72,DR67,DR62,DR57,DR52,DR47,DR42,DR37,DR32,DR27,DR22,DR17)</f>
        <v>15342</v>
      </c>
      <c r="DS133" s="37">
        <f t="shared" ref="DS133:DZ133" si="1098">SUM(DS132,DS127,DS122,DS117,DS112,DS107,DS102,DS97,DS92,DS87,DS82,DS77,DS72,DS67,DS62,DS57,DS52,DS47,DS42,DS37,DS32,DS27,DS22,DS17)</f>
        <v>851</v>
      </c>
      <c r="DT133" s="37">
        <f t="shared" si="1098"/>
        <v>294</v>
      </c>
      <c r="DU133" s="37">
        <f t="shared" si="1098"/>
        <v>42</v>
      </c>
      <c r="DV133" s="37">
        <f t="shared" si="1098"/>
        <v>611</v>
      </c>
      <c r="DW133" s="37">
        <f t="shared" si="1098"/>
        <v>1162</v>
      </c>
      <c r="DX133" s="37">
        <f t="shared" si="1098"/>
        <v>296</v>
      </c>
      <c r="DY133" s="38">
        <f t="shared" si="1098"/>
        <v>18598</v>
      </c>
      <c r="DZ133" s="38">
        <f t="shared" si="1098"/>
        <v>18476.600000000002</v>
      </c>
      <c r="EA133" s="36" t="s">
        <v>6</v>
      </c>
      <c r="EB133" s="37">
        <f>SUM(EB132,EB127,EB122,EB117,EB112,EB107,EB102,EB97,EB92,EB87,EB82,EB77,EB72,EB67,EB62,EB57,EB52,EB47,EB42,EB37,EB32,EB27,EB22,EB17)</f>
        <v>7582</v>
      </c>
      <c r="EC133" s="37">
        <f t="shared" ref="EC133:EJ133" si="1099">SUM(EC132,EC127,EC122,EC117,EC112,EC107,EC102,EC97,EC92,EC87,EC82,EC77,EC72,EC67,EC62,EC57,EC52,EC47,EC42,EC37,EC32,EC27,EC22,EC17)</f>
        <v>417</v>
      </c>
      <c r="ED133" s="37">
        <f t="shared" si="1099"/>
        <v>117</v>
      </c>
      <c r="EE133" s="37">
        <f t="shared" si="1099"/>
        <v>3</v>
      </c>
      <c r="EF133" s="37">
        <f t="shared" si="1099"/>
        <v>106</v>
      </c>
      <c r="EG133" s="37">
        <f t="shared" si="1099"/>
        <v>432</v>
      </c>
      <c r="EH133" s="37">
        <f t="shared" si="1099"/>
        <v>134</v>
      </c>
      <c r="EI133" s="38">
        <f t="shared" si="1099"/>
        <v>8791</v>
      </c>
      <c r="EJ133" s="38">
        <f t="shared" si="1099"/>
        <v>8592.9999999999982</v>
      </c>
      <c r="EK133" s="36" t="s">
        <v>6</v>
      </c>
      <c r="EL133" s="37">
        <f>SUM(EL132,EL127,EL122,EL117,EL112,EL107,EL102,EL97,EL92,EL87,EL82,EL77,EL72,EL67,EL62,EL57,EL52,EL47,EL42,EL37,EL32,EL27,EL22,EL17)</f>
        <v>8119</v>
      </c>
      <c r="EM133" s="37">
        <f t="shared" ref="EM133:ET133" si="1100">SUM(EM132,EM127,EM122,EM117,EM112,EM107,EM102,EM97,EM92,EM87,EM82,EM77,EM72,EM67,EM62,EM57,EM52,EM47,EM42,EM37,EM32,EM27,EM22,EM17)</f>
        <v>496</v>
      </c>
      <c r="EN133" s="37">
        <f t="shared" si="1100"/>
        <v>131</v>
      </c>
      <c r="EO133" s="37">
        <f t="shared" si="1100"/>
        <v>4</v>
      </c>
      <c r="EP133" s="37">
        <f t="shared" si="1100"/>
        <v>119</v>
      </c>
      <c r="EQ133" s="37">
        <f t="shared" si="1100"/>
        <v>382</v>
      </c>
      <c r="ER133" s="37">
        <f t="shared" si="1100"/>
        <v>89</v>
      </c>
      <c r="ES133" s="38">
        <f t="shared" si="1100"/>
        <v>9340</v>
      </c>
      <c r="ET133" s="38">
        <f t="shared" si="1100"/>
        <v>9229.2999999999975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04022024'!S17</f>
        <v>683</v>
      </c>
      <c r="X4" s="49">
        <f>'Site 2 04022024'!I17</f>
        <v>170</v>
      </c>
      <c r="Y4" s="49">
        <f>'Site 2 04022024'!AC17</f>
        <v>0</v>
      </c>
      <c r="Z4" s="49">
        <f>'Site 2 04022024'!AM17</f>
        <v>507</v>
      </c>
      <c r="AA4" s="49">
        <f>'Site 2 04022024'!AW17</f>
        <v>137</v>
      </c>
      <c r="AB4" s="49">
        <f>'Site 2 04022024'!BG17</f>
        <v>0</v>
      </c>
      <c r="AC4" s="49">
        <f>'Site 2 04022024'!CA17</f>
        <v>144</v>
      </c>
      <c r="AD4" s="49">
        <f>'Site 2 04022024'!BQ17</f>
        <v>130</v>
      </c>
      <c r="AE4" s="49">
        <f>'Site 2 04022024'!CK17</f>
        <v>0</v>
      </c>
      <c r="AF4" s="50">
        <f t="shared" ref="AF4:AF15" si="0">SUM(W4:AE4)</f>
        <v>1771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46" t="s">
        <v>66</v>
      </c>
      <c r="Q5" s="46"/>
      <c r="R5" s="46"/>
      <c r="S5" s="44"/>
      <c r="T5" s="45"/>
      <c r="U5" s="42"/>
      <c r="V5" s="32">
        <v>4.1666666666666664E-2</v>
      </c>
      <c r="W5" s="2">
        <f>'Site 2 04022024'!S22</f>
        <v>591</v>
      </c>
      <c r="X5" s="2">
        <f>'Site 2 04022024'!I22</f>
        <v>147</v>
      </c>
      <c r="Y5" s="2">
        <f>'Site 2 04022024'!AC22</f>
        <v>1</v>
      </c>
      <c r="Z5" s="2">
        <f>'Site 2 04022024'!AM22</f>
        <v>394</v>
      </c>
      <c r="AA5" s="2">
        <f>'Site 2 04022024'!AW22</f>
        <v>82</v>
      </c>
      <c r="AB5" s="2">
        <f>'Site 2 04022024'!BG22</f>
        <v>0</v>
      </c>
      <c r="AC5" s="2">
        <f>'Site 2 04022024'!CA22</f>
        <v>85</v>
      </c>
      <c r="AD5" s="2">
        <f>'Site 2 04022024'!BQ22</f>
        <v>85</v>
      </c>
      <c r="AE5" s="2">
        <f>'Site 2 04022024'!CK22</f>
        <v>0</v>
      </c>
      <c r="AF5" s="15">
        <f t="shared" si="0"/>
        <v>1385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47">
        <v>0.66666666666666663</v>
      </c>
      <c r="Q6" s="46"/>
      <c r="R6" s="46"/>
      <c r="S6" s="44"/>
      <c r="T6" s="45"/>
      <c r="U6" s="42"/>
      <c r="V6" s="32">
        <v>8.3333333333333329E-2</v>
      </c>
      <c r="W6" s="2">
        <f>'Site 2 04022024'!S27</f>
        <v>474</v>
      </c>
      <c r="X6" s="2">
        <f>'Site 2 04022024'!I27</f>
        <v>89</v>
      </c>
      <c r="Y6" s="2">
        <f>'Site 2 04022024'!AC27</f>
        <v>0</v>
      </c>
      <c r="Z6" s="2">
        <f>'Site 2 04022024'!AM27</f>
        <v>392</v>
      </c>
      <c r="AA6" s="2">
        <f>'Site 2 04022024'!AW27</f>
        <v>46</v>
      </c>
      <c r="AB6" s="2">
        <f>'Site 2 04022024'!BG27</f>
        <v>0</v>
      </c>
      <c r="AC6" s="2">
        <f>'Site 2 04022024'!CA27</f>
        <v>68</v>
      </c>
      <c r="AD6" s="2">
        <f>'Site 2 04022024'!BQ27</f>
        <v>62</v>
      </c>
      <c r="AE6" s="2">
        <f>'Site 2 04022024'!CK27</f>
        <v>0</v>
      </c>
      <c r="AF6" s="15">
        <f t="shared" si="0"/>
        <v>1131</v>
      </c>
      <c r="AN6" s="45"/>
    </row>
    <row r="7" spans="1:40" x14ac:dyDescent="0.25">
      <c r="A7" s="42"/>
      <c r="E7" s="56">
        <f>E47</f>
        <v>0.375</v>
      </c>
      <c r="F7" s="57">
        <f>VLOOKUP($E$47,$V$3:$AE$27,5,FALSE)</f>
        <v>805</v>
      </c>
      <c r="G7" s="57">
        <f>VLOOKUP($E$47,$V$3:$AE$27,6,FALSE)</f>
        <v>234</v>
      </c>
      <c r="H7" s="57">
        <f>VLOOKUP($E$47,$V$3:$AE$27,7,FALSE)</f>
        <v>1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04022024'!S32</f>
        <v>391</v>
      </c>
      <c r="X7" s="2">
        <f>'Site 2 04022024'!I32</f>
        <v>61</v>
      </c>
      <c r="Y7" s="2">
        <f>'Site 2 04022024'!AC32</f>
        <v>1</v>
      </c>
      <c r="Z7" s="2">
        <f>'Site 2 04022024'!AM32</f>
        <v>334</v>
      </c>
      <c r="AA7" s="2">
        <f>'Site 2 04022024'!AW32</f>
        <v>41</v>
      </c>
      <c r="AB7" s="2">
        <f>'Site 2 04022024'!BG32</f>
        <v>0</v>
      </c>
      <c r="AC7" s="2">
        <f>'Site 2 04022024'!CA32</f>
        <v>61</v>
      </c>
      <c r="AD7" s="2">
        <f>'Site 2 04022024'!BQ32</f>
        <v>43</v>
      </c>
      <c r="AE7" s="2">
        <f>'Site 2 04022024'!CK32</f>
        <v>0</v>
      </c>
      <c r="AF7" s="15">
        <f t="shared" si="0"/>
        <v>932</v>
      </c>
      <c r="AN7" s="45"/>
    </row>
    <row r="8" spans="1:40" x14ac:dyDescent="0.25">
      <c r="A8" s="42"/>
      <c r="E8" s="56">
        <f>E48</f>
        <v>0.66666666666666663</v>
      </c>
      <c r="F8" s="57">
        <f>VLOOKUP($E$48,$V$3:$AE$27,5,FALSE)</f>
        <v>689</v>
      </c>
      <c r="G8" s="57">
        <f>VLOOKUP($E$48,$V$3:$AE$27,6,FALSE)</f>
        <v>347</v>
      </c>
      <c r="H8" s="57">
        <f>VLOOKUP($E$48,$V$3:$AE$27,7,FALSE)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04022024'!S37</f>
        <v>313</v>
      </c>
      <c r="X8" s="2">
        <f>'Site 2 04022024'!I37</f>
        <v>51</v>
      </c>
      <c r="Y8" s="2">
        <f>'Site 2 04022024'!AC37</f>
        <v>0</v>
      </c>
      <c r="Z8" s="2">
        <f>'Site 2 04022024'!AM37</f>
        <v>255</v>
      </c>
      <c r="AA8" s="2">
        <f>'Site 2 04022024'!AW37</f>
        <v>39</v>
      </c>
      <c r="AB8" s="2">
        <f>'Site 2 04022024'!BG37</f>
        <v>0</v>
      </c>
      <c r="AC8" s="2">
        <f>'Site 2 04022024'!CA37</f>
        <v>54</v>
      </c>
      <c r="AD8" s="2">
        <f>'Site 2 04022024'!BQ37</f>
        <v>37</v>
      </c>
      <c r="AE8" s="2">
        <f>'Site 2 04022024'!CK37</f>
        <v>0</v>
      </c>
      <c r="AF8" s="15">
        <f t="shared" si="0"/>
        <v>749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04022024'!S42</f>
        <v>277</v>
      </c>
      <c r="X9" s="2">
        <f>'Site 2 04022024'!I42</f>
        <v>43</v>
      </c>
      <c r="Y9" s="2">
        <f>'Site 2 04022024'!AC42</f>
        <v>0</v>
      </c>
      <c r="Z9" s="2">
        <f>'Site 2 04022024'!AM42</f>
        <v>310</v>
      </c>
      <c r="AA9" s="2">
        <f>'Site 2 04022024'!AW42</f>
        <v>37</v>
      </c>
      <c r="AB9" s="2">
        <f>'Site 2 04022024'!BG42</f>
        <v>1</v>
      </c>
      <c r="AC9" s="2">
        <f>'Site 2 04022024'!CA42</f>
        <v>72</v>
      </c>
      <c r="AD9" s="2">
        <f>'Site 2 04022024'!BQ42</f>
        <v>38</v>
      </c>
      <c r="AE9" s="2">
        <f>'Site 2 04022024'!CK42</f>
        <v>0</v>
      </c>
      <c r="AF9" s="15">
        <f t="shared" si="0"/>
        <v>778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04022024'!S47</f>
        <v>287</v>
      </c>
      <c r="X10" s="2">
        <f>'Site 2 04022024'!I47</f>
        <v>49</v>
      </c>
      <c r="Y10" s="2">
        <f>'Site 2 04022024'!AC47</f>
        <v>0</v>
      </c>
      <c r="Z10" s="2">
        <f>'Site 2 04022024'!AM47</f>
        <v>400</v>
      </c>
      <c r="AA10" s="2">
        <f>'Site 2 04022024'!AW47</f>
        <v>49</v>
      </c>
      <c r="AB10" s="2">
        <f>'Site 2 04022024'!BG47</f>
        <v>1</v>
      </c>
      <c r="AC10" s="2">
        <f>'Site 2 04022024'!CA47</f>
        <v>103</v>
      </c>
      <c r="AD10" s="2">
        <f>'Site 2 04022024'!BQ47</f>
        <v>51</v>
      </c>
      <c r="AE10" s="2">
        <f>'Site 2 04022024'!CK47</f>
        <v>0</v>
      </c>
      <c r="AF10" s="15">
        <f t="shared" si="0"/>
        <v>940</v>
      </c>
      <c r="AN10" s="45"/>
    </row>
    <row r="11" spans="1:40" x14ac:dyDescent="0.25">
      <c r="A11" s="42"/>
      <c r="E11" s="56">
        <f>E47</f>
        <v>0.375</v>
      </c>
      <c r="F11" s="57">
        <f>VLOOKUP($E$47,$V$34:$AE$57,5,FALSE)</f>
        <v>810.2</v>
      </c>
      <c r="G11" s="57">
        <f>VLOOKUP($E$47,$V$34:$AE$57,6,FALSE)</f>
        <v>229.20000000000002</v>
      </c>
      <c r="H11" s="57">
        <f>VLOOKUP($E$47,$V$34:$AE$57,7,FALSE)</f>
        <v>0.4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04022024'!S52</f>
        <v>357</v>
      </c>
      <c r="X11" s="2">
        <f>'Site 2 04022024'!I52</f>
        <v>72</v>
      </c>
      <c r="Y11" s="2">
        <f>'Site 2 04022024'!AC52</f>
        <v>0</v>
      </c>
      <c r="Z11" s="2">
        <f>'Site 2 04022024'!AM52</f>
        <v>446</v>
      </c>
      <c r="AA11" s="2">
        <f>'Site 2 04022024'!AW52</f>
        <v>89</v>
      </c>
      <c r="AB11" s="2">
        <f>'Site 2 04022024'!BG52</f>
        <v>0</v>
      </c>
      <c r="AC11" s="2">
        <f>'Site 2 04022024'!CA52</f>
        <v>132</v>
      </c>
      <c r="AD11" s="2">
        <f>'Site 2 04022024'!BQ52</f>
        <v>51</v>
      </c>
      <c r="AE11" s="2">
        <f>'Site 2 04022024'!CK52</f>
        <v>0</v>
      </c>
      <c r="AF11" s="15">
        <f t="shared" si="0"/>
        <v>1147</v>
      </c>
      <c r="AN11" s="45"/>
    </row>
    <row r="12" spans="1:40" x14ac:dyDescent="0.25">
      <c r="A12" s="42"/>
      <c r="E12" s="56">
        <f>E48</f>
        <v>0.66666666666666663</v>
      </c>
      <c r="F12" s="57">
        <f>VLOOKUP($E$48,$V$34:$AE$57,5,FALSE)</f>
        <v>670.6</v>
      </c>
      <c r="G12" s="57">
        <f>VLOOKUP($E$48,$V$34:$AE$57,6,FALSE)</f>
        <v>333.90000000000003</v>
      </c>
      <c r="H12" s="57">
        <f>VLOOKUP($E$48,$V$34:$AE$57,7,FALSE)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04022024'!S57</f>
        <v>366</v>
      </c>
      <c r="X12" s="2">
        <f>'Site 2 04022024'!I57</f>
        <v>141</v>
      </c>
      <c r="Y12" s="2">
        <f>'Site 2 04022024'!AC57</f>
        <v>0</v>
      </c>
      <c r="Z12" s="2">
        <f>'Site 2 04022024'!AM57</f>
        <v>661</v>
      </c>
      <c r="AA12" s="2">
        <f>'Site 2 04022024'!AW57</f>
        <v>151</v>
      </c>
      <c r="AB12" s="2">
        <f>'Site 2 04022024'!BG57</f>
        <v>1</v>
      </c>
      <c r="AC12" s="2">
        <f>'Site 2 04022024'!CA57</f>
        <v>159</v>
      </c>
      <c r="AD12" s="2">
        <f>'Site 2 04022024'!BQ57</f>
        <v>78</v>
      </c>
      <c r="AE12" s="2">
        <f>'Site 2 04022024'!CK57</f>
        <v>0</v>
      </c>
      <c r="AF12" s="15">
        <f t="shared" si="0"/>
        <v>1557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04022024'!S62</f>
        <v>451</v>
      </c>
      <c r="X13" s="2">
        <f>'Site 2 04022024'!I62</f>
        <v>176</v>
      </c>
      <c r="Y13" s="2">
        <f>'Site 2 04022024'!AC62</f>
        <v>0</v>
      </c>
      <c r="Z13" s="2">
        <f>'Site 2 04022024'!AM62</f>
        <v>805</v>
      </c>
      <c r="AA13" s="2">
        <f>'Site 2 04022024'!AW62</f>
        <v>234</v>
      </c>
      <c r="AB13" s="2">
        <f>'Site 2 04022024'!BG62</f>
        <v>1</v>
      </c>
      <c r="AC13" s="2">
        <f>'Site 2 04022024'!CA62</f>
        <v>235</v>
      </c>
      <c r="AD13" s="2">
        <f>'Site 2 04022024'!BQ62</f>
        <v>153</v>
      </c>
      <c r="AE13" s="2">
        <f>'Site 2 04022024'!CK62</f>
        <v>0</v>
      </c>
      <c r="AF13" s="15">
        <f t="shared" si="0"/>
        <v>2055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04022024'!S67</f>
        <v>557</v>
      </c>
      <c r="X14" s="2">
        <f>'Site 2 04022024'!I67</f>
        <v>195</v>
      </c>
      <c r="Y14" s="2">
        <f>'Site 2 04022024'!AC67</f>
        <v>0</v>
      </c>
      <c r="Z14" s="2">
        <f>'Site 2 04022024'!AM67</f>
        <v>861</v>
      </c>
      <c r="AA14" s="2">
        <f>'Site 2 04022024'!AW67</f>
        <v>247</v>
      </c>
      <c r="AB14" s="2">
        <f>'Site 2 04022024'!BG67</f>
        <v>0</v>
      </c>
      <c r="AC14" s="2">
        <f>'Site 2 04022024'!CA67</f>
        <v>274</v>
      </c>
      <c r="AD14" s="2">
        <f>'Site 2 04022024'!BQ67</f>
        <v>260</v>
      </c>
      <c r="AE14" s="2">
        <f>'Site 2 04022024'!CK67</f>
        <v>0</v>
      </c>
      <c r="AF14" s="15">
        <f t="shared" si="0"/>
        <v>2394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04022024'!S72</f>
        <v>646</v>
      </c>
      <c r="X15" s="2">
        <f>'Site 2 04022024'!I72</f>
        <v>238</v>
      </c>
      <c r="Y15" s="2">
        <f>'Site 2 04022024'!AC72</f>
        <v>0</v>
      </c>
      <c r="Z15" s="2">
        <f>'Site 2 04022024'!AM72</f>
        <v>831</v>
      </c>
      <c r="AA15" s="2">
        <f>'Site 2 04022024'!AW72</f>
        <v>311</v>
      </c>
      <c r="AB15" s="2">
        <f>'Site 2 04022024'!BG72</f>
        <v>0</v>
      </c>
      <c r="AC15" s="2">
        <f>'Site 2 04022024'!CA72</f>
        <v>323</v>
      </c>
      <c r="AD15" s="2">
        <f>'Site 2 04022024'!BQ72</f>
        <v>294</v>
      </c>
      <c r="AE15" s="2">
        <f>'Site 2 04022024'!CK72</f>
        <v>0</v>
      </c>
      <c r="AF15" s="15">
        <f t="shared" si="0"/>
        <v>2643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04022024'!S77</f>
        <v>744</v>
      </c>
      <c r="X16" s="2">
        <f>'Site 2 04022024'!I77</f>
        <v>239</v>
      </c>
      <c r="Y16" s="2">
        <f>'Site 2 04022024'!AC77</f>
        <v>0</v>
      </c>
      <c r="Z16" s="2">
        <f>'Site 2 04022024'!AM77</f>
        <v>718</v>
      </c>
      <c r="AA16" s="2">
        <f>'Site 2 04022024'!AW77</f>
        <v>373</v>
      </c>
      <c r="AB16" s="2">
        <f>'Site 2 04022024'!BG77</f>
        <v>0</v>
      </c>
      <c r="AC16" s="2">
        <f>'Site 2 04022024'!CA77</f>
        <v>291</v>
      </c>
      <c r="AD16" s="2">
        <f>'Site 2 04022024'!BQ77</f>
        <v>389</v>
      </c>
      <c r="AE16" s="2">
        <f>'Site 2 04022024'!CK77</f>
        <v>0</v>
      </c>
      <c r="AF16" s="15">
        <f t="shared" ref="AF16:AF27" si="1">SUM(W16:AE16)</f>
        <v>2754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04022024'!S82</f>
        <v>685</v>
      </c>
      <c r="X17" s="2">
        <f>'Site 2 04022024'!I82</f>
        <v>230</v>
      </c>
      <c r="Y17" s="2">
        <f>'Site 2 04022024'!AC82</f>
        <v>0</v>
      </c>
      <c r="Z17" s="2">
        <f>'Site 2 04022024'!AM82</f>
        <v>809</v>
      </c>
      <c r="AA17" s="2">
        <f>'Site 2 04022024'!AW82</f>
        <v>358</v>
      </c>
      <c r="AB17" s="2">
        <f>'Site 2 04022024'!BG82</f>
        <v>0</v>
      </c>
      <c r="AC17" s="2">
        <f>'Site 2 04022024'!CA82</f>
        <v>263</v>
      </c>
      <c r="AD17" s="2">
        <f>'Site 2 04022024'!BQ82</f>
        <v>417</v>
      </c>
      <c r="AE17" s="2">
        <f>'Site 2 04022024'!CK82</f>
        <v>0</v>
      </c>
      <c r="AF17" s="15">
        <f t="shared" si="1"/>
        <v>2762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04022024'!S87</f>
        <v>781</v>
      </c>
      <c r="X18" s="2">
        <f>'Site 2 04022024'!I87</f>
        <v>219</v>
      </c>
      <c r="Y18" s="2">
        <f>'Site 2 04022024'!AC87</f>
        <v>0</v>
      </c>
      <c r="Z18" s="2">
        <f>'Site 2 04022024'!AM87</f>
        <v>769</v>
      </c>
      <c r="AA18" s="2">
        <f>'Site 2 04022024'!AW87</f>
        <v>352</v>
      </c>
      <c r="AB18" s="2">
        <f>'Site 2 04022024'!BG87</f>
        <v>0</v>
      </c>
      <c r="AC18" s="2">
        <f>'Site 2 04022024'!CA87</f>
        <v>306</v>
      </c>
      <c r="AD18" s="2">
        <f>'Site 2 04022024'!BQ87</f>
        <v>395</v>
      </c>
      <c r="AE18" s="2">
        <f>'Site 2 04022024'!CK87</f>
        <v>0</v>
      </c>
      <c r="AF18" s="15">
        <f t="shared" si="1"/>
        <v>2822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04022024'!S92</f>
        <v>723</v>
      </c>
      <c r="X19" s="2">
        <f>'Site 2 04022024'!I92</f>
        <v>236</v>
      </c>
      <c r="Y19" s="2">
        <f>'Site 2 04022024'!AC92</f>
        <v>0</v>
      </c>
      <c r="Z19" s="2">
        <f>'Site 2 04022024'!AM92</f>
        <v>727</v>
      </c>
      <c r="AA19" s="2">
        <f>'Site 2 04022024'!AW92</f>
        <v>340</v>
      </c>
      <c r="AB19" s="2">
        <f>'Site 2 04022024'!BG92</f>
        <v>0</v>
      </c>
      <c r="AC19" s="2">
        <f>'Site 2 04022024'!CA92</f>
        <v>276</v>
      </c>
      <c r="AD19" s="2">
        <f>'Site 2 04022024'!BQ92</f>
        <v>404</v>
      </c>
      <c r="AE19" s="2">
        <f>'Site 2 04022024'!CK92</f>
        <v>0</v>
      </c>
      <c r="AF19" s="15">
        <f t="shared" si="1"/>
        <v>2706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04022024'!S97</f>
        <v>677</v>
      </c>
      <c r="X20" s="2">
        <f>'Site 2 04022024'!I97</f>
        <v>266</v>
      </c>
      <c r="Y20" s="2">
        <f>'Site 2 04022024'!AC97</f>
        <v>1</v>
      </c>
      <c r="Z20" s="2">
        <f>'Site 2 04022024'!AM97</f>
        <v>689</v>
      </c>
      <c r="AA20" s="2">
        <f>'Site 2 04022024'!AW97</f>
        <v>347</v>
      </c>
      <c r="AB20" s="2">
        <f>'Site 2 04022024'!BG97</f>
        <v>0</v>
      </c>
      <c r="AC20" s="2">
        <f>'Site 2 04022024'!CA97</f>
        <v>262</v>
      </c>
      <c r="AD20" s="2">
        <f>'Site 2 04022024'!BQ97</f>
        <v>355</v>
      </c>
      <c r="AE20" s="2">
        <f>'Site 2 04022024'!CK97</f>
        <v>0</v>
      </c>
      <c r="AF20" s="15">
        <f t="shared" si="1"/>
        <v>2597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04022024'!S102</f>
        <v>701</v>
      </c>
      <c r="X21" s="2">
        <f>'Site 2 04022024'!I102</f>
        <v>230</v>
      </c>
      <c r="Y21" s="2">
        <f>'Site 2 04022024'!AC102</f>
        <v>0</v>
      </c>
      <c r="Z21" s="2">
        <f>'Site 2 04022024'!AM102</f>
        <v>641</v>
      </c>
      <c r="AA21" s="2">
        <f>'Site 2 04022024'!AW102</f>
        <v>326</v>
      </c>
      <c r="AB21" s="2">
        <f>'Site 2 04022024'!BG102</f>
        <v>0</v>
      </c>
      <c r="AC21" s="2">
        <f>'Site 2 04022024'!CA102</f>
        <v>251</v>
      </c>
      <c r="AD21" s="2">
        <f>'Site 2 04022024'!BQ102</f>
        <v>307</v>
      </c>
      <c r="AE21" s="2">
        <f>'Site 2 04022024'!CK102</f>
        <v>0</v>
      </c>
      <c r="AF21" s="15">
        <f t="shared" si="1"/>
        <v>2456</v>
      </c>
      <c r="AN21" s="45"/>
    </row>
    <row r="22" spans="1:40" x14ac:dyDescent="0.25">
      <c r="A22" s="42"/>
      <c r="B22" s="56">
        <f>E47</f>
        <v>0.375</v>
      </c>
      <c r="C22" s="57">
        <f>VLOOKUP($E$47,$V$34:$AE$57,9,FALSE)</f>
        <v>146.29999999999998</v>
      </c>
      <c r="D22" s="57">
        <f>VLOOKUP($E$47,$V$34:$AE$57,8,FALSE)</f>
        <v>230.2</v>
      </c>
      <c r="E22" s="57">
        <f>VLOOKUP($E$47,$V$34:$AE$57,10,FALSE)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04022024'!S107</f>
        <v>720</v>
      </c>
      <c r="X22" s="2">
        <f>'Site 2 04022024'!I107</f>
        <v>214</v>
      </c>
      <c r="Y22" s="2">
        <f>'Site 2 04022024'!AC107</f>
        <v>1</v>
      </c>
      <c r="Z22" s="2">
        <f>'Site 2 04022024'!AM107</f>
        <v>701</v>
      </c>
      <c r="AA22" s="2">
        <f>'Site 2 04022024'!AW107</f>
        <v>309</v>
      </c>
      <c r="AB22" s="2">
        <f>'Site 2 04022024'!BG107</f>
        <v>0</v>
      </c>
      <c r="AC22" s="2">
        <f>'Site 2 04022024'!CA107</f>
        <v>276</v>
      </c>
      <c r="AD22" s="2">
        <f>'Site 2 04022024'!BQ107</f>
        <v>272</v>
      </c>
      <c r="AE22" s="2">
        <f>'Site 2 04022024'!CK107</f>
        <v>0</v>
      </c>
      <c r="AF22" s="15">
        <f t="shared" si="1"/>
        <v>2493</v>
      </c>
      <c r="AN22" s="45"/>
    </row>
    <row r="23" spans="1:40" x14ac:dyDescent="0.25">
      <c r="A23" s="42"/>
      <c r="B23" s="56">
        <f>E48</f>
        <v>0.66666666666666663</v>
      </c>
      <c r="C23" s="57">
        <f>VLOOKUP($E$48,$V$34:$AE$57,9,FALSE)</f>
        <v>350.8</v>
      </c>
      <c r="D23" s="57">
        <f>VLOOKUP($E$48,$V$34:$AE$57,8,FALSE)</f>
        <v>264.3</v>
      </c>
      <c r="E23" s="57">
        <f>VLOOKUP($E$48,$V$34:$AE$57,10,FALSE)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04022024'!S112</f>
        <v>740</v>
      </c>
      <c r="X23" s="2">
        <f>'Site 2 04022024'!I112</f>
        <v>215</v>
      </c>
      <c r="Y23" s="2">
        <f>'Site 2 04022024'!AC112</f>
        <v>1</v>
      </c>
      <c r="Z23" s="2">
        <f>'Site 2 04022024'!AM112</f>
        <v>659</v>
      </c>
      <c r="AA23" s="2">
        <f>'Site 2 04022024'!AW112</f>
        <v>258</v>
      </c>
      <c r="AB23" s="2">
        <f>'Site 2 04022024'!BG112</f>
        <v>0</v>
      </c>
      <c r="AC23" s="2">
        <f>'Site 2 04022024'!CA112</f>
        <v>284</v>
      </c>
      <c r="AD23" s="2">
        <f>'Site 2 04022024'!BQ112</f>
        <v>284</v>
      </c>
      <c r="AE23" s="2">
        <f>'Site 2 04022024'!CK112</f>
        <v>0</v>
      </c>
      <c r="AF23" s="15">
        <f t="shared" si="1"/>
        <v>2441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04022024'!S117</f>
        <v>734</v>
      </c>
      <c r="X24" s="2">
        <f>'Site 2 04022024'!I117</f>
        <v>224</v>
      </c>
      <c r="Y24" s="2">
        <f>'Site 2 04022024'!AC117</f>
        <v>0</v>
      </c>
      <c r="Z24" s="2">
        <f>'Site 2 04022024'!AM117</f>
        <v>602</v>
      </c>
      <c r="AA24" s="2">
        <f>'Site 2 04022024'!AW117</f>
        <v>215</v>
      </c>
      <c r="AB24" s="2">
        <f>'Site 2 04022024'!BG117</f>
        <v>0</v>
      </c>
      <c r="AC24" s="2">
        <f>'Site 2 04022024'!CA117</f>
        <v>247</v>
      </c>
      <c r="AD24" s="2">
        <f>'Site 2 04022024'!BQ117</f>
        <v>230</v>
      </c>
      <c r="AE24" s="2">
        <f>'Site 2 04022024'!CK117</f>
        <v>0</v>
      </c>
      <c r="AF24" s="15">
        <f t="shared" si="1"/>
        <v>2252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04022024'!S122</f>
        <v>700</v>
      </c>
      <c r="X25" s="2">
        <f>'Site 2 04022024'!I122</f>
        <v>225</v>
      </c>
      <c r="Y25" s="2">
        <f>'Site 2 04022024'!AC122</f>
        <v>0</v>
      </c>
      <c r="Z25" s="2">
        <f>'Site 2 04022024'!AM122</f>
        <v>518</v>
      </c>
      <c r="AA25" s="2">
        <f>'Site 2 04022024'!AW122</f>
        <v>188</v>
      </c>
      <c r="AB25" s="2">
        <f>'Site 2 04022024'!BG122</f>
        <v>0</v>
      </c>
      <c r="AC25" s="2">
        <f>'Site 2 04022024'!CA122</f>
        <v>183</v>
      </c>
      <c r="AD25" s="2">
        <f>'Site 2 04022024'!BQ122</f>
        <v>175</v>
      </c>
      <c r="AE25" s="2">
        <f>'Site 2 04022024'!CK122</f>
        <v>0</v>
      </c>
      <c r="AF25" s="15">
        <f t="shared" si="1"/>
        <v>1989</v>
      </c>
      <c r="AN25" s="45"/>
    </row>
    <row r="26" spans="1:40" x14ac:dyDescent="0.25">
      <c r="A26" s="42"/>
      <c r="B26" s="56">
        <f>E47</f>
        <v>0.375</v>
      </c>
      <c r="C26" s="57">
        <f>VLOOKUP($E$47,$V$3:$AE$27,9,FALSE)</f>
        <v>153</v>
      </c>
      <c r="D26" s="57">
        <f>VLOOKUP($E$47,$V$3:$AE$27,8,FALSE)</f>
        <v>235</v>
      </c>
      <c r="E26" s="57">
        <f>VLOOKUP($E$47,$V$3:$AE$27,10,FALSE)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04022024'!S127</f>
        <v>556</v>
      </c>
      <c r="X26" s="2">
        <f>'Site 2 04022024'!I127</f>
        <v>184</v>
      </c>
      <c r="Y26" s="2">
        <f>'Site 2 04022024'!AC127</f>
        <v>0</v>
      </c>
      <c r="Z26" s="2">
        <f>'Site 2 04022024'!AM127</f>
        <v>466</v>
      </c>
      <c r="AA26" s="2">
        <f>'Site 2 04022024'!AW127</f>
        <v>130</v>
      </c>
      <c r="AB26" s="2">
        <f>'Site 2 04022024'!BG127</f>
        <v>0</v>
      </c>
      <c r="AC26" s="2">
        <f>'Site 2 04022024'!CA127</f>
        <v>140</v>
      </c>
      <c r="AD26" s="2">
        <f>'Site 2 04022024'!BQ127</f>
        <v>149</v>
      </c>
      <c r="AE26" s="2">
        <f>'Site 2 04022024'!CK127</f>
        <v>0</v>
      </c>
      <c r="AF26" s="15">
        <f t="shared" si="1"/>
        <v>1625</v>
      </c>
      <c r="AN26" s="45"/>
    </row>
    <row r="27" spans="1:40" ht="13.8" thickBot="1" x14ac:dyDescent="0.3">
      <c r="A27" s="42"/>
      <c r="B27" s="56">
        <f>E48</f>
        <v>0.66666666666666663</v>
      </c>
      <c r="C27" s="57">
        <f>VLOOKUP($E$48,$V$3:$AE$27,9,FALSE)</f>
        <v>355</v>
      </c>
      <c r="D27" s="57">
        <f>VLOOKUP($E$48,$V$3:$AE$27,8,FALSE)</f>
        <v>262</v>
      </c>
      <c r="E27" s="57">
        <f>VLOOKUP($E$48,$V$3:$AE$27,10,FALSE)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04022024'!S132</f>
        <v>482</v>
      </c>
      <c r="X27" s="37">
        <f>'Site 2 04022024'!I132</f>
        <v>120</v>
      </c>
      <c r="Y27" s="37">
        <f>'Site 2 04022024'!AC132</f>
        <v>0</v>
      </c>
      <c r="Z27" s="37">
        <f>'Site 2 04022024'!AM132</f>
        <v>342</v>
      </c>
      <c r="AA27" s="37">
        <f>'Site 2 04022024'!AW132</f>
        <v>98</v>
      </c>
      <c r="AB27" s="37">
        <f>'Site 2 04022024'!BG132</f>
        <v>0</v>
      </c>
      <c r="AC27" s="37">
        <f>'Site 2 04022024'!CA132</f>
        <v>98</v>
      </c>
      <c r="AD27" s="37">
        <f>'Site 2 04022024'!BQ132</f>
        <v>94</v>
      </c>
      <c r="AE27" s="37">
        <f>'Site 2 04022024'!CK132</f>
        <v>0</v>
      </c>
      <c r="AF27" s="58">
        <f t="shared" si="1"/>
        <v>1234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13636</v>
      </c>
      <c r="X28" s="60">
        <f t="shared" ref="X28:AF28" si="2">SUM(X4:X27)</f>
        <v>4034</v>
      </c>
      <c r="Y28" s="60">
        <f t="shared" si="2"/>
        <v>5</v>
      </c>
      <c r="Z28" s="60">
        <f t="shared" si="2"/>
        <v>13837</v>
      </c>
      <c r="AA28" s="60">
        <f t="shared" si="2"/>
        <v>4757</v>
      </c>
      <c r="AB28" s="60">
        <f t="shared" si="2"/>
        <v>4</v>
      </c>
      <c r="AC28" s="60">
        <f t="shared" si="2"/>
        <v>4587</v>
      </c>
      <c r="AD28" s="60">
        <f t="shared" si="2"/>
        <v>4753</v>
      </c>
      <c r="AE28" s="60">
        <f t="shared" si="2"/>
        <v>0</v>
      </c>
      <c r="AF28" s="16">
        <f t="shared" si="2"/>
        <v>45613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04022024'!T17</f>
        <v>680</v>
      </c>
      <c r="X34" s="49">
        <f>'Site 2 04022024'!J17</f>
        <v>174.8</v>
      </c>
      <c r="Y34" s="49">
        <f>'Site 2 04022024'!AD17</f>
        <v>0</v>
      </c>
      <c r="Z34" s="49">
        <f>'Site 2 04022024'!AN17</f>
        <v>529.4</v>
      </c>
      <c r="AA34" s="49">
        <f>'Site 2 04022024'!AX17</f>
        <v>132.50000000000003</v>
      </c>
      <c r="AB34" s="49">
        <f>'Site 2 04022024'!BH17</f>
        <v>0</v>
      </c>
      <c r="AC34" s="49">
        <f>'Site 2 04022024'!CB17</f>
        <v>142.29999999999998</v>
      </c>
      <c r="AD34" s="49">
        <f>'Site 2 04022024'!BR17</f>
        <v>126.8</v>
      </c>
      <c r="AE34" s="49">
        <f>'Site 2 04022024'!CL17</f>
        <v>0</v>
      </c>
      <c r="AF34" s="50">
        <f t="shared" ref="AF34:AF57" si="3">SUM(W34:AE34)</f>
        <v>1785.7999999999997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04022024'!T22</f>
        <v>579</v>
      </c>
      <c r="X35" s="2">
        <f>'Site 2 04022024'!J22</f>
        <v>137.6</v>
      </c>
      <c r="Y35" s="2">
        <f>'Site 2 04022024'!AD22</f>
        <v>1</v>
      </c>
      <c r="Z35" s="2">
        <f>'Site 2 04022024'!AN22</f>
        <v>397.1</v>
      </c>
      <c r="AA35" s="2">
        <f>'Site 2 04022024'!AX22</f>
        <v>78.7</v>
      </c>
      <c r="AB35" s="2">
        <f>'Site 2 04022024'!BH22</f>
        <v>0</v>
      </c>
      <c r="AC35" s="2">
        <f>'Site 2 04022024'!CB22</f>
        <v>84</v>
      </c>
      <c r="AD35" s="2">
        <f>'Site 2 04022024'!BR22</f>
        <v>82.6</v>
      </c>
      <c r="AE35" s="2">
        <f>'Site 2 04022024'!CL22</f>
        <v>0</v>
      </c>
      <c r="AF35" s="15">
        <f t="shared" si="3"/>
        <v>1360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04022024'!T27</f>
        <v>455.29999999999995</v>
      </c>
      <c r="X36" s="2">
        <f>'Site 2 04022024'!J27</f>
        <v>86.6</v>
      </c>
      <c r="Y36" s="2">
        <f>'Site 2 04022024'!AD27</f>
        <v>0</v>
      </c>
      <c r="Z36" s="2">
        <f>'Site 2 04022024'!AN27</f>
        <v>394.2</v>
      </c>
      <c r="AA36" s="2">
        <f>'Site 2 04022024'!AX27</f>
        <v>45.9</v>
      </c>
      <c r="AB36" s="2">
        <f>'Site 2 04022024'!BH27</f>
        <v>0</v>
      </c>
      <c r="AC36" s="2">
        <f>'Site 2 04022024'!CB27</f>
        <v>64</v>
      </c>
      <c r="AD36" s="2">
        <f>'Site 2 04022024'!BR27</f>
        <v>59.300000000000004</v>
      </c>
      <c r="AE36" s="2">
        <f>'Site 2 04022024'!CL27</f>
        <v>0</v>
      </c>
      <c r="AF36" s="15">
        <f t="shared" si="3"/>
        <v>1105.3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04022024'!T32</f>
        <v>382.20000000000005</v>
      </c>
      <c r="X37" s="2">
        <f>'Site 2 04022024'!J32</f>
        <v>59.8</v>
      </c>
      <c r="Y37" s="2">
        <f>'Site 2 04022024'!AD32</f>
        <v>1</v>
      </c>
      <c r="Z37" s="2">
        <f>'Site 2 04022024'!AN32</f>
        <v>336</v>
      </c>
      <c r="AA37" s="2">
        <f>'Site 2 04022024'!AX32</f>
        <v>39.700000000000003</v>
      </c>
      <c r="AB37" s="2">
        <f>'Site 2 04022024'!BH32</f>
        <v>0</v>
      </c>
      <c r="AC37" s="2">
        <f>'Site 2 04022024'!CB32</f>
        <v>60.4</v>
      </c>
      <c r="AD37" s="2">
        <f>'Site 2 04022024'!BR32</f>
        <v>40.5</v>
      </c>
      <c r="AE37" s="2">
        <f>'Site 2 04022024'!CL32</f>
        <v>0</v>
      </c>
      <c r="AF37" s="15">
        <f t="shared" si="3"/>
        <v>919.6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04022024'!T37</f>
        <v>313</v>
      </c>
      <c r="X38" s="2">
        <f>'Site 2 04022024'!J37</f>
        <v>50.1</v>
      </c>
      <c r="Y38" s="2">
        <f>'Site 2 04022024'!AD37</f>
        <v>0</v>
      </c>
      <c r="Z38" s="2">
        <f>'Site 2 04022024'!AN37</f>
        <v>259.8</v>
      </c>
      <c r="AA38" s="2">
        <f>'Site 2 04022024'!AX37</f>
        <v>38.299999999999997</v>
      </c>
      <c r="AB38" s="2">
        <f>'Site 2 04022024'!BH37</f>
        <v>0</v>
      </c>
      <c r="AC38" s="2">
        <f>'Site 2 04022024'!CB37</f>
        <v>54</v>
      </c>
      <c r="AD38" s="2">
        <f>'Site 2 04022024'!BR37</f>
        <v>36.9</v>
      </c>
      <c r="AE38" s="2">
        <f>'Site 2 04022024'!CL37</f>
        <v>0</v>
      </c>
      <c r="AF38" s="15">
        <f t="shared" si="3"/>
        <v>752.1</v>
      </c>
      <c r="AG38" s="70">
        <v>0.16666666666666699</v>
      </c>
      <c r="AI38" s="73" t="s">
        <v>56</v>
      </c>
      <c r="AJ38" s="72">
        <f>VLOOKUP(MAX($AF$44:$AG$49),$AF$44:$AG$49,2,FALSE)</f>
        <v>0.58333333333333337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04022024'!T42</f>
        <v>277.3</v>
      </c>
      <c r="X39" s="2">
        <f>'Site 2 04022024'!J42</f>
        <v>45.9</v>
      </c>
      <c r="Y39" s="2">
        <f>'Site 2 04022024'!AD42</f>
        <v>0</v>
      </c>
      <c r="Z39" s="2">
        <f>'Site 2 04022024'!AN42</f>
        <v>316.5</v>
      </c>
      <c r="AA39" s="2">
        <f>'Site 2 04022024'!AX42</f>
        <v>36.9</v>
      </c>
      <c r="AB39" s="2">
        <f>'Site 2 04022024'!BH42</f>
        <v>1.5</v>
      </c>
      <c r="AC39" s="2">
        <f>'Site 2 04022024'!CB42</f>
        <v>72.600000000000009</v>
      </c>
      <c r="AD39" s="2">
        <f>'Site 2 04022024'!BR42</f>
        <v>38</v>
      </c>
      <c r="AE39" s="2">
        <f>'Site 2 04022024'!CL42</f>
        <v>0</v>
      </c>
      <c r="AF39" s="15">
        <f t="shared" si="3"/>
        <v>788.7</v>
      </c>
      <c r="AG39" s="70">
        <v>0.20833333333333301</v>
      </c>
      <c r="AI39" s="74" t="s">
        <v>57</v>
      </c>
      <c r="AJ39" s="72">
        <f>VLOOKUP(MAX($AF$50:$AG$57),$AF$50:$AG$57,2,FALSE)</f>
        <v>0.66666666666666663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04022024'!T47</f>
        <v>304.89999999999998</v>
      </c>
      <c r="X40" s="2">
        <f>'Site 2 04022024'!J47</f>
        <v>52.3</v>
      </c>
      <c r="Y40" s="2">
        <f>'Site 2 04022024'!AD47</f>
        <v>0</v>
      </c>
      <c r="Z40" s="2">
        <f>'Site 2 04022024'!AN47</f>
        <v>413.90000000000003</v>
      </c>
      <c r="AA40" s="2">
        <f>'Site 2 04022024'!AX47</f>
        <v>54.2</v>
      </c>
      <c r="AB40" s="2">
        <f>'Site 2 04022024'!BH47</f>
        <v>1</v>
      </c>
      <c r="AC40" s="2">
        <f>'Site 2 04022024'!CB47</f>
        <v>106.8</v>
      </c>
      <c r="AD40" s="2">
        <f>'Site 2 04022024'!BR47</f>
        <v>52.8</v>
      </c>
      <c r="AE40" s="2">
        <f>'Site 2 04022024'!CL47</f>
        <v>0</v>
      </c>
      <c r="AF40" s="15">
        <f t="shared" si="3"/>
        <v>985.9</v>
      </c>
      <c r="AG40" s="70">
        <v>0.25</v>
      </c>
      <c r="AI40" s="21" t="s">
        <v>58</v>
      </c>
      <c r="AJ40" s="72">
        <f>VLOOKUP(MAX($AF$34:$AG$57),$AF$34:$AG$57,2,FALSE)</f>
        <v>0.58333333333333337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04022024'!T52</f>
        <v>378.7</v>
      </c>
      <c r="X41" s="2">
        <f>'Site 2 04022024'!J52</f>
        <v>74.2</v>
      </c>
      <c r="Y41" s="2">
        <f>'Site 2 04022024'!AD52</f>
        <v>0</v>
      </c>
      <c r="Z41" s="2">
        <f>'Site 2 04022024'!AN52</f>
        <v>463.90000000000003</v>
      </c>
      <c r="AA41" s="2">
        <f>'Site 2 04022024'!AX52</f>
        <v>91.8</v>
      </c>
      <c r="AB41" s="2">
        <f>'Site 2 04022024'!BH52</f>
        <v>0</v>
      </c>
      <c r="AC41" s="2">
        <f>'Site 2 04022024'!CB52</f>
        <v>133.19999999999999</v>
      </c>
      <c r="AD41" s="2">
        <f>'Site 2 04022024'!BR52</f>
        <v>48.6</v>
      </c>
      <c r="AE41" s="2">
        <f>'Site 2 04022024'!CL52</f>
        <v>0</v>
      </c>
      <c r="AF41" s="15">
        <f t="shared" si="3"/>
        <v>1190.3999999999999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04022024'!T57</f>
        <v>390</v>
      </c>
      <c r="X42" s="2">
        <f>'Site 2 04022024'!J57</f>
        <v>142.5</v>
      </c>
      <c r="Y42" s="2">
        <f>'Site 2 04022024'!AD57</f>
        <v>0</v>
      </c>
      <c r="Z42" s="2">
        <f>'Site 2 04022024'!AN57</f>
        <v>660.59999999999991</v>
      </c>
      <c r="AA42" s="2">
        <f>'Site 2 04022024'!AX57</f>
        <v>145</v>
      </c>
      <c r="AB42" s="2">
        <f>'Site 2 04022024'!BH57</f>
        <v>1</v>
      </c>
      <c r="AC42" s="2">
        <f>'Site 2 04022024'!CB57</f>
        <v>162.20000000000002</v>
      </c>
      <c r="AD42" s="2">
        <f>'Site 2 04022024'!BR57</f>
        <v>78.3</v>
      </c>
      <c r="AE42" s="2">
        <f>'Site 2 04022024'!CL57</f>
        <v>0</v>
      </c>
      <c r="AF42" s="15">
        <f t="shared" si="3"/>
        <v>1579.6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04022024'!T62</f>
        <v>477.3</v>
      </c>
      <c r="X43" s="2">
        <f>'Site 2 04022024'!J62</f>
        <v>169.1</v>
      </c>
      <c r="Y43" s="2">
        <f>'Site 2 04022024'!AD62</f>
        <v>0</v>
      </c>
      <c r="Z43" s="2">
        <f>'Site 2 04022024'!AN62</f>
        <v>810.2</v>
      </c>
      <c r="AA43" s="2">
        <f>'Site 2 04022024'!AX62</f>
        <v>229.20000000000002</v>
      </c>
      <c r="AB43" s="2">
        <f>'Site 2 04022024'!BH62</f>
        <v>0.4</v>
      </c>
      <c r="AC43" s="2">
        <f>'Site 2 04022024'!CB62</f>
        <v>230.2</v>
      </c>
      <c r="AD43" s="2">
        <f>'Site 2 04022024'!BR62</f>
        <v>146.29999999999998</v>
      </c>
      <c r="AE43" s="2">
        <f>'Site 2 04022024'!CL62</f>
        <v>0</v>
      </c>
      <c r="AF43" s="15">
        <f t="shared" si="3"/>
        <v>2062.7000000000003</v>
      </c>
      <c r="AG43" s="70">
        <v>0.375</v>
      </c>
      <c r="AN43" s="45"/>
    </row>
    <row r="44" spans="1:40" x14ac:dyDescent="0.25">
      <c r="A44" s="4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04022024'!T67</f>
        <v>568.79999999999995</v>
      </c>
      <c r="X44" s="2">
        <f>'Site 2 04022024'!J67</f>
        <v>187.60000000000002</v>
      </c>
      <c r="Y44" s="2">
        <f>'Site 2 04022024'!AD67</f>
        <v>0</v>
      </c>
      <c r="Z44" s="2">
        <f>'Site 2 04022024'!AN67</f>
        <v>855.7</v>
      </c>
      <c r="AA44" s="2">
        <f>'Site 2 04022024'!AX67</f>
        <v>238.29999999999998</v>
      </c>
      <c r="AB44" s="2">
        <f>'Site 2 04022024'!BH67</f>
        <v>0</v>
      </c>
      <c r="AC44" s="2">
        <f>'Site 2 04022024'!CB67</f>
        <v>273.10000000000002</v>
      </c>
      <c r="AD44" s="2">
        <f>'Site 2 04022024'!BR67</f>
        <v>257.39999999999998</v>
      </c>
      <c r="AE44" s="2">
        <f>'Site 2 04022024'!CL67</f>
        <v>0</v>
      </c>
      <c r="AF44" s="15">
        <f t="shared" si="3"/>
        <v>2380.9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04022024'!T72</f>
        <v>659.19999999999993</v>
      </c>
      <c r="X45" s="2">
        <f>'Site 2 04022024'!J72</f>
        <v>238.20000000000002</v>
      </c>
      <c r="Y45" s="2">
        <f>'Site 2 04022024'!AD72</f>
        <v>0</v>
      </c>
      <c r="Z45" s="2">
        <f>'Site 2 04022024'!AN72</f>
        <v>808.09999999999991</v>
      </c>
      <c r="AA45" s="2">
        <f>'Site 2 04022024'!AX72</f>
        <v>306.5</v>
      </c>
      <c r="AB45" s="2">
        <f>'Site 2 04022024'!BH72</f>
        <v>0</v>
      </c>
      <c r="AC45" s="2">
        <f>'Site 2 04022024'!CB72</f>
        <v>314.5</v>
      </c>
      <c r="AD45" s="2">
        <f>'Site 2 04022024'!BR72</f>
        <v>292.2</v>
      </c>
      <c r="AE45" s="2">
        <f>'Site 2 04022024'!CL72</f>
        <v>0</v>
      </c>
      <c r="AF45" s="15">
        <f t="shared" si="3"/>
        <v>2618.6999999999998</v>
      </c>
      <c r="AG45" s="70">
        <v>0.45833333333333331</v>
      </c>
      <c r="AN45" s="45"/>
    </row>
    <row r="46" spans="1:40" x14ac:dyDescent="0.25">
      <c r="A46" s="42"/>
      <c r="E46" s="54" t="s">
        <v>51</v>
      </c>
      <c r="F46" s="55" t="s">
        <v>23</v>
      </c>
      <c r="G46" s="55" t="s">
        <v>22</v>
      </c>
      <c r="H46" s="55" t="s">
        <v>21</v>
      </c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04022024'!T77</f>
        <v>746.69999999999993</v>
      </c>
      <c r="X46" s="2">
        <f>'Site 2 04022024'!J77</f>
        <v>234.89999999999998</v>
      </c>
      <c r="Y46" s="2">
        <f>'Site 2 04022024'!AD77</f>
        <v>0</v>
      </c>
      <c r="Z46" s="2">
        <f>'Site 2 04022024'!AN77</f>
        <v>706.9</v>
      </c>
      <c r="AA46" s="2">
        <f>'Site 2 04022024'!AX77</f>
        <v>360.8</v>
      </c>
      <c r="AB46" s="2">
        <f>'Site 2 04022024'!BH77</f>
        <v>0</v>
      </c>
      <c r="AC46" s="2">
        <f>'Site 2 04022024'!CB77</f>
        <v>290.7</v>
      </c>
      <c r="AD46" s="2">
        <f>'Site 2 04022024'!BR77</f>
        <v>386</v>
      </c>
      <c r="AE46" s="2">
        <f>'Site 2 04022024'!CL77</f>
        <v>0</v>
      </c>
      <c r="AF46" s="15">
        <f t="shared" si="3"/>
        <v>2726</v>
      </c>
      <c r="AG46" s="70">
        <v>0.5</v>
      </c>
      <c r="AN46" s="45"/>
    </row>
    <row r="47" spans="1:40" x14ac:dyDescent="0.25">
      <c r="A47" s="42"/>
      <c r="E47" s="56">
        <f>P4</f>
        <v>0.375</v>
      </c>
      <c r="F47" s="57">
        <f>VLOOKUP($E$47,$V$3:$AE$27,4,FALSE)</f>
        <v>0</v>
      </c>
      <c r="G47" s="57">
        <f>VLOOKUP($E$47,$V$3:$AE$27,2,FALSE)</f>
        <v>451</v>
      </c>
      <c r="H47" s="57">
        <f>VLOOKUP($E$47,$V$3:$AE$27,3,FALSE)</f>
        <v>176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04022024'!T82</f>
        <v>685.4</v>
      </c>
      <c r="X47" s="2">
        <f>'Site 2 04022024'!J82</f>
        <v>226</v>
      </c>
      <c r="Y47" s="2">
        <f>'Site 2 04022024'!AD82</f>
        <v>0</v>
      </c>
      <c r="Z47" s="2">
        <f>'Site 2 04022024'!AN82</f>
        <v>793</v>
      </c>
      <c r="AA47" s="2">
        <f>'Site 2 04022024'!AX82</f>
        <v>347.9</v>
      </c>
      <c r="AB47" s="2">
        <f>'Site 2 04022024'!BH82</f>
        <v>0</v>
      </c>
      <c r="AC47" s="2">
        <f>'Site 2 04022024'!CB82</f>
        <v>256.3</v>
      </c>
      <c r="AD47" s="2">
        <f>'Site 2 04022024'!BR82</f>
        <v>419.7</v>
      </c>
      <c r="AE47" s="2">
        <f>'Site 2 04022024'!CL82</f>
        <v>0</v>
      </c>
      <c r="AF47" s="15">
        <f t="shared" si="3"/>
        <v>2728.3</v>
      </c>
      <c r="AG47" s="70">
        <v>0.54166666666666663</v>
      </c>
      <c r="AN47" s="45"/>
    </row>
    <row r="48" spans="1:40" x14ac:dyDescent="0.25">
      <c r="A48" s="42"/>
      <c r="E48" s="56">
        <f>P6</f>
        <v>0.66666666666666663</v>
      </c>
      <c r="F48" s="57">
        <f>VLOOKUP($E$48,$V$3:$AE$27,4,FALSE)</f>
        <v>1</v>
      </c>
      <c r="G48" s="57">
        <f>VLOOKUP($E$48,$V$3:$AE$27,2,FALSE)</f>
        <v>677</v>
      </c>
      <c r="H48" s="57">
        <f>VLOOKUP($E$48,$V$3:$AE$27,3,FALSE)</f>
        <v>266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04022024'!T87</f>
        <v>765.39999999999986</v>
      </c>
      <c r="X48" s="2">
        <f>'Site 2 04022024'!J87</f>
        <v>211</v>
      </c>
      <c r="Y48" s="2">
        <f>'Site 2 04022024'!AD87</f>
        <v>0</v>
      </c>
      <c r="Z48" s="2">
        <f>'Site 2 04022024'!AN87</f>
        <v>752.6</v>
      </c>
      <c r="AA48" s="2">
        <f>'Site 2 04022024'!AX87</f>
        <v>345.09999999999997</v>
      </c>
      <c r="AB48" s="2">
        <f>'Site 2 04022024'!BH87</f>
        <v>0</v>
      </c>
      <c r="AC48" s="2">
        <f>'Site 2 04022024'!CB87</f>
        <v>300.5</v>
      </c>
      <c r="AD48" s="2">
        <f>'Site 2 04022024'!BR87</f>
        <v>396.1</v>
      </c>
      <c r="AE48" s="2">
        <f>'Site 2 04022024'!CL87</f>
        <v>0</v>
      </c>
      <c r="AF48" s="15">
        <f t="shared" si="3"/>
        <v>2770.7</v>
      </c>
      <c r="AG48" s="70">
        <v>0.58333333333333337</v>
      </c>
      <c r="AN48" s="45"/>
    </row>
    <row r="49" spans="1:40" x14ac:dyDescent="0.25">
      <c r="A49" s="42"/>
      <c r="E49" s="22"/>
      <c r="F49" s="22"/>
      <c r="G49" s="22"/>
      <c r="H49" s="22"/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04022024'!T92</f>
        <v>694.19999999999993</v>
      </c>
      <c r="X49" s="2">
        <f>'Site 2 04022024'!J92</f>
        <v>226</v>
      </c>
      <c r="Y49" s="2">
        <f>'Site 2 04022024'!AD92</f>
        <v>0</v>
      </c>
      <c r="Z49" s="2">
        <f>'Site 2 04022024'!AN92</f>
        <v>704.3</v>
      </c>
      <c r="AA49" s="2">
        <f>'Site 2 04022024'!AX92</f>
        <v>336.40000000000003</v>
      </c>
      <c r="AB49" s="2">
        <f>'Site 2 04022024'!BH92</f>
        <v>0</v>
      </c>
      <c r="AC49" s="2">
        <f>'Site 2 04022024'!CB92</f>
        <v>272.79999999999995</v>
      </c>
      <c r="AD49" s="2">
        <f>'Site 2 04022024'!BR92</f>
        <v>403</v>
      </c>
      <c r="AE49" s="2">
        <f>'Site 2 04022024'!CL92</f>
        <v>0</v>
      </c>
      <c r="AF49" s="15">
        <f t="shared" si="3"/>
        <v>2636.7</v>
      </c>
      <c r="AG49" s="70">
        <v>0.625</v>
      </c>
      <c r="AN49" s="45"/>
    </row>
    <row r="50" spans="1:40" x14ac:dyDescent="0.25">
      <c r="A50" s="42"/>
      <c r="E50" s="22"/>
      <c r="F50" s="22"/>
      <c r="G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04022024'!T97</f>
        <v>674.59999999999991</v>
      </c>
      <c r="X50" s="2">
        <f>'Site 2 04022024'!J97</f>
        <v>255.9</v>
      </c>
      <c r="Y50" s="2">
        <f>'Site 2 04022024'!AD97</f>
        <v>0.2</v>
      </c>
      <c r="Z50" s="2">
        <f>'Site 2 04022024'!AN97</f>
        <v>670.6</v>
      </c>
      <c r="AA50" s="2">
        <f>'Site 2 04022024'!AX97</f>
        <v>333.90000000000003</v>
      </c>
      <c r="AB50" s="2">
        <f>'Site 2 04022024'!BH97</f>
        <v>0</v>
      </c>
      <c r="AC50" s="2">
        <f>'Site 2 04022024'!CB97</f>
        <v>264.3</v>
      </c>
      <c r="AD50" s="2">
        <f>'Site 2 04022024'!BR97</f>
        <v>350.8</v>
      </c>
      <c r="AE50" s="2">
        <f>'Site 2 04022024'!CL97</f>
        <v>0</v>
      </c>
      <c r="AF50" s="15">
        <f t="shared" si="3"/>
        <v>2550.3000000000002</v>
      </c>
      <c r="AG50" s="70">
        <v>0.66666666666666663</v>
      </c>
      <c r="AN50" s="45"/>
    </row>
    <row r="51" spans="1:40" x14ac:dyDescent="0.25">
      <c r="A51" s="42"/>
      <c r="E51" s="54" t="s">
        <v>50</v>
      </c>
      <c r="F51" s="55" t="s">
        <v>23</v>
      </c>
      <c r="G51" s="55" t="s">
        <v>22</v>
      </c>
      <c r="H51" s="55" t="s">
        <v>21</v>
      </c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04022024'!T102</f>
        <v>681.9</v>
      </c>
      <c r="X51" s="2">
        <f>'Site 2 04022024'!J102</f>
        <v>226.1</v>
      </c>
      <c r="Y51" s="2">
        <f>'Site 2 04022024'!AD102</f>
        <v>0</v>
      </c>
      <c r="Z51" s="2">
        <f>'Site 2 04022024'!AN102</f>
        <v>633.20000000000005</v>
      </c>
      <c r="AA51" s="2">
        <f>'Site 2 04022024'!AX102</f>
        <v>322.89999999999998</v>
      </c>
      <c r="AB51" s="2">
        <f>'Site 2 04022024'!BH102</f>
        <v>0</v>
      </c>
      <c r="AC51" s="2">
        <f>'Site 2 04022024'!CB102</f>
        <v>246.7</v>
      </c>
      <c r="AD51" s="2">
        <f>'Site 2 04022024'!BR102</f>
        <v>303.39999999999998</v>
      </c>
      <c r="AE51" s="2">
        <f>'Site 2 04022024'!CL102</f>
        <v>0</v>
      </c>
      <c r="AF51" s="15">
        <f t="shared" si="3"/>
        <v>2414.1999999999998</v>
      </c>
      <c r="AG51" s="70">
        <v>0.70833333333333337</v>
      </c>
      <c r="AN51" s="45"/>
    </row>
    <row r="52" spans="1:40" x14ac:dyDescent="0.25">
      <c r="A52" s="42"/>
      <c r="E52" s="56">
        <f>P4</f>
        <v>0.375</v>
      </c>
      <c r="F52" s="57">
        <f>VLOOKUP($E$47,$V$34:$AE$57,4,FALSE)</f>
        <v>0</v>
      </c>
      <c r="G52" s="57">
        <f>VLOOKUP($E$47,$V$34:$AE$57,2,FALSE)</f>
        <v>477.3</v>
      </c>
      <c r="H52" s="57">
        <f>VLOOKUP($E$47,$V$34:$AE$57,3,FALSE)</f>
        <v>169.1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04022024'!T107</f>
        <v>705.7</v>
      </c>
      <c r="X52" s="2">
        <f>'Site 2 04022024'!J107</f>
        <v>211.9</v>
      </c>
      <c r="Y52" s="2">
        <f>'Site 2 04022024'!AD107</f>
        <v>0.2</v>
      </c>
      <c r="Z52" s="2">
        <f>'Site 2 04022024'!AN107</f>
        <v>691.19999999999993</v>
      </c>
      <c r="AA52" s="2">
        <f>'Site 2 04022024'!AX107</f>
        <v>302.10000000000002</v>
      </c>
      <c r="AB52" s="2">
        <f>'Site 2 04022024'!BH107</f>
        <v>0</v>
      </c>
      <c r="AC52" s="2">
        <f>'Site 2 04022024'!CB107</f>
        <v>272.29999999999995</v>
      </c>
      <c r="AD52" s="2">
        <f>'Site 2 04022024'!BR107</f>
        <v>266.89999999999998</v>
      </c>
      <c r="AE52" s="2">
        <f>'Site 2 04022024'!CL107</f>
        <v>0</v>
      </c>
      <c r="AF52" s="15">
        <f t="shared" si="3"/>
        <v>2450.2999999999997</v>
      </c>
      <c r="AG52" s="70">
        <v>0.75</v>
      </c>
      <c r="AN52" s="45"/>
    </row>
    <row r="53" spans="1:40" x14ac:dyDescent="0.25">
      <c r="A53" s="42"/>
      <c r="E53" s="56">
        <f>P6</f>
        <v>0.66666666666666663</v>
      </c>
      <c r="F53" s="57">
        <f>VLOOKUP($E$48,$V$34:$AE$57,4,FALSE)</f>
        <v>0.2</v>
      </c>
      <c r="G53" s="57">
        <f>VLOOKUP($E$48,$V$34:$AE$57,2,FALSE)</f>
        <v>674.59999999999991</v>
      </c>
      <c r="H53" s="57">
        <f>VLOOKUP($E$48,$V$34:$AE$57,3,FALSE)</f>
        <v>255.9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04022024'!T112</f>
        <v>723</v>
      </c>
      <c r="X53" s="2">
        <f>'Site 2 04022024'!J112</f>
        <v>207.9</v>
      </c>
      <c r="Y53" s="2">
        <f>'Site 2 04022024'!AD112</f>
        <v>1</v>
      </c>
      <c r="Z53" s="2">
        <f>'Site 2 04022024'!AN112</f>
        <v>661.2</v>
      </c>
      <c r="AA53" s="2">
        <f>'Site 2 04022024'!AX112</f>
        <v>246.39999999999998</v>
      </c>
      <c r="AB53" s="2">
        <f>'Site 2 04022024'!BH112</f>
        <v>0</v>
      </c>
      <c r="AC53" s="2">
        <f>'Site 2 04022024'!CB112</f>
        <v>280.59999999999997</v>
      </c>
      <c r="AD53" s="2">
        <f>'Site 2 04022024'!BR112</f>
        <v>275.09999999999997</v>
      </c>
      <c r="AE53" s="2">
        <f>'Site 2 04022024'!CL112</f>
        <v>0</v>
      </c>
      <c r="AF53" s="15">
        <f t="shared" si="3"/>
        <v>2395.1999999999998</v>
      </c>
      <c r="AG53" s="70">
        <v>0.79166666666666696</v>
      </c>
      <c r="AN53" s="45"/>
    </row>
    <row r="54" spans="1:40" x14ac:dyDescent="0.25">
      <c r="A54" s="42"/>
      <c r="E54" s="22"/>
      <c r="F54" s="22"/>
      <c r="G54" s="22"/>
      <c r="H54" s="22"/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04022024'!T117</f>
        <v>730.2</v>
      </c>
      <c r="X54" s="2">
        <f>'Site 2 04022024'!J117</f>
        <v>214.4</v>
      </c>
      <c r="Y54" s="2">
        <f>'Site 2 04022024'!AD117</f>
        <v>0</v>
      </c>
      <c r="Z54" s="2">
        <f>'Site 2 04022024'!AN117</f>
        <v>599.6</v>
      </c>
      <c r="AA54" s="2">
        <f>'Site 2 04022024'!AX117</f>
        <v>210.89999999999998</v>
      </c>
      <c r="AB54" s="2">
        <f>'Site 2 04022024'!BH117</f>
        <v>0</v>
      </c>
      <c r="AC54" s="2">
        <f>'Site 2 04022024'!CB117</f>
        <v>231.7</v>
      </c>
      <c r="AD54" s="2">
        <f>'Site 2 04022024'!BR117</f>
        <v>222.2</v>
      </c>
      <c r="AE54" s="2">
        <f>'Site 2 04022024'!CL117</f>
        <v>0</v>
      </c>
      <c r="AF54" s="15">
        <f t="shared" si="3"/>
        <v>2209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04022024'!T122</f>
        <v>679.69999999999993</v>
      </c>
      <c r="X55" s="2">
        <f>'Site 2 04022024'!J122</f>
        <v>214.5</v>
      </c>
      <c r="Y55" s="2">
        <f>'Site 2 04022024'!AD122</f>
        <v>0</v>
      </c>
      <c r="Z55" s="2">
        <f>'Site 2 04022024'!AN122</f>
        <v>526.20000000000005</v>
      </c>
      <c r="AA55" s="2">
        <f>'Site 2 04022024'!AX122</f>
        <v>179.5</v>
      </c>
      <c r="AB55" s="2">
        <f>'Site 2 04022024'!BH122</f>
        <v>0</v>
      </c>
      <c r="AC55" s="2">
        <f>'Site 2 04022024'!CB122</f>
        <v>180.1</v>
      </c>
      <c r="AD55" s="2">
        <f>'Site 2 04022024'!BR122</f>
        <v>171.79999999999998</v>
      </c>
      <c r="AE55" s="2">
        <f>'Site 2 04022024'!CL122</f>
        <v>0</v>
      </c>
      <c r="AF55" s="15">
        <f t="shared" si="3"/>
        <v>1951.8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04022024'!T127</f>
        <v>536.29999999999995</v>
      </c>
      <c r="X56" s="2">
        <f>'Site 2 04022024'!J127</f>
        <v>185.39999999999998</v>
      </c>
      <c r="Y56" s="2">
        <f>'Site 2 04022024'!AD127</f>
        <v>0</v>
      </c>
      <c r="Z56" s="2">
        <f>'Site 2 04022024'!AN127</f>
        <v>477.1</v>
      </c>
      <c r="AA56" s="2">
        <f>'Site 2 04022024'!AX127</f>
        <v>126.10000000000001</v>
      </c>
      <c r="AB56" s="2">
        <f>'Site 2 04022024'!BH127</f>
        <v>0</v>
      </c>
      <c r="AC56" s="2">
        <f>'Site 2 04022024'!CB127</f>
        <v>141.9</v>
      </c>
      <c r="AD56" s="2">
        <f>'Site 2 04022024'!BR127</f>
        <v>148.10000000000002</v>
      </c>
      <c r="AE56" s="2">
        <f>'Site 2 04022024'!CL127</f>
        <v>0</v>
      </c>
      <c r="AF56" s="15">
        <f t="shared" si="3"/>
        <v>1614.9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04022024'!T132</f>
        <v>480.1</v>
      </c>
      <c r="X57" s="37">
        <f>'Site 2 04022024'!J132</f>
        <v>115.2</v>
      </c>
      <c r="Y57" s="37">
        <f>'Site 2 04022024'!AD132</f>
        <v>0</v>
      </c>
      <c r="Z57" s="37">
        <f>'Site 2 04022024'!AN132</f>
        <v>366.3</v>
      </c>
      <c r="AA57" s="37">
        <f>'Site 2 04022024'!AX132</f>
        <v>96.1</v>
      </c>
      <c r="AB57" s="37">
        <f>'Site 2 04022024'!BH132</f>
        <v>0</v>
      </c>
      <c r="AC57" s="37">
        <f>'Site 2 04022024'!CB132</f>
        <v>101.3</v>
      </c>
      <c r="AD57" s="37">
        <f>'Site 2 04022024'!BR132</f>
        <v>90</v>
      </c>
      <c r="AE57" s="37">
        <f>'Site 2 04022024'!CL132</f>
        <v>0</v>
      </c>
      <c r="AF57" s="58">
        <f t="shared" si="3"/>
        <v>1249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13568.900000000001</v>
      </c>
      <c r="X58" s="60">
        <f t="shared" ref="X58:AF58" si="4">SUM(X34:X57)</f>
        <v>3947.9</v>
      </c>
      <c r="Y58" s="60">
        <f t="shared" si="4"/>
        <v>3.4000000000000004</v>
      </c>
      <c r="Z58" s="60">
        <f t="shared" si="4"/>
        <v>13827.600000000002</v>
      </c>
      <c r="AA58" s="60">
        <f t="shared" si="4"/>
        <v>4645.1000000000004</v>
      </c>
      <c r="AB58" s="60">
        <f t="shared" si="4"/>
        <v>3.9</v>
      </c>
      <c r="AC58" s="60">
        <f t="shared" si="4"/>
        <v>4536.5000000000009</v>
      </c>
      <c r="AD58" s="60">
        <f t="shared" si="4"/>
        <v>4692.8</v>
      </c>
      <c r="AE58" s="60">
        <f t="shared" si="4"/>
        <v>0</v>
      </c>
      <c r="AF58" s="16">
        <f t="shared" si="4"/>
        <v>45226.100000000006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75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Sunday 04th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11" priority="3">
      <formula>$AF34=MAX($AF$34:$AF$43)</formula>
    </cfRule>
  </conditionalFormatting>
  <conditionalFormatting sqref="V44:V49">
    <cfRule type="expression" dxfId="10" priority="2">
      <formula>$AF44=MAX($AF$44:$AF$49)</formula>
    </cfRule>
  </conditionalFormatting>
  <conditionalFormatting sqref="V50:V57">
    <cfRule type="expression" dxfId="9" priority="1">
      <formula>AF50=MAX($AF$50:$AF$57)</formula>
    </cfRule>
  </conditionalFormatting>
  <conditionalFormatting sqref="AF34:AF57">
    <cfRule type="top10" dxfId="8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customWidth="1"/>
    <col min="18" max="18" width="9.6640625" style="20" customWidth="1"/>
    <col min="19" max="20" width="7.88671875" style="20" customWidth="1"/>
    <col min="21" max="21" width="11.88671875" style="20" customWidth="1"/>
    <col min="22" max="27" width="7.88671875" style="20" customWidth="1"/>
    <col min="28" max="28" width="9.6640625" style="20" customWidth="1"/>
    <col min="29" max="30" width="7.88671875" style="20" customWidth="1"/>
    <col min="31" max="31" width="11.88671875" style="20" customWidth="1"/>
    <col min="32" max="32" width="7.88671875" style="20" customWidth="1"/>
    <col min="33" max="37" width="7.6640625" style="20" customWidth="1"/>
    <col min="38" max="38" width="9.44140625" style="20" customWidth="1"/>
    <col min="39" max="40" width="7.6640625" style="20" customWidth="1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45327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45327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45327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45327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45327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45327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45327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45327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45327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45327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45327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45327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45327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45327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45327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Monday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Monday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Monday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Monday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Monday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Monday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Monday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Monday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Monday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Monday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Monday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Monday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Monday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Monday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Monday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2">
        <v>18</v>
      </c>
      <c r="C13" s="2">
        <v>0</v>
      </c>
      <c r="D13" s="2">
        <v>0</v>
      </c>
      <c r="E13" s="2">
        <v>0</v>
      </c>
      <c r="F13" s="2">
        <v>2</v>
      </c>
      <c r="G13" s="2">
        <v>2</v>
      </c>
      <c r="H13" s="2">
        <v>0</v>
      </c>
      <c r="I13" s="15">
        <f>SUM(B13:H13)</f>
        <v>22</v>
      </c>
      <c r="J13" s="15">
        <f t="shared" ref="J13:J16" si="0">B13+C13+D13*1.5+E13*2.3+F13*2+G13*0.4+H13*0.2</f>
        <v>22.8</v>
      </c>
      <c r="K13" s="32">
        <f>A13</f>
        <v>0</v>
      </c>
      <c r="L13" s="2">
        <v>76</v>
      </c>
      <c r="M13" s="2">
        <v>2</v>
      </c>
      <c r="N13" s="2">
        <v>1</v>
      </c>
      <c r="O13" s="2">
        <v>1</v>
      </c>
      <c r="P13" s="2">
        <v>7</v>
      </c>
      <c r="Q13" s="2">
        <v>11</v>
      </c>
      <c r="R13" s="2">
        <v>4</v>
      </c>
      <c r="S13" s="15">
        <f>SUM(M13:R13)</f>
        <v>26</v>
      </c>
      <c r="T13" s="15">
        <f>L13+M13+N13*1.5+O13*2.3+P13*2+Q13*0.4+R13*0.2</f>
        <v>101</v>
      </c>
      <c r="U13" s="32">
        <f>L13</f>
        <v>76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76</v>
      </c>
      <c r="AF13" s="2">
        <v>59</v>
      </c>
      <c r="AG13" s="2">
        <v>4</v>
      </c>
      <c r="AH13" s="2">
        <v>3</v>
      </c>
      <c r="AI13" s="2">
        <v>1</v>
      </c>
      <c r="AJ13" s="2">
        <v>6</v>
      </c>
      <c r="AK13" s="2">
        <v>9</v>
      </c>
      <c r="AL13" s="2">
        <v>1</v>
      </c>
      <c r="AM13" s="15">
        <f>SUM(AF13:AL13)</f>
        <v>83</v>
      </c>
      <c r="AN13" s="15">
        <f t="shared" ref="AN13:AN16" si="2">AF13+AG13+AH13*1.5+AI13*2.3+AJ13*2+AK13*0.4+AL13*0.2</f>
        <v>85.6</v>
      </c>
      <c r="AO13" s="32">
        <f>AE13</f>
        <v>76</v>
      </c>
      <c r="AP13" s="2">
        <v>12</v>
      </c>
      <c r="AQ13" s="2">
        <v>0</v>
      </c>
      <c r="AR13" s="2">
        <v>1</v>
      </c>
      <c r="AS13" s="2">
        <v>0</v>
      </c>
      <c r="AT13" s="2">
        <v>0</v>
      </c>
      <c r="AU13" s="2">
        <v>1</v>
      </c>
      <c r="AV13" s="2">
        <v>0</v>
      </c>
      <c r="AW13" s="15">
        <f>SUM(AP13:AV13)</f>
        <v>14</v>
      </c>
      <c r="AX13" s="15">
        <f t="shared" ref="AX13:AX16" si="3">AP13+AQ13+AR13*1.5+AS13*2.3+AT13*2+AU13*0.4+AV13*0.2</f>
        <v>13.9</v>
      </c>
      <c r="AY13" s="32">
        <f>AO13</f>
        <v>76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76</v>
      </c>
      <c r="BJ13" s="2">
        <v>13</v>
      </c>
      <c r="BK13" s="2">
        <v>0</v>
      </c>
      <c r="BL13" s="2">
        <v>0</v>
      </c>
      <c r="BM13" s="2">
        <v>0</v>
      </c>
      <c r="BN13" s="2">
        <v>0</v>
      </c>
      <c r="BO13" s="2">
        <v>1</v>
      </c>
      <c r="BP13" s="2">
        <v>1</v>
      </c>
      <c r="BQ13" s="15">
        <f>SUM(BJ13:BP13)</f>
        <v>15</v>
      </c>
      <c r="BR13" s="15">
        <f t="shared" ref="BR13:BR16" si="5">BJ13+BK13+BL13*1.5+BM13*2.3+BN13*2+BO13*0.4+BP13*0.2</f>
        <v>13.6</v>
      </c>
      <c r="BS13" s="32">
        <f>BI13</f>
        <v>76</v>
      </c>
      <c r="BT13" s="2">
        <v>8</v>
      </c>
      <c r="BU13" s="2">
        <v>0</v>
      </c>
      <c r="BV13" s="2">
        <v>0</v>
      </c>
      <c r="BW13" s="2">
        <v>0</v>
      </c>
      <c r="BX13" s="2">
        <v>1</v>
      </c>
      <c r="BY13" s="2">
        <v>1</v>
      </c>
      <c r="BZ13" s="2">
        <v>0</v>
      </c>
      <c r="CA13" s="15">
        <f>SUM(BT13:BZ13)</f>
        <v>10</v>
      </c>
      <c r="CB13" s="15">
        <f t="shared" ref="CB13:CB16" si="6">BT13+BU13+BV13*1.5+BW13*2.3+BX13*2+BY13*0.4+BZ13*0.2</f>
        <v>10.4</v>
      </c>
      <c r="CC13" s="32">
        <f>BS13</f>
        <v>76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76</v>
      </c>
      <c r="CN13" s="2">
        <f>SUM(V13,AF13,BT13)</f>
        <v>67</v>
      </c>
      <c r="CO13" s="2">
        <f t="shared" ref="CO13:CU44" si="8">SUM(W13,AG13,BU13)</f>
        <v>4</v>
      </c>
      <c r="CP13" s="2">
        <f t="shared" si="8"/>
        <v>3</v>
      </c>
      <c r="CQ13" s="2">
        <f t="shared" si="8"/>
        <v>1</v>
      </c>
      <c r="CR13" s="2">
        <f t="shared" si="8"/>
        <v>7</v>
      </c>
      <c r="CS13" s="2">
        <f t="shared" si="8"/>
        <v>10</v>
      </c>
      <c r="CT13" s="2">
        <f t="shared" si="8"/>
        <v>1</v>
      </c>
      <c r="CU13" s="15">
        <f t="shared" si="8"/>
        <v>93</v>
      </c>
      <c r="CV13" s="15">
        <f t="shared" ref="CV13:CV16" si="9">CN13+CO13+CP13*1.5+CQ13*2.3+CR13*2+CS13*0.4+CT13*0.2</f>
        <v>96</v>
      </c>
      <c r="CW13" s="32">
        <f>CM13</f>
        <v>76</v>
      </c>
      <c r="CX13" s="2">
        <f t="shared" ref="CX13:DE28" si="10">SUM(B13,L13,V13)</f>
        <v>94</v>
      </c>
      <c r="CY13" s="2">
        <f t="shared" si="10"/>
        <v>2</v>
      </c>
      <c r="CZ13" s="2">
        <f t="shared" si="10"/>
        <v>1</v>
      </c>
      <c r="DA13" s="2">
        <f t="shared" si="10"/>
        <v>1</v>
      </c>
      <c r="DB13" s="2">
        <f t="shared" si="10"/>
        <v>9</v>
      </c>
      <c r="DC13" s="2">
        <f t="shared" si="10"/>
        <v>13</v>
      </c>
      <c r="DD13" s="2">
        <f t="shared" si="10"/>
        <v>4</v>
      </c>
      <c r="DE13" s="15">
        <f t="shared" si="10"/>
        <v>48</v>
      </c>
      <c r="DF13" s="15">
        <f t="shared" ref="DF13:DF16" si="11">CX13+CY13+CZ13*1.5+DA13*2.3+DB13*2+DC13*0.4+DD13*0.2</f>
        <v>123.8</v>
      </c>
      <c r="DG13" s="32">
        <f>CW13</f>
        <v>76</v>
      </c>
      <c r="DH13" s="2">
        <f t="shared" ref="DH13:DO28" si="12">SUM(L13,AZ13,BJ13)</f>
        <v>89</v>
      </c>
      <c r="DI13" s="2">
        <f t="shared" si="12"/>
        <v>2</v>
      </c>
      <c r="DJ13" s="2">
        <f t="shared" si="12"/>
        <v>1</v>
      </c>
      <c r="DK13" s="2">
        <f t="shared" si="12"/>
        <v>1</v>
      </c>
      <c r="DL13" s="2">
        <f t="shared" si="12"/>
        <v>7</v>
      </c>
      <c r="DM13" s="2">
        <f t="shared" si="12"/>
        <v>12</v>
      </c>
      <c r="DN13" s="2">
        <f t="shared" si="12"/>
        <v>5</v>
      </c>
      <c r="DO13" s="15">
        <f t="shared" si="12"/>
        <v>41</v>
      </c>
      <c r="DP13" s="15">
        <f t="shared" ref="DP13:DP16" si="13">DH13+DI13+DJ13*1.5+DK13*2.3+DL13*2+DM13*0.4+DN13*0.2</f>
        <v>114.6</v>
      </c>
      <c r="DQ13" s="32">
        <f>DG13</f>
        <v>76</v>
      </c>
      <c r="DR13" s="2">
        <f>SUM(AF13,AP13,AZ13)</f>
        <v>71</v>
      </c>
      <c r="DS13" s="2">
        <f t="shared" ref="DS13:DY44" si="14">SUM(AG13,AQ13,BA13)</f>
        <v>4</v>
      </c>
      <c r="DT13" s="2">
        <f t="shared" si="14"/>
        <v>4</v>
      </c>
      <c r="DU13" s="2">
        <f t="shared" si="14"/>
        <v>1</v>
      </c>
      <c r="DV13" s="2">
        <f t="shared" si="14"/>
        <v>6</v>
      </c>
      <c r="DW13" s="2">
        <f t="shared" si="14"/>
        <v>10</v>
      </c>
      <c r="DX13" s="2">
        <f t="shared" si="14"/>
        <v>1</v>
      </c>
      <c r="DY13" s="15">
        <f t="shared" si="14"/>
        <v>97</v>
      </c>
      <c r="DZ13" s="15">
        <f t="shared" ref="DZ13:DZ16" si="15">DR13+DS13+DT13*1.5+DU13*2.3+DV13*2+DW13*0.4+DX13*0.2</f>
        <v>99.5</v>
      </c>
      <c r="EA13" s="32">
        <f>DQ13</f>
        <v>76</v>
      </c>
      <c r="EB13" s="2">
        <f>SUM(B13,AP13,CD13)</f>
        <v>30</v>
      </c>
      <c r="EC13" s="2">
        <f t="shared" ref="EC13:EI44" si="16">SUM(C13,AQ13,CE13)</f>
        <v>0</v>
      </c>
      <c r="ED13" s="2">
        <f t="shared" si="16"/>
        <v>1</v>
      </c>
      <c r="EE13" s="2">
        <f t="shared" si="16"/>
        <v>0</v>
      </c>
      <c r="EF13" s="2">
        <f t="shared" si="16"/>
        <v>2</v>
      </c>
      <c r="EG13" s="2">
        <f t="shared" si="16"/>
        <v>3</v>
      </c>
      <c r="EH13" s="2">
        <f t="shared" si="16"/>
        <v>0</v>
      </c>
      <c r="EI13" s="15">
        <f t="shared" si="16"/>
        <v>36</v>
      </c>
      <c r="EJ13" s="15">
        <f t="shared" ref="EJ13:EJ16" si="17">EB13+EC13+ED13*1.5+EE13*2.3+EF13*2+EG13*0.4+EH13*0.2</f>
        <v>36.700000000000003</v>
      </c>
      <c r="EK13" s="32">
        <f>EA13</f>
        <v>76</v>
      </c>
      <c r="EL13" s="2">
        <f>SUM(BJ13,BT13,CD13)</f>
        <v>21</v>
      </c>
      <c r="EM13" s="2">
        <f t="shared" ref="EM13:ES44" si="18">SUM(BK13,BU13,CE13)</f>
        <v>0</v>
      </c>
      <c r="EN13" s="2">
        <f t="shared" si="18"/>
        <v>0</v>
      </c>
      <c r="EO13" s="2">
        <f t="shared" si="18"/>
        <v>0</v>
      </c>
      <c r="EP13" s="2">
        <f t="shared" si="18"/>
        <v>1</v>
      </c>
      <c r="EQ13" s="2">
        <f t="shared" si="18"/>
        <v>2</v>
      </c>
      <c r="ER13" s="2">
        <f t="shared" si="18"/>
        <v>1</v>
      </c>
      <c r="ES13" s="15">
        <f t="shared" si="18"/>
        <v>25</v>
      </c>
      <c r="ET13" s="15">
        <f t="shared" ref="ET13:ET16" si="19">EL13+EM13+EN13*1.5+EO13*2.3+EP13*2+EQ13*0.4+ER13*0.2</f>
        <v>24</v>
      </c>
    </row>
    <row r="14" spans="1:150" x14ac:dyDescent="0.25">
      <c r="A14" s="32">
        <f>A13+"00:15"</f>
        <v>1.0416666666666666E-2</v>
      </c>
      <c r="B14" s="2">
        <v>18</v>
      </c>
      <c r="C14" s="2">
        <v>0</v>
      </c>
      <c r="D14" s="2">
        <v>0</v>
      </c>
      <c r="E14" s="2">
        <v>0</v>
      </c>
      <c r="F14" s="2">
        <v>1</v>
      </c>
      <c r="G14" s="2">
        <v>3</v>
      </c>
      <c r="H14" s="2">
        <v>0</v>
      </c>
      <c r="I14" s="15">
        <f>SUM(B14:H14)</f>
        <v>22</v>
      </c>
      <c r="J14" s="15">
        <f t="shared" si="0"/>
        <v>21.2</v>
      </c>
      <c r="K14" s="32">
        <f>K13+"00:15"</f>
        <v>1.0416666666666666E-2</v>
      </c>
      <c r="L14" s="2">
        <v>89</v>
      </c>
      <c r="M14" s="2">
        <v>2</v>
      </c>
      <c r="N14" s="2">
        <v>0</v>
      </c>
      <c r="O14" s="2">
        <v>1</v>
      </c>
      <c r="P14" s="2">
        <v>9</v>
      </c>
      <c r="Q14" s="2">
        <v>3</v>
      </c>
      <c r="R14" s="2">
        <v>1</v>
      </c>
      <c r="S14" s="15">
        <f>SUM(M14:R14)</f>
        <v>16</v>
      </c>
      <c r="T14" s="15">
        <f t="shared" ref="T14:T16" si="20">L14+M14+N14*1.5+O14*2.3+P14*2+Q14*0.4+R14*0.2</f>
        <v>112.7</v>
      </c>
      <c r="U14" s="32">
        <f>U13+"00:15"</f>
        <v>76.010416666666671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15">
        <f>SUM(V14:AB14)</f>
        <v>0</v>
      </c>
      <c r="AD14" s="15">
        <f t="shared" si="1"/>
        <v>0</v>
      </c>
      <c r="AE14" s="32">
        <f>AE13+"00:15"</f>
        <v>76.010416666666671</v>
      </c>
      <c r="AF14" s="2">
        <v>52</v>
      </c>
      <c r="AG14" s="2">
        <v>3</v>
      </c>
      <c r="AH14" s="2">
        <v>2</v>
      </c>
      <c r="AI14" s="2">
        <v>0</v>
      </c>
      <c r="AJ14" s="2">
        <v>10</v>
      </c>
      <c r="AK14" s="2">
        <v>4</v>
      </c>
      <c r="AL14" s="2">
        <v>1</v>
      </c>
      <c r="AM14" s="15">
        <f>SUM(AF14:AL14)</f>
        <v>72</v>
      </c>
      <c r="AN14" s="15">
        <f t="shared" si="2"/>
        <v>79.8</v>
      </c>
      <c r="AO14" s="32">
        <f>AO13+"00:15"</f>
        <v>76.010416666666671</v>
      </c>
      <c r="AP14" s="2">
        <v>13</v>
      </c>
      <c r="AQ14" s="2">
        <v>0</v>
      </c>
      <c r="AR14" s="2">
        <v>0</v>
      </c>
      <c r="AS14" s="2">
        <v>0</v>
      </c>
      <c r="AT14" s="2">
        <v>1</v>
      </c>
      <c r="AU14" s="2">
        <v>1</v>
      </c>
      <c r="AV14" s="2">
        <v>0</v>
      </c>
      <c r="AW14" s="15">
        <f>SUM(AP14:AV14)</f>
        <v>15</v>
      </c>
      <c r="AX14" s="15">
        <f t="shared" si="3"/>
        <v>15.4</v>
      </c>
      <c r="AY14" s="32">
        <f>AY13+"00:15"</f>
        <v>76.010416666666671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15">
        <f>SUM(AZ14:BF14)</f>
        <v>0</v>
      </c>
      <c r="BH14" s="15">
        <f t="shared" si="4"/>
        <v>0</v>
      </c>
      <c r="BI14" s="32">
        <f>BI13+"00:15"</f>
        <v>76.010416666666671</v>
      </c>
      <c r="BJ14" s="2">
        <v>17</v>
      </c>
      <c r="BK14" s="2">
        <v>0</v>
      </c>
      <c r="BL14" s="2">
        <v>0</v>
      </c>
      <c r="BM14" s="2">
        <v>0</v>
      </c>
      <c r="BN14" s="2">
        <v>0</v>
      </c>
      <c r="BO14" s="2">
        <v>2</v>
      </c>
      <c r="BP14" s="2">
        <v>0</v>
      </c>
      <c r="BQ14" s="15">
        <f>SUM(BJ14:BP14)</f>
        <v>19</v>
      </c>
      <c r="BR14" s="15">
        <f t="shared" si="5"/>
        <v>17.8</v>
      </c>
      <c r="BS14" s="32">
        <f>BS13+"00:15"</f>
        <v>76.010416666666671</v>
      </c>
      <c r="BT14" s="2">
        <v>7</v>
      </c>
      <c r="BU14" s="2">
        <v>0</v>
      </c>
      <c r="BV14" s="2">
        <v>0</v>
      </c>
      <c r="BW14" s="2">
        <v>0</v>
      </c>
      <c r="BX14" s="2">
        <v>2</v>
      </c>
      <c r="BY14" s="2">
        <v>1</v>
      </c>
      <c r="BZ14" s="2">
        <v>0</v>
      </c>
      <c r="CA14" s="15">
        <f>SUM(BT14:BZ14)</f>
        <v>10</v>
      </c>
      <c r="CB14" s="15">
        <f t="shared" si="6"/>
        <v>11.4</v>
      </c>
      <c r="CC14" s="32">
        <f>CC13+"00:15"</f>
        <v>76.010416666666671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76.010416666666671</v>
      </c>
      <c r="CN14" s="2">
        <f t="shared" ref="CN14:CU45" si="21">SUM(V14,AF14,BT14)</f>
        <v>59</v>
      </c>
      <c r="CO14" s="2">
        <f t="shared" si="8"/>
        <v>3</v>
      </c>
      <c r="CP14" s="2">
        <f t="shared" si="8"/>
        <v>2</v>
      </c>
      <c r="CQ14" s="2">
        <f t="shared" si="8"/>
        <v>0</v>
      </c>
      <c r="CR14" s="2">
        <f t="shared" si="8"/>
        <v>12</v>
      </c>
      <c r="CS14" s="2">
        <f t="shared" si="8"/>
        <v>5</v>
      </c>
      <c r="CT14" s="2">
        <f t="shared" si="8"/>
        <v>1</v>
      </c>
      <c r="CU14" s="15">
        <f t="shared" si="8"/>
        <v>82</v>
      </c>
      <c r="CV14" s="15">
        <f t="shared" si="9"/>
        <v>91.2</v>
      </c>
      <c r="CW14" s="32">
        <f>CW13+"00:15"</f>
        <v>76.010416666666671</v>
      </c>
      <c r="CX14" s="2">
        <f t="shared" si="10"/>
        <v>107</v>
      </c>
      <c r="CY14" s="2">
        <f t="shared" si="10"/>
        <v>2</v>
      </c>
      <c r="CZ14" s="2">
        <f t="shared" si="10"/>
        <v>0</v>
      </c>
      <c r="DA14" s="2">
        <f t="shared" si="10"/>
        <v>1</v>
      </c>
      <c r="DB14" s="2">
        <f t="shared" si="10"/>
        <v>10</v>
      </c>
      <c r="DC14" s="2">
        <f t="shared" si="10"/>
        <v>6</v>
      </c>
      <c r="DD14" s="2">
        <f t="shared" si="10"/>
        <v>1</v>
      </c>
      <c r="DE14" s="15">
        <f t="shared" si="10"/>
        <v>38</v>
      </c>
      <c r="DF14" s="15">
        <f t="shared" si="11"/>
        <v>133.9</v>
      </c>
      <c r="DG14" s="32">
        <f>DG13+"00:15"</f>
        <v>76.010416666666671</v>
      </c>
      <c r="DH14" s="2">
        <f t="shared" si="12"/>
        <v>106</v>
      </c>
      <c r="DI14" s="2">
        <f t="shared" si="12"/>
        <v>2</v>
      </c>
      <c r="DJ14" s="2">
        <f t="shared" si="12"/>
        <v>0</v>
      </c>
      <c r="DK14" s="2">
        <f t="shared" si="12"/>
        <v>1</v>
      </c>
      <c r="DL14" s="2">
        <f t="shared" si="12"/>
        <v>9</v>
      </c>
      <c r="DM14" s="2">
        <f t="shared" si="12"/>
        <v>5</v>
      </c>
      <c r="DN14" s="2">
        <f t="shared" si="12"/>
        <v>1</v>
      </c>
      <c r="DO14" s="15">
        <f t="shared" si="12"/>
        <v>35</v>
      </c>
      <c r="DP14" s="15">
        <f t="shared" si="13"/>
        <v>130.5</v>
      </c>
      <c r="DQ14" s="32">
        <f>DQ13+"00:15"</f>
        <v>76.010416666666671</v>
      </c>
      <c r="DR14" s="2">
        <f t="shared" ref="DR14:DY45" si="22">SUM(AF14,AP14,AZ14)</f>
        <v>65</v>
      </c>
      <c r="DS14" s="2">
        <f t="shared" si="14"/>
        <v>3</v>
      </c>
      <c r="DT14" s="2">
        <f t="shared" si="14"/>
        <v>2</v>
      </c>
      <c r="DU14" s="2">
        <f t="shared" si="14"/>
        <v>0</v>
      </c>
      <c r="DV14" s="2">
        <f t="shared" si="14"/>
        <v>11</v>
      </c>
      <c r="DW14" s="2">
        <f t="shared" si="14"/>
        <v>5</v>
      </c>
      <c r="DX14" s="2">
        <f t="shared" si="14"/>
        <v>1</v>
      </c>
      <c r="DY14" s="15">
        <f t="shared" si="14"/>
        <v>87</v>
      </c>
      <c r="DZ14" s="15">
        <f t="shared" si="15"/>
        <v>95.2</v>
      </c>
      <c r="EA14" s="32">
        <f>EA13+"00:15"</f>
        <v>76.010416666666671</v>
      </c>
      <c r="EB14" s="2">
        <f t="shared" ref="EB14:EI45" si="23">SUM(B14,AP14,CD14)</f>
        <v>31</v>
      </c>
      <c r="EC14" s="2">
        <f t="shared" si="16"/>
        <v>0</v>
      </c>
      <c r="ED14" s="2">
        <f t="shared" si="16"/>
        <v>0</v>
      </c>
      <c r="EE14" s="2">
        <f t="shared" si="16"/>
        <v>0</v>
      </c>
      <c r="EF14" s="2">
        <f t="shared" si="16"/>
        <v>2</v>
      </c>
      <c r="EG14" s="2">
        <f t="shared" si="16"/>
        <v>4</v>
      </c>
      <c r="EH14" s="2">
        <f t="shared" si="16"/>
        <v>0</v>
      </c>
      <c r="EI14" s="15">
        <f t="shared" si="16"/>
        <v>37</v>
      </c>
      <c r="EJ14" s="15">
        <f t="shared" si="17"/>
        <v>36.6</v>
      </c>
      <c r="EK14" s="32">
        <f>EK13+"00:15"</f>
        <v>76.010416666666671</v>
      </c>
      <c r="EL14" s="2">
        <f t="shared" ref="EL14:ES45" si="24">SUM(BJ14,BT14,CD14)</f>
        <v>24</v>
      </c>
      <c r="EM14" s="2">
        <f t="shared" si="18"/>
        <v>0</v>
      </c>
      <c r="EN14" s="2">
        <f t="shared" si="18"/>
        <v>0</v>
      </c>
      <c r="EO14" s="2">
        <f t="shared" si="18"/>
        <v>0</v>
      </c>
      <c r="EP14" s="2">
        <f t="shared" si="18"/>
        <v>2</v>
      </c>
      <c r="EQ14" s="2">
        <f t="shared" si="18"/>
        <v>3</v>
      </c>
      <c r="ER14" s="2">
        <f t="shared" si="18"/>
        <v>0</v>
      </c>
      <c r="ES14" s="15">
        <f t="shared" si="18"/>
        <v>29</v>
      </c>
      <c r="ET14" s="15">
        <f t="shared" si="19"/>
        <v>29.2</v>
      </c>
    </row>
    <row r="15" spans="1:150" x14ac:dyDescent="0.25">
      <c r="A15" s="32">
        <f t="shared" ref="A15:A21" si="25">A14+"00:15"</f>
        <v>2.0833333333333332E-2</v>
      </c>
      <c r="B15" s="2">
        <v>12</v>
      </c>
      <c r="C15" s="2">
        <v>0</v>
      </c>
      <c r="D15" s="2">
        <v>0</v>
      </c>
      <c r="E15" s="2">
        <v>0</v>
      </c>
      <c r="F15" s="2">
        <v>1</v>
      </c>
      <c r="G15" s="2">
        <v>3</v>
      </c>
      <c r="H15" s="2">
        <v>1</v>
      </c>
      <c r="I15" s="15">
        <f>SUM(B15:H15)</f>
        <v>17</v>
      </c>
      <c r="J15" s="15">
        <f t="shared" si="0"/>
        <v>15.399999999999999</v>
      </c>
      <c r="K15" s="32">
        <f t="shared" ref="K15:K16" si="26">K14+"00:15"</f>
        <v>2.0833333333333332E-2</v>
      </c>
      <c r="L15" s="2">
        <v>45</v>
      </c>
      <c r="M15" s="2">
        <v>4</v>
      </c>
      <c r="N15" s="2">
        <v>0</v>
      </c>
      <c r="O15" s="2">
        <v>1</v>
      </c>
      <c r="P15" s="2">
        <v>10</v>
      </c>
      <c r="Q15" s="2">
        <v>8</v>
      </c>
      <c r="R15" s="2">
        <v>0</v>
      </c>
      <c r="S15" s="15">
        <f>SUM(M15:R15)</f>
        <v>23</v>
      </c>
      <c r="T15" s="15">
        <f t="shared" si="20"/>
        <v>74.5</v>
      </c>
      <c r="U15" s="32">
        <f t="shared" ref="U15:U21" si="27">U14+"00:15"</f>
        <v>76.020833333333343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15">
        <f>SUM(V15:AB15)</f>
        <v>0</v>
      </c>
      <c r="AD15" s="15">
        <f t="shared" si="1"/>
        <v>0</v>
      </c>
      <c r="AE15" s="32">
        <f t="shared" ref="AE15:AE21" si="28">AE14+"00:15"</f>
        <v>76.020833333333343</v>
      </c>
      <c r="AF15" s="2">
        <v>53</v>
      </c>
      <c r="AG15" s="2">
        <v>2</v>
      </c>
      <c r="AH15" s="2">
        <v>0</v>
      </c>
      <c r="AI15" s="2">
        <v>0</v>
      </c>
      <c r="AJ15" s="2">
        <v>6</v>
      </c>
      <c r="AK15" s="2">
        <v>7</v>
      </c>
      <c r="AL15" s="2">
        <v>1</v>
      </c>
      <c r="AM15" s="15">
        <f>SUM(AF15:AL15)</f>
        <v>69</v>
      </c>
      <c r="AN15" s="15">
        <f t="shared" si="2"/>
        <v>70</v>
      </c>
      <c r="AO15" s="32">
        <f t="shared" ref="AO15:AO21" si="29">AO14+"00:15"</f>
        <v>76.020833333333343</v>
      </c>
      <c r="AP15" s="2">
        <v>14</v>
      </c>
      <c r="AQ15" s="2">
        <v>2</v>
      </c>
      <c r="AR15" s="2">
        <v>0</v>
      </c>
      <c r="AS15" s="2">
        <v>0</v>
      </c>
      <c r="AT15" s="2">
        <v>0</v>
      </c>
      <c r="AU15" s="2">
        <v>1</v>
      </c>
      <c r="AV15" s="2">
        <v>0</v>
      </c>
      <c r="AW15" s="15">
        <f>SUM(AP15:AV15)</f>
        <v>17</v>
      </c>
      <c r="AX15" s="15">
        <f t="shared" si="3"/>
        <v>16.399999999999999</v>
      </c>
      <c r="AY15" s="32">
        <f t="shared" ref="AY15:AY21" si="30">AY14+"00:15"</f>
        <v>76.020833333333343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15">
        <f>SUM(AZ15:BF15)</f>
        <v>0</v>
      </c>
      <c r="BH15" s="15">
        <f t="shared" si="4"/>
        <v>0</v>
      </c>
      <c r="BI15" s="32">
        <f t="shared" ref="BI15:BI21" si="31">BI14+"00:15"</f>
        <v>76.020833333333343</v>
      </c>
      <c r="BJ15" s="2">
        <v>12</v>
      </c>
      <c r="BK15" s="2">
        <v>1</v>
      </c>
      <c r="BL15" s="2">
        <v>0</v>
      </c>
      <c r="BM15" s="2">
        <v>0</v>
      </c>
      <c r="BN15" s="2">
        <v>2</v>
      </c>
      <c r="BO15" s="2">
        <v>1</v>
      </c>
      <c r="BP15" s="2">
        <v>0</v>
      </c>
      <c r="BQ15" s="15">
        <f>SUM(BJ15:BP15)</f>
        <v>16</v>
      </c>
      <c r="BR15" s="15">
        <f t="shared" si="5"/>
        <v>17.399999999999999</v>
      </c>
      <c r="BS15" s="32">
        <f t="shared" ref="BS15:BS21" si="32">BS14+"00:15"</f>
        <v>76.020833333333343</v>
      </c>
      <c r="BT15" s="2">
        <v>19</v>
      </c>
      <c r="BU15" s="2">
        <v>0</v>
      </c>
      <c r="BV15" s="2">
        <v>0</v>
      </c>
      <c r="BW15" s="2">
        <v>0</v>
      </c>
      <c r="BX15" s="2">
        <v>2</v>
      </c>
      <c r="BY15" s="2">
        <v>2</v>
      </c>
      <c r="BZ15" s="2">
        <v>0</v>
      </c>
      <c r="CA15" s="15">
        <f>SUM(BT15:BZ15)</f>
        <v>23</v>
      </c>
      <c r="CB15" s="15">
        <f t="shared" si="6"/>
        <v>23.8</v>
      </c>
      <c r="CC15" s="32">
        <f t="shared" ref="CC15:CC21" si="33">CC14+"00:15"</f>
        <v>76.020833333333343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4">CM14+"00:15"</f>
        <v>76.020833333333343</v>
      </c>
      <c r="CN15" s="2">
        <f t="shared" si="21"/>
        <v>72</v>
      </c>
      <c r="CO15" s="2">
        <f t="shared" si="8"/>
        <v>2</v>
      </c>
      <c r="CP15" s="2">
        <f t="shared" si="8"/>
        <v>0</v>
      </c>
      <c r="CQ15" s="2">
        <f t="shared" si="8"/>
        <v>0</v>
      </c>
      <c r="CR15" s="2">
        <f t="shared" si="8"/>
        <v>8</v>
      </c>
      <c r="CS15" s="2">
        <f t="shared" si="8"/>
        <v>9</v>
      </c>
      <c r="CT15" s="2">
        <f t="shared" si="8"/>
        <v>1</v>
      </c>
      <c r="CU15" s="15">
        <f t="shared" si="8"/>
        <v>92</v>
      </c>
      <c r="CV15" s="15">
        <f t="shared" si="9"/>
        <v>93.8</v>
      </c>
      <c r="CW15" s="32">
        <f t="shared" ref="CW15:CW21" si="35">CW14+"00:15"</f>
        <v>76.020833333333343</v>
      </c>
      <c r="CX15" s="2">
        <f t="shared" si="10"/>
        <v>57</v>
      </c>
      <c r="CY15" s="2">
        <f t="shared" si="10"/>
        <v>4</v>
      </c>
      <c r="CZ15" s="2">
        <f t="shared" si="10"/>
        <v>0</v>
      </c>
      <c r="DA15" s="2">
        <f t="shared" si="10"/>
        <v>1</v>
      </c>
      <c r="DB15" s="2">
        <f t="shared" si="10"/>
        <v>11</v>
      </c>
      <c r="DC15" s="2">
        <f t="shared" si="10"/>
        <v>11</v>
      </c>
      <c r="DD15" s="2">
        <f t="shared" si="10"/>
        <v>1</v>
      </c>
      <c r="DE15" s="15">
        <f t="shared" si="10"/>
        <v>40</v>
      </c>
      <c r="DF15" s="15">
        <f t="shared" si="11"/>
        <v>89.9</v>
      </c>
      <c r="DG15" s="32">
        <f t="shared" ref="DG15:DG21" si="36">DG14+"00:15"</f>
        <v>76.020833333333343</v>
      </c>
      <c r="DH15" s="2">
        <f t="shared" si="12"/>
        <v>57</v>
      </c>
      <c r="DI15" s="2">
        <f t="shared" si="12"/>
        <v>5</v>
      </c>
      <c r="DJ15" s="2">
        <f t="shared" si="12"/>
        <v>0</v>
      </c>
      <c r="DK15" s="2">
        <f t="shared" si="12"/>
        <v>1</v>
      </c>
      <c r="DL15" s="2">
        <f t="shared" si="12"/>
        <v>12</v>
      </c>
      <c r="DM15" s="2">
        <f t="shared" si="12"/>
        <v>9</v>
      </c>
      <c r="DN15" s="2">
        <f t="shared" si="12"/>
        <v>0</v>
      </c>
      <c r="DO15" s="15">
        <f t="shared" si="12"/>
        <v>39</v>
      </c>
      <c r="DP15" s="15">
        <f t="shared" si="13"/>
        <v>91.899999999999991</v>
      </c>
      <c r="DQ15" s="32">
        <f t="shared" ref="DQ15:DQ21" si="37">DQ14+"00:15"</f>
        <v>76.020833333333343</v>
      </c>
      <c r="DR15" s="2">
        <f t="shared" si="22"/>
        <v>67</v>
      </c>
      <c r="DS15" s="2">
        <f t="shared" si="14"/>
        <v>4</v>
      </c>
      <c r="DT15" s="2">
        <f t="shared" si="14"/>
        <v>0</v>
      </c>
      <c r="DU15" s="2">
        <f t="shared" si="14"/>
        <v>0</v>
      </c>
      <c r="DV15" s="2">
        <f t="shared" si="14"/>
        <v>6</v>
      </c>
      <c r="DW15" s="2">
        <f t="shared" si="14"/>
        <v>8</v>
      </c>
      <c r="DX15" s="2">
        <f t="shared" si="14"/>
        <v>1</v>
      </c>
      <c r="DY15" s="15">
        <f t="shared" si="14"/>
        <v>86</v>
      </c>
      <c r="DZ15" s="15">
        <f t="shared" si="15"/>
        <v>86.4</v>
      </c>
      <c r="EA15" s="32">
        <f t="shared" ref="EA15:EA21" si="38">EA14+"00:15"</f>
        <v>76.020833333333343</v>
      </c>
      <c r="EB15" s="2">
        <f t="shared" si="23"/>
        <v>26</v>
      </c>
      <c r="EC15" s="2">
        <f t="shared" si="16"/>
        <v>2</v>
      </c>
      <c r="ED15" s="2">
        <f t="shared" si="16"/>
        <v>0</v>
      </c>
      <c r="EE15" s="2">
        <f t="shared" si="16"/>
        <v>0</v>
      </c>
      <c r="EF15" s="2">
        <f t="shared" si="16"/>
        <v>1</v>
      </c>
      <c r="EG15" s="2">
        <f t="shared" si="16"/>
        <v>4</v>
      </c>
      <c r="EH15" s="2">
        <f t="shared" si="16"/>
        <v>1</v>
      </c>
      <c r="EI15" s="15">
        <f t="shared" si="16"/>
        <v>34</v>
      </c>
      <c r="EJ15" s="15">
        <f t="shared" si="17"/>
        <v>31.8</v>
      </c>
      <c r="EK15" s="32">
        <f t="shared" ref="EK15:EK21" si="39">EK14+"00:15"</f>
        <v>76.020833333333343</v>
      </c>
      <c r="EL15" s="2">
        <f t="shared" si="24"/>
        <v>31</v>
      </c>
      <c r="EM15" s="2">
        <f t="shared" si="18"/>
        <v>1</v>
      </c>
      <c r="EN15" s="2">
        <f t="shared" si="18"/>
        <v>0</v>
      </c>
      <c r="EO15" s="2">
        <f t="shared" si="18"/>
        <v>0</v>
      </c>
      <c r="EP15" s="2">
        <f t="shared" si="18"/>
        <v>4</v>
      </c>
      <c r="EQ15" s="2">
        <f t="shared" si="18"/>
        <v>3</v>
      </c>
      <c r="ER15" s="2">
        <f t="shared" si="18"/>
        <v>0</v>
      </c>
      <c r="ES15" s="15">
        <f t="shared" si="18"/>
        <v>39</v>
      </c>
      <c r="ET15" s="15">
        <f t="shared" si="19"/>
        <v>41.2</v>
      </c>
    </row>
    <row r="16" spans="1:150" ht="13.8" thickBot="1" x14ac:dyDescent="0.3">
      <c r="A16" s="32">
        <f t="shared" si="25"/>
        <v>3.125E-2</v>
      </c>
      <c r="B16" s="2">
        <v>8</v>
      </c>
      <c r="C16" s="2">
        <v>1</v>
      </c>
      <c r="D16" s="2">
        <v>0</v>
      </c>
      <c r="E16" s="2">
        <v>0</v>
      </c>
      <c r="F16" s="2">
        <v>1</v>
      </c>
      <c r="G16" s="2">
        <v>1</v>
      </c>
      <c r="H16" s="2">
        <v>0</v>
      </c>
      <c r="I16" s="15">
        <f>SUM(B16:H16)</f>
        <v>11</v>
      </c>
      <c r="J16" s="15">
        <f t="shared" si="0"/>
        <v>11.4</v>
      </c>
      <c r="K16" s="32">
        <f t="shared" si="26"/>
        <v>3.125E-2</v>
      </c>
      <c r="L16" s="2">
        <v>53</v>
      </c>
      <c r="M16" s="2">
        <v>4</v>
      </c>
      <c r="N16" s="2">
        <v>3</v>
      </c>
      <c r="O16" s="2">
        <v>2</v>
      </c>
      <c r="P16" s="2">
        <v>5</v>
      </c>
      <c r="Q16" s="2">
        <v>9</v>
      </c>
      <c r="R16" s="2">
        <v>4</v>
      </c>
      <c r="S16" s="15">
        <f>SUM(L16:R16)</f>
        <v>80</v>
      </c>
      <c r="T16" s="15">
        <f t="shared" si="20"/>
        <v>80.499999999999986</v>
      </c>
      <c r="U16" s="32">
        <f t="shared" si="27"/>
        <v>76.031250000000014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15">
        <f>SUM(V16:AB16)</f>
        <v>0</v>
      </c>
      <c r="AD16" s="15">
        <f t="shared" si="1"/>
        <v>0</v>
      </c>
      <c r="AE16" s="32">
        <f t="shared" si="28"/>
        <v>76.031250000000014</v>
      </c>
      <c r="AF16" s="2">
        <v>56</v>
      </c>
      <c r="AG16" s="2">
        <v>6</v>
      </c>
      <c r="AH16" s="2">
        <v>2</v>
      </c>
      <c r="AI16" s="2">
        <v>0</v>
      </c>
      <c r="AJ16" s="2">
        <v>3</v>
      </c>
      <c r="AK16" s="2">
        <v>1</v>
      </c>
      <c r="AL16" s="2">
        <v>0</v>
      </c>
      <c r="AM16" s="15">
        <f>SUM(AF16:AL16)</f>
        <v>68</v>
      </c>
      <c r="AN16" s="15">
        <f t="shared" si="2"/>
        <v>71.400000000000006</v>
      </c>
      <c r="AO16" s="32">
        <f t="shared" si="29"/>
        <v>76.031250000000014</v>
      </c>
      <c r="AP16" s="2">
        <v>6</v>
      </c>
      <c r="AQ16" s="2">
        <v>0</v>
      </c>
      <c r="AR16" s="2">
        <v>1</v>
      </c>
      <c r="AS16" s="2">
        <v>0</v>
      </c>
      <c r="AT16" s="2">
        <v>0</v>
      </c>
      <c r="AU16" s="2">
        <v>0</v>
      </c>
      <c r="AV16" s="2">
        <v>0</v>
      </c>
      <c r="AW16" s="15">
        <f>SUM(AP16:AV16)</f>
        <v>7</v>
      </c>
      <c r="AX16" s="15">
        <f t="shared" si="3"/>
        <v>7.5</v>
      </c>
      <c r="AY16" s="32">
        <f t="shared" si="30"/>
        <v>76.031250000000014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15">
        <f>SUM(AZ16:BF16)</f>
        <v>0</v>
      </c>
      <c r="BH16" s="15">
        <f t="shared" si="4"/>
        <v>0</v>
      </c>
      <c r="BI16" s="32">
        <f t="shared" si="31"/>
        <v>76.031250000000014</v>
      </c>
      <c r="BJ16" s="2">
        <v>14</v>
      </c>
      <c r="BK16" s="2">
        <v>1</v>
      </c>
      <c r="BL16" s="2">
        <v>0</v>
      </c>
      <c r="BM16" s="2">
        <v>0</v>
      </c>
      <c r="BN16" s="2">
        <v>0</v>
      </c>
      <c r="BO16" s="2">
        <v>1</v>
      </c>
      <c r="BP16" s="2">
        <v>0</v>
      </c>
      <c r="BQ16" s="15">
        <f>SUM(BJ16:BP16)</f>
        <v>16</v>
      </c>
      <c r="BR16" s="15">
        <f t="shared" si="5"/>
        <v>15.4</v>
      </c>
      <c r="BS16" s="32">
        <f t="shared" si="32"/>
        <v>76.031250000000014</v>
      </c>
      <c r="BT16" s="2">
        <v>12</v>
      </c>
      <c r="BU16" s="2">
        <v>1</v>
      </c>
      <c r="BV16" s="2">
        <v>0</v>
      </c>
      <c r="BW16" s="2">
        <v>0</v>
      </c>
      <c r="BX16" s="2">
        <v>0</v>
      </c>
      <c r="BY16" s="2">
        <v>2</v>
      </c>
      <c r="BZ16" s="2">
        <v>0</v>
      </c>
      <c r="CA16" s="15">
        <f>SUM(BT16:BZ16)</f>
        <v>15</v>
      </c>
      <c r="CB16" s="15">
        <f t="shared" si="6"/>
        <v>13.8</v>
      </c>
      <c r="CC16" s="32">
        <f t="shared" si="33"/>
        <v>76.031250000000014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4"/>
        <v>76.031250000000014</v>
      </c>
      <c r="CN16" s="2">
        <f t="shared" si="21"/>
        <v>68</v>
      </c>
      <c r="CO16" s="2">
        <f t="shared" si="8"/>
        <v>7</v>
      </c>
      <c r="CP16" s="2">
        <f t="shared" si="8"/>
        <v>2</v>
      </c>
      <c r="CQ16" s="2">
        <f t="shared" si="8"/>
        <v>0</v>
      </c>
      <c r="CR16" s="2">
        <f t="shared" si="8"/>
        <v>3</v>
      </c>
      <c r="CS16" s="2">
        <f t="shared" si="8"/>
        <v>3</v>
      </c>
      <c r="CT16" s="2">
        <f t="shared" si="8"/>
        <v>0</v>
      </c>
      <c r="CU16" s="15">
        <f t="shared" si="8"/>
        <v>83</v>
      </c>
      <c r="CV16" s="15">
        <f t="shared" si="9"/>
        <v>85.2</v>
      </c>
      <c r="CW16" s="32">
        <f t="shared" si="35"/>
        <v>76.031250000000014</v>
      </c>
      <c r="CX16" s="2">
        <f t="shared" si="10"/>
        <v>61</v>
      </c>
      <c r="CY16" s="2">
        <f t="shared" si="10"/>
        <v>5</v>
      </c>
      <c r="CZ16" s="2">
        <f t="shared" si="10"/>
        <v>3</v>
      </c>
      <c r="DA16" s="2">
        <f t="shared" si="10"/>
        <v>2</v>
      </c>
      <c r="DB16" s="2">
        <f t="shared" si="10"/>
        <v>6</v>
      </c>
      <c r="DC16" s="2">
        <f t="shared" si="10"/>
        <v>10</v>
      </c>
      <c r="DD16" s="2">
        <f t="shared" si="10"/>
        <v>4</v>
      </c>
      <c r="DE16" s="15">
        <f t="shared" si="10"/>
        <v>91</v>
      </c>
      <c r="DF16" s="15">
        <f t="shared" si="11"/>
        <v>91.899999999999991</v>
      </c>
      <c r="DG16" s="32">
        <f t="shared" si="36"/>
        <v>76.031250000000014</v>
      </c>
      <c r="DH16" s="2">
        <f t="shared" si="12"/>
        <v>67</v>
      </c>
      <c r="DI16" s="2">
        <f t="shared" si="12"/>
        <v>5</v>
      </c>
      <c r="DJ16" s="2">
        <f t="shared" si="12"/>
        <v>3</v>
      </c>
      <c r="DK16" s="2">
        <f t="shared" si="12"/>
        <v>2</v>
      </c>
      <c r="DL16" s="2">
        <f t="shared" si="12"/>
        <v>5</v>
      </c>
      <c r="DM16" s="2">
        <f t="shared" si="12"/>
        <v>10</v>
      </c>
      <c r="DN16" s="2">
        <f t="shared" si="12"/>
        <v>4</v>
      </c>
      <c r="DO16" s="15">
        <f t="shared" si="12"/>
        <v>96</v>
      </c>
      <c r="DP16" s="15">
        <f t="shared" si="13"/>
        <v>95.899999999999991</v>
      </c>
      <c r="DQ16" s="32">
        <f t="shared" si="37"/>
        <v>76.031250000000014</v>
      </c>
      <c r="DR16" s="2">
        <f t="shared" si="22"/>
        <v>62</v>
      </c>
      <c r="DS16" s="2">
        <f t="shared" si="14"/>
        <v>6</v>
      </c>
      <c r="DT16" s="2">
        <f t="shared" si="14"/>
        <v>3</v>
      </c>
      <c r="DU16" s="2">
        <f t="shared" si="14"/>
        <v>0</v>
      </c>
      <c r="DV16" s="2">
        <f t="shared" si="14"/>
        <v>3</v>
      </c>
      <c r="DW16" s="2">
        <f t="shared" si="14"/>
        <v>1</v>
      </c>
      <c r="DX16" s="2">
        <f t="shared" si="14"/>
        <v>0</v>
      </c>
      <c r="DY16" s="15">
        <f t="shared" si="14"/>
        <v>75</v>
      </c>
      <c r="DZ16" s="15">
        <f t="shared" si="15"/>
        <v>78.900000000000006</v>
      </c>
      <c r="EA16" s="32">
        <f t="shared" si="38"/>
        <v>76.031250000000014</v>
      </c>
      <c r="EB16" s="2">
        <f t="shared" si="23"/>
        <v>14</v>
      </c>
      <c r="EC16" s="2">
        <f t="shared" si="16"/>
        <v>1</v>
      </c>
      <c r="ED16" s="2">
        <f t="shared" si="16"/>
        <v>1</v>
      </c>
      <c r="EE16" s="2">
        <f t="shared" si="16"/>
        <v>0</v>
      </c>
      <c r="EF16" s="2">
        <f t="shared" si="16"/>
        <v>1</v>
      </c>
      <c r="EG16" s="2">
        <f t="shared" si="16"/>
        <v>1</v>
      </c>
      <c r="EH16" s="2">
        <f t="shared" si="16"/>
        <v>0</v>
      </c>
      <c r="EI16" s="15">
        <f t="shared" si="16"/>
        <v>18</v>
      </c>
      <c r="EJ16" s="15">
        <f t="shared" si="17"/>
        <v>18.899999999999999</v>
      </c>
      <c r="EK16" s="32">
        <f t="shared" si="39"/>
        <v>76.031250000000014</v>
      </c>
      <c r="EL16" s="2">
        <f t="shared" si="24"/>
        <v>26</v>
      </c>
      <c r="EM16" s="2">
        <f t="shared" si="18"/>
        <v>2</v>
      </c>
      <c r="EN16" s="2">
        <f t="shared" si="18"/>
        <v>0</v>
      </c>
      <c r="EO16" s="2">
        <f t="shared" si="18"/>
        <v>0</v>
      </c>
      <c r="EP16" s="2">
        <f t="shared" si="18"/>
        <v>0</v>
      </c>
      <c r="EQ16" s="2">
        <f t="shared" si="18"/>
        <v>3</v>
      </c>
      <c r="ER16" s="2">
        <f t="shared" si="18"/>
        <v>0</v>
      </c>
      <c r="ES16" s="15">
        <f t="shared" si="18"/>
        <v>31</v>
      </c>
      <c r="ET16" s="15">
        <f t="shared" si="19"/>
        <v>29.2</v>
      </c>
    </row>
    <row r="17" spans="1:150" ht="14.4" thickTop="1" thickBot="1" x14ac:dyDescent="0.3">
      <c r="A17" s="33" t="s">
        <v>5</v>
      </c>
      <c r="B17" s="3">
        <f>SUM(B13:B16)</f>
        <v>56</v>
      </c>
      <c r="C17" s="3">
        <f t="shared" ref="C17:I17" si="40">SUM(C13:C16)</f>
        <v>1</v>
      </c>
      <c r="D17" s="3">
        <f t="shared" si="40"/>
        <v>0</v>
      </c>
      <c r="E17" s="3">
        <f t="shared" si="40"/>
        <v>0</v>
      </c>
      <c r="F17" s="3">
        <f t="shared" si="40"/>
        <v>5</v>
      </c>
      <c r="G17" s="3">
        <f t="shared" si="40"/>
        <v>9</v>
      </c>
      <c r="H17" s="3">
        <f t="shared" si="40"/>
        <v>1</v>
      </c>
      <c r="I17" s="16">
        <f t="shared" si="40"/>
        <v>72</v>
      </c>
      <c r="J17" s="34">
        <f>B17+C17+D17*1.5+E17*2.3+F17*2+G17*0.4+H17*0.2</f>
        <v>70.8</v>
      </c>
      <c r="K17" s="33" t="s">
        <v>5</v>
      </c>
      <c r="L17" s="3">
        <f>SUM(L13:L16)</f>
        <v>263</v>
      </c>
      <c r="M17" s="3">
        <f t="shared" ref="M17:S17" si="41">SUM(M13:M16)</f>
        <v>12</v>
      </c>
      <c r="N17" s="3">
        <f t="shared" si="41"/>
        <v>4</v>
      </c>
      <c r="O17" s="3">
        <f t="shared" si="41"/>
        <v>5</v>
      </c>
      <c r="P17" s="3">
        <f t="shared" si="41"/>
        <v>31</v>
      </c>
      <c r="Q17" s="3">
        <f t="shared" si="41"/>
        <v>31</v>
      </c>
      <c r="R17" s="3">
        <f t="shared" si="41"/>
        <v>9</v>
      </c>
      <c r="S17" s="16">
        <f t="shared" si="41"/>
        <v>145</v>
      </c>
      <c r="T17" s="34">
        <f>L17+M17+N17*1.5+O17*2.3+P17*2+Q17*0.4+R17*0.2</f>
        <v>368.7</v>
      </c>
      <c r="U17" s="33" t="s">
        <v>5</v>
      </c>
      <c r="V17" s="3">
        <f>SUM(V13:V16)</f>
        <v>0</v>
      </c>
      <c r="W17" s="3">
        <f t="shared" ref="W17:AC17" si="42">SUM(W13:W16)</f>
        <v>0</v>
      </c>
      <c r="X17" s="3">
        <f t="shared" si="42"/>
        <v>0</v>
      </c>
      <c r="Y17" s="3">
        <f t="shared" si="42"/>
        <v>0</v>
      </c>
      <c r="Z17" s="3">
        <f t="shared" si="42"/>
        <v>0</v>
      </c>
      <c r="AA17" s="3">
        <f t="shared" si="42"/>
        <v>0</v>
      </c>
      <c r="AB17" s="3">
        <f t="shared" si="42"/>
        <v>0</v>
      </c>
      <c r="AC17" s="16">
        <f t="shared" si="42"/>
        <v>0</v>
      </c>
      <c r="AD17" s="34">
        <f>V17+W17+X17*1.5+Y17*2.3+Z17*2+AA17*0.4+AB17*0.2</f>
        <v>0</v>
      </c>
      <c r="AE17" s="33" t="s">
        <v>5</v>
      </c>
      <c r="AF17" s="3">
        <f>SUM(AF13:AF16)</f>
        <v>220</v>
      </c>
      <c r="AG17" s="3">
        <f t="shared" ref="AG17:AM17" si="43">SUM(AG13:AG16)</f>
        <v>15</v>
      </c>
      <c r="AH17" s="3">
        <f t="shared" si="43"/>
        <v>7</v>
      </c>
      <c r="AI17" s="3">
        <f t="shared" si="43"/>
        <v>1</v>
      </c>
      <c r="AJ17" s="3">
        <f t="shared" si="43"/>
        <v>25</v>
      </c>
      <c r="AK17" s="3">
        <f t="shared" si="43"/>
        <v>21</v>
      </c>
      <c r="AL17" s="3">
        <f t="shared" si="43"/>
        <v>3</v>
      </c>
      <c r="AM17" s="16">
        <f t="shared" si="43"/>
        <v>292</v>
      </c>
      <c r="AN17" s="34">
        <f>AF17+AG17+AH17*1.5+AI17*2.3+AJ17*2+AK17*0.4+AL17*0.2</f>
        <v>306.8</v>
      </c>
      <c r="AO17" s="33" t="s">
        <v>5</v>
      </c>
      <c r="AP17" s="3">
        <f>SUM(AP13:AP16)</f>
        <v>45</v>
      </c>
      <c r="AQ17" s="3">
        <f t="shared" ref="AQ17:AW17" si="44">SUM(AQ13:AQ16)</f>
        <v>2</v>
      </c>
      <c r="AR17" s="3">
        <f t="shared" si="44"/>
        <v>2</v>
      </c>
      <c r="AS17" s="3">
        <f t="shared" si="44"/>
        <v>0</v>
      </c>
      <c r="AT17" s="3">
        <f t="shared" si="44"/>
        <v>1</v>
      </c>
      <c r="AU17" s="3">
        <f t="shared" si="44"/>
        <v>3</v>
      </c>
      <c r="AV17" s="3">
        <f t="shared" si="44"/>
        <v>0</v>
      </c>
      <c r="AW17" s="16">
        <f t="shared" si="44"/>
        <v>53</v>
      </c>
      <c r="AX17" s="34">
        <f>AP17+AQ17+AR17*1.5+AS17*2.3+AT17*2+AU17*0.4+AV17*0.2</f>
        <v>53.2</v>
      </c>
      <c r="AY17" s="33" t="s">
        <v>5</v>
      </c>
      <c r="AZ17" s="3">
        <f>SUM(AZ13:AZ16)</f>
        <v>0</v>
      </c>
      <c r="BA17" s="3">
        <f t="shared" ref="BA17:BG17" si="45">SUM(BA13:BA16)</f>
        <v>0</v>
      </c>
      <c r="BB17" s="3">
        <f t="shared" si="45"/>
        <v>0</v>
      </c>
      <c r="BC17" s="3">
        <f t="shared" si="45"/>
        <v>0</v>
      </c>
      <c r="BD17" s="3">
        <f t="shared" si="45"/>
        <v>0</v>
      </c>
      <c r="BE17" s="3">
        <f t="shared" si="45"/>
        <v>0</v>
      </c>
      <c r="BF17" s="3">
        <f t="shared" si="45"/>
        <v>0</v>
      </c>
      <c r="BG17" s="16">
        <f t="shared" si="45"/>
        <v>0</v>
      </c>
      <c r="BH17" s="34">
        <f>AZ17+BA17+BB17*1.5+BC17*2.3+BD17*2+BE17*0.4+BF17*0.2</f>
        <v>0</v>
      </c>
      <c r="BI17" s="33" t="s">
        <v>5</v>
      </c>
      <c r="BJ17" s="3">
        <f>SUM(BJ13:BJ16)</f>
        <v>56</v>
      </c>
      <c r="BK17" s="3">
        <f t="shared" ref="BK17:BQ17" si="46">SUM(BK13:BK16)</f>
        <v>2</v>
      </c>
      <c r="BL17" s="3">
        <f t="shared" si="46"/>
        <v>0</v>
      </c>
      <c r="BM17" s="3">
        <f t="shared" si="46"/>
        <v>0</v>
      </c>
      <c r="BN17" s="3">
        <f t="shared" si="46"/>
        <v>2</v>
      </c>
      <c r="BO17" s="3">
        <f t="shared" si="46"/>
        <v>5</v>
      </c>
      <c r="BP17" s="3">
        <f t="shared" si="46"/>
        <v>1</v>
      </c>
      <c r="BQ17" s="16">
        <f t="shared" si="46"/>
        <v>66</v>
      </c>
      <c r="BR17" s="34">
        <f>BJ17+BK17+BL17*1.5+BM17*2.3+BN17*2+BO17*0.4+BP17*0.2</f>
        <v>64.2</v>
      </c>
      <c r="BS17" s="33" t="s">
        <v>5</v>
      </c>
      <c r="BT17" s="3">
        <f>SUM(BT13:BT16)</f>
        <v>46</v>
      </c>
      <c r="BU17" s="3">
        <f t="shared" ref="BU17:CA17" si="47">SUM(BU13:BU16)</f>
        <v>1</v>
      </c>
      <c r="BV17" s="3">
        <f t="shared" si="47"/>
        <v>0</v>
      </c>
      <c r="BW17" s="3">
        <f t="shared" si="47"/>
        <v>0</v>
      </c>
      <c r="BX17" s="3">
        <f t="shared" si="47"/>
        <v>5</v>
      </c>
      <c r="BY17" s="3">
        <f t="shared" si="47"/>
        <v>6</v>
      </c>
      <c r="BZ17" s="3">
        <f t="shared" si="47"/>
        <v>0</v>
      </c>
      <c r="CA17" s="16">
        <f t="shared" si="47"/>
        <v>58</v>
      </c>
      <c r="CB17" s="34">
        <f>BT17+BU17+BV17*1.5+BW17*2.3+BX17*2+BY17*0.4+BZ17*0.2</f>
        <v>59.4</v>
      </c>
      <c r="CC17" s="33" t="s">
        <v>5</v>
      </c>
      <c r="CD17" s="3">
        <f>SUM(CD13:CD16)</f>
        <v>0</v>
      </c>
      <c r="CE17" s="3">
        <f t="shared" ref="CE17:CK17" si="48">SUM(CE13:CE16)</f>
        <v>0</v>
      </c>
      <c r="CF17" s="3">
        <f t="shared" si="48"/>
        <v>0</v>
      </c>
      <c r="CG17" s="3">
        <f t="shared" si="48"/>
        <v>0</v>
      </c>
      <c r="CH17" s="3">
        <f t="shared" si="48"/>
        <v>0</v>
      </c>
      <c r="CI17" s="3">
        <f t="shared" si="48"/>
        <v>0</v>
      </c>
      <c r="CJ17" s="3">
        <f t="shared" si="48"/>
        <v>0</v>
      </c>
      <c r="CK17" s="16">
        <f t="shared" si="48"/>
        <v>0</v>
      </c>
      <c r="CL17" s="34">
        <f>CD17+CE17+CF17*1.5+CG17*2.3+CH17*2+CI17*0.4+CJ17*0.2</f>
        <v>0</v>
      </c>
      <c r="CM17" s="33" t="s">
        <v>5</v>
      </c>
      <c r="CN17" s="3">
        <f t="shared" si="21"/>
        <v>266</v>
      </c>
      <c r="CO17" s="3">
        <f t="shared" si="8"/>
        <v>16</v>
      </c>
      <c r="CP17" s="3">
        <f t="shared" si="8"/>
        <v>7</v>
      </c>
      <c r="CQ17" s="3">
        <f t="shared" si="8"/>
        <v>1</v>
      </c>
      <c r="CR17" s="3">
        <f t="shared" si="8"/>
        <v>30</v>
      </c>
      <c r="CS17" s="3">
        <f t="shared" si="8"/>
        <v>27</v>
      </c>
      <c r="CT17" s="3">
        <f t="shared" si="8"/>
        <v>3</v>
      </c>
      <c r="CU17" s="16">
        <f t="shared" si="8"/>
        <v>350</v>
      </c>
      <c r="CV17" s="34">
        <f>CN17+CO17+CP17*1.5+CQ17*2.3+CR17*2+CS17*0.4+CT17*0.2</f>
        <v>366.20000000000005</v>
      </c>
      <c r="CW17" s="33" t="s">
        <v>5</v>
      </c>
      <c r="CX17" s="3">
        <f t="shared" si="10"/>
        <v>319</v>
      </c>
      <c r="CY17" s="3">
        <f t="shared" si="10"/>
        <v>13</v>
      </c>
      <c r="CZ17" s="3">
        <f t="shared" si="10"/>
        <v>4</v>
      </c>
      <c r="DA17" s="3">
        <f t="shared" si="10"/>
        <v>5</v>
      </c>
      <c r="DB17" s="3">
        <f t="shared" si="10"/>
        <v>36</v>
      </c>
      <c r="DC17" s="3">
        <f t="shared" si="10"/>
        <v>40</v>
      </c>
      <c r="DD17" s="3">
        <f t="shared" si="10"/>
        <v>10</v>
      </c>
      <c r="DE17" s="16">
        <f t="shared" si="10"/>
        <v>217</v>
      </c>
      <c r="DF17" s="34">
        <f>CX17+CY17+CZ17*1.5+DA17*2.3+DB17*2+DC17*0.4+DD17*0.2</f>
        <v>439.5</v>
      </c>
      <c r="DG17" s="33" t="s">
        <v>5</v>
      </c>
      <c r="DH17" s="3">
        <f t="shared" si="12"/>
        <v>319</v>
      </c>
      <c r="DI17" s="3">
        <f t="shared" si="12"/>
        <v>14</v>
      </c>
      <c r="DJ17" s="3">
        <f t="shared" si="12"/>
        <v>4</v>
      </c>
      <c r="DK17" s="3">
        <f t="shared" si="12"/>
        <v>5</v>
      </c>
      <c r="DL17" s="3">
        <f t="shared" si="12"/>
        <v>33</v>
      </c>
      <c r="DM17" s="3">
        <f t="shared" si="12"/>
        <v>36</v>
      </c>
      <c r="DN17" s="3">
        <f t="shared" si="12"/>
        <v>10</v>
      </c>
      <c r="DO17" s="16">
        <f t="shared" si="12"/>
        <v>211</v>
      </c>
      <c r="DP17" s="34">
        <f>DH17+DI17+DJ17*1.5+DK17*2.3+DL17*2+DM17*0.4+DN17*0.2</f>
        <v>432.9</v>
      </c>
      <c r="DQ17" s="33" t="s">
        <v>5</v>
      </c>
      <c r="DR17" s="3">
        <f t="shared" si="22"/>
        <v>265</v>
      </c>
      <c r="DS17" s="3">
        <f t="shared" si="14"/>
        <v>17</v>
      </c>
      <c r="DT17" s="3">
        <f t="shared" si="14"/>
        <v>9</v>
      </c>
      <c r="DU17" s="3">
        <f t="shared" si="14"/>
        <v>1</v>
      </c>
      <c r="DV17" s="3">
        <f t="shared" si="14"/>
        <v>26</v>
      </c>
      <c r="DW17" s="3">
        <f t="shared" si="14"/>
        <v>24</v>
      </c>
      <c r="DX17" s="3">
        <f t="shared" si="14"/>
        <v>3</v>
      </c>
      <c r="DY17" s="16">
        <f t="shared" si="14"/>
        <v>345</v>
      </c>
      <c r="DZ17" s="34">
        <f>DR17+DS17+DT17*1.5+DU17*2.3+DV17*2+DW17*0.4+DX17*0.2</f>
        <v>360.00000000000006</v>
      </c>
      <c r="EA17" s="33" t="s">
        <v>5</v>
      </c>
      <c r="EB17" s="3">
        <f t="shared" si="23"/>
        <v>101</v>
      </c>
      <c r="EC17" s="3">
        <f t="shared" si="16"/>
        <v>3</v>
      </c>
      <c r="ED17" s="3">
        <f t="shared" si="16"/>
        <v>2</v>
      </c>
      <c r="EE17" s="3">
        <f t="shared" si="16"/>
        <v>0</v>
      </c>
      <c r="EF17" s="3">
        <f t="shared" si="16"/>
        <v>6</v>
      </c>
      <c r="EG17" s="3">
        <f t="shared" si="16"/>
        <v>12</v>
      </c>
      <c r="EH17" s="3">
        <f t="shared" si="16"/>
        <v>1</v>
      </c>
      <c r="EI17" s="16">
        <f t="shared" si="16"/>
        <v>125</v>
      </c>
      <c r="EJ17" s="34">
        <f>EB17+EC17+ED17*1.5+EE17*2.3+EF17*2+EG17*0.4+EH17*0.2</f>
        <v>124</v>
      </c>
      <c r="EK17" s="33" t="s">
        <v>5</v>
      </c>
      <c r="EL17" s="3">
        <f t="shared" si="24"/>
        <v>102</v>
      </c>
      <c r="EM17" s="3">
        <f t="shared" si="18"/>
        <v>3</v>
      </c>
      <c r="EN17" s="3">
        <f t="shared" si="18"/>
        <v>0</v>
      </c>
      <c r="EO17" s="3">
        <f t="shared" si="18"/>
        <v>0</v>
      </c>
      <c r="EP17" s="3">
        <f t="shared" si="18"/>
        <v>7</v>
      </c>
      <c r="EQ17" s="3">
        <f t="shared" si="18"/>
        <v>11</v>
      </c>
      <c r="ER17" s="3">
        <f t="shared" si="18"/>
        <v>1</v>
      </c>
      <c r="ES17" s="16">
        <f t="shared" si="18"/>
        <v>124</v>
      </c>
      <c r="ET17" s="34">
        <f>EL17+EM17+EN17*1.5+EO17*2.3+EP17*2+EQ17*0.4+ER17*0.2</f>
        <v>123.60000000000001</v>
      </c>
    </row>
    <row r="18" spans="1:150" ht="13.8" thickTop="1" x14ac:dyDescent="0.25">
      <c r="A18" s="32">
        <f>A16+"00:15"</f>
        <v>4.1666666666666664E-2</v>
      </c>
      <c r="B18" s="2">
        <v>12</v>
      </c>
      <c r="C18" s="2">
        <v>0</v>
      </c>
      <c r="D18" s="2">
        <v>1</v>
      </c>
      <c r="E18" s="2">
        <v>0</v>
      </c>
      <c r="F18" s="2">
        <v>0</v>
      </c>
      <c r="G18" s="2">
        <v>0</v>
      </c>
      <c r="H18" s="2">
        <v>1</v>
      </c>
      <c r="I18" s="15">
        <f t="shared" ref="I18:I71" si="49">SUM(B18:H18)</f>
        <v>14</v>
      </c>
      <c r="J18" s="15">
        <f t="shared" ref="J18:J21" si="50">B18+C18+D18*1.5+E18*2.3+F18*2+G18*0.4+H18*0.2</f>
        <v>13.7</v>
      </c>
      <c r="K18" s="32">
        <f>K16+"00:15"</f>
        <v>4.1666666666666664E-2</v>
      </c>
      <c r="L18" s="2">
        <v>70</v>
      </c>
      <c r="M18" s="2">
        <v>1</v>
      </c>
      <c r="N18" s="2">
        <v>1</v>
      </c>
      <c r="O18" s="2">
        <v>1</v>
      </c>
      <c r="P18" s="2">
        <v>5</v>
      </c>
      <c r="Q18" s="2">
        <v>8</v>
      </c>
      <c r="R18" s="2">
        <v>3</v>
      </c>
      <c r="S18" s="15">
        <f t="shared" ref="S18:S71" si="51">SUM(L18:R18)</f>
        <v>89</v>
      </c>
      <c r="T18" s="15">
        <f t="shared" ref="T18:T21" si="52">L18+M18+N18*1.5+O18*2.3+P18*2+Q18*0.4+R18*0.2</f>
        <v>88.6</v>
      </c>
      <c r="U18" s="32">
        <f>U16+"00:15"</f>
        <v>76.041666666666686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15">
        <f t="shared" ref="AC18:AC71" si="53">SUM(V18:AB18)</f>
        <v>0</v>
      </c>
      <c r="AD18" s="15">
        <f t="shared" ref="AD18:AD21" si="54">V18+W18+X18*1.5+Y18*2.3+Z18*2+AA18*0.4+AB18*0.2</f>
        <v>0</v>
      </c>
      <c r="AE18" s="32">
        <f>AE16+"00:15"</f>
        <v>76.041666666666686</v>
      </c>
      <c r="AF18" s="2">
        <v>32</v>
      </c>
      <c r="AG18" s="2">
        <v>4</v>
      </c>
      <c r="AH18" s="2">
        <v>1</v>
      </c>
      <c r="AI18" s="2">
        <v>1</v>
      </c>
      <c r="AJ18" s="2">
        <v>3</v>
      </c>
      <c r="AK18" s="2">
        <v>8</v>
      </c>
      <c r="AL18" s="2">
        <v>1</v>
      </c>
      <c r="AM18" s="15">
        <f t="shared" ref="AM18:AM71" si="55">SUM(AF18:AL18)</f>
        <v>50</v>
      </c>
      <c r="AN18" s="15">
        <f t="shared" ref="AN18:AN21" si="56">AF18+AG18+AH18*1.5+AI18*2.3+AJ18*2+AK18*0.4+AL18*0.2</f>
        <v>49.2</v>
      </c>
      <c r="AO18" s="32">
        <f>AO16+"00:15"</f>
        <v>76.041666666666686</v>
      </c>
      <c r="AP18" s="2">
        <v>4</v>
      </c>
      <c r="AQ18" s="2">
        <v>1</v>
      </c>
      <c r="AR18" s="2">
        <v>0</v>
      </c>
      <c r="AS18" s="2">
        <v>0</v>
      </c>
      <c r="AT18" s="2">
        <v>0</v>
      </c>
      <c r="AU18" s="2">
        <v>2</v>
      </c>
      <c r="AV18" s="2">
        <v>0</v>
      </c>
      <c r="AW18" s="15">
        <f t="shared" ref="AW18:AW71" si="57">SUM(AP18:AV18)</f>
        <v>7</v>
      </c>
      <c r="AX18" s="15">
        <f t="shared" ref="AX18:AX21" si="58">AP18+AQ18+AR18*1.5+AS18*2.3+AT18*2+AU18*0.4+AV18*0.2</f>
        <v>5.8</v>
      </c>
      <c r="AY18" s="32">
        <f>AY16+"00:15"</f>
        <v>76.041666666666686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15">
        <f t="shared" ref="BG18:BG71" si="59">SUM(AZ18:BF18)</f>
        <v>0</v>
      </c>
      <c r="BH18" s="15">
        <f t="shared" ref="BH18:BH21" si="60">AZ18+BA18+BB18*1.5+BC18*2.3+BD18*2+BE18*0.4+BF18*0.2</f>
        <v>0</v>
      </c>
      <c r="BI18" s="32">
        <f>BI16+"00:15"</f>
        <v>76.041666666666686</v>
      </c>
      <c r="BJ18" s="2">
        <v>15</v>
      </c>
      <c r="BK18" s="2">
        <v>1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15">
        <f t="shared" ref="BQ18:BQ71" si="61">SUM(BJ18:BP18)</f>
        <v>16</v>
      </c>
      <c r="BR18" s="15">
        <f t="shared" ref="BR18:BR21" si="62">BJ18+BK18+BL18*1.5+BM18*2.3+BN18*2+BO18*0.4+BP18*0.2</f>
        <v>16</v>
      </c>
      <c r="BS18" s="32">
        <f>BS16+"00:15"</f>
        <v>76.041666666666686</v>
      </c>
      <c r="BT18" s="2">
        <v>8</v>
      </c>
      <c r="BU18" s="2">
        <v>1</v>
      </c>
      <c r="BV18" s="2">
        <v>0</v>
      </c>
      <c r="BW18" s="2">
        <v>0</v>
      </c>
      <c r="BX18" s="2">
        <v>1</v>
      </c>
      <c r="BY18" s="2">
        <v>0</v>
      </c>
      <c r="BZ18" s="2">
        <v>1</v>
      </c>
      <c r="CA18" s="15">
        <f t="shared" ref="CA18:CA71" si="63">SUM(BT18:BZ18)</f>
        <v>11</v>
      </c>
      <c r="CB18" s="15">
        <f t="shared" ref="CB18:CB21" si="64">BT18+BU18+BV18*1.5+BW18*2.3+BX18*2+BY18*0.4+BZ18*0.2</f>
        <v>11.2</v>
      </c>
      <c r="CC18" s="32">
        <f>CC16+"00:15"</f>
        <v>76.041666666666686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1" si="65">SUM(CD18:CJ18)</f>
        <v>0</v>
      </c>
      <c r="CL18" s="15">
        <f t="shared" ref="CL18:CL21" si="66">CD18+CE18+CF18*1.5+CG18*2.3+CH18*2+CI18*0.4+CJ18*0.2</f>
        <v>0</v>
      </c>
      <c r="CM18" s="32">
        <f>CM16+"00:15"</f>
        <v>76.041666666666686</v>
      </c>
      <c r="CN18" s="2">
        <f t="shared" si="21"/>
        <v>40</v>
      </c>
      <c r="CO18" s="2">
        <f t="shared" si="8"/>
        <v>5</v>
      </c>
      <c r="CP18" s="2">
        <f t="shared" si="8"/>
        <v>1</v>
      </c>
      <c r="CQ18" s="2">
        <f t="shared" si="8"/>
        <v>1</v>
      </c>
      <c r="CR18" s="2">
        <f t="shared" si="8"/>
        <v>4</v>
      </c>
      <c r="CS18" s="2">
        <f t="shared" si="8"/>
        <v>8</v>
      </c>
      <c r="CT18" s="2">
        <f t="shared" si="8"/>
        <v>2</v>
      </c>
      <c r="CU18" s="15">
        <f t="shared" si="8"/>
        <v>61</v>
      </c>
      <c r="CV18" s="15">
        <f t="shared" ref="CV18:CV21" si="67">CN18+CO18+CP18*1.5+CQ18*2.3+CR18*2+CS18*0.4+CT18*0.2</f>
        <v>60.4</v>
      </c>
      <c r="CW18" s="32">
        <f>CW16+"00:15"</f>
        <v>76.041666666666686</v>
      </c>
      <c r="CX18" s="2">
        <f t="shared" si="10"/>
        <v>82</v>
      </c>
      <c r="CY18" s="2">
        <f t="shared" si="10"/>
        <v>1</v>
      </c>
      <c r="CZ18" s="2">
        <f t="shared" si="10"/>
        <v>2</v>
      </c>
      <c r="DA18" s="2">
        <f t="shared" si="10"/>
        <v>1</v>
      </c>
      <c r="DB18" s="2">
        <f t="shared" si="10"/>
        <v>5</v>
      </c>
      <c r="DC18" s="2">
        <f t="shared" si="10"/>
        <v>8</v>
      </c>
      <c r="DD18" s="2">
        <f t="shared" si="10"/>
        <v>4</v>
      </c>
      <c r="DE18" s="15">
        <f t="shared" si="10"/>
        <v>103</v>
      </c>
      <c r="DF18" s="15">
        <f t="shared" ref="DF18:DF21" si="68">CX18+CY18+CZ18*1.5+DA18*2.3+DB18*2+DC18*0.4+DD18*0.2</f>
        <v>102.3</v>
      </c>
      <c r="DG18" s="32">
        <f>DG16+"00:15"</f>
        <v>76.041666666666686</v>
      </c>
      <c r="DH18" s="2">
        <f t="shared" si="12"/>
        <v>85</v>
      </c>
      <c r="DI18" s="2">
        <f t="shared" si="12"/>
        <v>2</v>
      </c>
      <c r="DJ18" s="2">
        <f t="shared" si="12"/>
        <v>1</v>
      </c>
      <c r="DK18" s="2">
        <f t="shared" si="12"/>
        <v>1</v>
      </c>
      <c r="DL18" s="2">
        <f t="shared" si="12"/>
        <v>5</v>
      </c>
      <c r="DM18" s="2">
        <f t="shared" si="12"/>
        <v>8</v>
      </c>
      <c r="DN18" s="2">
        <f t="shared" si="12"/>
        <v>3</v>
      </c>
      <c r="DO18" s="15">
        <f t="shared" si="12"/>
        <v>105</v>
      </c>
      <c r="DP18" s="15">
        <f t="shared" ref="DP18:DP21" si="69">DH18+DI18+DJ18*1.5+DK18*2.3+DL18*2+DM18*0.4+DN18*0.2</f>
        <v>104.6</v>
      </c>
      <c r="DQ18" s="32">
        <f>DQ16+"00:15"</f>
        <v>76.041666666666686</v>
      </c>
      <c r="DR18" s="2">
        <f t="shared" si="22"/>
        <v>36</v>
      </c>
      <c r="DS18" s="2">
        <f t="shared" si="14"/>
        <v>5</v>
      </c>
      <c r="DT18" s="2">
        <f t="shared" si="14"/>
        <v>1</v>
      </c>
      <c r="DU18" s="2">
        <f t="shared" si="14"/>
        <v>1</v>
      </c>
      <c r="DV18" s="2">
        <f t="shared" si="14"/>
        <v>3</v>
      </c>
      <c r="DW18" s="2">
        <f t="shared" si="14"/>
        <v>10</v>
      </c>
      <c r="DX18" s="2">
        <f t="shared" si="14"/>
        <v>1</v>
      </c>
      <c r="DY18" s="15">
        <f t="shared" si="14"/>
        <v>57</v>
      </c>
      <c r="DZ18" s="15">
        <f t="shared" ref="DZ18:DZ21" si="70">DR18+DS18+DT18*1.5+DU18*2.3+DV18*2+DW18*0.4+DX18*0.2</f>
        <v>55</v>
      </c>
      <c r="EA18" s="32">
        <f>EA16+"00:15"</f>
        <v>76.041666666666686</v>
      </c>
      <c r="EB18" s="2">
        <f t="shared" si="23"/>
        <v>16</v>
      </c>
      <c r="EC18" s="2">
        <f t="shared" si="16"/>
        <v>1</v>
      </c>
      <c r="ED18" s="2">
        <f t="shared" si="16"/>
        <v>1</v>
      </c>
      <c r="EE18" s="2">
        <f t="shared" si="16"/>
        <v>0</v>
      </c>
      <c r="EF18" s="2">
        <f t="shared" si="16"/>
        <v>0</v>
      </c>
      <c r="EG18" s="2">
        <f t="shared" si="16"/>
        <v>2</v>
      </c>
      <c r="EH18" s="2">
        <f t="shared" si="16"/>
        <v>1</v>
      </c>
      <c r="EI18" s="15">
        <f t="shared" si="16"/>
        <v>21</v>
      </c>
      <c r="EJ18" s="15">
        <f t="shared" ref="EJ18:EJ21" si="71">EB18+EC18+ED18*1.5+EE18*2.3+EF18*2+EG18*0.4+EH18*0.2</f>
        <v>19.5</v>
      </c>
      <c r="EK18" s="32">
        <f>EK16+"00:15"</f>
        <v>76.041666666666686</v>
      </c>
      <c r="EL18" s="2">
        <f t="shared" si="24"/>
        <v>23</v>
      </c>
      <c r="EM18" s="2">
        <f t="shared" si="18"/>
        <v>2</v>
      </c>
      <c r="EN18" s="2">
        <f t="shared" si="18"/>
        <v>0</v>
      </c>
      <c r="EO18" s="2">
        <f t="shared" si="18"/>
        <v>0</v>
      </c>
      <c r="EP18" s="2">
        <f t="shared" si="18"/>
        <v>1</v>
      </c>
      <c r="EQ18" s="2">
        <f t="shared" si="18"/>
        <v>0</v>
      </c>
      <c r="ER18" s="2">
        <f t="shared" si="18"/>
        <v>1</v>
      </c>
      <c r="ES18" s="15">
        <f t="shared" si="18"/>
        <v>27</v>
      </c>
      <c r="ET18" s="15">
        <f t="shared" ref="ET18:ET21" si="72">EL18+EM18+EN18*1.5+EO18*2.3+EP18*2+EQ18*0.4+ER18*0.2</f>
        <v>27.2</v>
      </c>
    </row>
    <row r="19" spans="1:150" x14ac:dyDescent="0.25">
      <c r="A19" s="32">
        <f>A18+"00:15"</f>
        <v>5.2083333333333329E-2</v>
      </c>
      <c r="B19" s="2">
        <v>12</v>
      </c>
      <c r="C19" s="2">
        <v>0</v>
      </c>
      <c r="D19" s="2">
        <v>0</v>
      </c>
      <c r="E19" s="2">
        <v>0</v>
      </c>
      <c r="F19" s="2">
        <v>1</v>
      </c>
      <c r="G19" s="2">
        <v>1</v>
      </c>
      <c r="H19" s="2">
        <v>0</v>
      </c>
      <c r="I19" s="15">
        <f t="shared" si="49"/>
        <v>14</v>
      </c>
      <c r="J19" s="15">
        <f t="shared" si="50"/>
        <v>14.4</v>
      </c>
      <c r="K19" s="32">
        <f>K18+"00:15"</f>
        <v>5.2083333333333329E-2</v>
      </c>
      <c r="L19" s="2">
        <v>50</v>
      </c>
      <c r="M19" s="2">
        <v>1</v>
      </c>
      <c r="N19" s="2">
        <v>0</v>
      </c>
      <c r="O19" s="2">
        <v>1</v>
      </c>
      <c r="P19" s="2">
        <v>3</v>
      </c>
      <c r="Q19" s="2">
        <v>7</v>
      </c>
      <c r="R19" s="2">
        <v>0</v>
      </c>
      <c r="S19" s="15">
        <f t="shared" si="51"/>
        <v>62</v>
      </c>
      <c r="T19" s="15">
        <f t="shared" si="52"/>
        <v>62.099999999999994</v>
      </c>
      <c r="U19" s="32">
        <f>U18+"00:15"</f>
        <v>76.052083333333357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15">
        <f t="shared" si="53"/>
        <v>0</v>
      </c>
      <c r="AD19" s="15">
        <f t="shared" si="54"/>
        <v>0</v>
      </c>
      <c r="AE19" s="32">
        <f>AE18+"00:15"</f>
        <v>76.052083333333357</v>
      </c>
      <c r="AF19" s="2">
        <v>38</v>
      </c>
      <c r="AG19" s="2">
        <v>3</v>
      </c>
      <c r="AH19" s="2">
        <v>1</v>
      </c>
      <c r="AI19" s="2">
        <v>2</v>
      </c>
      <c r="AJ19" s="2">
        <v>3</v>
      </c>
      <c r="AK19" s="2">
        <v>6</v>
      </c>
      <c r="AL19" s="2">
        <v>2</v>
      </c>
      <c r="AM19" s="15">
        <f t="shared" si="55"/>
        <v>55</v>
      </c>
      <c r="AN19" s="15">
        <f t="shared" si="56"/>
        <v>55.9</v>
      </c>
      <c r="AO19" s="32">
        <f>AO18+"00:15"</f>
        <v>76.052083333333357</v>
      </c>
      <c r="AP19" s="2">
        <v>6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15">
        <f t="shared" si="57"/>
        <v>6</v>
      </c>
      <c r="AX19" s="15">
        <f t="shared" si="58"/>
        <v>6</v>
      </c>
      <c r="AY19" s="32">
        <f>AY18+"00:15"</f>
        <v>76.052083333333357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15">
        <f t="shared" si="59"/>
        <v>0</v>
      </c>
      <c r="BH19" s="15">
        <f t="shared" si="60"/>
        <v>0</v>
      </c>
      <c r="BI19" s="32">
        <f>BI18+"00:15"</f>
        <v>76.052083333333357</v>
      </c>
      <c r="BJ19" s="2">
        <v>7</v>
      </c>
      <c r="BK19" s="2">
        <v>0</v>
      </c>
      <c r="BL19" s="2">
        <v>0</v>
      </c>
      <c r="BM19" s="2">
        <v>0</v>
      </c>
      <c r="BN19" s="2">
        <v>0</v>
      </c>
      <c r="BO19" s="2">
        <v>1</v>
      </c>
      <c r="BP19" s="2">
        <v>0</v>
      </c>
      <c r="BQ19" s="15">
        <f t="shared" si="61"/>
        <v>8</v>
      </c>
      <c r="BR19" s="15">
        <f t="shared" si="62"/>
        <v>7.4</v>
      </c>
      <c r="BS19" s="32">
        <f>BS18+"00:15"</f>
        <v>76.052083333333357</v>
      </c>
      <c r="BT19" s="2">
        <v>1</v>
      </c>
      <c r="BU19" s="2">
        <v>0</v>
      </c>
      <c r="BV19" s="2">
        <v>1</v>
      </c>
      <c r="BW19" s="2">
        <v>0</v>
      </c>
      <c r="BX19" s="2">
        <v>1</v>
      </c>
      <c r="BY19" s="2">
        <v>1</v>
      </c>
      <c r="BZ19" s="2">
        <v>0</v>
      </c>
      <c r="CA19" s="15">
        <f t="shared" si="63"/>
        <v>4</v>
      </c>
      <c r="CB19" s="15">
        <f t="shared" si="64"/>
        <v>4.9000000000000004</v>
      </c>
      <c r="CC19" s="32">
        <f>CC18+"00:15"</f>
        <v>76.052083333333357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65"/>
        <v>0</v>
      </c>
      <c r="CL19" s="15">
        <f t="shared" si="66"/>
        <v>0</v>
      </c>
      <c r="CM19" s="32">
        <f>CM18+"00:15"</f>
        <v>76.052083333333357</v>
      </c>
      <c r="CN19" s="2">
        <f t="shared" si="21"/>
        <v>39</v>
      </c>
      <c r="CO19" s="2">
        <f t="shared" si="8"/>
        <v>3</v>
      </c>
      <c r="CP19" s="2">
        <f t="shared" si="8"/>
        <v>2</v>
      </c>
      <c r="CQ19" s="2">
        <f t="shared" si="8"/>
        <v>2</v>
      </c>
      <c r="CR19" s="2">
        <f t="shared" si="8"/>
        <v>4</v>
      </c>
      <c r="CS19" s="2">
        <f t="shared" si="8"/>
        <v>7</v>
      </c>
      <c r="CT19" s="2">
        <f t="shared" si="8"/>
        <v>2</v>
      </c>
      <c r="CU19" s="15">
        <f t="shared" si="8"/>
        <v>59</v>
      </c>
      <c r="CV19" s="15">
        <f t="shared" si="67"/>
        <v>60.8</v>
      </c>
      <c r="CW19" s="32">
        <f>CW18+"00:15"</f>
        <v>76.052083333333357</v>
      </c>
      <c r="CX19" s="2">
        <f t="shared" si="10"/>
        <v>62</v>
      </c>
      <c r="CY19" s="2">
        <f t="shared" si="10"/>
        <v>1</v>
      </c>
      <c r="CZ19" s="2">
        <f t="shared" si="10"/>
        <v>0</v>
      </c>
      <c r="DA19" s="2">
        <f t="shared" si="10"/>
        <v>1</v>
      </c>
      <c r="DB19" s="2">
        <f t="shared" si="10"/>
        <v>4</v>
      </c>
      <c r="DC19" s="2">
        <f t="shared" si="10"/>
        <v>8</v>
      </c>
      <c r="DD19" s="2">
        <f t="shared" si="10"/>
        <v>0</v>
      </c>
      <c r="DE19" s="15">
        <f t="shared" si="10"/>
        <v>76</v>
      </c>
      <c r="DF19" s="15">
        <f t="shared" si="68"/>
        <v>76.5</v>
      </c>
      <c r="DG19" s="32">
        <f>DG18+"00:15"</f>
        <v>76.052083333333357</v>
      </c>
      <c r="DH19" s="2">
        <f t="shared" si="12"/>
        <v>57</v>
      </c>
      <c r="DI19" s="2">
        <f t="shared" si="12"/>
        <v>1</v>
      </c>
      <c r="DJ19" s="2">
        <f t="shared" si="12"/>
        <v>0</v>
      </c>
      <c r="DK19" s="2">
        <f t="shared" si="12"/>
        <v>1</v>
      </c>
      <c r="DL19" s="2">
        <f t="shared" si="12"/>
        <v>3</v>
      </c>
      <c r="DM19" s="2">
        <f t="shared" si="12"/>
        <v>8</v>
      </c>
      <c r="DN19" s="2">
        <f t="shared" si="12"/>
        <v>0</v>
      </c>
      <c r="DO19" s="15">
        <f t="shared" si="12"/>
        <v>70</v>
      </c>
      <c r="DP19" s="15">
        <f t="shared" si="69"/>
        <v>69.5</v>
      </c>
      <c r="DQ19" s="32">
        <f>DQ18+"00:15"</f>
        <v>76.052083333333357</v>
      </c>
      <c r="DR19" s="2">
        <f t="shared" si="22"/>
        <v>44</v>
      </c>
      <c r="DS19" s="2">
        <f t="shared" si="14"/>
        <v>3</v>
      </c>
      <c r="DT19" s="2">
        <f t="shared" si="14"/>
        <v>1</v>
      </c>
      <c r="DU19" s="2">
        <f t="shared" si="14"/>
        <v>2</v>
      </c>
      <c r="DV19" s="2">
        <f t="shared" si="14"/>
        <v>3</v>
      </c>
      <c r="DW19" s="2">
        <f t="shared" si="14"/>
        <v>6</v>
      </c>
      <c r="DX19" s="2">
        <f t="shared" si="14"/>
        <v>2</v>
      </c>
      <c r="DY19" s="15">
        <f t="shared" si="14"/>
        <v>61</v>
      </c>
      <c r="DZ19" s="15">
        <f t="shared" si="70"/>
        <v>61.9</v>
      </c>
      <c r="EA19" s="32">
        <f>EA18+"00:15"</f>
        <v>76.052083333333357</v>
      </c>
      <c r="EB19" s="2">
        <f t="shared" si="23"/>
        <v>18</v>
      </c>
      <c r="EC19" s="2">
        <f t="shared" si="16"/>
        <v>0</v>
      </c>
      <c r="ED19" s="2">
        <f t="shared" si="16"/>
        <v>0</v>
      </c>
      <c r="EE19" s="2">
        <f t="shared" si="16"/>
        <v>0</v>
      </c>
      <c r="EF19" s="2">
        <f t="shared" si="16"/>
        <v>1</v>
      </c>
      <c r="EG19" s="2">
        <f t="shared" si="16"/>
        <v>1</v>
      </c>
      <c r="EH19" s="2">
        <f t="shared" si="16"/>
        <v>0</v>
      </c>
      <c r="EI19" s="15">
        <f t="shared" si="16"/>
        <v>20</v>
      </c>
      <c r="EJ19" s="15">
        <f t="shared" si="71"/>
        <v>20.399999999999999</v>
      </c>
      <c r="EK19" s="32">
        <f>EK18+"00:15"</f>
        <v>76.052083333333357</v>
      </c>
      <c r="EL19" s="2">
        <f t="shared" si="24"/>
        <v>8</v>
      </c>
      <c r="EM19" s="2">
        <f t="shared" si="18"/>
        <v>0</v>
      </c>
      <c r="EN19" s="2">
        <f t="shared" si="18"/>
        <v>1</v>
      </c>
      <c r="EO19" s="2">
        <f t="shared" si="18"/>
        <v>0</v>
      </c>
      <c r="EP19" s="2">
        <f t="shared" si="18"/>
        <v>1</v>
      </c>
      <c r="EQ19" s="2">
        <f t="shared" si="18"/>
        <v>2</v>
      </c>
      <c r="ER19" s="2">
        <f t="shared" si="18"/>
        <v>0</v>
      </c>
      <c r="ES19" s="15">
        <f t="shared" si="18"/>
        <v>12</v>
      </c>
      <c r="ET19" s="15">
        <f t="shared" si="72"/>
        <v>12.3</v>
      </c>
    </row>
    <row r="20" spans="1:150" x14ac:dyDescent="0.25">
      <c r="A20" s="32">
        <f t="shared" si="25"/>
        <v>6.2499999999999993E-2</v>
      </c>
      <c r="B20" s="2">
        <v>6</v>
      </c>
      <c r="C20" s="2">
        <v>0</v>
      </c>
      <c r="D20" s="2">
        <v>0</v>
      </c>
      <c r="E20" s="2">
        <v>0</v>
      </c>
      <c r="F20" s="2">
        <v>0</v>
      </c>
      <c r="G20" s="2">
        <v>2</v>
      </c>
      <c r="H20" s="2">
        <v>0</v>
      </c>
      <c r="I20" s="15">
        <f t="shared" si="49"/>
        <v>8</v>
      </c>
      <c r="J20" s="15">
        <f t="shared" si="50"/>
        <v>6.8</v>
      </c>
      <c r="K20" s="32">
        <f t="shared" ref="K20:K21" si="73">K19+"00:15"</f>
        <v>6.2499999999999993E-2</v>
      </c>
      <c r="L20" s="2">
        <v>51</v>
      </c>
      <c r="M20" s="2">
        <v>3</v>
      </c>
      <c r="N20" s="2">
        <v>0</v>
      </c>
      <c r="O20" s="2">
        <v>1</v>
      </c>
      <c r="P20" s="2">
        <v>3</v>
      </c>
      <c r="Q20" s="2">
        <v>11</v>
      </c>
      <c r="R20" s="2">
        <v>0</v>
      </c>
      <c r="S20" s="15">
        <f t="shared" si="51"/>
        <v>69</v>
      </c>
      <c r="T20" s="15">
        <f t="shared" si="52"/>
        <v>66.7</v>
      </c>
      <c r="U20" s="32">
        <f t="shared" si="27"/>
        <v>76.062500000000028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15">
        <f t="shared" si="53"/>
        <v>0</v>
      </c>
      <c r="AD20" s="15">
        <f t="shared" si="54"/>
        <v>0</v>
      </c>
      <c r="AE20" s="32">
        <f t="shared" si="28"/>
        <v>76.062500000000028</v>
      </c>
      <c r="AF20" s="2">
        <v>36</v>
      </c>
      <c r="AG20" s="2">
        <v>2</v>
      </c>
      <c r="AH20" s="2">
        <v>1</v>
      </c>
      <c r="AI20" s="2">
        <v>0</v>
      </c>
      <c r="AJ20" s="2">
        <v>1</v>
      </c>
      <c r="AK20" s="2">
        <v>2</v>
      </c>
      <c r="AL20" s="2">
        <v>3</v>
      </c>
      <c r="AM20" s="15">
        <f t="shared" si="55"/>
        <v>45</v>
      </c>
      <c r="AN20" s="15">
        <f t="shared" si="56"/>
        <v>42.9</v>
      </c>
      <c r="AO20" s="32">
        <f t="shared" si="29"/>
        <v>76.062500000000028</v>
      </c>
      <c r="AP20" s="2">
        <v>6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15">
        <f t="shared" si="57"/>
        <v>6</v>
      </c>
      <c r="AX20" s="15">
        <f t="shared" si="58"/>
        <v>6</v>
      </c>
      <c r="AY20" s="32">
        <f t="shared" si="30"/>
        <v>76.062500000000028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15">
        <f t="shared" si="59"/>
        <v>0</v>
      </c>
      <c r="BH20" s="15">
        <f t="shared" si="60"/>
        <v>0</v>
      </c>
      <c r="BI20" s="32">
        <f t="shared" si="31"/>
        <v>76.062500000000028</v>
      </c>
      <c r="BJ20" s="2">
        <v>7</v>
      </c>
      <c r="BK20" s="2">
        <v>1</v>
      </c>
      <c r="BL20" s="2">
        <v>0</v>
      </c>
      <c r="BM20" s="2">
        <v>0</v>
      </c>
      <c r="BN20" s="2">
        <v>0</v>
      </c>
      <c r="BO20" s="2">
        <v>0</v>
      </c>
      <c r="BP20" s="2">
        <v>1</v>
      </c>
      <c r="BQ20" s="15">
        <f t="shared" si="61"/>
        <v>9</v>
      </c>
      <c r="BR20" s="15">
        <f t="shared" si="62"/>
        <v>8.1999999999999993</v>
      </c>
      <c r="BS20" s="32">
        <f t="shared" si="32"/>
        <v>76.062500000000028</v>
      </c>
      <c r="BT20" s="2">
        <v>7</v>
      </c>
      <c r="BU20" s="2">
        <v>0</v>
      </c>
      <c r="BV20" s="2">
        <v>0</v>
      </c>
      <c r="BW20" s="2">
        <v>0</v>
      </c>
      <c r="BX20" s="2">
        <v>2</v>
      </c>
      <c r="BY20" s="2">
        <v>1</v>
      </c>
      <c r="BZ20" s="2">
        <v>0</v>
      </c>
      <c r="CA20" s="15">
        <f t="shared" si="63"/>
        <v>10</v>
      </c>
      <c r="CB20" s="15">
        <f t="shared" si="64"/>
        <v>11.4</v>
      </c>
      <c r="CC20" s="32">
        <f t="shared" si="33"/>
        <v>76.062500000000028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65"/>
        <v>0</v>
      </c>
      <c r="CL20" s="15">
        <f t="shared" si="66"/>
        <v>0</v>
      </c>
      <c r="CM20" s="32">
        <f t="shared" si="34"/>
        <v>76.062500000000028</v>
      </c>
      <c r="CN20" s="2">
        <f t="shared" si="21"/>
        <v>43</v>
      </c>
      <c r="CO20" s="2">
        <f t="shared" si="8"/>
        <v>2</v>
      </c>
      <c r="CP20" s="2">
        <f t="shared" si="8"/>
        <v>1</v>
      </c>
      <c r="CQ20" s="2">
        <f t="shared" si="8"/>
        <v>0</v>
      </c>
      <c r="CR20" s="2">
        <f t="shared" si="8"/>
        <v>3</v>
      </c>
      <c r="CS20" s="2">
        <f t="shared" si="8"/>
        <v>3</v>
      </c>
      <c r="CT20" s="2">
        <f t="shared" si="8"/>
        <v>3</v>
      </c>
      <c r="CU20" s="15">
        <f t="shared" si="8"/>
        <v>55</v>
      </c>
      <c r="CV20" s="15">
        <f t="shared" si="67"/>
        <v>54.300000000000004</v>
      </c>
      <c r="CW20" s="32">
        <f t="shared" si="35"/>
        <v>76.062500000000028</v>
      </c>
      <c r="CX20" s="2">
        <f t="shared" si="10"/>
        <v>57</v>
      </c>
      <c r="CY20" s="2">
        <f t="shared" si="10"/>
        <v>3</v>
      </c>
      <c r="CZ20" s="2">
        <f t="shared" si="10"/>
        <v>0</v>
      </c>
      <c r="DA20" s="2">
        <f t="shared" si="10"/>
        <v>1</v>
      </c>
      <c r="DB20" s="2">
        <f t="shared" si="10"/>
        <v>3</v>
      </c>
      <c r="DC20" s="2">
        <f t="shared" si="10"/>
        <v>13</v>
      </c>
      <c r="DD20" s="2">
        <f t="shared" si="10"/>
        <v>0</v>
      </c>
      <c r="DE20" s="15">
        <f t="shared" si="10"/>
        <v>77</v>
      </c>
      <c r="DF20" s="15">
        <f t="shared" si="68"/>
        <v>73.5</v>
      </c>
      <c r="DG20" s="32">
        <f t="shared" si="36"/>
        <v>76.062500000000028</v>
      </c>
      <c r="DH20" s="2">
        <f t="shared" si="12"/>
        <v>58</v>
      </c>
      <c r="DI20" s="2">
        <f t="shared" si="12"/>
        <v>4</v>
      </c>
      <c r="DJ20" s="2">
        <f t="shared" si="12"/>
        <v>0</v>
      </c>
      <c r="DK20" s="2">
        <f t="shared" si="12"/>
        <v>1</v>
      </c>
      <c r="DL20" s="2">
        <f t="shared" si="12"/>
        <v>3</v>
      </c>
      <c r="DM20" s="2">
        <f t="shared" si="12"/>
        <v>11</v>
      </c>
      <c r="DN20" s="2">
        <f t="shared" si="12"/>
        <v>1</v>
      </c>
      <c r="DO20" s="15">
        <f t="shared" si="12"/>
        <v>78</v>
      </c>
      <c r="DP20" s="15">
        <f t="shared" si="69"/>
        <v>74.900000000000006</v>
      </c>
      <c r="DQ20" s="32">
        <f t="shared" si="37"/>
        <v>76.062500000000028</v>
      </c>
      <c r="DR20" s="2">
        <f t="shared" si="22"/>
        <v>42</v>
      </c>
      <c r="DS20" s="2">
        <f t="shared" si="14"/>
        <v>2</v>
      </c>
      <c r="DT20" s="2">
        <f t="shared" si="14"/>
        <v>1</v>
      </c>
      <c r="DU20" s="2">
        <f t="shared" si="14"/>
        <v>0</v>
      </c>
      <c r="DV20" s="2">
        <f t="shared" si="14"/>
        <v>1</v>
      </c>
      <c r="DW20" s="2">
        <f t="shared" si="14"/>
        <v>2</v>
      </c>
      <c r="DX20" s="2">
        <f t="shared" si="14"/>
        <v>3</v>
      </c>
      <c r="DY20" s="15">
        <f t="shared" si="14"/>
        <v>51</v>
      </c>
      <c r="DZ20" s="15">
        <f t="shared" si="70"/>
        <v>48.9</v>
      </c>
      <c r="EA20" s="32">
        <f t="shared" si="38"/>
        <v>76.062500000000028</v>
      </c>
      <c r="EB20" s="2">
        <f t="shared" si="23"/>
        <v>12</v>
      </c>
      <c r="EC20" s="2">
        <f t="shared" si="16"/>
        <v>0</v>
      </c>
      <c r="ED20" s="2">
        <f t="shared" si="16"/>
        <v>0</v>
      </c>
      <c r="EE20" s="2">
        <f t="shared" si="16"/>
        <v>0</v>
      </c>
      <c r="EF20" s="2">
        <f t="shared" si="16"/>
        <v>0</v>
      </c>
      <c r="EG20" s="2">
        <f t="shared" si="16"/>
        <v>2</v>
      </c>
      <c r="EH20" s="2">
        <f t="shared" si="16"/>
        <v>0</v>
      </c>
      <c r="EI20" s="15">
        <f t="shared" si="16"/>
        <v>14</v>
      </c>
      <c r="EJ20" s="15">
        <f t="shared" si="71"/>
        <v>12.8</v>
      </c>
      <c r="EK20" s="32">
        <f t="shared" si="39"/>
        <v>76.062500000000028</v>
      </c>
      <c r="EL20" s="2">
        <f t="shared" si="24"/>
        <v>14</v>
      </c>
      <c r="EM20" s="2">
        <f t="shared" si="18"/>
        <v>1</v>
      </c>
      <c r="EN20" s="2">
        <f t="shared" si="18"/>
        <v>0</v>
      </c>
      <c r="EO20" s="2">
        <f t="shared" si="18"/>
        <v>0</v>
      </c>
      <c r="EP20" s="2">
        <f t="shared" si="18"/>
        <v>2</v>
      </c>
      <c r="EQ20" s="2">
        <f t="shared" si="18"/>
        <v>1</v>
      </c>
      <c r="ER20" s="2">
        <f t="shared" si="18"/>
        <v>1</v>
      </c>
      <c r="ES20" s="15">
        <f t="shared" si="18"/>
        <v>19</v>
      </c>
      <c r="ET20" s="15">
        <f t="shared" si="72"/>
        <v>19.599999999999998</v>
      </c>
    </row>
    <row r="21" spans="1:150" ht="13.8" thickBot="1" x14ac:dyDescent="0.3">
      <c r="A21" s="32">
        <f t="shared" si="25"/>
        <v>7.2916666666666657E-2</v>
      </c>
      <c r="B21" s="2">
        <v>12</v>
      </c>
      <c r="C21" s="2">
        <v>1</v>
      </c>
      <c r="D21" s="2">
        <v>0</v>
      </c>
      <c r="E21" s="2">
        <v>0</v>
      </c>
      <c r="F21" s="2">
        <v>0</v>
      </c>
      <c r="G21" s="2">
        <v>1</v>
      </c>
      <c r="H21" s="2">
        <v>0</v>
      </c>
      <c r="I21" s="15">
        <f t="shared" si="49"/>
        <v>14</v>
      </c>
      <c r="J21" s="15">
        <f t="shared" si="50"/>
        <v>13.4</v>
      </c>
      <c r="K21" s="32">
        <f t="shared" si="73"/>
        <v>7.2916666666666657E-2</v>
      </c>
      <c r="L21" s="2">
        <v>42</v>
      </c>
      <c r="M21" s="2">
        <v>4</v>
      </c>
      <c r="N21" s="2">
        <v>0</v>
      </c>
      <c r="O21" s="2">
        <v>0</v>
      </c>
      <c r="P21" s="2">
        <v>3</v>
      </c>
      <c r="Q21" s="2">
        <v>2</v>
      </c>
      <c r="R21" s="2">
        <v>0</v>
      </c>
      <c r="S21" s="15">
        <f t="shared" si="51"/>
        <v>51</v>
      </c>
      <c r="T21" s="15">
        <f t="shared" si="52"/>
        <v>52.8</v>
      </c>
      <c r="U21" s="32">
        <f t="shared" si="27"/>
        <v>76.0729166666667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15">
        <f t="shared" si="53"/>
        <v>0</v>
      </c>
      <c r="AD21" s="15">
        <f t="shared" si="54"/>
        <v>0</v>
      </c>
      <c r="AE21" s="32">
        <f t="shared" si="28"/>
        <v>76.0729166666667</v>
      </c>
      <c r="AF21" s="2">
        <v>37</v>
      </c>
      <c r="AG21" s="2">
        <v>5</v>
      </c>
      <c r="AH21" s="2">
        <v>1</v>
      </c>
      <c r="AI21" s="2">
        <v>0</v>
      </c>
      <c r="AJ21" s="2">
        <v>2</v>
      </c>
      <c r="AK21" s="2">
        <v>2</v>
      </c>
      <c r="AL21" s="2">
        <v>0</v>
      </c>
      <c r="AM21" s="15">
        <f t="shared" si="55"/>
        <v>47</v>
      </c>
      <c r="AN21" s="15">
        <f t="shared" si="56"/>
        <v>48.3</v>
      </c>
      <c r="AO21" s="32">
        <f t="shared" si="29"/>
        <v>76.0729166666667</v>
      </c>
      <c r="AP21" s="2">
        <v>4</v>
      </c>
      <c r="AQ21" s="2">
        <v>0</v>
      </c>
      <c r="AR21" s="2">
        <v>0</v>
      </c>
      <c r="AS21" s="2">
        <v>0</v>
      </c>
      <c r="AT21" s="2">
        <v>0</v>
      </c>
      <c r="AU21" s="2">
        <v>1</v>
      </c>
      <c r="AV21" s="2">
        <v>0</v>
      </c>
      <c r="AW21" s="15">
        <f t="shared" si="57"/>
        <v>5</v>
      </c>
      <c r="AX21" s="15">
        <f t="shared" si="58"/>
        <v>4.4000000000000004</v>
      </c>
      <c r="AY21" s="32">
        <f t="shared" si="30"/>
        <v>76.0729166666667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15">
        <f t="shared" si="59"/>
        <v>0</v>
      </c>
      <c r="BH21" s="15">
        <f t="shared" si="60"/>
        <v>0</v>
      </c>
      <c r="BI21" s="32">
        <f t="shared" si="31"/>
        <v>76.0729166666667</v>
      </c>
      <c r="BJ21" s="2">
        <v>1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15">
        <f t="shared" si="61"/>
        <v>1</v>
      </c>
      <c r="BR21" s="15">
        <f t="shared" si="62"/>
        <v>1</v>
      </c>
      <c r="BS21" s="32">
        <f t="shared" si="32"/>
        <v>76.0729166666667</v>
      </c>
      <c r="BT21" s="2">
        <v>7</v>
      </c>
      <c r="BU21" s="2">
        <v>0</v>
      </c>
      <c r="BV21" s="2">
        <v>0</v>
      </c>
      <c r="BW21" s="2">
        <v>0</v>
      </c>
      <c r="BX21" s="2">
        <v>0</v>
      </c>
      <c r="BY21" s="2">
        <v>1</v>
      </c>
      <c r="BZ21" s="2">
        <v>0</v>
      </c>
      <c r="CA21" s="15">
        <f t="shared" si="63"/>
        <v>8</v>
      </c>
      <c r="CB21" s="15">
        <f t="shared" si="64"/>
        <v>7.4</v>
      </c>
      <c r="CC21" s="32">
        <f t="shared" si="33"/>
        <v>76.0729166666667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65"/>
        <v>0</v>
      </c>
      <c r="CL21" s="15">
        <f t="shared" si="66"/>
        <v>0</v>
      </c>
      <c r="CM21" s="32">
        <f t="shared" si="34"/>
        <v>76.0729166666667</v>
      </c>
      <c r="CN21" s="2">
        <f t="shared" si="21"/>
        <v>44</v>
      </c>
      <c r="CO21" s="2">
        <f t="shared" si="8"/>
        <v>5</v>
      </c>
      <c r="CP21" s="2">
        <f t="shared" si="8"/>
        <v>1</v>
      </c>
      <c r="CQ21" s="2">
        <f t="shared" si="8"/>
        <v>0</v>
      </c>
      <c r="CR21" s="2">
        <f t="shared" si="8"/>
        <v>2</v>
      </c>
      <c r="CS21" s="2">
        <f t="shared" si="8"/>
        <v>3</v>
      </c>
      <c r="CT21" s="2">
        <f t="shared" si="8"/>
        <v>0</v>
      </c>
      <c r="CU21" s="15">
        <f t="shared" si="8"/>
        <v>55</v>
      </c>
      <c r="CV21" s="15">
        <f t="shared" si="67"/>
        <v>55.7</v>
      </c>
      <c r="CW21" s="32">
        <f t="shared" si="35"/>
        <v>76.0729166666667</v>
      </c>
      <c r="CX21" s="2">
        <f t="shared" si="10"/>
        <v>54</v>
      </c>
      <c r="CY21" s="2">
        <f t="shared" si="10"/>
        <v>5</v>
      </c>
      <c r="CZ21" s="2">
        <f t="shared" si="10"/>
        <v>0</v>
      </c>
      <c r="DA21" s="2">
        <f t="shared" si="10"/>
        <v>0</v>
      </c>
      <c r="DB21" s="2">
        <f t="shared" si="10"/>
        <v>3</v>
      </c>
      <c r="DC21" s="2">
        <f t="shared" si="10"/>
        <v>3</v>
      </c>
      <c r="DD21" s="2">
        <f t="shared" si="10"/>
        <v>0</v>
      </c>
      <c r="DE21" s="15">
        <f t="shared" si="10"/>
        <v>65</v>
      </c>
      <c r="DF21" s="15">
        <f t="shared" si="68"/>
        <v>66.2</v>
      </c>
      <c r="DG21" s="32">
        <f t="shared" si="36"/>
        <v>76.0729166666667</v>
      </c>
      <c r="DH21" s="2">
        <f t="shared" si="12"/>
        <v>43</v>
      </c>
      <c r="DI21" s="2">
        <f t="shared" si="12"/>
        <v>4</v>
      </c>
      <c r="DJ21" s="2">
        <f t="shared" si="12"/>
        <v>0</v>
      </c>
      <c r="DK21" s="2">
        <f t="shared" si="12"/>
        <v>0</v>
      </c>
      <c r="DL21" s="2">
        <f t="shared" si="12"/>
        <v>3</v>
      </c>
      <c r="DM21" s="2">
        <f t="shared" si="12"/>
        <v>2</v>
      </c>
      <c r="DN21" s="2">
        <f t="shared" si="12"/>
        <v>0</v>
      </c>
      <c r="DO21" s="15">
        <f t="shared" si="12"/>
        <v>52</v>
      </c>
      <c r="DP21" s="15">
        <f t="shared" si="69"/>
        <v>53.8</v>
      </c>
      <c r="DQ21" s="32">
        <f t="shared" si="37"/>
        <v>76.0729166666667</v>
      </c>
      <c r="DR21" s="2">
        <f t="shared" si="22"/>
        <v>41</v>
      </c>
      <c r="DS21" s="2">
        <f t="shared" si="14"/>
        <v>5</v>
      </c>
      <c r="DT21" s="2">
        <f t="shared" si="14"/>
        <v>1</v>
      </c>
      <c r="DU21" s="2">
        <f t="shared" si="14"/>
        <v>0</v>
      </c>
      <c r="DV21" s="2">
        <f t="shared" si="14"/>
        <v>2</v>
      </c>
      <c r="DW21" s="2">
        <f t="shared" si="14"/>
        <v>3</v>
      </c>
      <c r="DX21" s="2">
        <f t="shared" si="14"/>
        <v>0</v>
      </c>
      <c r="DY21" s="15">
        <f t="shared" si="14"/>
        <v>52</v>
      </c>
      <c r="DZ21" s="15">
        <f t="shared" si="70"/>
        <v>52.7</v>
      </c>
      <c r="EA21" s="32">
        <f t="shared" si="38"/>
        <v>76.0729166666667</v>
      </c>
      <c r="EB21" s="2">
        <f t="shared" si="23"/>
        <v>16</v>
      </c>
      <c r="EC21" s="2">
        <f t="shared" si="16"/>
        <v>1</v>
      </c>
      <c r="ED21" s="2">
        <f t="shared" si="16"/>
        <v>0</v>
      </c>
      <c r="EE21" s="2">
        <f t="shared" si="16"/>
        <v>0</v>
      </c>
      <c r="EF21" s="2">
        <f t="shared" si="16"/>
        <v>0</v>
      </c>
      <c r="EG21" s="2">
        <f t="shared" si="16"/>
        <v>2</v>
      </c>
      <c r="EH21" s="2">
        <f t="shared" si="16"/>
        <v>0</v>
      </c>
      <c r="EI21" s="15">
        <f t="shared" si="16"/>
        <v>19</v>
      </c>
      <c r="EJ21" s="15">
        <f t="shared" si="71"/>
        <v>17.8</v>
      </c>
      <c r="EK21" s="32">
        <f t="shared" si="39"/>
        <v>76.0729166666667</v>
      </c>
      <c r="EL21" s="2">
        <f t="shared" si="24"/>
        <v>8</v>
      </c>
      <c r="EM21" s="2">
        <f t="shared" si="18"/>
        <v>0</v>
      </c>
      <c r="EN21" s="2">
        <f t="shared" si="18"/>
        <v>0</v>
      </c>
      <c r="EO21" s="2">
        <f t="shared" si="18"/>
        <v>0</v>
      </c>
      <c r="EP21" s="2">
        <f t="shared" si="18"/>
        <v>0</v>
      </c>
      <c r="EQ21" s="2">
        <f t="shared" si="18"/>
        <v>1</v>
      </c>
      <c r="ER21" s="2">
        <f t="shared" si="18"/>
        <v>0</v>
      </c>
      <c r="ES21" s="15">
        <f t="shared" si="18"/>
        <v>9</v>
      </c>
      <c r="ET21" s="15">
        <f t="shared" si="72"/>
        <v>8.4</v>
      </c>
    </row>
    <row r="22" spans="1:150" ht="14.4" thickTop="1" thickBot="1" x14ac:dyDescent="0.3">
      <c r="A22" s="33" t="s">
        <v>5</v>
      </c>
      <c r="B22" s="3">
        <f>SUM(B18:B21)</f>
        <v>42</v>
      </c>
      <c r="C22" s="3">
        <f t="shared" ref="C22:I22" si="74">SUM(C18:C21)</f>
        <v>1</v>
      </c>
      <c r="D22" s="3">
        <f t="shared" si="74"/>
        <v>1</v>
      </c>
      <c r="E22" s="3">
        <f t="shared" si="74"/>
        <v>0</v>
      </c>
      <c r="F22" s="3">
        <f t="shared" si="74"/>
        <v>1</v>
      </c>
      <c r="G22" s="3">
        <f t="shared" si="74"/>
        <v>4</v>
      </c>
      <c r="H22" s="3">
        <f t="shared" si="74"/>
        <v>1</v>
      </c>
      <c r="I22" s="16">
        <f t="shared" si="74"/>
        <v>50</v>
      </c>
      <c r="J22" s="34">
        <f>B22+C22+D22*1.5+E22*2.3+F22*2+G22*0.4+H22*0.2</f>
        <v>48.300000000000004</v>
      </c>
      <c r="K22" s="33" t="s">
        <v>5</v>
      </c>
      <c r="L22" s="3">
        <f>SUM(L18:L21)</f>
        <v>213</v>
      </c>
      <c r="M22" s="3">
        <f t="shared" ref="M22:S22" si="75">SUM(M18:M21)</f>
        <v>9</v>
      </c>
      <c r="N22" s="3">
        <f t="shared" si="75"/>
        <v>1</v>
      </c>
      <c r="O22" s="3">
        <f t="shared" si="75"/>
        <v>3</v>
      </c>
      <c r="P22" s="3">
        <f t="shared" si="75"/>
        <v>14</v>
      </c>
      <c r="Q22" s="3">
        <f t="shared" si="75"/>
        <v>28</v>
      </c>
      <c r="R22" s="3">
        <f t="shared" si="75"/>
        <v>3</v>
      </c>
      <c r="S22" s="16">
        <f t="shared" si="75"/>
        <v>271</v>
      </c>
      <c r="T22" s="34">
        <f>L22+M22+N22*1.5+O22*2.3+P22*2+Q22*0.4+R22*0.2</f>
        <v>270.2</v>
      </c>
      <c r="U22" s="33" t="s">
        <v>5</v>
      </c>
      <c r="V22" s="3">
        <f>SUM(V18:V21)</f>
        <v>0</v>
      </c>
      <c r="W22" s="3">
        <f t="shared" ref="W22:AC22" si="76">SUM(W18:W21)</f>
        <v>0</v>
      </c>
      <c r="X22" s="3">
        <f t="shared" si="76"/>
        <v>0</v>
      </c>
      <c r="Y22" s="3">
        <f t="shared" si="76"/>
        <v>0</v>
      </c>
      <c r="Z22" s="3">
        <f t="shared" si="76"/>
        <v>0</v>
      </c>
      <c r="AA22" s="3">
        <f t="shared" si="76"/>
        <v>0</v>
      </c>
      <c r="AB22" s="3">
        <f t="shared" si="76"/>
        <v>0</v>
      </c>
      <c r="AC22" s="16">
        <f t="shared" si="76"/>
        <v>0</v>
      </c>
      <c r="AD22" s="34">
        <f>V22+W22+X22*1.5+Y22*2.3+Z22*2+AA22*0.4+AB22*0.2</f>
        <v>0</v>
      </c>
      <c r="AE22" s="33" t="s">
        <v>5</v>
      </c>
      <c r="AF22" s="3">
        <f>SUM(AF18:AF21)</f>
        <v>143</v>
      </c>
      <c r="AG22" s="3">
        <f t="shared" ref="AG22:AM22" si="77">SUM(AG18:AG21)</f>
        <v>14</v>
      </c>
      <c r="AH22" s="3">
        <f t="shared" si="77"/>
        <v>4</v>
      </c>
      <c r="AI22" s="3">
        <f t="shared" si="77"/>
        <v>3</v>
      </c>
      <c r="AJ22" s="3">
        <f t="shared" si="77"/>
        <v>9</v>
      </c>
      <c r="AK22" s="3">
        <f t="shared" si="77"/>
        <v>18</v>
      </c>
      <c r="AL22" s="3">
        <f t="shared" si="77"/>
        <v>6</v>
      </c>
      <c r="AM22" s="16">
        <f t="shared" si="77"/>
        <v>197</v>
      </c>
      <c r="AN22" s="34">
        <f>AF22+AG22+AH22*1.5+AI22*2.3+AJ22*2+AK22*0.4+AL22*0.2</f>
        <v>196.29999999999998</v>
      </c>
      <c r="AO22" s="33" t="s">
        <v>5</v>
      </c>
      <c r="AP22" s="3">
        <f>SUM(AP18:AP21)</f>
        <v>20</v>
      </c>
      <c r="AQ22" s="3">
        <f t="shared" ref="AQ22:AW22" si="78">SUM(AQ18:AQ21)</f>
        <v>1</v>
      </c>
      <c r="AR22" s="3">
        <f t="shared" si="78"/>
        <v>0</v>
      </c>
      <c r="AS22" s="3">
        <f t="shared" si="78"/>
        <v>0</v>
      </c>
      <c r="AT22" s="3">
        <f t="shared" si="78"/>
        <v>0</v>
      </c>
      <c r="AU22" s="3">
        <f t="shared" si="78"/>
        <v>3</v>
      </c>
      <c r="AV22" s="3">
        <f t="shared" si="78"/>
        <v>0</v>
      </c>
      <c r="AW22" s="16">
        <f t="shared" si="78"/>
        <v>24</v>
      </c>
      <c r="AX22" s="34">
        <f>AP22+AQ22+AR22*1.5+AS22*2.3+AT22*2+AU22*0.4+AV22*0.2</f>
        <v>22.2</v>
      </c>
      <c r="AY22" s="33" t="s">
        <v>5</v>
      </c>
      <c r="AZ22" s="3">
        <f>SUM(AZ18:AZ21)</f>
        <v>0</v>
      </c>
      <c r="BA22" s="3">
        <f t="shared" ref="BA22:BG22" si="79">SUM(BA18:BA21)</f>
        <v>0</v>
      </c>
      <c r="BB22" s="3">
        <f t="shared" si="79"/>
        <v>0</v>
      </c>
      <c r="BC22" s="3">
        <f t="shared" si="79"/>
        <v>0</v>
      </c>
      <c r="BD22" s="3">
        <f t="shared" si="79"/>
        <v>0</v>
      </c>
      <c r="BE22" s="3">
        <f t="shared" si="79"/>
        <v>0</v>
      </c>
      <c r="BF22" s="3">
        <f t="shared" si="79"/>
        <v>0</v>
      </c>
      <c r="BG22" s="16">
        <f t="shared" si="79"/>
        <v>0</v>
      </c>
      <c r="BH22" s="34">
        <f>AZ22+BA22+BB22*1.5+BC22*2.3+BD22*2+BE22*0.4+BF22*0.2</f>
        <v>0</v>
      </c>
      <c r="BI22" s="33" t="s">
        <v>5</v>
      </c>
      <c r="BJ22" s="3">
        <f>SUM(BJ18:BJ21)</f>
        <v>30</v>
      </c>
      <c r="BK22" s="3">
        <f t="shared" ref="BK22:BQ22" si="80">SUM(BK18:BK21)</f>
        <v>2</v>
      </c>
      <c r="BL22" s="3">
        <f t="shared" si="80"/>
        <v>0</v>
      </c>
      <c r="BM22" s="3">
        <f t="shared" si="80"/>
        <v>0</v>
      </c>
      <c r="BN22" s="3">
        <f t="shared" si="80"/>
        <v>0</v>
      </c>
      <c r="BO22" s="3">
        <f t="shared" si="80"/>
        <v>1</v>
      </c>
      <c r="BP22" s="3">
        <f t="shared" si="80"/>
        <v>1</v>
      </c>
      <c r="BQ22" s="16">
        <f t="shared" si="80"/>
        <v>34</v>
      </c>
      <c r="BR22" s="34">
        <f>BJ22+BK22+BL22*1.5+BM22*2.3+BN22*2+BO22*0.4+BP22*0.2</f>
        <v>32.6</v>
      </c>
      <c r="BS22" s="33" t="s">
        <v>5</v>
      </c>
      <c r="BT22" s="3">
        <f>SUM(BT18:BT21)</f>
        <v>23</v>
      </c>
      <c r="BU22" s="3">
        <f t="shared" ref="BU22:CA22" si="81">SUM(BU18:BU21)</f>
        <v>1</v>
      </c>
      <c r="BV22" s="3">
        <f t="shared" si="81"/>
        <v>1</v>
      </c>
      <c r="BW22" s="3">
        <f t="shared" si="81"/>
        <v>0</v>
      </c>
      <c r="BX22" s="3">
        <f t="shared" si="81"/>
        <v>4</v>
      </c>
      <c r="BY22" s="3">
        <f t="shared" si="81"/>
        <v>3</v>
      </c>
      <c r="BZ22" s="3">
        <f t="shared" si="81"/>
        <v>1</v>
      </c>
      <c r="CA22" s="16">
        <f t="shared" si="81"/>
        <v>33</v>
      </c>
      <c r="CB22" s="34">
        <f>BT22+BU22+BV22*1.5+BW22*2.3+BX22*2+BY22*0.4+BZ22*0.2</f>
        <v>34.900000000000006</v>
      </c>
      <c r="CC22" s="33" t="s">
        <v>5</v>
      </c>
      <c r="CD22" s="3">
        <f>SUM(CD18:CD21)</f>
        <v>0</v>
      </c>
      <c r="CE22" s="3">
        <f t="shared" ref="CE22:CK22" si="82">SUM(CE18:CE21)</f>
        <v>0</v>
      </c>
      <c r="CF22" s="3">
        <f t="shared" si="82"/>
        <v>0</v>
      </c>
      <c r="CG22" s="3">
        <f t="shared" si="82"/>
        <v>0</v>
      </c>
      <c r="CH22" s="3">
        <f t="shared" si="82"/>
        <v>0</v>
      </c>
      <c r="CI22" s="3">
        <f t="shared" si="82"/>
        <v>0</v>
      </c>
      <c r="CJ22" s="3">
        <f t="shared" si="82"/>
        <v>0</v>
      </c>
      <c r="CK22" s="16">
        <f t="shared" si="82"/>
        <v>0</v>
      </c>
      <c r="CL22" s="34">
        <f>CD22+CE22+CF22*1.5+CG22*2.3+CH22*2+CI22*0.4+CJ22*0.2</f>
        <v>0</v>
      </c>
      <c r="CM22" s="33" t="s">
        <v>5</v>
      </c>
      <c r="CN22" s="3">
        <f t="shared" si="21"/>
        <v>166</v>
      </c>
      <c r="CO22" s="3">
        <f t="shared" si="8"/>
        <v>15</v>
      </c>
      <c r="CP22" s="3">
        <f t="shared" si="8"/>
        <v>5</v>
      </c>
      <c r="CQ22" s="3">
        <f t="shared" si="8"/>
        <v>3</v>
      </c>
      <c r="CR22" s="3">
        <f t="shared" si="8"/>
        <v>13</v>
      </c>
      <c r="CS22" s="3">
        <f t="shared" si="8"/>
        <v>21</v>
      </c>
      <c r="CT22" s="3">
        <f t="shared" si="8"/>
        <v>7</v>
      </c>
      <c r="CU22" s="16">
        <f t="shared" si="8"/>
        <v>230</v>
      </c>
      <c r="CV22" s="34">
        <f>CN22+CO22+CP22*1.5+CQ22*2.3+CR22*2+CS22*0.4+CT22*0.2</f>
        <v>231.20000000000002</v>
      </c>
      <c r="CW22" s="33" t="s">
        <v>5</v>
      </c>
      <c r="CX22" s="3">
        <f t="shared" si="10"/>
        <v>255</v>
      </c>
      <c r="CY22" s="3">
        <f t="shared" si="10"/>
        <v>10</v>
      </c>
      <c r="CZ22" s="3">
        <f t="shared" si="10"/>
        <v>2</v>
      </c>
      <c r="DA22" s="3">
        <f t="shared" si="10"/>
        <v>3</v>
      </c>
      <c r="DB22" s="3">
        <f t="shared" si="10"/>
        <v>15</v>
      </c>
      <c r="DC22" s="3">
        <f t="shared" si="10"/>
        <v>32</v>
      </c>
      <c r="DD22" s="3">
        <f t="shared" si="10"/>
        <v>4</v>
      </c>
      <c r="DE22" s="16">
        <f t="shared" si="10"/>
        <v>321</v>
      </c>
      <c r="DF22" s="34">
        <f>CX22+CY22+CZ22*1.5+DA22*2.3+DB22*2+DC22*0.4+DD22*0.2</f>
        <v>318.5</v>
      </c>
      <c r="DG22" s="33" t="s">
        <v>5</v>
      </c>
      <c r="DH22" s="3">
        <f t="shared" si="12"/>
        <v>243</v>
      </c>
      <c r="DI22" s="3">
        <f t="shared" si="12"/>
        <v>11</v>
      </c>
      <c r="DJ22" s="3">
        <f t="shared" si="12"/>
        <v>1</v>
      </c>
      <c r="DK22" s="3">
        <f t="shared" si="12"/>
        <v>3</v>
      </c>
      <c r="DL22" s="3">
        <f t="shared" si="12"/>
        <v>14</v>
      </c>
      <c r="DM22" s="3">
        <f t="shared" si="12"/>
        <v>29</v>
      </c>
      <c r="DN22" s="3">
        <f t="shared" si="12"/>
        <v>4</v>
      </c>
      <c r="DO22" s="16">
        <f t="shared" si="12"/>
        <v>305</v>
      </c>
      <c r="DP22" s="34">
        <f>DH22+DI22+DJ22*1.5+DK22*2.3+DL22*2+DM22*0.4+DN22*0.2</f>
        <v>302.8</v>
      </c>
      <c r="DQ22" s="33" t="s">
        <v>5</v>
      </c>
      <c r="DR22" s="3">
        <f t="shared" si="22"/>
        <v>163</v>
      </c>
      <c r="DS22" s="3">
        <f t="shared" si="14"/>
        <v>15</v>
      </c>
      <c r="DT22" s="3">
        <f t="shared" si="14"/>
        <v>4</v>
      </c>
      <c r="DU22" s="3">
        <f t="shared" si="14"/>
        <v>3</v>
      </c>
      <c r="DV22" s="3">
        <f t="shared" si="14"/>
        <v>9</v>
      </c>
      <c r="DW22" s="3">
        <f t="shared" si="14"/>
        <v>21</v>
      </c>
      <c r="DX22" s="3">
        <f t="shared" si="14"/>
        <v>6</v>
      </c>
      <c r="DY22" s="16">
        <f t="shared" si="14"/>
        <v>221</v>
      </c>
      <c r="DZ22" s="34">
        <f>DR22+DS22+DT22*1.5+DU22*2.3+DV22*2+DW22*0.4+DX22*0.2</f>
        <v>218.5</v>
      </c>
      <c r="EA22" s="33" t="s">
        <v>5</v>
      </c>
      <c r="EB22" s="3">
        <f t="shared" si="23"/>
        <v>62</v>
      </c>
      <c r="EC22" s="3">
        <f t="shared" si="16"/>
        <v>2</v>
      </c>
      <c r="ED22" s="3">
        <f t="shared" si="16"/>
        <v>1</v>
      </c>
      <c r="EE22" s="3">
        <f t="shared" si="16"/>
        <v>0</v>
      </c>
      <c r="EF22" s="3">
        <f t="shared" si="16"/>
        <v>1</v>
      </c>
      <c r="EG22" s="3">
        <f t="shared" si="16"/>
        <v>7</v>
      </c>
      <c r="EH22" s="3">
        <f t="shared" si="16"/>
        <v>1</v>
      </c>
      <c r="EI22" s="16">
        <f t="shared" si="16"/>
        <v>74</v>
      </c>
      <c r="EJ22" s="34">
        <f>EB22+EC22+ED22*1.5+EE22*2.3+EF22*2+EG22*0.4+EH22*0.2</f>
        <v>70.5</v>
      </c>
      <c r="EK22" s="33" t="s">
        <v>5</v>
      </c>
      <c r="EL22" s="3">
        <f t="shared" si="24"/>
        <v>53</v>
      </c>
      <c r="EM22" s="3">
        <f t="shared" si="18"/>
        <v>3</v>
      </c>
      <c r="EN22" s="3">
        <f t="shared" si="18"/>
        <v>1</v>
      </c>
      <c r="EO22" s="3">
        <f t="shared" si="18"/>
        <v>0</v>
      </c>
      <c r="EP22" s="3">
        <f t="shared" si="18"/>
        <v>4</v>
      </c>
      <c r="EQ22" s="3">
        <f t="shared" si="18"/>
        <v>4</v>
      </c>
      <c r="ER22" s="3">
        <f t="shared" si="18"/>
        <v>2</v>
      </c>
      <c r="ES22" s="16">
        <f t="shared" si="18"/>
        <v>67</v>
      </c>
      <c r="ET22" s="34">
        <f>EL22+EM22+EN22*1.5+EO22*2.3+EP22*2+EQ22*0.4+ER22*0.2</f>
        <v>67.5</v>
      </c>
    </row>
    <row r="23" spans="1:150" ht="13.8" thickTop="1" x14ac:dyDescent="0.25">
      <c r="A23" s="32">
        <f>A21+"00:15"</f>
        <v>8.3333333333333329E-2</v>
      </c>
      <c r="B23" s="2">
        <v>7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5">
        <f t="shared" si="49"/>
        <v>7</v>
      </c>
      <c r="J23" s="15">
        <f t="shared" ref="J23:J26" si="83">B23+C23+D23*1.5+E23*2.3+F23*2+G23*0.4+H23*0.2</f>
        <v>7</v>
      </c>
      <c r="K23" s="32">
        <f>K21+"00:15"</f>
        <v>8.3333333333333329E-2</v>
      </c>
      <c r="L23" s="2">
        <v>49</v>
      </c>
      <c r="M23" s="2">
        <v>3</v>
      </c>
      <c r="N23" s="2">
        <v>0</v>
      </c>
      <c r="O23" s="2">
        <v>0</v>
      </c>
      <c r="P23" s="2">
        <v>1</v>
      </c>
      <c r="Q23" s="2">
        <v>5</v>
      </c>
      <c r="R23" s="2">
        <v>0</v>
      </c>
      <c r="S23" s="15">
        <f t="shared" si="51"/>
        <v>58</v>
      </c>
      <c r="T23" s="15">
        <f t="shared" ref="T23:T26" si="84">L23+M23+N23*1.5+O23*2.3+P23*2+Q23*0.4+R23*0.2</f>
        <v>56</v>
      </c>
      <c r="U23" s="32">
        <f>U21+"00:15"</f>
        <v>76.083333333333371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15">
        <f t="shared" si="53"/>
        <v>0</v>
      </c>
      <c r="AD23" s="15">
        <f t="shared" ref="AD23:AD26" si="85">V23+W23+X23*1.5+Y23*2.3+Z23*2+AA23*0.4+AB23*0.2</f>
        <v>0</v>
      </c>
      <c r="AE23" s="32">
        <f>AE21+"00:15"</f>
        <v>76.083333333333371</v>
      </c>
      <c r="AF23" s="2">
        <v>32</v>
      </c>
      <c r="AG23" s="2">
        <v>3</v>
      </c>
      <c r="AH23" s="2">
        <v>1</v>
      </c>
      <c r="AI23" s="2">
        <v>0</v>
      </c>
      <c r="AJ23" s="2">
        <v>1</v>
      </c>
      <c r="AK23" s="2">
        <v>2</v>
      </c>
      <c r="AL23" s="2">
        <v>0</v>
      </c>
      <c r="AM23" s="15">
        <f t="shared" si="55"/>
        <v>39</v>
      </c>
      <c r="AN23" s="15">
        <f t="shared" ref="AN23:AN26" si="86">AF23+AG23+AH23*1.5+AI23*2.3+AJ23*2+AK23*0.4+AL23*0.2</f>
        <v>39.299999999999997</v>
      </c>
      <c r="AO23" s="32">
        <f>AO21+"00:15"</f>
        <v>76.083333333333371</v>
      </c>
      <c r="AP23" s="2">
        <v>6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15">
        <f t="shared" si="57"/>
        <v>6</v>
      </c>
      <c r="AX23" s="15">
        <f t="shared" ref="AX23:AX26" si="87">AP23+AQ23+AR23*1.5+AS23*2.3+AT23*2+AU23*0.4+AV23*0.2</f>
        <v>6</v>
      </c>
      <c r="AY23" s="32">
        <f>AY21+"00:15"</f>
        <v>76.083333333333371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15">
        <f t="shared" si="59"/>
        <v>0</v>
      </c>
      <c r="BH23" s="15">
        <f t="shared" ref="BH23:BH26" si="88">AZ23+BA23+BB23*1.5+BC23*2.3+BD23*2+BE23*0.4+BF23*0.2</f>
        <v>0</v>
      </c>
      <c r="BI23" s="32">
        <f>BI21+"00:15"</f>
        <v>76.083333333333371</v>
      </c>
      <c r="BJ23" s="2">
        <v>5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15">
        <f t="shared" si="61"/>
        <v>5</v>
      </c>
      <c r="BR23" s="15">
        <f t="shared" ref="BR23:BR26" si="89">BJ23+BK23+BL23*1.5+BM23*2.3+BN23*2+BO23*0.4+BP23*0.2</f>
        <v>5</v>
      </c>
      <c r="BS23" s="32">
        <f>BS21+"00:15"</f>
        <v>76.083333333333371</v>
      </c>
      <c r="BT23" s="2">
        <v>5</v>
      </c>
      <c r="BU23" s="2">
        <v>0</v>
      </c>
      <c r="BV23" s="2">
        <v>0</v>
      </c>
      <c r="BW23" s="2">
        <v>0</v>
      </c>
      <c r="BX23" s="2">
        <v>1</v>
      </c>
      <c r="BY23" s="2">
        <v>0</v>
      </c>
      <c r="BZ23" s="2">
        <v>0</v>
      </c>
      <c r="CA23" s="15">
        <f t="shared" si="63"/>
        <v>6</v>
      </c>
      <c r="CB23" s="15">
        <f t="shared" ref="CB23:CB26" si="90">BT23+BU23+BV23*1.5+BW23*2.3+BX23*2+BY23*0.4+BZ23*0.2</f>
        <v>7</v>
      </c>
      <c r="CC23" s="32">
        <f>CC21+"00:15"</f>
        <v>76.083333333333371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65"/>
        <v>0</v>
      </c>
      <c r="CL23" s="15">
        <f t="shared" ref="CL23:CL26" si="91">CD23+CE23+CF23*1.5+CG23*2.3+CH23*2+CI23*0.4+CJ23*0.2</f>
        <v>0</v>
      </c>
      <c r="CM23" s="32">
        <f>CM21+"00:15"</f>
        <v>76.083333333333371</v>
      </c>
      <c r="CN23" s="2">
        <f t="shared" si="21"/>
        <v>37</v>
      </c>
      <c r="CO23" s="2">
        <f t="shared" si="8"/>
        <v>3</v>
      </c>
      <c r="CP23" s="2">
        <f t="shared" si="8"/>
        <v>1</v>
      </c>
      <c r="CQ23" s="2">
        <f t="shared" si="8"/>
        <v>0</v>
      </c>
      <c r="CR23" s="2">
        <f t="shared" si="8"/>
        <v>2</v>
      </c>
      <c r="CS23" s="2">
        <f t="shared" si="8"/>
        <v>2</v>
      </c>
      <c r="CT23" s="2">
        <f t="shared" si="8"/>
        <v>0</v>
      </c>
      <c r="CU23" s="15">
        <f t="shared" si="8"/>
        <v>45</v>
      </c>
      <c r="CV23" s="15">
        <f t="shared" ref="CV23:CV26" si="92">CN23+CO23+CP23*1.5+CQ23*2.3+CR23*2+CS23*0.4+CT23*0.2</f>
        <v>46.3</v>
      </c>
      <c r="CW23" s="32">
        <f>CW21+"00:15"</f>
        <v>76.083333333333371</v>
      </c>
      <c r="CX23" s="2">
        <f t="shared" si="10"/>
        <v>56</v>
      </c>
      <c r="CY23" s="2">
        <f t="shared" si="10"/>
        <v>3</v>
      </c>
      <c r="CZ23" s="2">
        <f t="shared" si="10"/>
        <v>0</v>
      </c>
      <c r="DA23" s="2">
        <f t="shared" si="10"/>
        <v>0</v>
      </c>
      <c r="DB23" s="2">
        <f t="shared" si="10"/>
        <v>1</v>
      </c>
      <c r="DC23" s="2">
        <f t="shared" si="10"/>
        <v>5</v>
      </c>
      <c r="DD23" s="2">
        <f t="shared" si="10"/>
        <v>0</v>
      </c>
      <c r="DE23" s="15">
        <f t="shared" si="10"/>
        <v>65</v>
      </c>
      <c r="DF23" s="15">
        <f t="shared" ref="DF23:DF26" si="93">CX23+CY23+CZ23*1.5+DA23*2.3+DB23*2+DC23*0.4+DD23*0.2</f>
        <v>63</v>
      </c>
      <c r="DG23" s="32">
        <f>DG21+"00:15"</f>
        <v>76.083333333333371</v>
      </c>
      <c r="DH23" s="2">
        <f t="shared" si="12"/>
        <v>54</v>
      </c>
      <c r="DI23" s="2">
        <f t="shared" si="12"/>
        <v>3</v>
      </c>
      <c r="DJ23" s="2">
        <f t="shared" si="12"/>
        <v>0</v>
      </c>
      <c r="DK23" s="2">
        <f t="shared" si="12"/>
        <v>0</v>
      </c>
      <c r="DL23" s="2">
        <f t="shared" si="12"/>
        <v>1</v>
      </c>
      <c r="DM23" s="2">
        <f t="shared" si="12"/>
        <v>5</v>
      </c>
      <c r="DN23" s="2">
        <f t="shared" si="12"/>
        <v>0</v>
      </c>
      <c r="DO23" s="15">
        <f t="shared" si="12"/>
        <v>63</v>
      </c>
      <c r="DP23" s="15">
        <f t="shared" ref="DP23:DP26" si="94">DH23+DI23+DJ23*1.5+DK23*2.3+DL23*2+DM23*0.4+DN23*0.2</f>
        <v>61</v>
      </c>
      <c r="DQ23" s="32">
        <f>DQ21+"00:15"</f>
        <v>76.083333333333371</v>
      </c>
      <c r="DR23" s="2">
        <f t="shared" si="22"/>
        <v>38</v>
      </c>
      <c r="DS23" s="2">
        <f t="shared" si="14"/>
        <v>3</v>
      </c>
      <c r="DT23" s="2">
        <f t="shared" si="14"/>
        <v>1</v>
      </c>
      <c r="DU23" s="2">
        <f t="shared" si="14"/>
        <v>0</v>
      </c>
      <c r="DV23" s="2">
        <f t="shared" si="14"/>
        <v>1</v>
      </c>
      <c r="DW23" s="2">
        <f t="shared" si="14"/>
        <v>2</v>
      </c>
      <c r="DX23" s="2">
        <f t="shared" si="14"/>
        <v>0</v>
      </c>
      <c r="DY23" s="15">
        <f t="shared" si="14"/>
        <v>45</v>
      </c>
      <c r="DZ23" s="15">
        <f t="shared" ref="DZ23:DZ26" si="95">DR23+DS23+DT23*1.5+DU23*2.3+DV23*2+DW23*0.4+DX23*0.2</f>
        <v>45.3</v>
      </c>
      <c r="EA23" s="32">
        <f>EA21+"00:15"</f>
        <v>76.083333333333371</v>
      </c>
      <c r="EB23" s="2">
        <f t="shared" si="23"/>
        <v>13</v>
      </c>
      <c r="EC23" s="2">
        <f t="shared" si="16"/>
        <v>0</v>
      </c>
      <c r="ED23" s="2">
        <f t="shared" si="16"/>
        <v>0</v>
      </c>
      <c r="EE23" s="2">
        <f t="shared" si="16"/>
        <v>0</v>
      </c>
      <c r="EF23" s="2">
        <f t="shared" si="16"/>
        <v>0</v>
      </c>
      <c r="EG23" s="2">
        <f t="shared" si="16"/>
        <v>0</v>
      </c>
      <c r="EH23" s="2">
        <f t="shared" si="16"/>
        <v>0</v>
      </c>
      <c r="EI23" s="15">
        <f t="shared" si="16"/>
        <v>13</v>
      </c>
      <c r="EJ23" s="15">
        <f t="shared" ref="EJ23:EJ26" si="96">EB23+EC23+ED23*1.5+EE23*2.3+EF23*2+EG23*0.4+EH23*0.2</f>
        <v>13</v>
      </c>
      <c r="EK23" s="32">
        <f>EK21+"00:15"</f>
        <v>76.083333333333371</v>
      </c>
      <c r="EL23" s="2">
        <f t="shared" si="24"/>
        <v>10</v>
      </c>
      <c r="EM23" s="2">
        <f t="shared" si="18"/>
        <v>0</v>
      </c>
      <c r="EN23" s="2">
        <f t="shared" si="18"/>
        <v>0</v>
      </c>
      <c r="EO23" s="2">
        <f t="shared" si="18"/>
        <v>0</v>
      </c>
      <c r="EP23" s="2">
        <f t="shared" si="18"/>
        <v>1</v>
      </c>
      <c r="EQ23" s="2">
        <f t="shared" si="18"/>
        <v>0</v>
      </c>
      <c r="ER23" s="2">
        <f t="shared" si="18"/>
        <v>0</v>
      </c>
      <c r="ES23" s="15">
        <f t="shared" si="18"/>
        <v>11</v>
      </c>
      <c r="ET23" s="15">
        <f t="shared" ref="ET23:ET26" si="97">EL23+EM23+EN23*1.5+EO23*2.3+EP23*2+EQ23*0.4+ER23*0.2</f>
        <v>12</v>
      </c>
    </row>
    <row r="24" spans="1:150" ht="14.25" customHeight="1" x14ac:dyDescent="0.25">
      <c r="A24" s="32">
        <f>A23+"00:15"</f>
        <v>9.375E-2</v>
      </c>
      <c r="B24" s="2">
        <v>7</v>
      </c>
      <c r="C24" s="2">
        <v>0</v>
      </c>
      <c r="D24" s="2">
        <v>0</v>
      </c>
      <c r="E24" s="2">
        <v>0</v>
      </c>
      <c r="F24" s="2">
        <v>0</v>
      </c>
      <c r="G24" s="2">
        <v>3</v>
      </c>
      <c r="H24" s="2">
        <v>0</v>
      </c>
      <c r="I24" s="15">
        <f t="shared" si="49"/>
        <v>10</v>
      </c>
      <c r="J24" s="15">
        <f t="shared" si="83"/>
        <v>8.1999999999999993</v>
      </c>
      <c r="K24" s="32">
        <f>K23+"00:15"</f>
        <v>9.375E-2</v>
      </c>
      <c r="L24" s="2">
        <v>38</v>
      </c>
      <c r="M24" s="2">
        <v>3</v>
      </c>
      <c r="N24" s="2">
        <v>3</v>
      </c>
      <c r="O24" s="2">
        <v>0</v>
      </c>
      <c r="P24" s="2">
        <v>3</v>
      </c>
      <c r="Q24" s="2">
        <v>3</v>
      </c>
      <c r="R24" s="2">
        <v>2</v>
      </c>
      <c r="S24" s="15">
        <f t="shared" si="51"/>
        <v>52</v>
      </c>
      <c r="T24" s="15">
        <f t="shared" si="84"/>
        <v>53.1</v>
      </c>
      <c r="U24" s="32">
        <f>U23+"00:15"</f>
        <v>76.093750000000043</v>
      </c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15">
        <f t="shared" si="53"/>
        <v>1</v>
      </c>
      <c r="AD24" s="15">
        <f t="shared" si="85"/>
        <v>1</v>
      </c>
      <c r="AE24" s="32">
        <f>AE23+"00:15"</f>
        <v>76.093750000000043</v>
      </c>
      <c r="AF24" s="2">
        <v>35</v>
      </c>
      <c r="AG24" s="2">
        <v>2</v>
      </c>
      <c r="AH24" s="2">
        <v>4</v>
      </c>
      <c r="AI24" s="2">
        <v>1</v>
      </c>
      <c r="AJ24" s="2">
        <v>3</v>
      </c>
      <c r="AK24" s="2">
        <v>2</v>
      </c>
      <c r="AL24" s="2">
        <v>0</v>
      </c>
      <c r="AM24" s="15">
        <f t="shared" si="55"/>
        <v>47</v>
      </c>
      <c r="AN24" s="15">
        <f t="shared" si="86"/>
        <v>52.099999999999994</v>
      </c>
      <c r="AO24" s="32">
        <f>AO23+"00:15"</f>
        <v>76.093750000000043</v>
      </c>
      <c r="AP24" s="2">
        <v>1</v>
      </c>
      <c r="AQ24" s="2">
        <v>0</v>
      </c>
      <c r="AR24" s="2">
        <v>0</v>
      </c>
      <c r="AS24" s="2">
        <v>0</v>
      </c>
      <c r="AT24" s="2">
        <v>0</v>
      </c>
      <c r="AU24" s="2">
        <v>1</v>
      </c>
      <c r="AV24" s="2">
        <v>0</v>
      </c>
      <c r="AW24" s="15">
        <f t="shared" si="57"/>
        <v>2</v>
      </c>
      <c r="AX24" s="15">
        <f t="shared" si="87"/>
        <v>1.4</v>
      </c>
      <c r="AY24" s="32">
        <f>AY23+"00:15"</f>
        <v>76.093750000000043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15">
        <f t="shared" si="59"/>
        <v>0</v>
      </c>
      <c r="BH24" s="15">
        <f t="shared" si="88"/>
        <v>0</v>
      </c>
      <c r="BI24" s="32">
        <f>BI23+"00:15"</f>
        <v>76.093750000000043</v>
      </c>
      <c r="BJ24" s="2">
        <v>6</v>
      </c>
      <c r="BK24" s="2">
        <v>1</v>
      </c>
      <c r="BL24" s="2">
        <v>1</v>
      </c>
      <c r="BM24" s="2">
        <v>0</v>
      </c>
      <c r="BN24" s="2">
        <v>0</v>
      </c>
      <c r="BO24" s="2">
        <v>1</v>
      </c>
      <c r="BP24" s="2">
        <v>0</v>
      </c>
      <c r="BQ24" s="15">
        <f t="shared" si="61"/>
        <v>9</v>
      </c>
      <c r="BR24" s="15">
        <f t="shared" si="89"/>
        <v>8.9</v>
      </c>
      <c r="BS24" s="32">
        <f>BS23+"00:15"</f>
        <v>76.093750000000043</v>
      </c>
      <c r="BT24" s="2">
        <v>7</v>
      </c>
      <c r="BU24" s="2">
        <v>0</v>
      </c>
      <c r="BV24" s="2">
        <v>0</v>
      </c>
      <c r="BW24" s="2">
        <v>0</v>
      </c>
      <c r="BX24" s="2">
        <v>0</v>
      </c>
      <c r="BY24" s="2">
        <v>3</v>
      </c>
      <c r="BZ24" s="2">
        <v>0</v>
      </c>
      <c r="CA24" s="15">
        <f t="shared" si="63"/>
        <v>10</v>
      </c>
      <c r="CB24" s="15">
        <f t="shared" si="90"/>
        <v>8.1999999999999993</v>
      </c>
      <c r="CC24" s="32">
        <f>CC23+"00:15"</f>
        <v>76.093750000000043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65"/>
        <v>0</v>
      </c>
      <c r="CL24" s="15">
        <f t="shared" si="91"/>
        <v>0</v>
      </c>
      <c r="CM24" s="32">
        <f>CM23+"00:15"</f>
        <v>76.093750000000043</v>
      </c>
      <c r="CN24" s="2">
        <f t="shared" si="21"/>
        <v>43</v>
      </c>
      <c r="CO24" s="2">
        <f t="shared" si="8"/>
        <v>2</v>
      </c>
      <c r="CP24" s="2">
        <f t="shared" si="8"/>
        <v>4</v>
      </c>
      <c r="CQ24" s="2">
        <f t="shared" si="8"/>
        <v>1</v>
      </c>
      <c r="CR24" s="2">
        <f t="shared" si="8"/>
        <v>3</v>
      </c>
      <c r="CS24" s="2">
        <f t="shared" si="8"/>
        <v>5</v>
      </c>
      <c r="CT24" s="2">
        <f t="shared" si="8"/>
        <v>0</v>
      </c>
      <c r="CU24" s="15">
        <f t="shared" si="8"/>
        <v>58</v>
      </c>
      <c r="CV24" s="15">
        <f t="shared" si="92"/>
        <v>61.3</v>
      </c>
      <c r="CW24" s="32">
        <f>CW23+"00:15"</f>
        <v>76.093750000000043</v>
      </c>
      <c r="CX24" s="2">
        <f t="shared" si="10"/>
        <v>46</v>
      </c>
      <c r="CY24" s="2">
        <f t="shared" si="10"/>
        <v>3</v>
      </c>
      <c r="CZ24" s="2">
        <f t="shared" si="10"/>
        <v>3</v>
      </c>
      <c r="DA24" s="2">
        <f t="shared" si="10"/>
        <v>0</v>
      </c>
      <c r="DB24" s="2">
        <f t="shared" si="10"/>
        <v>3</v>
      </c>
      <c r="DC24" s="2">
        <f t="shared" si="10"/>
        <v>6</v>
      </c>
      <c r="DD24" s="2">
        <f t="shared" si="10"/>
        <v>2</v>
      </c>
      <c r="DE24" s="15">
        <f t="shared" si="10"/>
        <v>63</v>
      </c>
      <c r="DF24" s="15">
        <f t="shared" si="93"/>
        <v>62.3</v>
      </c>
      <c r="DG24" s="32">
        <f>DG23+"00:15"</f>
        <v>76.093750000000043</v>
      </c>
      <c r="DH24" s="2">
        <f t="shared" si="12"/>
        <v>44</v>
      </c>
      <c r="DI24" s="2">
        <f t="shared" si="12"/>
        <v>4</v>
      </c>
      <c r="DJ24" s="2">
        <f t="shared" si="12"/>
        <v>4</v>
      </c>
      <c r="DK24" s="2">
        <f t="shared" si="12"/>
        <v>0</v>
      </c>
      <c r="DL24" s="2">
        <f t="shared" si="12"/>
        <v>3</v>
      </c>
      <c r="DM24" s="2">
        <f t="shared" si="12"/>
        <v>4</v>
      </c>
      <c r="DN24" s="2">
        <f t="shared" si="12"/>
        <v>2</v>
      </c>
      <c r="DO24" s="15">
        <f t="shared" si="12"/>
        <v>61</v>
      </c>
      <c r="DP24" s="15">
        <f t="shared" si="94"/>
        <v>62</v>
      </c>
      <c r="DQ24" s="32">
        <f>DQ23+"00:15"</f>
        <v>76.093750000000043</v>
      </c>
      <c r="DR24" s="2">
        <f t="shared" si="22"/>
        <v>36</v>
      </c>
      <c r="DS24" s="2">
        <f t="shared" si="14"/>
        <v>2</v>
      </c>
      <c r="DT24" s="2">
        <f t="shared" si="14"/>
        <v>4</v>
      </c>
      <c r="DU24" s="2">
        <f t="shared" si="14"/>
        <v>1</v>
      </c>
      <c r="DV24" s="2">
        <f t="shared" si="14"/>
        <v>3</v>
      </c>
      <c r="DW24" s="2">
        <f t="shared" si="14"/>
        <v>3</v>
      </c>
      <c r="DX24" s="2">
        <f t="shared" si="14"/>
        <v>0</v>
      </c>
      <c r="DY24" s="15">
        <f t="shared" si="14"/>
        <v>49</v>
      </c>
      <c r="DZ24" s="15">
        <f t="shared" si="95"/>
        <v>53.5</v>
      </c>
      <c r="EA24" s="32">
        <f>EA23+"00:15"</f>
        <v>76.093750000000043</v>
      </c>
      <c r="EB24" s="2">
        <f t="shared" si="23"/>
        <v>8</v>
      </c>
      <c r="EC24" s="2">
        <f t="shared" si="16"/>
        <v>0</v>
      </c>
      <c r="ED24" s="2">
        <f t="shared" si="16"/>
        <v>0</v>
      </c>
      <c r="EE24" s="2">
        <f t="shared" si="16"/>
        <v>0</v>
      </c>
      <c r="EF24" s="2">
        <f t="shared" si="16"/>
        <v>0</v>
      </c>
      <c r="EG24" s="2">
        <f t="shared" si="16"/>
        <v>4</v>
      </c>
      <c r="EH24" s="2">
        <f t="shared" si="16"/>
        <v>0</v>
      </c>
      <c r="EI24" s="15">
        <f t="shared" si="16"/>
        <v>12</v>
      </c>
      <c r="EJ24" s="15">
        <f t="shared" si="96"/>
        <v>9.6</v>
      </c>
      <c r="EK24" s="32">
        <f>EK23+"00:15"</f>
        <v>76.093750000000043</v>
      </c>
      <c r="EL24" s="2">
        <f t="shared" si="24"/>
        <v>13</v>
      </c>
      <c r="EM24" s="2">
        <f t="shared" si="18"/>
        <v>1</v>
      </c>
      <c r="EN24" s="2">
        <f t="shared" si="18"/>
        <v>1</v>
      </c>
      <c r="EO24" s="2">
        <f t="shared" si="18"/>
        <v>0</v>
      </c>
      <c r="EP24" s="2">
        <f t="shared" si="18"/>
        <v>0</v>
      </c>
      <c r="EQ24" s="2">
        <f t="shared" si="18"/>
        <v>4</v>
      </c>
      <c r="ER24" s="2">
        <f t="shared" si="18"/>
        <v>0</v>
      </c>
      <c r="ES24" s="15">
        <f t="shared" si="18"/>
        <v>19</v>
      </c>
      <c r="ET24" s="15">
        <f t="shared" si="97"/>
        <v>17.100000000000001</v>
      </c>
    </row>
    <row r="25" spans="1:150" x14ac:dyDescent="0.25">
      <c r="A25" s="32">
        <f t="shared" ref="A25:A26" si="98">A24+"00:15"</f>
        <v>0.10416666666666667</v>
      </c>
      <c r="B25" s="2">
        <v>4</v>
      </c>
      <c r="C25" s="2">
        <v>0</v>
      </c>
      <c r="D25" s="2">
        <v>0</v>
      </c>
      <c r="E25" s="2">
        <v>0</v>
      </c>
      <c r="F25" s="2">
        <v>0</v>
      </c>
      <c r="G25" s="2">
        <v>1</v>
      </c>
      <c r="H25" s="2">
        <v>0</v>
      </c>
      <c r="I25" s="15">
        <f t="shared" si="49"/>
        <v>5</v>
      </c>
      <c r="J25" s="15">
        <f t="shared" si="83"/>
        <v>4.4000000000000004</v>
      </c>
      <c r="K25" s="32">
        <f t="shared" ref="K25:K26" si="99">K24+"00:15"</f>
        <v>0.10416666666666667</v>
      </c>
      <c r="L25" s="2">
        <v>21</v>
      </c>
      <c r="M25" s="2">
        <v>3</v>
      </c>
      <c r="N25" s="2">
        <v>4</v>
      </c>
      <c r="O25" s="2">
        <v>0</v>
      </c>
      <c r="P25" s="2">
        <v>1</v>
      </c>
      <c r="Q25" s="2">
        <v>10</v>
      </c>
      <c r="R25" s="2">
        <v>0</v>
      </c>
      <c r="S25" s="15">
        <f t="shared" si="51"/>
        <v>39</v>
      </c>
      <c r="T25" s="15">
        <f t="shared" si="84"/>
        <v>36</v>
      </c>
      <c r="U25" s="32">
        <f t="shared" ref="U25:U26" si="100">U24+"00:15"</f>
        <v>76.104166666666714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15">
        <f t="shared" si="53"/>
        <v>0</v>
      </c>
      <c r="AD25" s="15">
        <f t="shared" si="85"/>
        <v>0</v>
      </c>
      <c r="AE25" s="32">
        <f t="shared" ref="AE25:AE26" si="101">AE24+"00:15"</f>
        <v>76.104166666666714</v>
      </c>
      <c r="AF25" s="2">
        <v>32</v>
      </c>
      <c r="AG25" s="2">
        <v>5</v>
      </c>
      <c r="AH25" s="2">
        <v>2</v>
      </c>
      <c r="AI25" s="2">
        <v>0</v>
      </c>
      <c r="AJ25" s="2">
        <v>1</v>
      </c>
      <c r="AK25" s="2">
        <v>1</v>
      </c>
      <c r="AL25" s="2">
        <v>0</v>
      </c>
      <c r="AM25" s="15">
        <f t="shared" si="55"/>
        <v>41</v>
      </c>
      <c r="AN25" s="15">
        <f t="shared" si="86"/>
        <v>42.4</v>
      </c>
      <c r="AO25" s="32">
        <f t="shared" ref="AO25:AO26" si="102">AO24+"00:15"</f>
        <v>76.104166666666714</v>
      </c>
      <c r="AP25" s="2">
        <v>6</v>
      </c>
      <c r="AQ25" s="2">
        <v>1</v>
      </c>
      <c r="AR25" s="2">
        <v>1</v>
      </c>
      <c r="AS25" s="2">
        <v>0</v>
      </c>
      <c r="AT25" s="2">
        <v>0</v>
      </c>
      <c r="AU25" s="2">
        <v>1</v>
      </c>
      <c r="AV25" s="2">
        <v>0</v>
      </c>
      <c r="AW25" s="15">
        <f t="shared" si="57"/>
        <v>9</v>
      </c>
      <c r="AX25" s="15">
        <f t="shared" si="87"/>
        <v>8.9</v>
      </c>
      <c r="AY25" s="32">
        <f t="shared" ref="AY25:AY26" si="103">AY24+"00:15"</f>
        <v>76.104166666666714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15">
        <f t="shared" si="59"/>
        <v>0</v>
      </c>
      <c r="BH25" s="15">
        <f t="shared" si="88"/>
        <v>0</v>
      </c>
      <c r="BI25" s="32">
        <f t="shared" ref="BI25:BI26" si="104">BI24+"00:15"</f>
        <v>76.104166666666714</v>
      </c>
      <c r="BJ25" s="2">
        <v>0</v>
      </c>
      <c r="BK25" s="2">
        <v>2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15">
        <f t="shared" si="61"/>
        <v>2</v>
      </c>
      <c r="BR25" s="15">
        <f t="shared" si="89"/>
        <v>2</v>
      </c>
      <c r="BS25" s="32">
        <f t="shared" ref="BS25:BS26" si="105">BS24+"00:15"</f>
        <v>76.104166666666714</v>
      </c>
      <c r="BT25" s="2">
        <v>3</v>
      </c>
      <c r="BU25" s="2">
        <v>0</v>
      </c>
      <c r="BV25" s="2">
        <v>0</v>
      </c>
      <c r="BW25" s="2">
        <v>0</v>
      </c>
      <c r="BX25" s="2">
        <v>0</v>
      </c>
      <c r="BY25" s="2">
        <v>2</v>
      </c>
      <c r="BZ25" s="2">
        <v>0</v>
      </c>
      <c r="CA25" s="15">
        <f t="shared" si="63"/>
        <v>5</v>
      </c>
      <c r="CB25" s="15">
        <f t="shared" si="90"/>
        <v>3.8</v>
      </c>
      <c r="CC25" s="32">
        <f t="shared" ref="CC25:CC26" si="106">CC24+"00:15"</f>
        <v>76.104166666666714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65"/>
        <v>0</v>
      </c>
      <c r="CL25" s="15">
        <f t="shared" si="91"/>
        <v>0</v>
      </c>
      <c r="CM25" s="32">
        <f t="shared" ref="CM25:CM26" si="107">CM24+"00:15"</f>
        <v>76.104166666666714</v>
      </c>
      <c r="CN25" s="2">
        <f t="shared" si="21"/>
        <v>35</v>
      </c>
      <c r="CO25" s="2">
        <f t="shared" si="8"/>
        <v>5</v>
      </c>
      <c r="CP25" s="2">
        <f t="shared" si="8"/>
        <v>2</v>
      </c>
      <c r="CQ25" s="2">
        <f t="shared" si="8"/>
        <v>0</v>
      </c>
      <c r="CR25" s="2">
        <f t="shared" si="8"/>
        <v>1</v>
      </c>
      <c r="CS25" s="2">
        <f t="shared" si="8"/>
        <v>3</v>
      </c>
      <c r="CT25" s="2">
        <f t="shared" si="8"/>
        <v>0</v>
      </c>
      <c r="CU25" s="15">
        <f t="shared" si="8"/>
        <v>46</v>
      </c>
      <c r="CV25" s="15">
        <f t="shared" si="92"/>
        <v>46.2</v>
      </c>
      <c r="CW25" s="32">
        <f t="shared" ref="CW25:CW26" si="108">CW24+"00:15"</f>
        <v>76.104166666666714</v>
      </c>
      <c r="CX25" s="2">
        <f t="shared" si="10"/>
        <v>25</v>
      </c>
      <c r="CY25" s="2">
        <f t="shared" si="10"/>
        <v>3</v>
      </c>
      <c r="CZ25" s="2">
        <f t="shared" si="10"/>
        <v>4</v>
      </c>
      <c r="DA25" s="2">
        <f t="shared" si="10"/>
        <v>0</v>
      </c>
      <c r="DB25" s="2">
        <f t="shared" si="10"/>
        <v>1</v>
      </c>
      <c r="DC25" s="2">
        <f t="shared" si="10"/>
        <v>11</v>
      </c>
      <c r="DD25" s="2">
        <f t="shared" si="10"/>
        <v>0</v>
      </c>
      <c r="DE25" s="15">
        <f t="shared" si="10"/>
        <v>44</v>
      </c>
      <c r="DF25" s="15">
        <f t="shared" si="93"/>
        <v>40.4</v>
      </c>
      <c r="DG25" s="32">
        <f t="shared" ref="DG25:DG26" si="109">DG24+"00:15"</f>
        <v>76.104166666666714</v>
      </c>
      <c r="DH25" s="2">
        <f t="shared" si="12"/>
        <v>21</v>
      </c>
      <c r="DI25" s="2">
        <f t="shared" si="12"/>
        <v>5</v>
      </c>
      <c r="DJ25" s="2">
        <f t="shared" si="12"/>
        <v>4</v>
      </c>
      <c r="DK25" s="2">
        <f t="shared" si="12"/>
        <v>0</v>
      </c>
      <c r="DL25" s="2">
        <f t="shared" si="12"/>
        <v>1</v>
      </c>
      <c r="DM25" s="2">
        <f t="shared" si="12"/>
        <v>10</v>
      </c>
      <c r="DN25" s="2">
        <f t="shared" si="12"/>
        <v>0</v>
      </c>
      <c r="DO25" s="15">
        <f t="shared" si="12"/>
        <v>41</v>
      </c>
      <c r="DP25" s="15">
        <f t="shared" si="94"/>
        <v>38</v>
      </c>
      <c r="DQ25" s="32">
        <f t="shared" ref="DQ25:DQ26" si="110">DQ24+"00:15"</f>
        <v>76.104166666666714</v>
      </c>
      <c r="DR25" s="2">
        <f t="shared" si="22"/>
        <v>38</v>
      </c>
      <c r="DS25" s="2">
        <f t="shared" si="14"/>
        <v>6</v>
      </c>
      <c r="DT25" s="2">
        <f t="shared" si="14"/>
        <v>3</v>
      </c>
      <c r="DU25" s="2">
        <f t="shared" si="14"/>
        <v>0</v>
      </c>
      <c r="DV25" s="2">
        <f t="shared" si="14"/>
        <v>1</v>
      </c>
      <c r="DW25" s="2">
        <f t="shared" si="14"/>
        <v>2</v>
      </c>
      <c r="DX25" s="2">
        <f t="shared" si="14"/>
        <v>0</v>
      </c>
      <c r="DY25" s="15">
        <f t="shared" si="14"/>
        <v>50</v>
      </c>
      <c r="DZ25" s="15">
        <f t="shared" si="95"/>
        <v>51.3</v>
      </c>
      <c r="EA25" s="32">
        <f t="shared" ref="EA25:EA26" si="111">EA24+"00:15"</f>
        <v>76.104166666666714</v>
      </c>
      <c r="EB25" s="2">
        <f t="shared" si="23"/>
        <v>10</v>
      </c>
      <c r="EC25" s="2">
        <f t="shared" si="16"/>
        <v>1</v>
      </c>
      <c r="ED25" s="2">
        <f t="shared" si="16"/>
        <v>1</v>
      </c>
      <c r="EE25" s="2">
        <f t="shared" si="16"/>
        <v>0</v>
      </c>
      <c r="EF25" s="2">
        <f t="shared" si="16"/>
        <v>0</v>
      </c>
      <c r="EG25" s="2">
        <f t="shared" si="16"/>
        <v>2</v>
      </c>
      <c r="EH25" s="2">
        <f t="shared" si="16"/>
        <v>0</v>
      </c>
      <c r="EI25" s="15">
        <f t="shared" si="16"/>
        <v>14</v>
      </c>
      <c r="EJ25" s="15">
        <f t="shared" si="96"/>
        <v>13.3</v>
      </c>
      <c r="EK25" s="32">
        <f t="shared" ref="EK25:EK26" si="112">EK24+"00:15"</f>
        <v>76.104166666666714</v>
      </c>
      <c r="EL25" s="2">
        <f t="shared" si="24"/>
        <v>3</v>
      </c>
      <c r="EM25" s="2">
        <f t="shared" si="18"/>
        <v>2</v>
      </c>
      <c r="EN25" s="2">
        <f t="shared" si="18"/>
        <v>0</v>
      </c>
      <c r="EO25" s="2">
        <f t="shared" si="18"/>
        <v>0</v>
      </c>
      <c r="EP25" s="2">
        <f t="shared" si="18"/>
        <v>0</v>
      </c>
      <c r="EQ25" s="2">
        <f t="shared" si="18"/>
        <v>2</v>
      </c>
      <c r="ER25" s="2">
        <f t="shared" si="18"/>
        <v>0</v>
      </c>
      <c r="ES25" s="15">
        <f t="shared" si="18"/>
        <v>7</v>
      </c>
      <c r="ET25" s="15">
        <f t="shared" si="97"/>
        <v>5.8</v>
      </c>
    </row>
    <row r="26" spans="1:150" ht="13.8" thickBot="1" x14ac:dyDescent="0.3">
      <c r="A26" s="32">
        <f t="shared" si="98"/>
        <v>0.11458333333333334</v>
      </c>
      <c r="B26" s="2">
        <v>4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15">
        <f t="shared" si="49"/>
        <v>4</v>
      </c>
      <c r="J26" s="15">
        <f t="shared" si="83"/>
        <v>4</v>
      </c>
      <c r="K26" s="32">
        <f t="shared" si="99"/>
        <v>0.11458333333333334</v>
      </c>
      <c r="L26" s="2">
        <v>43</v>
      </c>
      <c r="M26" s="2">
        <v>4</v>
      </c>
      <c r="N26" s="2">
        <v>0</v>
      </c>
      <c r="O26" s="2">
        <v>1</v>
      </c>
      <c r="P26" s="2">
        <v>3</v>
      </c>
      <c r="Q26" s="2">
        <v>6</v>
      </c>
      <c r="R26" s="2">
        <v>1</v>
      </c>
      <c r="S26" s="15">
        <f t="shared" si="51"/>
        <v>58</v>
      </c>
      <c r="T26" s="15">
        <f t="shared" si="84"/>
        <v>57.9</v>
      </c>
      <c r="U26" s="32">
        <f t="shared" si="100"/>
        <v>76.114583333333385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15">
        <f t="shared" si="53"/>
        <v>0</v>
      </c>
      <c r="AD26" s="15">
        <f t="shared" si="85"/>
        <v>0</v>
      </c>
      <c r="AE26" s="32">
        <f t="shared" si="101"/>
        <v>76.114583333333385</v>
      </c>
      <c r="AF26" s="2">
        <v>22</v>
      </c>
      <c r="AG26" s="2">
        <v>2</v>
      </c>
      <c r="AH26" s="2">
        <v>2</v>
      </c>
      <c r="AI26" s="2">
        <v>0</v>
      </c>
      <c r="AJ26" s="2">
        <v>4</v>
      </c>
      <c r="AK26" s="2">
        <v>3</v>
      </c>
      <c r="AL26" s="2">
        <v>0</v>
      </c>
      <c r="AM26" s="15">
        <f t="shared" si="55"/>
        <v>33</v>
      </c>
      <c r="AN26" s="15">
        <f t="shared" si="86"/>
        <v>36.200000000000003</v>
      </c>
      <c r="AO26" s="32">
        <f t="shared" si="102"/>
        <v>76.114583333333385</v>
      </c>
      <c r="AP26" s="2">
        <v>8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15">
        <f t="shared" si="57"/>
        <v>8</v>
      </c>
      <c r="AX26" s="15">
        <f t="shared" si="87"/>
        <v>8</v>
      </c>
      <c r="AY26" s="32">
        <f t="shared" si="103"/>
        <v>76.114583333333385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15">
        <f t="shared" si="59"/>
        <v>0</v>
      </c>
      <c r="BH26" s="15">
        <f t="shared" si="88"/>
        <v>0</v>
      </c>
      <c r="BI26" s="32">
        <f t="shared" si="104"/>
        <v>76.114583333333385</v>
      </c>
      <c r="BJ26" s="2">
        <v>4</v>
      </c>
      <c r="BK26" s="2">
        <v>1</v>
      </c>
      <c r="BL26" s="2">
        <v>0</v>
      </c>
      <c r="BM26" s="2">
        <v>0</v>
      </c>
      <c r="BN26" s="2">
        <v>0</v>
      </c>
      <c r="BO26" s="2">
        <v>1</v>
      </c>
      <c r="BP26" s="2">
        <v>1</v>
      </c>
      <c r="BQ26" s="15">
        <f t="shared" si="61"/>
        <v>7</v>
      </c>
      <c r="BR26" s="15">
        <f t="shared" si="89"/>
        <v>5.6000000000000005</v>
      </c>
      <c r="BS26" s="32">
        <f t="shared" si="105"/>
        <v>76.114583333333385</v>
      </c>
      <c r="BT26" s="2">
        <v>5</v>
      </c>
      <c r="BU26" s="2">
        <v>0</v>
      </c>
      <c r="BV26" s="2">
        <v>0</v>
      </c>
      <c r="BW26" s="2">
        <v>0</v>
      </c>
      <c r="BX26" s="2">
        <v>0</v>
      </c>
      <c r="BY26" s="2">
        <v>1</v>
      </c>
      <c r="BZ26" s="2">
        <v>0</v>
      </c>
      <c r="CA26" s="15">
        <f t="shared" si="63"/>
        <v>6</v>
      </c>
      <c r="CB26" s="15">
        <f t="shared" si="90"/>
        <v>5.4</v>
      </c>
      <c r="CC26" s="32">
        <f t="shared" si="106"/>
        <v>76.114583333333385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65"/>
        <v>0</v>
      </c>
      <c r="CL26" s="15">
        <f t="shared" si="91"/>
        <v>0</v>
      </c>
      <c r="CM26" s="32">
        <f t="shared" si="107"/>
        <v>76.114583333333385</v>
      </c>
      <c r="CN26" s="2">
        <f t="shared" si="21"/>
        <v>27</v>
      </c>
      <c r="CO26" s="2">
        <f t="shared" si="8"/>
        <v>2</v>
      </c>
      <c r="CP26" s="2">
        <f t="shared" si="8"/>
        <v>2</v>
      </c>
      <c r="CQ26" s="2">
        <f t="shared" si="8"/>
        <v>0</v>
      </c>
      <c r="CR26" s="2">
        <f t="shared" si="8"/>
        <v>4</v>
      </c>
      <c r="CS26" s="2">
        <f t="shared" si="8"/>
        <v>4</v>
      </c>
      <c r="CT26" s="2">
        <f t="shared" si="8"/>
        <v>0</v>
      </c>
      <c r="CU26" s="15">
        <f t="shared" si="8"/>
        <v>39</v>
      </c>
      <c r="CV26" s="15">
        <f t="shared" si="92"/>
        <v>41.6</v>
      </c>
      <c r="CW26" s="32">
        <f t="shared" si="108"/>
        <v>76.114583333333385</v>
      </c>
      <c r="CX26" s="2">
        <f t="shared" si="10"/>
        <v>47</v>
      </c>
      <c r="CY26" s="2">
        <f t="shared" si="10"/>
        <v>4</v>
      </c>
      <c r="CZ26" s="2">
        <f t="shared" si="10"/>
        <v>0</v>
      </c>
      <c r="DA26" s="2">
        <f t="shared" si="10"/>
        <v>1</v>
      </c>
      <c r="DB26" s="2">
        <f t="shared" si="10"/>
        <v>3</v>
      </c>
      <c r="DC26" s="2">
        <f t="shared" si="10"/>
        <v>6</v>
      </c>
      <c r="DD26" s="2">
        <f t="shared" si="10"/>
        <v>1</v>
      </c>
      <c r="DE26" s="15">
        <f t="shared" si="10"/>
        <v>62</v>
      </c>
      <c r="DF26" s="15">
        <f t="shared" si="93"/>
        <v>61.9</v>
      </c>
      <c r="DG26" s="32">
        <f t="shared" si="109"/>
        <v>76.114583333333385</v>
      </c>
      <c r="DH26" s="2">
        <f t="shared" si="12"/>
        <v>47</v>
      </c>
      <c r="DI26" s="2">
        <f t="shared" si="12"/>
        <v>5</v>
      </c>
      <c r="DJ26" s="2">
        <f t="shared" si="12"/>
        <v>0</v>
      </c>
      <c r="DK26" s="2">
        <f t="shared" si="12"/>
        <v>1</v>
      </c>
      <c r="DL26" s="2">
        <f t="shared" si="12"/>
        <v>3</v>
      </c>
      <c r="DM26" s="2">
        <f t="shared" si="12"/>
        <v>7</v>
      </c>
      <c r="DN26" s="2">
        <f t="shared" si="12"/>
        <v>2</v>
      </c>
      <c r="DO26" s="15">
        <f t="shared" si="12"/>
        <v>65</v>
      </c>
      <c r="DP26" s="15">
        <f t="shared" si="94"/>
        <v>63.499999999999993</v>
      </c>
      <c r="DQ26" s="32">
        <f t="shared" si="110"/>
        <v>76.114583333333385</v>
      </c>
      <c r="DR26" s="2">
        <f t="shared" si="22"/>
        <v>30</v>
      </c>
      <c r="DS26" s="2">
        <f t="shared" si="14"/>
        <v>2</v>
      </c>
      <c r="DT26" s="2">
        <f t="shared" si="14"/>
        <v>2</v>
      </c>
      <c r="DU26" s="2">
        <f t="shared" si="14"/>
        <v>0</v>
      </c>
      <c r="DV26" s="2">
        <f t="shared" si="14"/>
        <v>4</v>
      </c>
      <c r="DW26" s="2">
        <f t="shared" si="14"/>
        <v>3</v>
      </c>
      <c r="DX26" s="2">
        <f t="shared" si="14"/>
        <v>0</v>
      </c>
      <c r="DY26" s="15">
        <f t="shared" si="14"/>
        <v>41</v>
      </c>
      <c r="DZ26" s="15">
        <f t="shared" si="95"/>
        <v>44.2</v>
      </c>
      <c r="EA26" s="32">
        <f t="shared" si="111"/>
        <v>76.114583333333385</v>
      </c>
      <c r="EB26" s="2">
        <f t="shared" si="23"/>
        <v>12</v>
      </c>
      <c r="EC26" s="2">
        <f t="shared" si="16"/>
        <v>0</v>
      </c>
      <c r="ED26" s="2">
        <f t="shared" si="16"/>
        <v>0</v>
      </c>
      <c r="EE26" s="2">
        <f t="shared" si="16"/>
        <v>0</v>
      </c>
      <c r="EF26" s="2">
        <f t="shared" si="16"/>
        <v>0</v>
      </c>
      <c r="EG26" s="2">
        <f t="shared" si="16"/>
        <v>0</v>
      </c>
      <c r="EH26" s="2">
        <f t="shared" si="16"/>
        <v>0</v>
      </c>
      <c r="EI26" s="15">
        <f t="shared" si="16"/>
        <v>12</v>
      </c>
      <c r="EJ26" s="15">
        <f t="shared" si="96"/>
        <v>12</v>
      </c>
      <c r="EK26" s="32">
        <f t="shared" si="112"/>
        <v>76.114583333333385</v>
      </c>
      <c r="EL26" s="2">
        <f t="shared" si="24"/>
        <v>9</v>
      </c>
      <c r="EM26" s="2">
        <f t="shared" si="18"/>
        <v>1</v>
      </c>
      <c r="EN26" s="2">
        <f t="shared" si="18"/>
        <v>0</v>
      </c>
      <c r="EO26" s="2">
        <f t="shared" si="18"/>
        <v>0</v>
      </c>
      <c r="EP26" s="2">
        <f t="shared" si="18"/>
        <v>0</v>
      </c>
      <c r="EQ26" s="2">
        <f t="shared" si="18"/>
        <v>2</v>
      </c>
      <c r="ER26" s="2">
        <f t="shared" si="18"/>
        <v>1</v>
      </c>
      <c r="ES26" s="15">
        <f t="shared" si="18"/>
        <v>13</v>
      </c>
      <c r="ET26" s="15">
        <f t="shared" si="97"/>
        <v>11</v>
      </c>
    </row>
    <row r="27" spans="1:150" ht="14.4" thickTop="1" thickBot="1" x14ac:dyDescent="0.3">
      <c r="A27" s="33" t="s">
        <v>5</v>
      </c>
      <c r="B27" s="3">
        <f>SUM(B23:B26)</f>
        <v>22</v>
      </c>
      <c r="C27" s="3">
        <f t="shared" ref="C27:I27" si="113">SUM(C23:C26)</f>
        <v>0</v>
      </c>
      <c r="D27" s="3">
        <f t="shared" si="113"/>
        <v>0</v>
      </c>
      <c r="E27" s="3">
        <f t="shared" si="113"/>
        <v>0</v>
      </c>
      <c r="F27" s="3">
        <f t="shared" si="113"/>
        <v>0</v>
      </c>
      <c r="G27" s="3">
        <f t="shared" si="113"/>
        <v>4</v>
      </c>
      <c r="H27" s="3">
        <f t="shared" si="113"/>
        <v>0</v>
      </c>
      <c r="I27" s="16">
        <f t="shared" si="113"/>
        <v>26</v>
      </c>
      <c r="J27" s="34">
        <f>B27+C27+D27*1.5+E27*2.3+F27*2+G27*0.4+H27*0.2</f>
        <v>23.6</v>
      </c>
      <c r="K27" s="33" t="s">
        <v>5</v>
      </c>
      <c r="L27" s="3">
        <f>SUM(L23:L26)</f>
        <v>151</v>
      </c>
      <c r="M27" s="3">
        <f t="shared" ref="M27:S27" si="114">SUM(M23:M26)</f>
        <v>13</v>
      </c>
      <c r="N27" s="3">
        <f t="shared" si="114"/>
        <v>7</v>
      </c>
      <c r="O27" s="3">
        <f t="shared" si="114"/>
        <v>1</v>
      </c>
      <c r="P27" s="3">
        <f t="shared" si="114"/>
        <v>8</v>
      </c>
      <c r="Q27" s="3">
        <f t="shared" si="114"/>
        <v>24</v>
      </c>
      <c r="R27" s="3">
        <f t="shared" si="114"/>
        <v>3</v>
      </c>
      <c r="S27" s="16">
        <f t="shared" si="114"/>
        <v>207</v>
      </c>
      <c r="T27" s="34">
        <f>L27+M27+N27*1.5+O27*2.3+P27*2+Q27*0.4+R27*0.2</f>
        <v>203</v>
      </c>
      <c r="U27" s="33" t="s">
        <v>5</v>
      </c>
      <c r="V27" s="3">
        <f>SUM(V23:V26)</f>
        <v>1</v>
      </c>
      <c r="W27" s="3">
        <f t="shared" ref="W27:AC27" si="115">SUM(W23:W26)</f>
        <v>0</v>
      </c>
      <c r="X27" s="3">
        <f t="shared" si="115"/>
        <v>0</v>
      </c>
      <c r="Y27" s="3">
        <f t="shared" si="115"/>
        <v>0</v>
      </c>
      <c r="Z27" s="3">
        <f t="shared" si="115"/>
        <v>0</v>
      </c>
      <c r="AA27" s="3">
        <f t="shared" si="115"/>
        <v>0</v>
      </c>
      <c r="AB27" s="3">
        <f t="shared" si="115"/>
        <v>0</v>
      </c>
      <c r="AC27" s="16">
        <f t="shared" si="115"/>
        <v>1</v>
      </c>
      <c r="AD27" s="34">
        <f>V27+W27+X27*1.5+Y27*2.3+Z27*2+AA27*0.4+AB27*0.2</f>
        <v>1</v>
      </c>
      <c r="AE27" s="33" t="s">
        <v>5</v>
      </c>
      <c r="AF27" s="3">
        <f>SUM(AF23:AF26)</f>
        <v>121</v>
      </c>
      <c r="AG27" s="3">
        <f t="shared" ref="AG27:AM27" si="116">SUM(AG23:AG26)</f>
        <v>12</v>
      </c>
      <c r="AH27" s="3">
        <f t="shared" si="116"/>
        <v>9</v>
      </c>
      <c r="AI27" s="3">
        <f t="shared" si="116"/>
        <v>1</v>
      </c>
      <c r="AJ27" s="3">
        <f t="shared" si="116"/>
        <v>9</v>
      </c>
      <c r="AK27" s="3">
        <f t="shared" si="116"/>
        <v>8</v>
      </c>
      <c r="AL27" s="3">
        <f t="shared" si="116"/>
        <v>0</v>
      </c>
      <c r="AM27" s="16">
        <f t="shared" si="116"/>
        <v>160</v>
      </c>
      <c r="AN27" s="34">
        <f>AF27+AG27+AH27*1.5+AI27*2.3+AJ27*2+AK27*0.4+AL27*0.2</f>
        <v>170</v>
      </c>
      <c r="AO27" s="33" t="s">
        <v>5</v>
      </c>
      <c r="AP27" s="3">
        <f>SUM(AP23:AP26)</f>
        <v>21</v>
      </c>
      <c r="AQ27" s="3">
        <f t="shared" ref="AQ27:AW27" si="117">SUM(AQ23:AQ26)</f>
        <v>1</v>
      </c>
      <c r="AR27" s="3">
        <f t="shared" si="117"/>
        <v>1</v>
      </c>
      <c r="AS27" s="3">
        <f t="shared" si="117"/>
        <v>0</v>
      </c>
      <c r="AT27" s="3">
        <f t="shared" si="117"/>
        <v>0</v>
      </c>
      <c r="AU27" s="3">
        <f t="shared" si="117"/>
        <v>2</v>
      </c>
      <c r="AV27" s="3">
        <f t="shared" si="117"/>
        <v>0</v>
      </c>
      <c r="AW27" s="16">
        <f t="shared" si="117"/>
        <v>25</v>
      </c>
      <c r="AX27" s="34">
        <f>AP27+AQ27+AR27*1.5+AS27*2.3+AT27*2+AU27*0.4+AV27*0.2</f>
        <v>24.3</v>
      </c>
      <c r="AY27" s="33" t="s">
        <v>5</v>
      </c>
      <c r="AZ27" s="3">
        <f>SUM(AZ23:AZ26)</f>
        <v>0</v>
      </c>
      <c r="BA27" s="3">
        <f t="shared" ref="BA27:BG27" si="118">SUM(BA23:BA26)</f>
        <v>0</v>
      </c>
      <c r="BB27" s="3">
        <f t="shared" si="118"/>
        <v>0</v>
      </c>
      <c r="BC27" s="3">
        <f t="shared" si="118"/>
        <v>0</v>
      </c>
      <c r="BD27" s="3">
        <f t="shared" si="118"/>
        <v>0</v>
      </c>
      <c r="BE27" s="3">
        <f t="shared" si="118"/>
        <v>0</v>
      </c>
      <c r="BF27" s="3">
        <f t="shared" si="118"/>
        <v>0</v>
      </c>
      <c r="BG27" s="16">
        <f t="shared" si="118"/>
        <v>0</v>
      </c>
      <c r="BH27" s="34">
        <f>AZ27+BA27+BB27*1.5+BC27*2.3+BD27*2+BE27*0.4+BF27*0.2</f>
        <v>0</v>
      </c>
      <c r="BI27" s="33" t="s">
        <v>5</v>
      </c>
      <c r="BJ27" s="3">
        <f>SUM(BJ23:BJ26)</f>
        <v>15</v>
      </c>
      <c r="BK27" s="3">
        <f t="shared" ref="BK27:BQ27" si="119">SUM(BK23:BK26)</f>
        <v>4</v>
      </c>
      <c r="BL27" s="3">
        <f t="shared" si="119"/>
        <v>1</v>
      </c>
      <c r="BM27" s="3">
        <f t="shared" si="119"/>
        <v>0</v>
      </c>
      <c r="BN27" s="3">
        <f t="shared" si="119"/>
        <v>0</v>
      </c>
      <c r="BO27" s="3">
        <f t="shared" si="119"/>
        <v>2</v>
      </c>
      <c r="BP27" s="3">
        <f t="shared" si="119"/>
        <v>1</v>
      </c>
      <c r="BQ27" s="16">
        <f t="shared" si="119"/>
        <v>23</v>
      </c>
      <c r="BR27" s="34">
        <f>BJ27+BK27+BL27*1.5+BM27*2.3+BN27*2+BO27*0.4+BP27*0.2</f>
        <v>21.5</v>
      </c>
      <c r="BS27" s="33" t="s">
        <v>5</v>
      </c>
      <c r="BT27" s="3">
        <f>SUM(BT23:BT26)</f>
        <v>20</v>
      </c>
      <c r="BU27" s="3">
        <f t="shared" ref="BU27:CA27" si="120">SUM(BU23:BU26)</f>
        <v>0</v>
      </c>
      <c r="BV27" s="3">
        <f t="shared" si="120"/>
        <v>0</v>
      </c>
      <c r="BW27" s="3">
        <f t="shared" si="120"/>
        <v>0</v>
      </c>
      <c r="BX27" s="3">
        <f t="shared" si="120"/>
        <v>1</v>
      </c>
      <c r="BY27" s="3">
        <f t="shared" si="120"/>
        <v>6</v>
      </c>
      <c r="BZ27" s="3">
        <f t="shared" si="120"/>
        <v>0</v>
      </c>
      <c r="CA27" s="16">
        <f t="shared" si="120"/>
        <v>27</v>
      </c>
      <c r="CB27" s="34">
        <f>BT27+BU27+BV27*1.5+BW27*2.3+BX27*2+BY27*0.4+BZ27*0.2</f>
        <v>24.4</v>
      </c>
      <c r="CC27" s="33" t="s">
        <v>5</v>
      </c>
      <c r="CD27" s="3">
        <f>SUM(CD23:CD26)</f>
        <v>0</v>
      </c>
      <c r="CE27" s="3">
        <f t="shared" ref="CE27:CK27" si="121">SUM(CE23:CE26)</f>
        <v>0</v>
      </c>
      <c r="CF27" s="3">
        <f t="shared" si="121"/>
        <v>0</v>
      </c>
      <c r="CG27" s="3">
        <f t="shared" si="121"/>
        <v>0</v>
      </c>
      <c r="CH27" s="3">
        <f t="shared" si="121"/>
        <v>0</v>
      </c>
      <c r="CI27" s="3">
        <f t="shared" si="121"/>
        <v>0</v>
      </c>
      <c r="CJ27" s="3">
        <f t="shared" si="121"/>
        <v>0</v>
      </c>
      <c r="CK27" s="16">
        <f t="shared" si="121"/>
        <v>0</v>
      </c>
      <c r="CL27" s="34">
        <f>CD27+CE27+CF27*1.5+CG27*2.3+CH27*2+CI27*0.4+CJ27*0.2</f>
        <v>0</v>
      </c>
      <c r="CM27" s="33" t="s">
        <v>5</v>
      </c>
      <c r="CN27" s="3">
        <f t="shared" si="21"/>
        <v>142</v>
      </c>
      <c r="CO27" s="3">
        <f t="shared" si="8"/>
        <v>12</v>
      </c>
      <c r="CP27" s="3">
        <f t="shared" si="8"/>
        <v>9</v>
      </c>
      <c r="CQ27" s="3">
        <f t="shared" si="8"/>
        <v>1</v>
      </c>
      <c r="CR27" s="3">
        <f t="shared" si="8"/>
        <v>10</v>
      </c>
      <c r="CS27" s="3">
        <f t="shared" si="8"/>
        <v>14</v>
      </c>
      <c r="CT27" s="3">
        <f t="shared" si="8"/>
        <v>0</v>
      </c>
      <c r="CU27" s="16">
        <f t="shared" si="8"/>
        <v>188</v>
      </c>
      <c r="CV27" s="34">
        <f>CN27+CO27+CP27*1.5+CQ27*2.3+CR27*2+CS27*0.4+CT27*0.2</f>
        <v>195.4</v>
      </c>
      <c r="CW27" s="33" t="s">
        <v>5</v>
      </c>
      <c r="CX27" s="3">
        <f t="shared" si="10"/>
        <v>174</v>
      </c>
      <c r="CY27" s="3">
        <f t="shared" si="10"/>
        <v>13</v>
      </c>
      <c r="CZ27" s="3">
        <f t="shared" si="10"/>
        <v>7</v>
      </c>
      <c r="DA27" s="3">
        <f t="shared" si="10"/>
        <v>1</v>
      </c>
      <c r="DB27" s="3">
        <f t="shared" si="10"/>
        <v>8</v>
      </c>
      <c r="DC27" s="3">
        <f t="shared" si="10"/>
        <v>28</v>
      </c>
      <c r="DD27" s="3">
        <f t="shared" si="10"/>
        <v>3</v>
      </c>
      <c r="DE27" s="16">
        <f t="shared" si="10"/>
        <v>234</v>
      </c>
      <c r="DF27" s="34">
        <f>CX27+CY27+CZ27*1.5+DA27*2.3+DB27*2+DC27*0.4+DD27*0.2</f>
        <v>227.6</v>
      </c>
      <c r="DG27" s="33" t="s">
        <v>5</v>
      </c>
      <c r="DH27" s="3">
        <f t="shared" si="12"/>
        <v>166</v>
      </c>
      <c r="DI27" s="3">
        <f t="shared" si="12"/>
        <v>17</v>
      </c>
      <c r="DJ27" s="3">
        <f t="shared" si="12"/>
        <v>8</v>
      </c>
      <c r="DK27" s="3">
        <f t="shared" si="12"/>
        <v>1</v>
      </c>
      <c r="DL27" s="3">
        <f t="shared" si="12"/>
        <v>8</v>
      </c>
      <c r="DM27" s="3">
        <f t="shared" si="12"/>
        <v>26</v>
      </c>
      <c r="DN27" s="3">
        <f t="shared" si="12"/>
        <v>4</v>
      </c>
      <c r="DO27" s="16">
        <f t="shared" si="12"/>
        <v>230</v>
      </c>
      <c r="DP27" s="34">
        <f>DH27+DI27+DJ27*1.5+DK27*2.3+DL27*2+DM27*0.4+DN27*0.2</f>
        <v>224.50000000000003</v>
      </c>
      <c r="DQ27" s="33" t="s">
        <v>5</v>
      </c>
      <c r="DR27" s="3">
        <f t="shared" si="22"/>
        <v>142</v>
      </c>
      <c r="DS27" s="3">
        <f t="shared" si="14"/>
        <v>13</v>
      </c>
      <c r="DT27" s="3">
        <f t="shared" si="14"/>
        <v>10</v>
      </c>
      <c r="DU27" s="3">
        <f t="shared" si="14"/>
        <v>1</v>
      </c>
      <c r="DV27" s="3">
        <f t="shared" si="14"/>
        <v>9</v>
      </c>
      <c r="DW27" s="3">
        <f t="shared" si="14"/>
        <v>10</v>
      </c>
      <c r="DX27" s="3">
        <f t="shared" si="14"/>
        <v>0</v>
      </c>
      <c r="DY27" s="16">
        <f t="shared" si="14"/>
        <v>185</v>
      </c>
      <c r="DZ27" s="34">
        <f>DR27+DS27+DT27*1.5+DU27*2.3+DV27*2+DW27*0.4+DX27*0.2</f>
        <v>194.3</v>
      </c>
      <c r="EA27" s="33" t="s">
        <v>5</v>
      </c>
      <c r="EB27" s="3">
        <f t="shared" si="23"/>
        <v>43</v>
      </c>
      <c r="EC27" s="3">
        <f t="shared" si="16"/>
        <v>1</v>
      </c>
      <c r="ED27" s="3">
        <f t="shared" si="16"/>
        <v>1</v>
      </c>
      <c r="EE27" s="3">
        <f t="shared" si="16"/>
        <v>0</v>
      </c>
      <c r="EF27" s="3">
        <f t="shared" si="16"/>
        <v>0</v>
      </c>
      <c r="EG27" s="3">
        <f t="shared" si="16"/>
        <v>6</v>
      </c>
      <c r="EH27" s="3">
        <f t="shared" si="16"/>
        <v>0</v>
      </c>
      <c r="EI27" s="16">
        <f t="shared" si="16"/>
        <v>51</v>
      </c>
      <c r="EJ27" s="34">
        <f>EB27+EC27+ED27*1.5+EE27*2.3+EF27*2+EG27*0.4+EH27*0.2</f>
        <v>47.9</v>
      </c>
      <c r="EK27" s="33" t="s">
        <v>5</v>
      </c>
      <c r="EL27" s="3">
        <f t="shared" si="24"/>
        <v>35</v>
      </c>
      <c r="EM27" s="3">
        <f t="shared" si="18"/>
        <v>4</v>
      </c>
      <c r="EN27" s="3">
        <f t="shared" si="18"/>
        <v>1</v>
      </c>
      <c r="EO27" s="3">
        <f t="shared" si="18"/>
        <v>0</v>
      </c>
      <c r="EP27" s="3">
        <f t="shared" si="18"/>
        <v>1</v>
      </c>
      <c r="EQ27" s="3">
        <f t="shared" si="18"/>
        <v>8</v>
      </c>
      <c r="ER27" s="3">
        <f t="shared" si="18"/>
        <v>1</v>
      </c>
      <c r="ES27" s="16">
        <f t="shared" si="18"/>
        <v>50</v>
      </c>
      <c r="ET27" s="34">
        <f>EL27+EM27+EN27*1.5+EO27*2.3+EP27*2+EQ27*0.4+ER27*0.2</f>
        <v>45.900000000000006</v>
      </c>
    </row>
    <row r="28" spans="1:150" ht="13.8" thickTop="1" x14ac:dyDescent="0.25">
      <c r="A28" s="32">
        <f>A26+"00:15"</f>
        <v>0.125</v>
      </c>
      <c r="B28" s="2">
        <v>5</v>
      </c>
      <c r="C28" s="2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15">
        <f t="shared" si="49"/>
        <v>6</v>
      </c>
      <c r="J28" s="15">
        <f t="shared" ref="J28:J31" si="122">B28+C28+D28*1.5+E28*2.3+F28*2+G28*0.4+H28*0.2</f>
        <v>5.4</v>
      </c>
      <c r="K28" s="32">
        <f>K26+"00:15"</f>
        <v>0.125</v>
      </c>
      <c r="L28" s="2">
        <v>30</v>
      </c>
      <c r="M28" s="2">
        <v>2</v>
      </c>
      <c r="N28" s="2">
        <v>5</v>
      </c>
      <c r="O28" s="2">
        <v>0</v>
      </c>
      <c r="P28" s="2">
        <v>1</v>
      </c>
      <c r="Q28" s="2">
        <v>6</v>
      </c>
      <c r="R28" s="2">
        <v>1</v>
      </c>
      <c r="S28" s="15">
        <f t="shared" si="51"/>
        <v>45</v>
      </c>
      <c r="T28" s="15">
        <f>L28+M28+N28*1.5+O28*2.3+P28*2+Q28*0.4+R28*0.2</f>
        <v>44.1</v>
      </c>
      <c r="U28" s="32">
        <f>U26+"00:15"</f>
        <v>76.125000000000057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15">
        <f t="shared" si="53"/>
        <v>0</v>
      </c>
      <c r="AD28" s="15">
        <f t="shared" ref="AD28:AD31" si="123">V28+W28+X28*1.5+Y28*2.3+Z28*2+AA28*0.4+AB28*0.2</f>
        <v>0</v>
      </c>
      <c r="AE28" s="32">
        <f>AE26+"00:15"</f>
        <v>76.125000000000057</v>
      </c>
      <c r="AF28" s="2">
        <v>23</v>
      </c>
      <c r="AG28" s="2">
        <v>2</v>
      </c>
      <c r="AH28" s="2">
        <v>2</v>
      </c>
      <c r="AI28" s="2">
        <v>0</v>
      </c>
      <c r="AJ28" s="2">
        <v>0</v>
      </c>
      <c r="AK28" s="2">
        <v>2</v>
      </c>
      <c r="AL28" s="2">
        <v>0</v>
      </c>
      <c r="AM28" s="15">
        <f t="shared" si="55"/>
        <v>29</v>
      </c>
      <c r="AN28" s="15">
        <f t="shared" ref="AN28:AN31" si="124">AF28+AG28+AH28*1.5+AI28*2.3+AJ28*2+AK28*0.4+AL28*0.2</f>
        <v>28.8</v>
      </c>
      <c r="AO28" s="32">
        <f>AO26+"00:15"</f>
        <v>76.125000000000057</v>
      </c>
      <c r="AP28" s="2">
        <v>2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15">
        <f t="shared" si="57"/>
        <v>2</v>
      </c>
      <c r="AX28" s="15">
        <f t="shared" ref="AX28:AX31" si="125">AP28+AQ28+AR28*1.5+AS28*2.3+AT28*2+AU28*0.4+AV28*0.2</f>
        <v>2</v>
      </c>
      <c r="AY28" s="32">
        <f>AY26+"00:15"</f>
        <v>76.125000000000057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15">
        <f t="shared" si="59"/>
        <v>0</v>
      </c>
      <c r="BH28" s="15">
        <f t="shared" ref="BH28:BH31" si="126">AZ28+BA28+BB28*1.5+BC28*2.3+BD28*2+BE28*0.4+BF28*0.2</f>
        <v>0</v>
      </c>
      <c r="BI28" s="32">
        <f>BI26+"00:15"</f>
        <v>76.125000000000057</v>
      </c>
      <c r="BJ28" s="2">
        <v>4</v>
      </c>
      <c r="BK28" s="2">
        <v>1</v>
      </c>
      <c r="BL28" s="2">
        <v>1</v>
      </c>
      <c r="BM28" s="2">
        <v>0</v>
      </c>
      <c r="BN28" s="2">
        <v>0</v>
      </c>
      <c r="BO28" s="2">
        <v>0</v>
      </c>
      <c r="BP28" s="2">
        <v>0</v>
      </c>
      <c r="BQ28" s="15">
        <f t="shared" si="61"/>
        <v>6</v>
      </c>
      <c r="BR28" s="15">
        <f t="shared" ref="BR28:BR31" si="127">BJ28+BK28+BL28*1.5+BM28*2.3+BN28*2+BO28*0.4+BP28*0.2</f>
        <v>6.5</v>
      </c>
      <c r="BS28" s="32">
        <f>BS26+"00:15"</f>
        <v>76.125000000000057</v>
      </c>
      <c r="BT28" s="2">
        <v>1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15">
        <f t="shared" si="63"/>
        <v>1</v>
      </c>
      <c r="CB28" s="15">
        <f t="shared" ref="CB28:CB31" si="128">BT28+BU28+BV28*1.5+BW28*2.3+BX28*2+BY28*0.4+BZ28*0.2</f>
        <v>1</v>
      </c>
      <c r="CC28" s="32">
        <f>CC26+"00:15"</f>
        <v>76.125000000000057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65"/>
        <v>0</v>
      </c>
      <c r="CL28" s="15">
        <f t="shared" ref="CL28:CL31" si="129">CD28+CE28+CF28*1.5+CG28*2.3+CH28*2+CI28*0.4+CJ28*0.2</f>
        <v>0</v>
      </c>
      <c r="CM28" s="32">
        <f>CM26+"00:15"</f>
        <v>76.125000000000057</v>
      </c>
      <c r="CN28" s="2">
        <f t="shared" si="21"/>
        <v>24</v>
      </c>
      <c r="CO28" s="2">
        <f t="shared" si="8"/>
        <v>2</v>
      </c>
      <c r="CP28" s="2">
        <f t="shared" si="8"/>
        <v>2</v>
      </c>
      <c r="CQ28" s="2">
        <f t="shared" si="8"/>
        <v>0</v>
      </c>
      <c r="CR28" s="2">
        <f t="shared" si="8"/>
        <v>0</v>
      </c>
      <c r="CS28" s="2">
        <f t="shared" si="8"/>
        <v>2</v>
      </c>
      <c r="CT28" s="2">
        <f t="shared" si="8"/>
        <v>0</v>
      </c>
      <c r="CU28" s="15">
        <f t="shared" si="8"/>
        <v>30</v>
      </c>
      <c r="CV28" s="15">
        <f t="shared" ref="CV28:CV31" si="130">CN28+CO28+CP28*1.5+CQ28*2.3+CR28*2+CS28*0.4+CT28*0.2</f>
        <v>29.8</v>
      </c>
      <c r="CW28" s="32">
        <f>CW26+"00:15"</f>
        <v>76.125000000000057</v>
      </c>
      <c r="CX28" s="2">
        <f t="shared" si="10"/>
        <v>35</v>
      </c>
      <c r="CY28" s="2">
        <f t="shared" si="10"/>
        <v>2</v>
      </c>
      <c r="CZ28" s="2">
        <f t="shared" si="10"/>
        <v>5</v>
      </c>
      <c r="DA28" s="2">
        <f t="shared" si="10"/>
        <v>0</v>
      </c>
      <c r="DB28" s="2">
        <f t="shared" si="10"/>
        <v>1</v>
      </c>
      <c r="DC28" s="2">
        <f t="shared" si="10"/>
        <v>7</v>
      </c>
      <c r="DD28" s="2">
        <f t="shared" si="10"/>
        <v>1</v>
      </c>
      <c r="DE28" s="15">
        <f t="shared" si="10"/>
        <v>51</v>
      </c>
      <c r="DF28" s="15">
        <f t="shared" ref="DF28:DF31" si="131">CX28+CY28+CZ28*1.5+DA28*2.3+DB28*2+DC28*0.4+DD28*0.2</f>
        <v>49.5</v>
      </c>
      <c r="DG28" s="32">
        <f>DG26+"00:15"</f>
        <v>76.125000000000057</v>
      </c>
      <c r="DH28" s="2">
        <f t="shared" si="12"/>
        <v>34</v>
      </c>
      <c r="DI28" s="2">
        <f t="shared" si="12"/>
        <v>3</v>
      </c>
      <c r="DJ28" s="2">
        <f t="shared" si="12"/>
        <v>6</v>
      </c>
      <c r="DK28" s="2">
        <f t="shared" si="12"/>
        <v>0</v>
      </c>
      <c r="DL28" s="2">
        <f t="shared" si="12"/>
        <v>1</v>
      </c>
      <c r="DM28" s="2">
        <f t="shared" si="12"/>
        <v>6</v>
      </c>
      <c r="DN28" s="2">
        <f t="shared" si="12"/>
        <v>1</v>
      </c>
      <c r="DO28" s="15">
        <f t="shared" si="12"/>
        <v>51</v>
      </c>
      <c r="DP28" s="15">
        <f t="shared" ref="DP28:DP31" si="132">DH28+DI28+DJ28*1.5+DK28*2.3+DL28*2+DM28*0.4+DN28*0.2</f>
        <v>50.6</v>
      </c>
      <c r="DQ28" s="32">
        <f>DQ26+"00:15"</f>
        <v>76.125000000000057</v>
      </c>
      <c r="DR28" s="2">
        <f t="shared" si="22"/>
        <v>25</v>
      </c>
      <c r="DS28" s="2">
        <f t="shared" si="14"/>
        <v>2</v>
      </c>
      <c r="DT28" s="2">
        <f t="shared" si="14"/>
        <v>2</v>
      </c>
      <c r="DU28" s="2">
        <f t="shared" si="14"/>
        <v>0</v>
      </c>
      <c r="DV28" s="2">
        <f t="shared" si="14"/>
        <v>0</v>
      </c>
      <c r="DW28" s="2">
        <f t="shared" si="14"/>
        <v>2</v>
      </c>
      <c r="DX28" s="2">
        <f t="shared" si="14"/>
        <v>0</v>
      </c>
      <c r="DY28" s="15">
        <f t="shared" si="14"/>
        <v>31</v>
      </c>
      <c r="DZ28" s="15">
        <f t="shared" ref="DZ28:DZ31" si="133">DR28+DS28+DT28*1.5+DU28*2.3+DV28*2+DW28*0.4+DX28*0.2</f>
        <v>30.8</v>
      </c>
      <c r="EA28" s="32">
        <f>EA26+"00:15"</f>
        <v>76.125000000000057</v>
      </c>
      <c r="EB28" s="2">
        <f t="shared" si="23"/>
        <v>7</v>
      </c>
      <c r="EC28" s="2">
        <f t="shared" si="16"/>
        <v>0</v>
      </c>
      <c r="ED28" s="2">
        <f t="shared" si="16"/>
        <v>0</v>
      </c>
      <c r="EE28" s="2">
        <f t="shared" si="16"/>
        <v>0</v>
      </c>
      <c r="EF28" s="2">
        <f t="shared" si="16"/>
        <v>0</v>
      </c>
      <c r="EG28" s="2">
        <f t="shared" si="16"/>
        <v>1</v>
      </c>
      <c r="EH28" s="2">
        <f t="shared" si="16"/>
        <v>0</v>
      </c>
      <c r="EI28" s="15">
        <f t="shared" si="16"/>
        <v>8</v>
      </c>
      <c r="EJ28" s="15">
        <f t="shared" ref="EJ28:EJ31" si="134">EB28+EC28+ED28*1.5+EE28*2.3+EF28*2+EG28*0.4+EH28*0.2</f>
        <v>7.4</v>
      </c>
      <c r="EK28" s="32">
        <f>EK26+"00:15"</f>
        <v>76.125000000000057</v>
      </c>
      <c r="EL28" s="2">
        <f t="shared" si="24"/>
        <v>5</v>
      </c>
      <c r="EM28" s="2">
        <f t="shared" si="18"/>
        <v>1</v>
      </c>
      <c r="EN28" s="2">
        <f t="shared" si="18"/>
        <v>1</v>
      </c>
      <c r="EO28" s="2">
        <f t="shared" si="18"/>
        <v>0</v>
      </c>
      <c r="EP28" s="2">
        <f t="shared" si="18"/>
        <v>0</v>
      </c>
      <c r="EQ28" s="2">
        <f t="shared" si="18"/>
        <v>0</v>
      </c>
      <c r="ER28" s="2">
        <f t="shared" si="18"/>
        <v>0</v>
      </c>
      <c r="ES28" s="15">
        <f t="shared" si="18"/>
        <v>7</v>
      </c>
      <c r="ET28" s="15">
        <f t="shared" ref="ET28:ET31" si="135">EL28+EM28+EN28*1.5+EO28*2.3+EP28*2+EQ28*0.4+ER28*0.2</f>
        <v>7.5</v>
      </c>
    </row>
    <row r="29" spans="1:150" x14ac:dyDescent="0.25">
      <c r="A29" s="32">
        <f>A28+"00:15"</f>
        <v>0.13541666666666666</v>
      </c>
      <c r="B29" s="2">
        <v>7</v>
      </c>
      <c r="C29" s="2">
        <v>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15">
        <f t="shared" si="49"/>
        <v>8</v>
      </c>
      <c r="J29" s="15">
        <f t="shared" si="122"/>
        <v>8</v>
      </c>
      <c r="K29" s="32">
        <f>K28+"00:15"</f>
        <v>0.13541666666666666</v>
      </c>
      <c r="L29" s="2">
        <v>27</v>
      </c>
      <c r="M29" s="2">
        <v>2</v>
      </c>
      <c r="N29" s="2">
        <v>1</v>
      </c>
      <c r="O29" s="2">
        <v>1</v>
      </c>
      <c r="P29" s="2">
        <v>3</v>
      </c>
      <c r="Q29" s="2">
        <v>3</v>
      </c>
      <c r="R29" s="2">
        <v>0</v>
      </c>
      <c r="S29" s="15">
        <f t="shared" si="51"/>
        <v>37</v>
      </c>
      <c r="T29" s="15">
        <f t="shared" ref="T29:T31" si="136">L29+M29+N29*1.5+O29*2.3+P29*2+Q29*0.4+R29*0.2</f>
        <v>40</v>
      </c>
      <c r="U29" s="32">
        <f>U28+"00:15"</f>
        <v>76.135416666666728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15">
        <f t="shared" si="53"/>
        <v>0</v>
      </c>
      <c r="AD29" s="15">
        <f t="shared" si="123"/>
        <v>0</v>
      </c>
      <c r="AE29" s="32">
        <f>AE28+"00:15"</f>
        <v>76.135416666666728</v>
      </c>
      <c r="AF29" s="2">
        <v>27</v>
      </c>
      <c r="AG29" s="2">
        <v>3</v>
      </c>
      <c r="AH29" s="2">
        <v>0</v>
      </c>
      <c r="AI29" s="2">
        <v>1</v>
      </c>
      <c r="AJ29" s="2">
        <v>3</v>
      </c>
      <c r="AK29" s="2">
        <v>2</v>
      </c>
      <c r="AL29" s="2">
        <v>0</v>
      </c>
      <c r="AM29" s="15">
        <f t="shared" si="55"/>
        <v>36</v>
      </c>
      <c r="AN29" s="15">
        <f t="shared" si="124"/>
        <v>39.099999999999994</v>
      </c>
      <c r="AO29" s="32">
        <f>AO28+"00:15"</f>
        <v>76.135416666666728</v>
      </c>
      <c r="AP29" s="2">
        <v>3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15">
        <f t="shared" si="57"/>
        <v>3</v>
      </c>
      <c r="AX29" s="15">
        <f t="shared" si="125"/>
        <v>3</v>
      </c>
      <c r="AY29" s="32">
        <f>AY28+"00:15"</f>
        <v>76.135416666666728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15">
        <f t="shared" si="59"/>
        <v>0</v>
      </c>
      <c r="BH29" s="15">
        <f t="shared" si="126"/>
        <v>0</v>
      </c>
      <c r="BI29" s="32">
        <f>BI28+"00:15"</f>
        <v>76.135416666666728</v>
      </c>
      <c r="BJ29" s="2">
        <v>3</v>
      </c>
      <c r="BK29" s="2">
        <v>0</v>
      </c>
      <c r="BL29" s="2">
        <v>1</v>
      </c>
      <c r="BM29" s="2">
        <v>0</v>
      </c>
      <c r="BN29" s="2">
        <v>0</v>
      </c>
      <c r="BO29" s="2">
        <v>0</v>
      </c>
      <c r="BP29" s="2">
        <v>0</v>
      </c>
      <c r="BQ29" s="15">
        <f t="shared" si="61"/>
        <v>4</v>
      </c>
      <c r="BR29" s="15">
        <f t="shared" si="127"/>
        <v>4.5</v>
      </c>
      <c r="BS29" s="32">
        <f>BS28+"00:15"</f>
        <v>76.135416666666728</v>
      </c>
      <c r="BT29" s="2">
        <v>4</v>
      </c>
      <c r="BU29" s="2">
        <v>1</v>
      </c>
      <c r="BV29" s="2">
        <v>0</v>
      </c>
      <c r="BW29" s="2">
        <v>0</v>
      </c>
      <c r="BX29" s="2">
        <v>0</v>
      </c>
      <c r="BY29" s="2">
        <v>1</v>
      </c>
      <c r="BZ29" s="2">
        <v>0</v>
      </c>
      <c r="CA29" s="15">
        <f t="shared" si="63"/>
        <v>6</v>
      </c>
      <c r="CB29" s="15">
        <f t="shared" si="128"/>
        <v>5.4</v>
      </c>
      <c r="CC29" s="32">
        <f>CC28+"00:15"</f>
        <v>76.135416666666728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65"/>
        <v>0</v>
      </c>
      <c r="CL29" s="15">
        <f t="shared" si="129"/>
        <v>0</v>
      </c>
      <c r="CM29" s="32">
        <f>CM28+"00:15"</f>
        <v>76.135416666666728</v>
      </c>
      <c r="CN29" s="2">
        <f t="shared" si="21"/>
        <v>31</v>
      </c>
      <c r="CO29" s="2">
        <f t="shared" si="8"/>
        <v>4</v>
      </c>
      <c r="CP29" s="2">
        <f t="shared" si="8"/>
        <v>0</v>
      </c>
      <c r="CQ29" s="2">
        <f t="shared" si="8"/>
        <v>1</v>
      </c>
      <c r="CR29" s="2">
        <f t="shared" si="8"/>
        <v>3</v>
      </c>
      <c r="CS29" s="2">
        <f t="shared" si="8"/>
        <v>3</v>
      </c>
      <c r="CT29" s="2">
        <f t="shared" si="8"/>
        <v>0</v>
      </c>
      <c r="CU29" s="15">
        <f t="shared" si="8"/>
        <v>42</v>
      </c>
      <c r="CV29" s="15">
        <f t="shared" si="130"/>
        <v>44.5</v>
      </c>
      <c r="CW29" s="32">
        <f>CW28+"00:15"</f>
        <v>76.135416666666728</v>
      </c>
      <c r="CX29" s="2">
        <f t="shared" ref="CX29:DE57" si="137">SUM(B29,L29,V29)</f>
        <v>34</v>
      </c>
      <c r="CY29" s="2">
        <f t="shared" si="137"/>
        <v>3</v>
      </c>
      <c r="CZ29" s="2">
        <f t="shared" si="137"/>
        <v>1</v>
      </c>
      <c r="DA29" s="2">
        <f t="shared" si="137"/>
        <v>1</v>
      </c>
      <c r="DB29" s="2">
        <f t="shared" si="137"/>
        <v>3</v>
      </c>
      <c r="DC29" s="2">
        <f t="shared" si="137"/>
        <v>3</v>
      </c>
      <c r="DD29" s="2">
        <f t="shared" si="137"/>
        <v>0</v>
      </c>
      <c r="DE29" s="15">
        <f t="shared" si="137"/>
        <v>45</v>
      </c>
      <c r="DF29" s="15">
        <f t="shared" si="131"/>
        <v>48</v>
      </c>
      <c r="DG29" s="32">
        <f>DG28+"00:15"</f>
        <v>76.135416666666728</v>
      </c>
      <c r="DH29" s="2">
        <f t="shared" ref="DH29:DO57" si="138">SUM(L29,AZ29,BJ29)</f>
        <v>30</v>
      </c>
      <c r="DI29" s="2">
        <f t="shared" si="138"/>
        <v>2</v>
      </c>
      <c r="DJ29" s="2">
        <f t="shared" si="138"/>
        <v>2</v>
      </c>
      <c r="DK29" s="2">
        <f t="shared" si="138"/>
        <v>1</v>
      </c>
      <c r="DL29" s="2">
        <f t="shared" si="138"/>
        <v>3</v>
      </c>
      <c r="DM29" s="2">
        <f t="shared" si="138"/>
        <v>3</v>
      </c>
      <c r="DN29" s="2">
        <f t="shared" si="138"/>
        <v>0</v>
      </c>
      <c r="DO29" s="15">
        <f t="shared" si="138"/>
        <v>41</v>
      </c>
      <c r="DP29" s="15">
        <f t="shared" si="132"/>
        <v>44.5</v>
      </c>
      <c r="DQ29" s="32">
        <f>DQ28+"00:15"</f>
        <v>76.135416666666728</v>
      </c>
      <c r="DR29" s="2">
        <f t="shared" si="22"/>
        <v>30</v>
      </c>
      <c r="DS29" s="2">
        <f t="shared" si="14"/>
        <v>3</v>
      </c>
      <c r="DT29" s="2">
        <f t="shared" si="14"/>
        <v>0</v>
      </c>
      <c r="DU29" s="2">
        <f t="shared" si="14"/>
        <v>1</v>
      </c>
      <c r="DV29" s="2">
        <f t="shared" si="14"/>
        <v>3</v>
      </c>
      <c r="DW29" s="2">
        <f t="shared" si="14"/>
        <v>2</v>
      </c>
      <c r="DX29" s="2">
        <f t="shared" si="14"/>
        <v>0</v>
      </c>
      <c r="DY29" s="15">
        <f t="shared" si="14"/>
        <v>39</v>
      </c>
      <c r="DZ29" s="15">
        <f t="shared" si="133"/>
        <v>42.099999999999994</v>
      </c>
      <c r="EA29" s="32">
        <f>EA28+"00:15"</f>
        <v>76.135416666666728</v>
      </c>
      <c r="EB29" s="2">
        <f t="shared" si="23"/>
        <v>10</v>
      </c>
      <c r="EC29" s="2">
        <f t="shared" si="16"/>
        <v>1</v>
      </c>
      <c r="ED29" s="2">
        <f t="shared" si="16"/>
        <v>0</v>
      </c>
      <c r="EE29" s="2">
        <f t="shared" si="16"/>
        <v>0</v>
      </c>
      <c r="EF29" s="2">
        <f t="shared" si="16"/>
        <v>0</v>
      </c>
      <c r="EG29" s="2">
        <f t="shared" si="16"/>
        <v>0</v>
      </c>
      <c r="EH29" s="2">
        <f t="shared" si="16"/>
        <v>0</v>
      </c>
      <c r="EI29" s="15">
        <f t="shared" si="16"/>
        <v>11</v>
      </c>
      <c r="EJ29" s="15">
        <f t="shared" si="134"/>
        <v>11</v>
      </c>
      <c r="EK29" s="32">
        <f>EK28+"00:15"</f>
        <v>76.135416666666728</v>
      </c>
      <c r="EL29" s="2">
        <f t="shared" si="24"/>
        <v>7</v>
      </c>
      <c r="EM29" s="2">
        <f t="shared" si="18"/>
        <v>1</v>
      </c>
      <c r="EN29" s="2">
        <f t="shared" si="18"/>
        <v>1</v>
      </c>
      <c r="EO29" s="2">
        <f t="shared" si="18"/>
        <v>0</v>
      </c>
      <c r="EP29" s="2">
        <f t="shared" si="18"/>
        <v>0</v>
      </c>
      <c r="EQ29" s="2">
        <f t="shared" si="18"/>
        <v>1</v>
      </c>
      <c r="ER29" s="2">
        <f t="shared" si="18"/>
        <v>0</v>
      </c>
      <c r="ES29" s="15">
        <f t="shared" si="18"/>
        <v>10</v>
      </c>
      <c r="ET29" s="15">
        <f t="shared" si="135"/>
        <v>9.9</v>
      </c>
    </row>
    <row r="30" spans="1:150" x14ac:dyDescent="0.25">
      <c r="A30" s="32">
        <f t="shared" ref="A30:A31" si="139">A29+"00:15"</f>
        <v>0.14583333333333331</v>
      </c>
      <c r="B30" s="2">
        <v>2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f t="shared" si="49"/>
        <v>2</v>
      </c>
      <c r="J30" s="15">
        <f t="shared" si="122"/>
        <v>2</v>
      </c>
      <c r="K30" s="32">
        <f t="shared" ref="K30:K31" si="140">K29+"00:15"</f>
        <v>0.14583333333333331</v>
      </c>
      <c r="L30" s="2">
        <v>27</v>
      </c>
      <c r="M30" s="2">
        <v>6</v>
      </c>
      <c r="N30" s="2">
        <v>2</v>
      </c>
      <c r="O30" s="2">
        <v>1</v>
      </c>
      <c r="P30" s="2">
        <v>1</v>
      </c>
      <c r="Q30" s="2">
        <v>4</v>
      </c>
      <c r="R30" s="2">
        <v>0</v>
      </c>
      <c r="S30" s="15">
        <f t="shared" si="51"/>
        <v>41</v>
      </c>
      <c r="T30" s="15">
        <f t="shared" si="136"/>
        <v>41.9</v>
      </c>
      <c r="U30" s="32">
        <f t="shared" ref="U30:U31" si="141">U29+"00:15"</f>
        <v>76.1458333333334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15">
        <f t="shared" si="53"/>
        <v>0</v>
      </c>
      <c r="AD30" s="15">
        <f t="shared" si="123"/>
        <v>0</v>
      </c>
      <c r="AE30" s="32">
        <f t="shared" ref="AE30:AE31" si="142">AE29+"00:15"</f>
        <v>76.1458333333334</v>
      </c>
      <c r="AF30" s="2">
        <v>18</v>
      </c>
      <c r="AG30" s="2">
        <v>7</v>
      </c>
      <c r="AH30" s="2">
        <v>6</v>
      </c>
      <c r="AI30" s="2">
        <v>2</v>
      </c>
      <c r="AJ30" s="2">
        <v>1</v>
      </c>
      <c r="AK30" s="2">
        <v>1</v>
      </c>
      <c r="AL30" s="2">
        <v>0</v>
      </c>
      <c r="AM30" s="15">
        <f t="shared" si="55"/>
        <v>35</v>
      </c>
      <c r="AN30" s="15">
        <f t="shared" si="124"/>
        <v>41</v>
      </c>
      <c r="AO30" s="32">
        <f t="shared" ref="AO30:AO31" si="143">AO29+"00:15"</f>
        <v>76.1458333333334</v>
      </c>
      <c r="AP30" s="2">
        <v>4</v>
      </c>
      <c r="AQ30" s="2">
        <v>0</v>
      </c>
      <c r="AR30" s="2">
        <v>0</v>
      </c>
      <c r="AS30" s="2">
        <v>0</v>
      </c>
      <c r="AT30" s="2">
        <v>0</v>
      </c>
      <c r="AU30" s="2">
        <v>1</v>
      </c>
      <c r="AV30" s="2">
        <v>0</v>
      </c>
      <c r="AW30" s="15">
        <f t="shared" si="57"/>
        <v>5</v>
      </c>
      <c r="AX30" s="15">
        <f t="shared" si="125"/>
        <v>4.4000000000000004</v>
      </c>
      <c r="AY30" s="32">
        <f t="shared" ref="AY30:AY31" si="144">AY29+"00:15"</f>
        <v>76.1458333333334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15">
        <f t="shared" si="59"/>
        <v>0</v>
      </c>
      <c r="BH30" s="15">
        <f t="shared" si="126"/>
        <v>0</v>
      </c>
      <c r="BI30" s="32">
        <f t="shared" ref="BI30:BI31" si="145">BI29+"00:15"</f>
        <v>76.1458333333334</v>
      </c>
      <c r="BJ30" s="2">
        <v>3</v>
      </c>
      <c r="BK30" s="2">
        <v>0</v>
      </c>
      <c r="BL30" s="2">
        <v>1</v>
      </c>
      <c r="BM30" s="2">
        <v>0</v>
      </c>
      <c r="BN30" s="2">
        <v>0</v>
      </c>
      <c r="BO30" s="2">
        <v>0</v>
      </c>
      <c r="BP30" s="2">
        <v>0</v>
      </c>
      <c r="BQ30" s="15">
        <f t="shared" si="61"/>
        <v>4</v>
      </c>
      <c r="BR30" s="15">
        <f t="shared" si="127"/>
        <v>4.5</v>
      </c>
      <c r="BS30" s="32">
        <f t="shared" ref="BS30:BS31" si="146">BS29+"00:15"</f>
        <v>76.1458333333334</v>
      </c>
      <c r="BT30" s="2">
        <v>7</v>
      </c>
      <c r="BU30" s="2">
        <v>1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15">
        <f t="shared" si="63"/>
        <v>8</v>
      </c>
      <c r="CB30" s="15">
        <f t="shared" si="128"/>
        <v>8</v>
      </c>
      <c r="CC30" s="32">
        <f t="shared" ref="CC30:CC31" si="147">CC29+"00:15"</f>
        <v>76.1458333333334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65"/>
        <v>0</v>
      </c>
      <c r="CL30" s="15">
        <f t="shared" si="129"/>
        <v>0</v>
      </c>
      <c r="CM30" s="32">
        <f t="shared" ref="CM30:CM31" si="148">CM29+"00:15"</f>
        <v>76.1458333333334</v>
      </c>
      <c r="CN30" s="2">
        <f t="shared" si="21"/>
        <v>25</v>
      </c>
      <c r="CO30" s="2">
        <f t="shared" si="8"/>
        <v>8</v>
      </c>
      <c r="CP30" s="2">
        <f t="shared" si="8"/>
        <v>6</v>
      </c>
      <c r="CQ30" s="2">
        <f t="shared" si="8"/>
        <v>2</v>
      </c>
      <c r="CR30" s="2">
        <f t="shared" si="8"/>
        <v>1</v>
      </c>
      <c r="CS30" s="2">
        <f t="shared" si="8"/>
        <v>1</v>
      </c>
      <c r="CT30" s="2">
        <f t="shared" si="8"/>
        <v>0</v>
      </c>
      <c r="CU30" s="15">
        <f t="shared" si="8"/>
        <v>43</v>
      </c>
      <c r="CV30" s="15">
        <f t="shared" si="130"/>
        <v>49</v>
      </c>
      <c r="CW30" s="32">
        <f t="shared" ref="CW30:CW31" si="149">CW29+"00:15"</f>
        <v>76.1458333333334</v>
      </c>
      <c r="CX30" s="2">
        <f t="shared" si="137"/>
        <v>29</v>
      </c>
      <c r="CY30" s="2">
        <f t="shared" si="137"/>
        <v>6</v>
      </c>
      <c r="CZ30" s="2">
        <f t="shared" si="137"/>
        <v>2</v>
      </c>
      <c r="DA30" s="2">
        <f t="shared" si="137"/>
        <v>1</v>
      </c>
      <c r="DB30" s="2">
        <f t="shared" si="137"/>
        <v>1</v>
      </c>
      <c r="DC30" s="2">
        <f t="shared" si="137"/>
        <v>4</v>
      </c>
      <c r="DD30" s="2">
        <f t="shared" si="137"/>
        <v>0</v>
      </c>
      <c r="DE30" s="15">
        <f t="shared" si="137"/>
        <v>43</v>
      </c>
      <c r="DF30" s="15">
        <f t="shared" si="131"/>
        <v>43.9</v>
      </c>
      <c r="DG30" s="32">
        <f t="shared" ref="DG30:DG31" si="150">DG29+"00:15"</f>
        <v>76.1458333333334</v>
      </c>
      <c r="DH30" s="2">
        <f t="shared" si="138"/>
        <v>30</v>
      </c>
      <c r="DI30" s="2">
        <f t="shared" si="138"/>
        <v>6</v>
      </c>
      <c r="DJ30" s="2">
        <f t="shared" si="138"/>
        <v>3</v>
      </c>
      <c r="DK30" s="2">
        <f t="shared" si="138"/>
        <v>1</v>
      </c>
      <c r="DL30" s="2">
        <f t="shared" si="138"/>
        <v>1</v>
      </c>
      <c r="DM30" s="2">
        <f t="shared" si="138"/>
        <v>4</v>
      </c>
      <c r="DN30" s="2">
        <f t="shared" si="138"/>
        <v>0</v>
      </c>
      <c r="DO30" s="15">
        <f t="shared" si="138"/>
        <v>45</v>
      </c>
      <c r="DP30" s="15">
        <f t="shared" si="132"/>
        <v>46.4</v>
      </c>
      <c r="DQ30" s="32">
        <f t="shared" ref="DQ30:DQ31" si="151">DQ29+"00:15"</f>
        <v>76.1458333333334</v>
      </c>
      <c r="DR30" s="2">
        <f t="shared" si="22"/>
        <v>22</v>
      </c>
      <c r="DS30" s="2">
        <f t="shared" si="14"/>
        <v>7</v>
      </c>
      <c r="DT30" s="2">
        <f t="shared" si="14"/>
        <v>6</v>
      </c>
      <c r="DU30" s="2">
        <f t="shared" si="14"/>
        <v>2</v>
      </c>
      <c r="DV30" s="2">
        <f t="shared" si="14"/>
        <v>1</v>
      </c>
      <c r="DW30" s="2">
        <f t="shared" si="14"/>
        <v>2</v>
      </c>
      <c r="DX30" s="2">
        <f t="shared" si="14"/>
        <v>0</v>
      </c>
      <c r="DY30" s="15">
        <f t="shared" si="14"/>
        <v>40</v>
      </c>
      <c r="DZ30" s="15">
        <f t="shared" si="133"/>
        <v>45.4</v>
      </c>
      <c r="EA30" s="32">
        <f t="shared" ref="EA30:EA31" si="152">EA29+"00:15"</f>
        <v>76.1458333333334</v>
      </c>
      <c r="EB30" s="2">
        <f t="shared" si="23"/>
        <v>6</v>
      </c>
      <c r="EC30" s="2">
        <f t="shared" si="16"/>
        <v>0</v>
      </c>
      <c r="ED30" s="2">
        <f t="shared" si="16"/>
        <v>0</v>
      </c>
      <c r="EE30" s="2">
        <f t="shared" si="16"/>
        <v>0</v>
      </c>
      <c r="EF30" s="2">
        <f t="shared" si="16"/>
        <v>0</v>
      </c>
      <c r="EG30" s="2">
        <f t="shared" si="16"/>
        <v>1</v>
      </c>
      <c r="EH30" s="2">
        <f t="shared" si="16"/>
        <v>0</v>
      </c>
      <c r="EI30" s="15">
        <f t="shared" si="16"/>
        <v>7</v>
      </c>
      <c r="EJ30" s="15">
        <f t="shared" si="134"/>
        <v>6.4</v>
      </c>
      <c r="EK30" s="32">
        <f t="shared" ref="EK30:EK31" si="153">EK29+"00:15"</f>
        <v>76.1458333333334</v>
      </c>
      <c r="EL30" s="2">
        <f t="shared" si="24"/>
        <v>10</v>
      </c>
      <c r="EM30" s="2">
        <f t="shared" si="18"/>
        <v>1</v>
      </c>
      <c r="EN30" s="2">
        <f t="shared" si="18"/>
        <v>1</v>
      </c>
      <c r="EO30" s="2">
        <f t="shared" si="18"/>
        <v>0</v>
      </c>
      <c r="EP30" s="2">
        <f t="shared" si="18"/>
        <v>0</v>
      </c>
      <c r="EQ30" s="2">
        <f t="shared" si="18"/>
        <v>0</v>
      </c>
      <c r="ER30" s="2">
        <f t="shared" si="18"/>
        <v>0</v>
      </c>
      <c r="ES30" s="15">
        <f t="shared" si="18"/>
        <v>12</v>
      </c>
      <c r="ET30" s="15">
        <f t="shared" si="135"/>
        <v>12.5</v>
      </c>
    </row>
    <row r="31" spans="1:150" ht="13.8" thickBot="1" x14ac:dyDescent="0.3">
      <c r="A31" s="32">
        <f t="shared" si="139"/>
        <v>0.15624999999999997</v>
      </c>
      <c r="B31" s="2">
        <v>7</v>
      </c>
      <c r="C31" s="2">
        <v>0</v>
      </c>
      <c r="D31" s="2">
        <v>0</v>
      </c>
      <c r="E31" s="2">
        <v>0</v>
      </c>
      <c r="F31" s="2">
        <v>0</v>
      </c>
      <c r="G31" s="2">
        <v>1</v>
      </c>
      <c r="H31" s="2">
        <v>0</v>
      </c>
      <c r="I31" s="15">
        <f t="shared" si="49"/>
        <v>8</v>
      </c>
      <c r="J31" s="15">
        <f t="shared" si="122"/>
        <v>7.4</v>
      </c>
      <c r="K31" s="32">
        <f t="shared" si="140"/>
        <v>0.15624999999999997</v>
      </c>
      <c r="L31" s="2">
        <v>49</v>
      </c>
      <c r="M31" s="2">
        <v>1</v>
      </c>
      <c r="N31" s="2">
        <v>0</v>
      </c>
      <c r="O31" s="2">
        <v>1</v>
      </c>
      <c r="P31" s="2">
        <v>3</v>
      </c>
      <c r="Q31" s="2">
        <v>3</v>
      </c>
      <c r="R31" s="2">
        <v>1</v>
      </c>
      <c r="S31" s="15">
        <f t="shared" si="51"/>
        <v>58</v>
      </c>
      <c r="T31" s="15">
        <f t="shared" si="136"/>
        <v>59.7</v>
      </c>
      <c r="U31" s="32">
        <f t="shared" si="141"/>
        <v>76.156250000000071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15">
        <f t="shared" si="53"/>
        <v>0</v>
      </c>
      <c r="AD31" s="15">
        <f t="shared" si="123"/>
        <v>0</v>
      </c>
      <c r="AE31" s="32">
        <f t="shared" si="142"/>
        <v>76.156250000000071</v>
      </c>
      <c r="AF31" s="2">
        <v>39</v>
      </c>
      <c r="AG31" s="2">
        <v>4</v>
      </c>
      <c r="AH31" s="2">
        <v>7</v>
      </c>
      <c r="AI31" s="2">
        <v>0</v>
      </c>
      <c r="AJ31" s="2">
        <v>2</v>
      </c>
      <c r="AK31" s="2">
        <v>1</v>
      </c>
      <c r="AL31" s="2">
        <v>3</v>
      </c>
      <c r="AM31" s="15">
        <f t="shared" si="55"/>
        <v>56</v>
      </c>
      <c r="AN31" s="15">
        <f t="shared" si="124"/>
        <v>58.5</v>
      </c>
      <c r="AO31" s="32">
        <f t="shared" si="143"/>
        <v>76.156250000000071</v>
      </c>
      <c r="AP31" s="2">
        <v>2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15">
        <f t="shared" si="57"/>
        <v>2</v>
      </c>
      <c r="AX31" s="15">
        <f t="shared" si="125"/>
        <v>2</v>
      </c>
      <c r="AY31" s="32">
        <f t="shared" si="144"/>
        <v>76.156250000000071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15">
        <f t="shared" si="59"/>
        <v>0</v>
      </c>
      <c r="BH31" s="15">
        <f t="shared" si="126"/>
        <v>0</v>
      </c>
      <c r="BI31" s="32">
        <f t="shared" si="145"/>
        <v>76.156250000000071</v>
      </c>
      <c r="BJ31" s="2">
        <v>6</v>
      </c>
      <c r="BK31" s="2">
        <v>0</v>
      </c>
      <c r="BL31" s="2">
        <v>0</v>
      </c>
      <c r="BM31" s="2">
        <v>0</v>
      </c>
      <c r="BN31" s="2">
        <v>0</v>
      </c>
      <c r="BO31" s="2">
        <v>1</v>
      </c>
      <c r="BP31" s="2">
        <v>0</v>
      </c>
      <c r="BQ31" s="15">
        <f t="shared" si="61"/>
        <v>7</v>
      </c>
      <c r="BR31" s="15">
        <f t="shared" si="127"/>
        <v>6.4</v>
      </c>
      <c r="BS31" s="32">
        <f t="shared" si="146"/>
        <v>76.156250000000071</v>
      </c>
      <c r="BT31" s="2">
        <v>4</v>
      </c>
      <c r="BU31" s="2">
        <v>2</v>
      </c>
      <c r="BV31" s="2">
        <v>2</v>
      </c>
      <c r="BW31" s="2">
        <v>0</v>
      </c>
      <c r="BX31" s="2">
        <v>0</v>
      </c>
      <c r="BY31" s="2">
        <v>0</v>
      </c>
      <c r="BZ31" s="2">
        <v>0</v>
      </c>
      <c r="CA31" s="15">
        <f t="shared" si="63"/>
        <v>8</v>
      </c>
      <c r="CB31" s="15">
        <f t="shared" si="128"/>
        <v>9</v>
      </c>
      <c r="CC31" s="32">
        <f t="shared" si="147"/>
        <v>76.156250000000071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65"/>
        <v>0</v>
      </c>
      <c r="CL31" s="15">
        <f t="shared" si="129"/>
        <v>0</v>
      </c>
      <c r="CM31" s="32">
        <f t="shared" si="148"/>
        <v>76.156250000000071</v>
      </c>
      <c r="CN31" s="2">
        <f t="shared" si="21"/>
        <v>43</v>
      </c>
      <c r="CO31" s="2">
        <f t="shared" si="8"/>
        <v>6</v>
      </c>
      <c r="CP31" s="2">
        <f t="shared" si="8"/>
        <v>9</v>
      </c>
      <c r="CQ31" s="2">
        <f t="shared" si="8"/>
        <v>0</v>
      </c>
      <c r="CR31" s="2">
        <f t="shared" si="8"/>
        <v>2</v>
      </c>
      <c r="CS31" s="2">
        <f t="shared" si="8"/>
        <v>1</v>
      </c>
      <c r="CT31" s="2">
        <f t="shared" si="8"/>
        <v>3</v>
      </c>
      <c r="CU31" s="15">
        <f t="shared" si="8"/>
        <v>64</v>
      </c>
      <c r="CV31" s="15">
        <f t="shared" si="130"/>
        <v>67.5</v>
      </c>
      <c r="CW31" s="32">
        <f t="shared" si="149"/>
        <v>76.156250000000071</v>
      </c>
      <c r="CX31" s="2">
        <f t="shared" si="137"/>
        <v>56</v>
      </c>
      <c r="CY31" s="2">
        <f t="shared" si="137"/>
        <v>1</v>
      </c>
      <c r="CZ31" s="2">
        <f t="shared" si="137"/>
        <v>0</v>
      </c>
      <c r="DA31" s="2">
        <f t="shared" si="137"/>
        <v>1</v>
      </c>
      <c r="DB31" s="2">
        <f t="shared" si="137"/>
        <v>3</v>
      </c>
      <c r="DC31" s="2">
        <f t="shared" si="137"/>
        <v>4</v>
      </c>
      <c r="DD31" s="2">
        <f t="shared" si="137"/>
        <v>1</v>
      </c>
      <c r="DE31" s="15">
        <f t="shared" si="137"/>
        <v>66</v>
      </c>
      <c r="DF31" s="15">
        <f t="shared" si="131"/>
        <v>67.099999999999994</v>
      </c>
      <c r="DG31" s="32">
        <f t="shared" si="150"/>
        <v>76.156250000000071</v>
      </c>
      <c r="DH31" s="2">
        <f t="shared" si="138"/>
        <v>55</v>
      </c>
      <c r="DI31" s="2">
        <f t="shared" si="138"/>
        <v>1</v>
      </c>
      <c r="DJ31" s="2">
        <f t="shared" si="138"/>
        <v>0</v>
      </c>
      <c r="DK31" s="2">
        <f t="shared" si="138"/>
        <v>1</v>
      </c>
      <c r="DL31" s="2">
        <f t="shared" si="138"/>
        <v>3</v>
      </c>
      <c r="DM31" s="2">
        <f t="shared" si="138"/>
        <v>4</v>
      </c>
      <c r="DN31" s="2">
        <f t="shared" si="138"/>
        <v>1</v>
      </c>
      <c r="DO31" s="15">
        <f t="shared" si="138"/>
        <v>65</v>
      </c>
      <c r="DP31" s="15">
        <f t="shared" si="132"/>
        <v>66.099999999999994</v>
      </c>
      <c r="DQ31" s="32">
        <f t="shared" si="151"/>
        <v>76.156250000000071</v>
      </c>
      <c r="DR31" s="2">
        <f t="shared" si="22"/>
        <v>41</v>
      </c>
      <c r="DS31" s="2">
        <f t="shared" si="14"/>
        <v>4</v>
      </c>
      <c r="DT31" s="2">
        <f t="shared" si="14"/>
        <v>7</v>
      </c>
      <c r="DU31" s="2">
        <f t="shared" si="14"/>
        <v>0</v>
      </c>
      <c r="DV31" s="2">
        <f t="shared" si="14"/>
        <v>2</v>
      </c>
      <c r="DW31" s="2">
        <f t="shared" si="14"/>
        <v>1</v>
      </c>
      <c r="DX31" s="2">
        <f t="shared" si="14"/>
        <v>3</v>
      </c>
      <c r="DY31" s="15">
        <f t="shared" si="14"/>
        <v>58</v>
      </c>
      <c r="DZ31" s="15">
        <f t="shared" si="133"/>
        <v>60.5</v>
      </c>
      <c r="EA31" s="32">
        <f t="shared" si="152"/>
        <v>76.156250000000071</v>
      </c>
      <c r="EB31" s="2">
        <f t="shared" si="23"/>
        <v>9</v>
      </c>
      <c r="EC31" s="2">
        <f t="shared" si="16"/>
        <v>0</v>
      </c>
      <c r="ED31" s="2">
        <f t="shared" si="16"/>
        <v>0</v>
      </c>
      <c r="EE31" s="2">
        <f t="shared" si="16"/>
        <v>0</v>
      </c>
      <c r="EF31" s="2">
        <f t="shared" si="16"/>
        <v>0</v>
      </c>
      <c r="EG31" s="2">
        <f t="shared" si="16"/>
        <v>1</v>
      </c>
      <c r="EH31" s="2">
        <f t="shared" si="16"/>
        <v>0</v>
      </c>
      <c r="EI31" s="15">
        <f t="shared" si="16"/>
        <v>10</v>
      </c>
      <c r="EJ31" s="15">
        <f t="shared" si="134"/>
        <v>9.4</v>
      </c>
      <c r="EK31" s="32">
        <f t="shared" si="153"/>
        <v>76.156250000000071</v>
      </c>
      <c r="EL31" s="2">
        <f t="shared" si="24"/>
        <v>10</v>
      </c>
      <c r="EM31" s="2">
        <f t="shared" si="18"/>
        <v>2</v>
      </c>
      <c r="EN31" s="2">
        <f t="shared" si="18"/>
        <v>2</v>
      </c>
      <c r="EO31" s="2">
        <f t="shared" si="18"/>
        <v>0</v>
      </c>
      <c r="EP31" s="2">
        <f t="shared" si="18"/>
        <v>0</v>
      </c>
      <c r="EQ31" s="2">
        <f t="shared" si="18"/>
        <v>1</v>
      </c>
      <c r="ER31" s="2">
        <f t="shared" si="18"/>
        <v>0</v>
      </c>
      <c r="ES31" s="15">
        <f t="shared" si="18"/>
        <v>15</v>
      </c>
      <c r="ET31" s="15">
        <f t="shared" si="135"/>
        <v>15.4</v>
      </c>
    </row>
    <row r="32" spans="1:150" ht="14.4" thickTop="1" thickBot="1" x14ac:dyDescent="0.3">
      <c r="A32" s="33" t="s">
        <v>5</v>
      </c>
      <c r="B32" s="3">
        <f>SUM(B28:B31)</f>
        <v>21</v>
      </c>
      <c r="C32" s="3">
        <f t="shared" ref="C32:I32" si="154">SUM(C28:C31)</f>
        <v>1</v>
      </c>
      <c r="D32" s="3">
        <f t="shared" si="154"/>
        <v>0</v>
      </c>
      <c r="E32" s="3">
        <f t="shared" si="154"/>
        <v>0</v>
      </c>
      <c r="F32" s="3">
        <f t="shared" si="154"/>
        <v>0</v>
      </c>
      <c r="G32" s="3">
        <f t="shared" si="154"/>
        <v>2</v>
      </c>
      <c r="H32" s="3">
        <f t="shared" si="154"/>
        <v>0</v>
      </c>
      <c r="I32" s="16">
        <f t="shared" si="154"/>
        <v>24</v>
      </c>
      <c r="J32" s="34">
        <f>B32+C32+D32*1.5+E32*2.3+F32*2+G32*0.4+H32*0.2</f>
        <v>22.8</v>
      </c>
      <c r="K32" s="33" t="s">
        <v>5</v>
      </c>
      <c r="L32" s="3">
        <f>SUM(L28:L31)</f>
        <v>133</v>
      </c>
      <c r="M32" s="3">
        <f t="shared" ref="M32:S32" si="155">SUM(M28:M31)</f>
        <v>11</v>
      </c>
      <c r="N32" s="3">
        <f t="shared" si="155"/>
        <v>8</v>
      </c>
      <c r="O32" s="3">
        <f t="shared" si="155"/>
        <v>3</v>
      </c>
      <c r="P32" s="3">
        <f t="shared" si="155"/>
        <v>8</v>
      </c>
      <c r="Q32" s="3">
        <f t="shared" si="155"/>
        <v>16</v>
      </c>
      <c r="R32" s="3">
        <f t="shared" si="155"/>
        <v>2</v>
      </c>
      <c r="S32" s="16">
        <f t="shared" si="155"/>
        <v>181</v>
      </c>
      <c r="T32" s="34">
        <f>L32+M32+N32*1.5+O32*2.3+P32*2+Q32*0.4+R32*0.2</f>
        <v>185.70000000000002</v>
      </c>
      <c r="U32" s="33" t="s">
        <v>5</v>
      </c>
      <c r="V32" s="3">
        <f>SUM(V28:V31)</f>
        <v>0</v>
      </c>
      <c r="W32" s="3">
        <f t="shared" ref="W32:AC32" si="156">SUM(W28:W31)</f>
        <v>0</v>
      </c>
      <c r="X32" s="3">
        <f t="shared" si="156"/>
        <v>0</v>
      </c>
      <c r="Y32" s="3">
        <f t="shared" si="156"/>
        <v>0</v>
      </c>
      <c r="Z32" s="3">
        <f t="shared" si="156"/>
        <v>0</v>
      </c>
      <c r="AA32" s="3">
        <f t="shared" si="156"/>
        <v>0</v>
      </c>
      <c r="AB32" s="3">
        <f t="shared" si="156"/>
        <v>0</v>
      </c>
      <c r="AC32" s="16">
        <f t="shared" si="156"/>
        <v>0</v>
      </c>
      <c r="AD32" s="34">
        <f>V32+W32+X32*1.5+Y32*2.3+Z32*2+AA32*0.4+AB32*0.2</f>
        <v>0</v>
      </c>
      <c r="AE32" s="33" t="s">
        <v>5</v>
      </c>
      <c r="AF32" s="3">
        <f>SUM(AF28:AF31)</f>
        <v>107</v>
      </c>
      <c r="AG32" s="3">
        <f t="shared" ref="AG32:AM32" si="157">SUM(AG28:AG31)</f>
        <v>16</v>
      </c>
      <c r="AH32" s="3">
        <f t="shared" si="157"/>
        <v>15</v>
      </c>
      <c r="AI32" s="3">
        <f t="shared" si="157"/>
        <v>3</v>
      </c>
      <c r="AJ32" s="3">
        <f t="shared" si="157"/>
        <v>6</v>
      </c>
      <c r="AK32" s="3">
        <f t="shared" si="157"/>
        <v>6</v>
      </c>
      <c r="AL32" s="3">
        <f t="shared" si="157"/>
        <v>3</v>
      </c>
      <c r="AM32" s="16">
        <f t="shared" si="157"/>
        <v>156</v>
      </c>
      <c r="AN32" s="34">
        <f>AF32+AG32+AH32*1.5+AI32*2.3+AJ32*2+AK32*0.4+AL32*0.2</f>
        <v>167.4</v>
      </c>
      <c r="AO32" s="33" t="s">
        <v>5</v>
      </c>
      <c r="AP32" s="3">
        <f>SUM(AP28:AP31)</f>
        <v>11</v>
      </c>
      <c r="AQ32" s="3">
        <f t="shared" ref="AQ32:AW32" si="158">SUM(AQ28:AQ31)</f>
        <v>0</v>
      </c>
      <c r="AR32" s="3">
        <f t="shared" si="158"/>
        <v>0</v>
      </c>
      <c r="AS32" s="3">
        <f t="shared" si="158"/>
        <v>0</v>
      </c>
      <c r="AT32" s="3">
        <f t="shared" si="158"/>
        <v>0</v>
      </c>
      <c r="AU32" s="3">
        <f t="shared" si="158"/>
        <v>1</v>
      </c>
      <c r="AV32" s="3">
        <f t="shared" si="158"/>
        <v>0</v>
      </c>
      <c r="AW32" s="16">
        <f t="shared" si="158"/>
        <v>12</v>
      </c>
      <c r="AX32" s="34">
        <f>AP32+AQ32+AR32*1.5+AS32*2.3+AT32*2+AU32*0.4+AV32*0.2</f>
        <v>11.4</v>
      </c>
      <c r="AY32" s="33" t="s">
        <v>5</v>
      </c>
      <c r="AZ32" s="3">
        <f>SUM(AZ28:AZ31)</f>
        <v>0</v>
      </c>
      <c r="BA32" s="3">
        <f t="shared" ref="BA32:BG32" si="159">SUM(BA28:BA31)</f>
        <v>0</v>
      </c>
      <c r="BB32" s="3">
        <f t="shared" si="159"/>
        <v>0</v>
      </c>
      <c r="BC32" s="3">
        <f t="shared" si="159"/>
        <v>0</v>
      </c>
      <c r="BD32" s="3">
        <f t="shared" si="159"/>
        <v>0</v>
      </c>
      <c r="BE32" s="3">
        <f t="shared" si="159"/>
        <v>0</v>
      </c>
      <c r="BF32" s="3">
        <f t="shared" si="159"/>
        <v>0</v>
      </c>
      <c r="BG32" s="16">
        <f t="shared" si="159"/>
        <v>0</v>
      </c>
      <c r="BH32" s="34">
        <f>AZ32+BA32+BB32*1.5+BC32*2.3+BD32*2+BE32*0.4+BF32*0.2</f>
        <v>0</v>
      </c>
      <c r="BI32" s="33" t="s">
        <v>5</v>
      </c>
      <c r="BJ32" s="3">
        <f>SUM(BJ28:BJ31)</f>
        <v>16</v>
      </c>
      <c r="BK32" s="3">
        <f t="shared" ref="BK32:BQ32" si="160">SUM(BK28:BK31)</f>
        <v>1</v>
      </c>
      <c r="BL32" s="3">
        <f t="shared" si="160"/>
        <v>3</v>
      </c>
      <c r="BM32" s="3">
        <f t="shared" si="160"/>
        <v>0</v>
      </c>
      <c r="BN32" s="3">
        <f t="shared" si="160"/>
        <v>0</v>
      </c>
      <c r="BO32" s="3">
        <f t="shared" si="160"/>
        <v>1</v>
      </c>
      <c r="BP32" s="3">
        <f t="shared" si="160"/>
        <v>0</v>
      </c>
      <c r="BQ32" s="16">
        <f t="shared" si="160"/>
        <v>21</v>
      </c>
      <c r="BR32" s="34">
        <f>BJ32+BK32+BL32*1.5+BM32*2.3+BN32*2+BO32*0.4+BP32*0.2</f>
        <v>21.9</v>
      </c>
      <c r="BS32" s="33" t="s">
        <v>5</v>
      </c>
      <c r="BT32" s="3">
        <f>SUM(BT28:BT31)</f>
        <v>16</v>
      </c>
      <c r="BU32" s="3">
        <f t="shared" ref="BU32:CA32" si="161">SUM(BU28:BU31)</f>
        <v>4</v>
      </c>
      <c r="BV32" s="3">
        <f t="shared" si="161"/>
        <v>2</v>
      </c>
      <c r="BW32" s="3">
        <f t="shared" si="161"/>
        <v>0</v>
      </c>
      <c r="BX32" s="3">
        <f t="shared" si="161"/>
        <v>0</v>
      </c>
      <c r="BY32" s="3">
        <f t="shared" si="161"/>
        <v>1</v>
      </c>
      <c r="BZ32" s="3">
        <f t="shared" si="161"/>
        <v>0</v>
      </c>
      <c r="CA32" s="16">
        <f t="shared" si="161"/>
        <v>23</v>
      </c>
      <c r="CB32" s="34">
        <f>BT32+BU32+BV32*1.5+BW32*2.3+BX32*2+BY32*0.4+BZ32*0.2</f>
        <v>23.4</v>
      </c>
      <c r="CC32" s="33" t="s">
        <v>5</v>
      </c>
      <c r="CD32" s="3">
        <f>SUM(CD28:CD31)</f>
        <v>0</v>
      </c>
      <c r="CE32" s="3">
        <f t="shared" ref="CE32:CK32" si="162">SUM(CE28:CE31)</f>
        <v>0</v>
      </c>
      <c r="CF32" s="3">
        <f t="shared" si="162"/>
        <v>0</v>
      </c>
      <c r="CG32" s="3">
        <f t="shared" si="162"/>
        <v>0</v>
      </c>
      <c r="CH32" s="3">
        <f t="shared" si="162"/>
        <v>0</v>
      </c>
      <c r="CI32" s="3">
        <f t="shared" si="162"/>
        <v>0</v>
      </c>
      <c r="CJ32" s="3">
        <f t="shared" si="162"/>
        <v>0</v>
      </c>
      <c r="CK32" s="16">
        <f t="shared" si="162"/>
        <v>0</v>
      </c>
      <c r="CL32" s="34">
        <f>CD32+CE32+CF32*1.5+CG32*2.3+CH32*2+CI32*0.4+CJ32*0.2</f>
        <v>0</v>
      </c>
      <c r="CM32" s="33" t="s">
        <v>5</v>
      </c>
      <c r="CN32" s="3">
        <f t="shared" si="21"/>
        <v>123</v>
      </c>
      <c r="CO32" s="3">
        <f t="shared" si="8"/>
        <v>20</v>
      </c>
      <c r="CP32" s="3">
        <f t="shared" si="8"/>
        <v>17</v>
      </c>
      <c r="CQ32" s="3">
        <f t="shared" si="8"/>
        <v>3</v>
      </c>
      <c r="CR32" s="3">
        <f t="shared" si="8"/>
        <v>6</v>
      </c>
      <c r="CS32" s="3">
        <f t="shared" si="8"/>
        <v>7</v>
      </c>
      <c r="CT32" s="3">
        <f t="shared" si="8"/>
        <v>3</v>
      </c>
      <c r="CU32" s="16">
        <f t="shared" si="8"/>
        <v>179</v>
      </c>
      <c r="CV32" s="34">
        <f>CN32+CO32+CP32*1.5+CQ32*2.3+CR32*2+CS32*0.4+CT32*0.2</f>
        <v>190.8</v>
      </c>
      <c r="CW32" s="33" t="s">
        <v>5</v>
      </c>
      <c r="CX32" s="3">
        <f t="shared" si="137"/>
        <v>154</v>
      </c>
      <c r="CY32" s="3">
        <f t="shared" si="137"/>
        <v>12</v>
      </c>
      <c r="CZ32" s="3">
        <f t="shared" si="137"/>
        <v>8</v>
      </c>
      <c r="DA32" s="3">
        <f t="shared" si="137"/>
        <v>3</v>
      </c>
      <c r="DB32" s="3">
        <f t="shared" si="137"/>
        <v>8</v>
      </c>
      <c r="DC32" s="3">
        <f t="shared" si="137"/>
        <v>18</v>
      </c>
      <c r="DD32" s="3">
        <f t="shared" si="137"/>
        <v>2</v>
      </c>
      <c r="DE32" s="16">
        <f t="shared" si="137"/>
        <v>205</v>
      </c>
      <c r="DF32" s="34">
        <f>CX32+CY32+CZ32*1.5+DA32*2.3+DB32*2+DC32*0.4+DD32*0.2</f>
        <v>208.5</v>
      </c>
      <c r="DG32" s="33" t="s">
        <v>5</v>
      </c>
      <c r="DH32" s="3">
        <f t="shared" si="138"/>
        <v>149</v>
      </c>
      <c r="DI32" s="3">
        <f t="shared" si="138"/>
        <v>12</v>
      </c>
      <c r="DJ32" s="3">
        <f t="shared" si="138"/>
        <v>11</v>
      </c>
      <c r="DK32" s="3">
        <f t="shared" si="138"/>
        <v>3</v>
      </c>
      <c r="DL32" s="3">
        <f t="shared" si="138"/>
        <v>8</v>
      </c>
      <c r="DM32" s="3">
        <f t="shared" si="138"/>
        <v>17</v>
      </c>
      <c r="DN32" s="3">
        <f t="shared" si="138"/>
        <v>2</v>
      </c>
      <c r="DO32" s="16">
        <f t="shared" si="138"/>
        <v>202</v>
      </c>
      <c r="DP32" s="34">
        <f>DH32+DI32+DJ32*1.5+DK32*2.3+DL32*2+DM32*0.4+DN32*0.2</f>
        <v>207.60000000000002</v>
      </c>
      <c r="DQ32" s="33" t="s">
        <v>5</v>
      </c>
      <c r="DR32" s="3">
        <f t="shared" si="22"/>
        <v>118</v>
      </c>
      <c r="DS32" s="3">
        <f t="shared" si="14"/>
        <v>16</v>
      </c>
      <c r="DT32" s="3">
        <f t="shared" si="14"/>
        <v>15</v>
      </c>
      <c r="DU32" s="3">
        <f t="shared" si="14"/>
        <v>3</v>
      </c>
      <c r="DV32" s="3">
        <f t="shared" si="14"/>
        <v>6</v>
      </c>
      <c r="DW32" s="3">
        <f t="shared" si="14"/>
        <v>7</v>
      </c>
      <c r="DX32" s="3">
        <f t="shared" si="14"/>
        <v>3</v>
      </c>
      <c r="DY32" s="16">
        <f t="shared" si="14"/>
        <v>168</v>
      </c>
      <c r="DZ32" s="34">
        <f>DR32+DS32+DT32*1.5+DU32*2.3+DV32*2+DW32*0.4+DX32*0.2</f>
        <v>178.8</v>
      </c>
      <c r="EA32" s="33" t="s">
        <v>5</v>
      </c>
      <c r="EB32" s="3">
        <f t="shared" si="23"/>
        <v>32</v>
      </c>
      <c r="EC32" s="3">
        <f t="shared" si="16"/>
        <v>1</v>
      </c>
      <c r="ED32" s="3">
        <f t="shared" si="16"/>
        <v>0</v>
      </c>
      <c r="EE32" s="3">
        <f t="shared" si="16"/>
        <v>0</v>
      </c>
      <c r="EF32" s="3">
        <f t="shared" si="16"/>
        <v>0</v>
      </c>
      <c r="EG32" s="3">
        <f t="shared" si="16"/>
        <v>3</v>
      </c>
      <c r="EH32" s="3">
        <f t="shared" si="16"/>
        <v>0</v>
      </c>
      <c r="EI32" s="16">
        <f t="shared" si="16"/>
        <v>36</v>
      </c>
      <c r="EJ32" s="34">
        <f>EB32+EC32+ED32*1.5+EE32*2.3+EF32*2+EG32*0.4+EH32*0.2</f>
        <v>34.200000000000003</v>
      </c>
      <c r="EK32" s="33" t="s">
        <v>5</v>
      </c>
      <c r="EL32" s="3">
        <f t="shared" si="24"/>
        <v>32</v>
      </c>
      <c r="EM32" s="3">
        <f t="shared" si="18"/>
        <v>5</v>
      </c>
      <c r="EN32" s="3">
        <f t="shared" si="18"/>
        <v>5</v>
      </c>
      <c r="EO32" s="3">
        <f t="shared" si="18"/>
        <v>0</v>
      </c>
      <c r="EP32" s="3">
        <f t="shared" si="18"/>
        <v>0</v>
      </c>
      <c r="EQ32" s="3">
        <f t="shared" si="18"/>
        <v>2</v>
      </c>
      <c r="ER32" s="3">
        <f t="shared" si="18"/>
        <v>0</v>
      </c>
      <c r="ES32" s="16">
        <f t="shared" si="18"/>
        <v>44</v>
      </c>
      <c r="ET32" s="34">
        <f>EL32+EM32+EN32*1.5+EO32*2.3+EP32*2+EQ32*0.4+ER32*0.2</f>
        <v>45.3</v>
      </c>
    </row>
    <row r="33" spans="1:150" ht="13.8" thickTop="1" x14ac:dyDescent="0.25">
      <c r="A33" s="32">
        <f>A31+"00:15"</f>
        <v>0.16666666666666663</v>
      </c>
      <c r="B33" s="2">
        <v>6</v>
      </c>
      <c r="C33" s="2">
        <v>1</v>
      </c>
      <c r="D33" s="2">
        <v>1</v>
      </c>
      <c r="E33" s="2">
        <v>0</v>
      </c>
      <c r="F33" s="2">
        <v>1</v>
      </c>
      <c r="G33" s="2">
        <v>0</v>
      </c>
      <c r="H33" s="2">
        <v>0</v>
      </c>
      <c r="I33" s="15">
        <f t="shared" si="49"/>
        <v>9</v>
      </c>
      <c r="J33" s="15">
        <f t="shared" ref="J33:J36" si="163">B33+C33+D33*1.5+E33*2.3+F33*2+G33*0.4+H33*0.2</f>
        <v>10.5</v>
      </c>
      <c r="K33" s="32">
        <f>K31+"00:15"</f>
        <v>0.16666666666666663</v>
      </c>
      <c r="L33" s="2">
        <v>42</v>
      </c>
      <c r="M33" s="2">
        <v>2</v>
      </c>
      <c r="N33" s="2">
        <v>0</v>
      </c>
      <c r="O33" s="2">
        <v>2</v>
      </c>
      <c r="P33" s="2">
        <v>7</v>
      </c>
      <c r="Q33" s="2">
        <v>0</v>
      </c>
      <c r="R33" s="2">
        <v>0</v>
      </c>
      <c r="S33" s="15">
        <f t="shared" si="51"/>
        <v>53</v>
      </c>
      <c r="T33" s="15">
        <f t="shared" ref="T33:T36" si="164">L33+M33+N33*1.5+O33*2.3+P33*2+Q33*0.4+R33*0.2</f>
        <v>62.6</v>
      </c>
      <c r="U33" s="32">
        <f>U31+"00:15"</f>
        <v>76.166666666666742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15">
        <f t="shared" si="53"/>
        <v>0</v>
      </c>
      <c r="AD33" s="15">
        <f t="shared" ref="AD33:AD36" si="165">V33+W33+X33*1.5+Y33*2.3+Z33*2+AA33*0.4+AB33*0.2</f>
        <v>0</v>
      </c>
      <c r="AE33" s="32">
        <f>AE31+"00:15"</f>
        <v>76.166666666666742</v>
      </c>
      <c r="AF33" s="2">
        <v>39</v>
      </c>
      <c r="AG33" s="2">
        <v>4</v>
      </c>
      <c r="AH33" s="2">
        <v>5</v>
      </c>
      <c r="AI33" s="2">
        <v>0</v>
      </c>
      <c r="AJ33" s="2">
        <v>1</v>
      </c>
      <c r="AK33" s="2">
        <v>2</v>
      </c>
      <c r="AL33" s="2">
        <v>1</v>
      </c>
      <c r="AM33" s="15">
        <f t="shared" si="55"/>
        <v>52</v>
      </c>
      <c r="AN33" s="15">
        <f t="shared" ref="AN33:AN36" si="166">AF33+AG33+AH33*1.5+AI33*2.3+AJ33*2+AK33*0.4+AL33*0.2</f>
        <v>53.5</v>
      </c>
      <c r="AO33" s="32">
        <f>AO31+"00:15"</f>
        <v>76.166666666666742</v>
      </c>
      <c r="AP33" s="2">
        <v>7</v>
      </c>
      <c r="AQ33" s="2">
        <v>0</v>
      </c>
      <c r="AR33" s="2">
        <v>2</v>
      </c>
      <c r="AS33" s="2">
        <v>0</v>
      </c>
      <c r="AT33" s="2">
        <v>0</v>
      </c>
      <c r="AU33" s="2">
        <v>0</v>
      </c>
      <c r="AV33" s="2">
        <v>0</v>
      </c>
      <c r="AW33" s="15">
        <f t="shared" si="57"/>
        <v>9</v>
      </c>
      <c r="AX33" s="15">
        <f t="shared" ref="AX33:AX36" si="167">AP33+AQ33+AR33*1.5+AS33*2.3+AT33*2+AU33*0.4+AV33*0.2</f>
        <v>10</v>
      </c>
      <c r="AY33" s="32">
        <f>AY31+"00:15"</f>
        <v>76.166666666666742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15">
        <f t="shared" si="59"/>
        <v>0</v>
      </c>
      <c r="BH33" s="15">
        <f t="shared" ref="BH33:BH36" si="168">AZ33+BA33+BB33*1.5+BC33*2.3+BD33*2+BE33*0.4+BF33*0.2</f>
        <v>0</v>
      </c>
      <c r="BI33" s="32">
        <f>BI31+"00:15"</f>
        <v>76.166666666666742</v>
      </c>
      <c r="BJ33" s="2">
        <v>4</v>
      </c>
      <c r="BK33" s="2">
        <v>0</v>
      </c>
      <c r="BL33" s="2">
        <v>0</v>
      </c>
      <c r="BM33" s="2">
        <v>0</v>
      </c>
      <c r="BN33" s="2">
        <v>0</v>
      </c>
      <c r="BO33" s="2">
        <v>1</v>
      </c>
      <c r="BP33" s="2">
        <v>0</v>
      </c>
      <c r="BQ33" s="15">
        <f t="shared" si="61"/>
        <v>5</v>
      </c>
      <c r="BR33" s="15">
        <f t="shared" ref="BR33:BR36" si="169">BJ33+BK33+BL33*1.5+BM33*2.3+BN33*2+BO33*0.4+BP33*0.2</f>
        <v>4.4000000000000004</v>
      </c>
      <c r="BS33" s="32">
        <f>BS31+"00:15"</f>
        <v>76.166666666666742</v>
      </c>
      <c r="BT33" s="2">
        <v>8</v>
      </c>
      <c r="BU33" s="2">
        <v>1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15">
        <f t="shared" si="63"/>
        <v>9</v>
      </c>
      <c r="CB33" s="15">
        <f t="shared" ref="CB33:CB36" si="170">BT33+BU33+BV33*1.5+BW33*2.3+BX33*2+BY33*0.4+BZ33*0.2</f>
        <v>9</v>
      </c>
      <c r="CC33" s="32">
        <f>CC31+"00:15"</f>
        <v>76.166666666666742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65"/>
        <v>0</v>
      </c>
      <c r="CL33" s="15">
        <f t="shared" ref="CL33:CL36" si="171">CD33+CE33+CF33*1.5+CG33*2.3+CH33*2+CI33*0.4+CJ33*0.2</f>
        <v>0</v>
      </c>
      <c r="CM33" s="32">
        <f>CM31+"00:15"</f>
        <v>76.166666666666742</v>
      </c>
      <c r="CN33" s="2">
        <f t="shared" si="21"/>
        <v>47</v>
      </c>
      <c r="CO33" s="2">
        <f t="shared" si="8"/>
        <v>5</v>
      </c>
      <c r="CP33" s="2">
        <f t="shared" si="8"/>
        <v>5</v>
      </c>
      <c r="CQ33" s="2">
        <f t="shared" si="8"/>
        <v>0</v>
      </c>
      <c r="CR33" s="2">
        <f t="shared" si="8"/>
        <v>1</v>
      </c>
      <c r="CS33" s="2">
        <f t="shared" si="8"/>
        <v>2</v>
      </c>
      <c r="CT33" s="2">
        <f t="shared" si="8"/>
        <v>1</v>
      </c>
      <c r="CU33" s="15">
        <f t="shared" si="8"/>
        <v>61</v>
      </c>
      <c r="CV33" s="15">
        <f t="shared" ref="CV33:CV36" si="172">CN33+CO33+CP33*1.5+CQ33*2.3+CR33*2+CS33*0.4+CT33*0.2</f>
        <v>62.5</v>
      </c>
      <c r="CW33" s="32">
        <f>CW31+"00:15"</f>
        <v>76.166666666666742</v>
      </c>
      <c r="CX33" s="2">
        <f t="shared" si="137"/>
        <v>48</v>
      </c>
      <c r="CY33" s="2">
        <f t="shared" si="137"/>
        <v>3</v>
      </c>
      <c r="CZ33" s="2">
        <f t="shared" si="137"/>
        <v>1</v>
      </c>
      <c r="DA33" s="2">
        <f t="shared" si="137"/>
        <v>2</v>
      </c>
      <c r="DB33" s="2">
        <f t="shared" si="137"/>
        <v>8</v>
      </c>
      <c r="DC33" s="2">
        <f t="shared" si="137"/>
        <v>0</v>
      </c>
      <c r="DD33" s="2">
        <f t="shared" si="137"/>
        <v>0</v>
      </c>
      <c r="DE33" s="15">
        <f t="shared" si="137"/>
        <v>62</v>
      </c>
      <c r="DF33" s="15">
        <f t="shared" ref="DF33:DF36" si="173">CX33+CY33+CZ33*1.5+DA33*2.3+DB33*2+DC33*0.4+DD33*0.2</f>
        <v>73.099999999999994</v>
      </c>
      <c r="DG33" s="32">
        <f>DG31+"00:15"</f>
        <v>76.166666666666742</v>
      </c>
      <c r="DH33" s="2">
        <f t="shared" si="138"/>
        <v>46</v>
      </c>
      <c r="DI33" s="2">
        <f t="shared" si="138"/>
        <v>2</v>
      </c>
      <c r="DJ33" s="2">
        <f t="shared" si="138"/>
        <v>0</v>
      </c>
      <c r="DK33" s="2">
        <f t="shared" si="138"/>
        <v>2</v>
      </c>
      <c r="DL33" s="2">
        <f t="shared" si="138"/>
        <v>7</v>
      </c>
      <c r="DM33" s="2">
        <f t="shared" si="138"/>
        <v>1</v>
      </c>
      <c r="DN33" s="2">
        <f t="shared" si="138"/>
        <v>0</v>
      </c>
      <c r="DO33" s="15">
        <f t="shared" si="138"/>
        <v>58</v>
      </c>
      <c r="DP33" s="15">
        <f t="shared" ref="DP33:DP36" si="174">DH33+DI33+DJ33*1.5+DK33*2.3+DL33*2+DM33*0.4+DN33*0.2</f>
        <v>67</v>
      </c>
      <c r="DQ33" s="32">
        <f>DQ31+"00:15"</f>
        <v>76.166666666666742</v>
      </c>
      <c r="DR33" s="2">
        <f t="shared" si="22"/>
        <v>46</v>
      </c>
      <c r="DS33" s="2">
        <f t="shared" si="14"/>
        <v>4</v>
      </c>
      <c r="DT33" s="2">
        <f t="shared" si="14"/>
        <v>7</v>
      </c>
      <c r="DU33" s="2">
        <f t="shared" si="14"/>
        <v>0</v>
      </c>
      <c r="DV33" s="2">
        <f t="shared" si="14"/>
        <v>1</v>
      </c>
      <c r="DW33" s="2">
        <f t="shared" si="14"/>
        <v>2</v>
      </c>
      <c r="DX33" s="2">
        <f t="shared" si="14"/>
        <v>1</v>
      </c>
      <c r="DY33" s="15">
        <f t="shared" si="14"/>
        <v>61</v>
      </c>
      <c r="DZ33" s="15">
        <f t="shared" ref="DZ33:DZ36" si="175">DR33+DS33+DT33*1.5+DU33*2.3+DV33*2+DW33*0.4+DX33*0.2</f>
        <v>63.5</v>
      </c>
      <c r="EA33" s="32">
        <f>EA31+"00:15"</f>
        <v>76.166666666666742</v>
      </c>
      <c r="EB33" s="2">
        <f t="shared" si="23"/>
        <v>13</v>
      </c>
      <c r="EC33" s="2">
        <f t="shared" si="16"/>
        <v>1</v>
      </c>
      <c r="ED33" s="2">
        <f t="shared" si="16"/>
        <v>3</v>
      </c>
      <c r="EE33" s="2">
        <f t="shared" si="16"/>
        <v>0</v>
      </c>
      <c r="EF33" s="2">
        <f t="shared" si="16"/>
        <v>1</v>
      </c>
      <c r="EG33" s="2">
        <f t="shared" si="16"/>
        <v>0</v>
      </c>
      <c r="EH33" s="2">
        <f t="shared" si="16"/>
        <v>0</v>
      </c>
      <c r="EI33" s="15">
        <f t="shared" si="16"/>
        <v>18</v>
      </c>
      <c r="EJ33" s="15">
        <f t="shared" ref="EJ33:EJ36" si="176">EB33+EC33+ED33*1.5+EE33*2.3+EF33*2+EG33*0.4+EH33*0.2</f>
        <v>20.5</v>
      </c>
      <c r="EK33" s="32">
        <f>EK31+"00:15"</f>
        <v>76.166666666666742</v>
      </c>
      <c r="EL33" s="2">
        <f t="shared" si="24"/>
        <v>12</v>
      </c>
      <c r="EM33" s="2">
        <f t="shared" si="18"/>
        <v>1</v>
      </c>
      <c r="EN33" s="2">
        <f t="shared" si="18"/>
        <v>0</v>
      </c>
      <c r="EO33" s="2">
        <f t="shared" si="18"/>
        <v>0</v>
      </c>
      <c r="EP33" s="2">
        <f t="shared" si="18"/>
        <v>0</v>
      </c>
      <c r="EQ33" s="2">
        <f t="shared" si="18"/>
        <v>1</v>
      </c>
      <c r="ER33" s="2">
        <f t="shared" si="18"/>
        <v>0</v>
      </c>
      <c r="ES33" s="15">
        <f t="shared" si="18"/>
        <v>14</v>
      </c>
      <c r="ET33" s="15">
        <f t="shared" ref="ET33:ET36" si="177">EL33+EM33+EN33*1.5+EO33*2.3+EP33*2+EQ33*0.4+ER33*0.2</f>
        <v>13.4</v>
      </c>
    </row>
    <row r="34" spans="1:150" x14ac:dyDescent="0.25">
      <c r="A34" s="32">
        <f>A33+"00:15"</f>
        <v>0.17708333333333329</v>
      </c>
      <c r="B34" s="2">
        <v>2</v>
      </c>
      <c r="C34" s="2">
        <v>0</v>
      </c>
      <c r="D34" s="2">
        <v>0</v>
      </c>
      <c r="E34" s="2">
        <v>0</v>
      </c>
      <c r="F34" s="2">
        <v>1</v>
      </c>
      <c r="G34" s="2">
        <v>0</v>
      </c>
      <c r="H34" s="2">
        <v>0</v>
      </c>
      <c r="I34" s="15">
        <f t="shared" si="49"/>
        <v>3</v>
      </c>
      <c r="J34" s="15">
        <f t="shared" si="163"/>
        <v>4</v>
      </c>
      <c r="K34" s="32">
        <f>K33+"00:15"</f>
        <v>0.17708333333333329</v>
      </c>
      <c r="L34" s="2">
        <v>40</v>
      </c>
      <c r="M34" s="2">
        <v>4</v>
      </c>
      <c r="N34" s="2">
        <v>2</v>
      </c>
      <c r="O34" s="2">
        <v>0</v>
      </c>
      <c r="P34" s="2">
        <v>2</v>
      </c>
      <c r="Q34" s="2">
        <v>4</v>
      </c>
      <c r="R34" s="2">
        <v>1</v>
      </c>
      <c r="S34" s="15">
        <f t="shared" si="51"/>
        <v>53</v>
      </c>
      <c r="T34" s="15">
        <f t="shared" si="164"/>
        <v>52.800000000000004</v>
      </c>
      <c r="U34" s="32">
        <f>U33+"00:15"</f>
        <v>76.177083333333414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15">
        <f t="shared" si="53"/>
        <v>0</v>
      </c>
      <c r="AD34" s="15">
        <f t="shared" si="165"/>
        <v>0</v>
      </c>
      <c r="AE34" s="32">
        <f>AE33+"00:15"</f>
        <v>76.177083333333414</v>
      </c>
      <c r="AF34" s="2">
        <v>31</v>
      </c>
      <c r="AG34" s="2">
        <v>7</v>
      </c>
      <c r="AH34" s="2">
        <v>3</v>
      </c>
      <c r="AI34" s="2">
        <v>3</v>
      </c>
      <c r="AJ34" s="2">
        <v>3</v>
      </c>
      <c r="AK34" s="2">
        <v>3</v>
      </c>
      <c r="AL34" s="2">
        <v>3</v>
      </c>
      <c r="AM34" s="15">
        <f t="shared" si="55"/>
        <v>53</v>
      </c>
      <c r="AN34" s="15">
        <f t="shared" si="166"/>
        <v>57.2</v>
      </c>
      <c r="AO34" s="32">
        <f>AO33+"00:15"</f>
        <v>76.177083333333414</v>
      </c>
      <c r="AP34" s="2">
        <v>9</v>
      </c>
      <c r="AQ34" s="2">
        <v>1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15">
        <f t="shared" si="57"/>
        <v>10</v>
      </c>
      <c r="AX34" s="15">
        <f t="shared" si="167"/>
        <v>10</v>
      </c>
      <c r="AY34" s="32">
        <f>AY33+"00:15"</f>
        <v>76.177083333333414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15">
        <f t="shared" si="59"/>
        <v>0</v>
      </c>
      <c r="BH34" s="15">
        <f t="shared" si="168"/>
        <v>0</v>
      </c>
      <c r="BI34" s="32">
        <f>BI33+"00:15"</f>
        <v>76.177083333333414</v>
      </c>
      <c r="BJ34" s="2">
        <v>5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1</v>
      </c>
      <c r="BQ34" s="15">
        <f t="shared" si="61"/>
        <v>6</v>
      </c>
      <c r="BR34" s="15">
        <f t="shared" si="169"/>
        <v>5.2</v>
      </c>
      <c r="BS34" s="32">
        <f>BS33+"00:15"</f>
        <v>76.177083333333414</v>
      </c>
      <c r="BT34" s="2">
        <v>10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15">
        <f t="shared" si="63"/>
        <v>10</v>
      </c>
      <c r="CB34" s="15">
        <f t="shared" si="170"/>
        <v>10</v>
      </c>
      <c r="CC34" s="32">
        <f>CC33+"00:15"</f>
        <v>76.177083333333414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65"/>
        <v>0</v>
      </c>
      <c r="CL34" s="15">
        <f t="shared" si="171"/>
        <v>0</v>
      </c>
      <c r="CM34" s="32">
        <f>CM33+"00:15"</f>
        <v>76.177083333333414</v>
      </c>
      <c r="CN34" s="2">
        <f t="shared" si="21"/>
        <v>41</v>
      </c>
      <c r="CO34" s="2">
        <f t="shared" si="8"/>
        <v>7</v>
      </c>
      <c r="CP34" s="2">
        <f t="shared" si="8"/>
        <v>3</v>
      </c>
      <c r="CQ34" s="2">
        <f t="shared" si="8"/>
        <v>3</v>
      </c>
      <c r="CR34" s="2">
        <f t="shared" si="8"/>
        <v>3</v>
      </c>
      <c r="CS34" s="2">
        <f t="shared" si="8"/>
        <v>3</v>
      </c>
      <c r="CT34" s="2">
        <f t="shared" si="8"/>
        <v>3</v>
      </c>
      <c r="CU34" s="15">
        <f t="shared" si="8"/>
        <v>63</v>
      </c>
      <c r="CV34" s="15">
        <f t="shared" si="172"/>
        <v>67.2</v>
      </c>
      <c r="CW34" s="32">
        <f>CW33+"00:15"</f>
        <v>76.177083333333414</v>
      </c>
      <c r="CX34" s="2">
        <f t="shared" si="137"/>
        <v>42</v>
      </c>
      <c r="CY34" s="2">
        <f t="shared" si="137"/>
        <v>4</v>
      </c>
      <c r="CZ34" s="2">
        <f t="shared" si="137"/>
        <v>2</v>
      </c>
      <c r="DA34" s="2">
        <f t="shared" si="137"/>
        <v>0</v>
      </c>
      <c r="DB34" s="2">
        <f t="shared" si="137"/>
        <v>3</v>
      </c>
      <c r="DC34" s="2">
        <f t="shared" si="137"/>
        <v>4</v>
      </c>
      <c r="DD34" s="2">
        <f t="shared" si="137"/>
        <v>1</v>
      </c>
      <c r="DE34" s="15">
        <f t="shared" si="137"/>
        <v>56</v>
      </c>
      <c r="DF34" s="15">
        <f t="shared" si="173"/>
        <v>56.800000000000004</v>
      </c>
      <c r="DG34" s="32">
        <f>DG33+"00:15"</f>
        <v>76.177083333333414</v>
      </c>
      <c r="DH34" s="2">
        <f t="shared" si="138"/>
        <v>45</v>
      </c>
      <c r="DI34" s="2">
        <f t="shared" si="138"/>
        <v>4</v>
      </c>
      <c r="DJ34" s="2">
        <f t="shared" si="138"/>
        <v>2</v>
      </c>
      <c r="DK34" s="2">
        <f t="shared" si="138"/>
        <v>0</v>
      </c>
      <c r="DL34" s="2">
        <f t="shared" si="138"/>
        <v>2</v>
      </c>
      <c r="DM34" s="2">
        <f t="shared" si="138"/>
        <v>4</v>
      </c>
      <c r="DN34" s="2">
        <f t="shared" si="138"/>
        <v>2</v>
      </c>
      <c r="DO34" s="15">
        <f t="shared" si="138"/>
        <v>59</v>
      </c>
      <c r="DP34" s="15">
        <f t="shared" si="174"/>
        <v>58</v>
      </c>
      <c r="DQ34" s="32">
        <f>DQ33+"00:15"</f>
        <v>76.177083333333414</v>
      </c>
      <c r="DR34" s="2">
        <f t="shared" si="22"/>
        <v>40</v>
      </c>
      <c r="DS34" s="2">
        <f t="shared" si="14"/>
        <v>8</v>
      </c>
      <c r="DT34" s="2">
        <f t="shared" si="14"/>
        <v>3</v>
      </c>
      <c r="DU34" s="2">
        <f t="shared" si="14"/>
        <v>3</v>
      </c>
      <c r="DV34" s="2">
        <f t="shared" si="14"/>
        <v>3</v>
      </c>
      <c r="DW34" s="2">
        <f t="shared" si="14"/>
        <v>3</v>
      </c>
      <c r="DX34" s="2">
        <f t="shared" si="14"/>
        <v>3</v>
      </c>
      <c r="DY34" s="15">
        <f t="shared" si="14"/>
        <v>63</v>
      </c>
      <c r="DZ34" s="15">
        <f t="shared" si="175"/>
        <v>67.2</v>
      </c>
      <c r="EA34" s="32">
        <f>EA33+"00:15"</f>
        <v>76.177083333333414</v>
      </c>
      <c r="EB34" s="2">
        <f t="shared" si="23"/>
        <v>11</v>
      </c>
      <c r="EC34" s="2">
        <f t="shared" si="16"/>
        <v>1</v>
      </c>
      <c r="ED34" s="2">
        <f t="shared" si="16"/>
        <v>0</v>
      </c>
      <c r="EE34" s="2">
        <f t="shared" si="16"/>
        <v>0</v>
      </c>
      <c r="EF34" s="2">
        <f t="shared" si="16"/>
        <v>1</v>
      </c>
      <c r="EG34" s="2">
        <f t="shared" si="16"/>
        <v>0</v>
      </c>
      <c r="EH34" s="2">
        <f t="shared" si="16"/>
        <v>0</v>
      </c>
      <c r="EI34" s="15">
        <f t="shared" si="16"/>
        <v>13</v>
      </c>
      <c r="EJ34" s="15">
        <f t="shared" si="176"/>
        <v>14</v>
      </c>
      <c r="EK34" s="32">
        <f>EK33+"00:15"</f>
        <v>76.177083333333414</v>
      </c>
      <c r="EL34" s="2">
        <f t="shared" si="24"/>
        <v>15</v>
      </c>
      <c r="EM34" s="2">
        <f t="shared" si="18"/>
        <v>0</v>
      </c>
      <c r="EN34" s="2">
        <f t="shared" si="18"/>
        <v>0</v>
      </c>
      <c r="EO34" s="2">
        <f t="shared" si="18"/>
        <v>0</v>
      </c>
      <c r="EP34" s="2">
        <f t="shared" si="18"/>
        <v>0</v>
      </c>
      <c r="EQ34" s="2">
        <f t="shared" si="18"/>
        <v>0</v>
      </c>
      <c r="ER34" s="2">
        <f t="shared" si="18"/>
        <v>1</v>
      </c>
      <c r="ES34" s="15">
        <f t="shared" si="18"/>
        <v>16</v>
      </c>
      <c r="ET34" s="15">
        <f t="shared" si="177"/>
        <v>15.2</v>
      </c>
    </row>
    <row r="35" spans="1:150" x14ac:dyDescent="0.25">
      <c r="A35" s="32">
        <f t="shared" ref="A35:A36" si="178">A34+"00:15"</f>
        <v>0.18749999999999994</v>
      </c>
      <c r="B35" s="2">
        <v>3</v>
      </c>
      <c r="C35" s="2">
        <v>1</v>
      </c>
      <c r="D35" s="2">
        <v>2</v>
      </c>
      <c r="E35" s="2">
        <v>0</v>
      </c>
      <c r="F35" s="2">
        <v>0</v>
      </c>
      <c r="G35" s="2">
        <v>0</v>
      </c>
      <c r="H35" s="2">
        <v>0</v>
      </c>
      <c r="I35" s="15">
        <f t="shared" si="49"/>
        <v>6</v>
      </c>
      <c r="J35" s="15">
        <f t="shared" si="163"/>
        <v>7</v>
      </c>
      <c r="K35" s="32">
        <f t="shared" ref="K35:K36" si="179">K34+"00:15"</f>
        <v>0.18749999999999994</v>
      </c>
      <c r="L35" s="2">
        <v>33</v>
      </c>
      <c r="M35" s="2">
        <v>10</v>
      </c>
      <c r="N35" s="2">
        <v>2</v>
      </c>
      <c r="O35" s="2">
        <v>0</v>
      </c>
      <c r="P35" s="2">
        <v>1</v>
      </c>
      <c r="Q35" s="2">
        <v>1</v>
      </c>
      <c r="R35" s="2">
        <v>1</v>
      </c>
      <c r="S35" s="15">
        <f t="shared" si="51"/>
        <v>48</v>
      </c>
      <c r="T35" s="15">
        <f t="shared" si="164"/>
        <v>48.6</v>
      </c>
      <c r="U35" s="32">
        <f t="shared" ref="U35:U36" si="180">U34+"00:15"</f>
        <v>76.187500000000085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15">
        <f t="shared" si="53"/>
        <v>0</v>
      </c>
      <c r="AD35" s="15">
        <f t="shared" si="165"/>
        <v>0</v>
      </c>
      <c r="AE35" s="32">
        <f t="shared" ref="AE35:AE36" si="181">AE34+"00:15"</f>
        <v>76.187500000000085</v>
      </c>
      <c r="AF35" s="2">
        <v>56</v>
      </c>
      <c r="AG35" s="2">
        <v>7</v>
      </c>
      <c r="AH35" s="2">
        <v>4</v>
      </c>
      <c r="AI35" s="2">
        <v>1</v>
      </c>
      <c r="AJ35" s="2">
        <v>3</v>
      </c>
      <c r="AK35" s="2">
        <v>1</v>
      </c>
      <c r="AL35" s="2">
        <v>4</v>
      </c>
      <c r="AM35" s="15">
        <f t="shared" si="55"/>
        <v>76</v>
      </c>
      <c r="AN35" s="15">
        <f t="shared" si="166"/>
        <v>78.5</v>
      </c>
      <c r="AO35" s="32">
        <f t="shared" ref="AO35:AO36" si="182">AO34+"00:15"</f>
        <v>76.187500000000085</v>
      </c>
      <c r="AP35" s="2">
        <v>4</v>
      </c>
      <c r="AQ35" s="2">
        <v>0</v>
      </c>
      <c r="AR35" s="2">
        <v>1</v>
      </c>
      <c r="AS35" s="2">
        <v>0</v>
      </c>
      <c r="AT35" s="2">
        <v>0</v>
      </c>
      <c r="AU35" s="2">
        <v>0</v>
      </c>
      <c r="AV35" s="2">
        <v>0</v>
      </c>
      <c r="AW35" s="15">
        <f t="shared" si="57"/>
        <v>5</v>
      </c>
      <c r="AX35" s="15">
        <f t="shared" si="167"/>
        <v>5.5</v>
      </c>
      <c r="AY35" s="32">
        <f t="shared" ref="AY35:AY36" si="183">AY34+"00:15"</f>
        <v>76.187500000000085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15">
        <f t="shared" si="59"/>
        <v>0</v>
      </c>
      <c r="BH35" s="15">
        <f t="shared" si="168"/>
        <v>0</v>
      </c>
      <c r="BI35" s="32">
        <f t="shared" ref="BI35:BI36" si="184">BI34+"00:15"</f>
        <v>76.187500000000085</v>
      </c>
      <c r="BJ35" s="2">
        <v>7</v>
      </c>
      <c r="BK35" s="2">
        <v>0</v>
      </c>
      <c r="BL35" s="2">
        <v>1</v>
      </c>
      <c r="BM35" s="2">
        <v>0</v>
      </c>
      <c r="BN35" s="2">
        <v>0</v>
      </c>
      <c r="BO35" s="2">
        <v>0</v>
      </c>
      <c r="BP35" s="2">
        <v>1</v>
      </c>
      <c r="BQ35" s="15">
        <f t="shared" si="61"/>
        <v>9</v>
      </c>
      <c r="BR35" s="15">
        <f t="shared" si="169"/>
        <v>8.6999999999999993</v>
      </c>
      <c r="BS35" s="32">
        <f t="shared" ref="BS35:BS36" si="185">BS34+"00:15"</f>
        <v>76.187500000000085</v>
      </c>
      <c r="BT35" s="2">
        <v>11</v>
      </c>
      <c r="BU35" s="2">
        <v>0</v>
      </c>
      <c r="BV35" s="2">
        <v>1</v>
      </c>
      <c r="BW35" s="2">
        <v>0</v>
      </c>
      <c r="BX35" s="2">
        <v>0</v>
      </c>
      <c r="BY35" s="2">
        <v>1</v>
      </c>
      <c r="BZ35" s="2">
        <v>0</v>
      </c>
      <c r="CA35" s="15">
        <f t="shared" si="63"/>
        <v>13</v>
      </c>
      <c r="CB35" s="15">
        <f t="shared" si="170"/>
        <v>12.9</v>
      </c>
      <c r="CC35" s="32">
        <f t="shared" ref="CC35:CC36" si="186">CC34+"00:15"</f>
        <v>76.187500000000085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65"/>
        <v>0</v>
      </c>
      <c r="CL35" s="15">
        <f t="shared" si="171"/>
        <v>0</v>
      </c>
      <c r="CM35" s="32">
        <f t="shared" ref="CM35:CM36" si="187">CM34+"00:15"</f>
        <v>76.187500000000085</v>
      </c>
      <c r="CN35" s="2">
        <f t="shared" si="21"/>
        <v>67</v>
      </c>
      <c r="CO35" s="2">
        <f t="shared" si="8"/>
        <v>7</v>
      </c>
      <c r="CP35" s="2">
        <f t="shared" si="8"/>
        <v>5</v>
      </c>
      <c r="CQ35" s="2">
        <f t="shared" si="8"/>
        <v>1</v>
      </c>
      <c r="CR35" s="2">
        <f t="shared" si="8"/>
        <v>3</v>
      </c>
      <c r="CS35" s="2">
        <f t="shared" si="8"/>
        <v>2</v>
      </c>
      <c r="CT35" s="2">
        <f t="shared" si="8"/>
        <v>4</v>
      </c>
      <c r="CU35" s="15">
        <f t="shared" si="8"/>
        <v>89</v>
      </c>
      <c r="CV35" s="15">
        <f t="shared" si="172"/>
        <v>91.399999999999991</v>
      </c>
      <c r="CW35" s="32">
        <f t="shared" ref="CW35:CW36" si="188">CW34+"00:15"</f>
        <v>76.187500000000085</v>
      </c>
      <c r="CX35" s="2">
        <f t="shared" si="137"/>
        <v>36</v>
      </c>
      <c r="CY35" s="2">
        <f t="shared" si="137"/>
        <v>11</v>
      </c>
      <c r="CZ35" s="2">
        <f t="shared" si="137"/>
        <v>4</v>
      </c>
      <c r="DA35" s="2">
        <f t="shared" si="137"/>
        <v>0</v>
      </c>
      <c r="DB35" s="2">
        <f t="shared" si="137"/>
        <v>1</v>
      </c>
      <c r="DC35" s="2">
        <f t="shared" si="137"/>
        <v>1</v>
      </c>
      <c r="DD35" s="2">
        <f t="shared" si="137"/>
        <v>1</v>
      </c>
      <c r="DE35" s="15">
        <f t="shared" si="137"/>
        <v>54</v>
      </c>
      <c r="DF35" s="15">
        <f t="shared" si="173"/>
        <v>55.6</v>
      </c>
      <c r="DG35" s="32">
        <f t="shared" ref="DG35:DG36" si="189">DG34+"00:15"</f>
        <v>76.187500000000085</v>
      </c>
      <c r="DH35" s="2">
        <f t="shared" si="138"/>
        <v>40</v>
      </c>
      <c r="DI35" s="2">
        <f t="shared" si="138"/>
        <v>10</v>
      </c>
      <c r="DJ35" s="2">
        <f t="shared" si="138"/>
        <v>3</v>
      </c>
      <c r="DK35" s="2">
        <f t="shared" si="138"/>
        <v>0</v>
      </c>
      <c r="DL35" s="2">
        <f t="shared" si="138"/>
        <v>1</v>
      </c>
      <c r="DM35" s="2">
        <f t="shared" si="138"/>
        <v>1</v>
      </c>
      <c r="DN35" s="2">
        <f t="shared" si="138"/>
        <v>2</v>
      </c>
      <c r="DO35" s="15">
        <f t="shared" si="138"/>
        <v>57</v>
      </c>
      <c r="DP35" s="15">
        <f t="shared" si="174"/>
        <v>57.3</v>
      </c>
      <c r="DQ35" s="32">
        <f t="shared" ref="DQ35:DQ36" si="190">DQ34+"00:15"</f>
        <v>76.187500000000085</v>
      </c>
      <c r="DR35" s="2">
        <f t="shared" si="22"/>
        <v>60</v>
      </c>
      <c r="DS35" s="2">
        <f t="shared" si="14"/>
        <v>7</v>
      </c>
      <c r="DT35" s="2">
        <f t="shared" si="14"/>
        <v>5</v>
      </c>
      <c r="DU35" s="2">
        <f t="shared" si="14"/>
        <v>1</v>
      </c>
      <c r="DV35" s="2">
        <f t="shared" si="14"/>
        <v>3</v>
      </c>
      <c r="DW35" s="2">
        <f t="shared" si="14"/>
        <v>1</v>
      </c>
      <c r="DX35" s="2">
        <f t="shared" si="14"/>
        <v>4</v>
      </c>
      <c r="DY35" s="15">
        <f t="shared" si="14"/>
        <v>81</v>
      </c>
      <c r="DZ35" s="15">
        <f t="shared" si="175"/>
        <v>84</v>
      </c>
      <c r="EA35" s="32">
        <f t="shared" ref="EA35:EA36" si="191">EA34+"00:15"</f>
        <v>76.187500000000085</v>
      </c>
      <c r="EB35" s="2">
        <f t="shared" si="23"/>
        <v>7</v>
      </c>
      <c r="EC35" s="2">
        <f t="shared" si="16"/>
        <v>1</v>
      </c>
      <c r="ED35" s="2">
        <f t="shared" si="16"/>
        <v>3</v>
      </c>
      <c r="EE35" s="2">
        <f t="shared" si="16"/>
        <v>0</v>
      </c>
      <c r="EF35" s="2">
        <f t="shared" si="16"/>
        <v>0</v>
      </c>
      <c r="EG35" s="2">
        <f t="shared" si="16"/>
        <v>0</v>
      </c>
      <c r="EH35" s="2">
        <f t="shared" si="16"/>
        <v>0</v>
      </c>
      <c r="EI35" s="15">
        <f t="shared" si="16"/>
        <v>11</v>
      </c>
      <c r="EJ35" s="15">
        <f t="shared" si="176"/>
        <v>12.5</v>
      </c>
      <c r="EK35" s="32">
        <f t="shared" ref="EK35:EK36" si="192">EK34+"00:15"</f>
        <v>76.187500000000085</v>
      </c>
      <c r="EL35" s="2">
        <f t="shared" si="24"/>
        <v>18</v>
      </c>
      <c r="EM35" s="2">
        <f t="shared" si="18"/>
        <v>0</v>
      </c>
      <c r="EN35" s="2">
        <f t="shared" si="18"/>
        <v>2</v>
      </c>
      <c r="EO35" s="2">
        <f t="shared" si="18"/>
        <v>0</v>
      </c>
      <c r="EP35" s="2">
        <f t="shared" si="18"/>
        <v>0</v>
      </c>
      <c r="EQ35" s="2">
        <f t="shared" si="18"/>
        <v>1</v>
      </c>
      <c r="ER35" s="2">
        <f t="shared" si="18"/>
        <v>1</v>
      </c>
      <c r="ES35" s="15">
        <f t="shared" si="18"/>
        <v>22</v>
      </c>
      <c r="ET35" s="15">
        <f t="shared" si="177"/>
        <v>21.599999999999998</v>
      </c>
    </row>
    <row r="36" spans="1:150" ht="13.8" thickBot="1" x14ac:dyDescent="0.3">
      <c r="A36" s="32">
        <f t="shared" si="178"/>
        <v>0.1979166666666666</v>
      </c>
      <c r="B36" s="2">
        <v>3</v>
      </c>
      <c r="C36" s="2">
        <v>0</v>
      </c>
      <c r="D36" s="2">
        <v>1</v>
      </c>
      <c r="E36" s="2">
        <v>0</v>
      </c>
      <c r="F36" s="2">
        <v>1</v>
      </c>
      <c r="G36" s="2">
        <v>0</v>
      </c>
      <c r="H36" s="2">
        <v>0</v>
      </c>
      <c r="I36" s="15">
        <f t="shared" si="49"/>
        <v>5</v>
      </c>
      <c r="J36" s="15">
        <f t="shared" si="163"/>
        <v>6.5</v>
      </c>
      <c r="K36" s="32">
        <f t="shared" si="179"/>
        <v>0.1979166666666666</v>
      </c>
      <c r="L36" s="2">
        <v>52</v>
      </c>
      <c r="M36" s="2">
        <v>2</v>
      </c>
      <c r="N36" s="2">
        <v>3</v>
      </c>
      <c r="O36" s="2">
        <v>0</v>
      </c>
      <c r="P36" s="2">
        <v>4</v>
      </c>
      <c r="Q36" s="2">
        <v>0</v>
      </c>
      <c r="R36" s="2">
        <v>0</v>
      </c>
      <c r="S36" s="15">
        <f t="shared" si="51"/>
        <v>61</v>
      </c>
      <c r="T36" s="15">
        <f t="shared" si="164"/>
        <v>66.5</v>
      </c>
      <c r="U36" s="32">
        <f t="shared" si="180"/>
        <v>76.197916666666757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15">
        <f t="shared" si="53"/>
        <v>0</v>
      </c>
      <c r="AD36" s="15">
        <f t="shared" si="165"/>
        <v>0</v>
      </c>
      <c r="AE36" s="32">
        <f t="shared" si="181"/>
        <v>76.197916666666757</v>
      </c>
      <c r="AF36" s="2">
        <v>58</v>
      </c>
      <c r="AG36" s="2">
        <v>5</v>
      </c>
      <c r="AH36" s="2">
        <v>4</v>
      </c>
      <c r="AI36" s="2">
        <v>0</v>
      </c>
      <c r="AJ36" s="2">
        <v>3</v>
      </c>
      <c r="AK36" s="2">
        <v>1</v>
      </c>
      <c r="AL36" s="2">
        <v>2</v>
      </c>
      <c r="AM36" s="15">
        <f t="shared" si="55"/>
        <v>73</v>
      </c>
      <c r="AN36" s="15">
        <f t="shared" si="166"/>
        <v>75.800000000000011</v>
      </c>
      <c r="AO36" s="32">
        <f t="shared" si="182"/>
        <v>76.197916666666757</v>
      </c>
      <c r="AP36" s="2">
        <v>9</v>
      </c>
      <c r="AQ36" s="2">
        <v>1</v>
      </c>
      <c r="AR36" s="2">
        <v>1</v>
      </c>
      <c r="AS36" s="2">
        <v>0</v>
      </c>
      <c r="AT36" s="2">
        <v>1</v>
      </c>
      <c r="AU36" s="2">
        <v>0</v>
      </c>
      <c r="AV36" s="2">
        <v>0</v>
      </c>
      <c r="AW36" s="15">
        <f t="shared" si="57"/>
        <v>12</v>
      </c>
      <c r="AX36" s="15">
        <f t="shared" si="167"/>
        <v>13.5</v>
      </c>
      <c r="AY36" s="32">
        <f t="shared" si="183"/>
        <v>76.197916666666757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15">
        <f t="shared" si="59"/>
        <v>0</v>
      </c>
      <c r="BH36" s="15">
        <f t="shared" si="168"/>
        <v>0</v>
      </c>
      <c r="BI36" s="32">
        <f t="shared" si="184"/>
        <v>76.197916666666757</v>
      </c>
      <c r="BJ36" s="2">
        <v>3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15">
        <f t="shared" si="61"/>
        <v>3</v>
      </c>
      <c r="BR36" s="15">
        <f t="shared" si="169"/>
        <v>3</v>
      </c>
      <c r="BS36" s="32">
        <f t="shared" si="185"/>
        <v>76.197916666666757</v>
      </c>
      <c r="BT36" s="2">
        <v>25</v>
      </c>
      <c r="BU36" s="2">
        <v>1</v>
      </c>
      <c r="BV36" s="2">
        <v>0</v>
      </c>
      <c r="BW36" s="2">
        <v>0</v>
      </c>
      <c r="BX36" s="2">
        <v>0</v>
      </c>
      <c r="BY36" s="2">
        <v>1</v>
      </c>
      <c r="BZ36" s="2">
        <v>0</v>
      </c>
      <c r="CA36" s="15">
        <f t="shared" si="63"/>
        <v>27</v>
      </c>
      <c r="CB36" s="15">
        <f t="shared" si="170"/>
        <v>26.4</v>
      </c>
      <c r="CC36" s="32">
        <f t="shared" si="186"/>
        <v>76.197916666666757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65"/>
        <v>0</v>
      </c>
      <c r="CL36" s="15">
        <f t="shared" si="171"/>
        <v>0</v>
      </c>
      <c r="CM36" s="32">
        <f t="shared" si="187"/>
        <v>76.197916666666757</v>
      </c>
      <c r="CN36" s="2">
        <f t="shared" si="21"/>
        <v>83</v>
      </c>
      <c r="CO36" s="2">
        <f t="shared" si="8"/>
        <v>6</v>
      </c>
      <c r="CP36" s="2">
        <f t="shared" si="8"/>
        <v>4</v>
      </c>
      <c r="CQ36" s="2">
        <f t="shared" si="8"/>
        <v>0</v>
      </c>
      <c r="CR36" s="2">
        <f t="shared" si="8"/>
        <v>3</v>
      </c>
      <c r="CS36" s="2">
        <f t="shared" si="8"/>
        <v>2</v>
      </c>
      <c r="CT36" s="2">
        <f t="shared" si="8"/>
        <v>2</v>
      </c>
      <c r="CU36" s="15">
        <f t="shared" si="8"/>
        <v>100</v>
      </c>
      <c r="CV36" s="15">
        <f t="shared" si="172"/>
        <v>102.2</v>
      </c>
      <c r="CW36" s="32">
        <f t="shared" si="188"/>
        <v>76.197916666666757</v>
      </c>
      <c r="CX36" s="2">
        <f t="shared" si="137"/>
        <v>55</v>
      </c>
      <c r="CY36" s="2">
        <f t="shared" si="137"/>
        <v>2</v>
      </c>
      <c r="CZ36" s="2">
        <f t="shared" si="137"/>
        <v>4</v>
      </c>
      <c r="DA36" s="2">
        <f t="shared" si="137"/>
        <v>0</v>
      </c>
      <c r="DB36" s="2">
        <f t="shared" si="137"/>
        <v>5</v>
      </c>
      <c r="DC36" s="2">
        <f t="shared" si="137"/>
        <v>0</v>
      </c>
      <c r="DD36" s="2">
        <f t="shared" si="137"/>
        <v>0</v>
      </c>
      <c r="DE36" s="15">
        <f t="shared" si="137"/>
        <v>66</v>
      </c>
      <c r="DF36" s="15">
        <f t="shared" si="173"/>
        <v>73</v>
      </c>
      <c r="DG36" s="32">
        <f t="shared" si="189"/>
        <v>76.197916666666757</v>
      </c>
      <c r="DH36" s="2">
        <f t="shared" si="138"/>
        <v>55</v>
      </c>
      <c r="DI36" s="2">
        <f t="shared" si="138"/>
        <v>2</v>
      </c>
      <c r="DJ36" s="2">
        <f t="shared" si="138"/>
        <v>3</v>
      </c>
      <c r="DK36" s="2">
        <f t="shared" si="138"/>
        <v>0</v>
      </c>
      <c r="DL36" s="2">
        <f t="shared" si="138"/>
        <v>4</v>
      </c>
      <c r="DM36" s="2">
        <f t="shared" si="138"/>
        <v>0</v>
      </c>
      <c r="DN36" s="2">
        <f t="shared" si="138"/>
        <v>0</v>
      </c>
      <c r="DO36" s="15">
        <f t="shared" si="138"/>
        <v>64</v>
      </c>
      <c r="DP36" s="15">
        <f t="shared" si="174"/>
        <v>69.5</v>
      </c>
      <c r="DQ36" s="32">
        <f t="shared" si="190"/>
        <v>76.197916666666757</v>
      </c>
      <c r="DR36" s="2">
        <f t="shared" si="22"/>
        <v>67</v>
      </c>
      <c r="DS36" s="2">
        <f t="shared" si="14"/>
        <v>6</v>
      </c>
      <c r="DT36" s="2">
        <f t="shared" si="14"/>
        <v>5</v>
      </c>
      <c r="DU36" s="2">
        <f t="shared" si="14"/>
        <v>0</v>
      </c>
      <c r="DV36" s="2">
        <f t="shared" si="14"/>
        <v>4</v>
      </c>
      <c r="DW36" s="2">
        <f t="shared" si="14"/>
        <v>1</v>
      </c>
      <c r="DX36" s="2">
        <f t="shared" si="14"/>
        <v>2</v>
      </c>
      <c r="DY36" s="15">
        <f t="shared" si="14"/>
        <v>85</v>
      </c>
      <c r="DZ36" s="15">
        <f t="shared" si="175"/>
        <v>89.300000000000011</v>
      </c>
      <c r="EA36" s="32">
        <f t="shared" si="191"/>
        <v>76.197916666666757</v>
      </c>
      <c r="EB36" s="2">
        <f t="shared" si="23"/>
        <v>12</v>
      </c>
      <c r="EC36" s="2">
        <f t="shared" si="16"/>
        <v>1</v>
      </c>
      <c r="ED36" s="2">
        <f t="shared" si="16"/>
        <v>2</v>
      </c>
      <c r="EE36" s="2">
        <f t="shared" si="16"/>
        <v>0</v>
      </c>
      <c r="EF36" s="2">
        <f t="shared" si="16"/>
        <v>2</v>
      </c>
      <c r="EG36" s="2">
        <f t="shared" si="16"/>
        <v>0</v>
      </c>
      <c r="EH36" s="2">
        <f t="shared" si="16"/>
        <v>0</v>
      </c>
      <c r="EI36" s="15">
        <f t="shared" si="16"/>
        <v>17</v>
      </c>
      <c r="EJ36" s="15">
        <f t="shared" si="176"/>
        <v>20</v>
      </c>
      <c r="EK36" s="32">
        <f t="shared" si="192"/>
        <v>76.197916666666757</v>
      </c>
      <c r="EL36" s="2">
        <f t="shared" si="24"/>
        <v>28</v>
      </c>
      <c r="EM36" s="2">
        <f t="shared" si="18"/>
        <v>1</v>
      </c>
      <c r="EN36" s="2">
        <f t="shared" si="18"/>
        <v>0</v>
      </c>
      <c r="EO36" s="2">
        <f t="shared" si="18"/>
        <v>0</v>
      </c>
      <c r="EP36" s="2">
        <f t="shared" si="18"/>
        <v>0</v>
      </c>
      <c r="EQ36" s="2">
        <f t="shared" si="18"/>
        <v>1</v>
      </c>
      <c r="ER36" s="2">
        <f t="shared" si="18"/>
        <v>0</v>
      </c>
      <c r="ES36" s="15">
        <f t="shared" si="18"/>
        <v>30</v>
      </c>
      <c r="ET36" s="15">
        <f t="shared" si="177"/>
        <v>29.4</v>
      </c>
    </row>
    <row r="37" spans="1:150" ht="14.4" thickTop="1" thickBot="1" x14ac:dyDescent="0.3">
      <c r="A37" s="33" t="s">
        <v>5</v>
      </c>
      <c r="B37" s="3">
        <f>SUM(B33:B36)</f>
        <v>14</v>
      </c>
      <c r="C37" s="3">
        <f t="shared" ref="C37:I37" si="193">SUM(C33:C36)</f>
        <v>2</v>
      </c>
      <c r="D37" s="3">
        <f t="shared" si="193"/>
        <v>4</v>
      </c>
      <c r="E37" s="3">
        <f t="shared" si="193"/>
        <v>0</v>
      </c>
      <c r="F37" s="3">
        <f t="shared" si="193"/>
        <v>3</v>
      </c>
      <c r="G37" s="3">
        <f t="shared" si="193"/>
        <v>0</v>
      </c>
      <c r="H37" s="3">
        <f t="shared" si="193"/>
        <v>0</v>
      </c>
      <c r="I37" s="16">
        <f t="shared" si="193"/>
        <v>23</v>
      </c>
      <c r="J37" s="34">
        <f>B37+C37+D37*1.5+E37*2.3+F37*2+G37*0.4+H37*0.2</f>
        <v>28</v>
      </c>
      <c r="K37" s="33" t="s">
        <v>5</v>
      </c>
      <c r="L37" s="3">
        <f>SUM(L33:L36)</f>
        <v>167</v>
      </c>
      <c r="M37" s="3">
        <f t="shared" ref="M37:S37" si="194">SUM(M33:M36)</f>
        <v>18</v>
      </c>
      <c r="N37" s="3">
        <f t="shared" si="194"/>
        <v>7</v>
      </c>
      <c r="O37" s="3">
        <f t="shared" si="194"/>
        <v>2</v>
      </c>
      <c r="P37" s="3">
        <f t="shared" si="194"/>
        <v>14</v>
      </c>
      <c r="Q37" s="3">
        <f t="shared" si="194"/>
        <v>5</v>
      </c>
      <c r="R37" s="3">
        <f t="shared" si="194"/>
        <v>2</v>
      </c>
      <c r="S37" s="16">
        <f t="shared" si="194"/>
        <v>215</v>
      </c>
      <c r="T37" s="34">
        <f>L37+M37+N37*1.5+O37*2.3+P37*2+Q37*0.4+R37*0.2</f>
        <v>230.5</v>
      </c>
      <c r="U37" s="33" t="s">
        <v>5</v>
      </c>
      <c r="V37" s="3">
        <f>SUM(V33:V36)</f>
        <v>0</v>
      </c>
      <c r="W37" s="3">
        <f t="shared" ref="W37:AC37" si="195">SUM(W33:W36)</f>
        <v>0</v>
      </c>
      <c r="X37" s="3">
        <f t="shared" si="195"/>
        <v>0</v>
      </c>
      <c r="Y37" s="3">
        <f t="shared" si="195"/>
        <v>0</v>
      </c>
      <c r="Z37" s="3">
        <f t="shared" si="195"/>
        <v>0</v>
      </c>
      <c r="AA37" s="3">
        <f t="shared" si="195"/>
        <v>0</v>
      </c>
      <c r="AB37" s="3">
        <f t="shared" si="195"/>
        <v>0</v>
      </c>
      <c r="AC37" s="16">
        <f t="shared" si="195"/>
        <v>0</v>
      </c>
      <c r="AD37" s="34">
        <f>V37+W37+X37*1.5+Y37*2.3+Z37*2+AA37*0.4+AB37*0.2</f>
        <v>0</v>
      </c>
      <c r="AE37" s="33" t="s">
        <v>5</v>
      </c>
      <c r="AF37" s="3">
        <f>SUM(AF33:AF36)</f>
        <v>184</v>
      </c>
      <c r="AG37" s="3">
        <f t="shared" ref="AG37:AM37" si="196">SUM(AG33:AG36)</f>
        <v>23</v>
      </c>
      <c r="AH37" s="3">
        <f t="shared" si="196"/>
        <v>16</v>
      </c>
      <c r="AI37" s="3">
        <f t="shared" si="196"/>
        <v>4</v>
      </c>
      <c r="AJ37" s="3">
        <f t="shared" si="196"/>
        <v>10</v>
      </c>
      <c r="AK37" s="3">
        <f t="shared" si="196"/>
        <v>7</v>
      </c>
      <c r="AL37" s="3">
        <f t="shared" si="196"/>
        <v>10</v>
      </c>
      <c r="AM37" s="16">
        <f t="shared" si="196"/>
        <v>254</v>
      </c>
      <c r="AN37" s="34">
        <f>AF37+AG37+AH37*1.5+AI37*2.3+AJ37*2+AK37*0.4+AL37*0.2</f>
        <v>265</v>
      </c>
      <c r="AO37" s="33" t="s">
        <v>5</v>
      </c>
      <c r="AP37" s="3">
        <f>SUM(AP33:AP36)</f>
        <v>29</v>
      </c>
      <c r="AQ37" s="3">
        <f t="shared" ref="AQ37:AW37" si="197">SUM(AQ33:AQ36)</f>
        <v>2</v>
      </c>
      <c r="AR37" s="3">
        <f t="shared" si="197"/>
        <v>4</v>
      </c>
      <c r="AS37" s="3">
        <f t="shared" si="197"/>
        <v>0</v>
      </c>
      <c r="AT37" s="3">
        <f t="shared" si="197"/>
        <v>1</v>
      </c>
      <c r="AU37" s="3">
        <f t="shared" si="197"/>
        <v>0</v>
      </c>
      <c r="AV37" s="3">
        <f t="shared" si="197"/>
        <v>0</v>
      </c>
      <c r="AW37" s="16">
        <f t="shared" si="197"/>
        <v>36</v>
      </c>
      <c r="AX37" s="34">
        <f>AP37+AQ37+AR37*1.5+AS37*2.3+AT37*2+AU37*0.4+AV37*0.2</f>
        <v>39</v>
      </c>
      <c r="AY37" s="33" t="s">
        <v>5</v>
      </c>
      <c r="AZ37" s="3">
        <f>SUM(AZ33:AZ36)</f>
        <v>0</v>
      </c>
      <c r="BA37" s="3">
        <f t="shared" ref="BA37:BG37" si="198">SUM(BA33:BA36)</f>
        <v>0</v>
      </c>
      <c r="BB37" s="3">
        <f t="shared" si="198"/>
        <v>0</v>
      </c>
      <c r="BC37" s="3">
        <f t="shared" si="198"/>
        <v>0</v>
      </c>
      <c r="BD37" s="3">
        <f t="shared" si="198"/>
        <v>0</v>
      </c>
      <c r="BE37" s="3">
        <f t="shared" si="198"/>
        <v>0</v>
      </c>
      <c r="BF37" s="3">
        <f t="shared" si="198"/>
        <v>0</v>
      </c>
      <c r="BG37" s="16">
        <f t="shared" si="198"/>
        <v>0</v>
      </c>
      <c r="BH37" s="34">
        <f>AZ37+BA37+BB37*1.5+BC37*2.3+BD37*2+BE37*0.4+BF37*0.2</f>
        <v>0</v>
      </c>
      <c r="BI37" s="33" t="s">
        <v>5</v>
      </c>
      <c r="BJ37" s="3">
        <f>SUM(BJ33:BJ36)</f>
        <v>19</v>
      </c>
      <c r="BK37" s="3">
        <f t="shared" ref="BK37:BQ37" si="199">SUM(BK33:BK36)</f>
        <v>0</v>
      </c>
      <c r="BL37" s="3">
        <f t="shared" si="199"/>
        <v>1</v>
      </c>
      <c r="BM37" s="3">
        <f t="shared" si="199"/>
        <v>0</v>
      </c>
      <c r="BN37" s="3">
        <f t="shared" si="199"/>
        <v>0</v>
      </c>
      <c r="BO37" s="3">
        <f t="shared" si="199"/>
        <v>1</v>
      </c>
      <c r="BP37" s="3">
        <f t="shared" si="199"/>
        <v>2</v>
      </c>
      <c r="BQ37" s="16">
        <f t="shared" si="199"/>
        <v>23</v>
      </c>
      <c r="BR37" s="34">
        <f>BJ37+BK37+BL37*1.5+BM37*2.3+BN37*2+BO37*0.4+BP37*0.2</f>
        <v>21.299999999999997</v>
      </c>
      <c r="BS37" s="33" t="s">
        <v>5</v>
      </c>
      <c r="BT37" s="3">
        <f>SUM(BT33:BT36)</f>
        <v>54</v>
      </c>
      <c r="BU37" s="3">
        <f t="shared" ref="BU37:CA37" si="200">SUM(BU33:BU36)</f>
        <v>2</v>
      </c>
      <c r="BV37" s="3">
        <f t="shared" si="200"/>
        <v>1</v>
      </c>
      <c r="BW37" s="3">
        <f t="shared" si="200"/>
        <v>0</v>
      </c>
      <c r="BX37" s="3">
        <f t="shared" si="200"/>
        <v>0</v>
      </c>
      <c r="BY37" s="3">
        <f t="shared" si="200"/>
        <v>2</v>
      </c>
      <c r="BZ37" s="3">
        <f t="shared" si="200"/>
        <v>0</v>
      </c>
      <c r="CA37" s="16">
        <f t="shared" si="200"/>
        <v>59</v>
      </c>
      <c r="CB37" s="34">
        <f>BT37+BU37+BV37*1.5+BW37*2.3+BX37*2+BY37*0.4+BZ37*0.2</f>
        <v>58.3</v>
      </c>
      <c r="CC37" s="33" t="s">
        <v>5</v>
      </c>
      <c r="CD37" s="3">
        <f>SUM(CD33:CD36)</f>
        <v>0</v>
      </c>
      <c r="CE37" s="3">
        <f t="shared" ref="CE37:CK37" si="201">SUM(CE33:CE36)</f>
        <v>0</v>
      </c>
      <c r="CF37" s="3">
        <f t="shared" si="201"/>
        <v>0</v>
      </c>
      <c r="CG37" s="3">
        <f t="shared" si="201"/>
        <v>0</v>
      </c>
      <c r="CH37" s="3">
        <f t="shared" si="201"/>
        <v>0</v>
      </c>
      <c r="CI37" s="3">
        <f t="shared" si="201"/>
        <v>0</v>
      </c>
      <c r="CJ37" s="3">
        <f t="shared" si="201"/>
        <v>0</v>
      </c>
      <c r="CK37" s="16">
        <f t="shared" si="201"/>
        <v>0</v>
      </c>
      <c r="CL37" s="34">
        <f>CD37+CE37+CF37*1.5+CG37*2.3+CH37*2+CI37*0.4+CJ37*0.2</f>
        <v>0</v>
      </c>
      <c r="CM37" s="33" t="s">
        <v>5</v>
      </c>
      <c r="CN37" s="3">
        <f t="shared" si="21"/>
        <v>238</v>
      </c>
      <c r="CO37" s="3">
        <f t="shared" si="8"/>
        <v>25</v>
      </c>
      <c r="CP37" s="3">
        <f t="shared" si="8"/>
        <v>17</v>
      </c>
      <c r="CQ37" s="3">
        <f t="shared" si="8"/>
        <v>4</v>
      </c>
      <c r="CR37" s="3">
        <f t="shared" si="8"/>
        <v>10</v>
      </c>
      <c r="CS37" s="3">
        <f t="shared" si="8"/>
        <v>9</v>
      </c>
      <c r="CT37" s="3">
        <f t="shared" si="8"/>
        <v>10</v>
      </c>
      <c r="CU37" s="16">
        <f t="shared" si="8"/>
        <v>313</v>
      </c>
      <c r="CV37" s="34">
        <f>CN37+CO37+CP37*1.5+CQ37*2.3+CR37*2+CS37*0.4+CT37*0.2</f>
        <v>323.3</v>
      </c>
      <c r="CW37" s="33" t="s">
        <v>5</v>
      </c>
      <c r="CX37" s="3">
        <f t="shared" si="137"/>
        <v>181</v>
      </c>
      <c r="CY37" s="3">
        <f t="shared" si="137"/>
        <v>20</v>
      </c>
      <c r="CZ37" s="3">
        <f t="shared" si="137"/>
        <v>11</v>
      </c>
      <c r="DA37" s="3">
        <f t="shared" si="137"/>
        <v>2</v>
      </c>
      <c r="DB37" s="3">
        <f t="shared" si="137"/>
        <v>17</v>
      </c>
      <c r="DC37" s="3">
        <f t="shared" si="137"/>
        <v>5</v>
      </c>
      <c r="DD37" s="3">
        <f t="shared" si="137"/>
        <v>2</v>
      </c>
      <c r="DE37" s="16">
        <f t="shared" si="137"/>
        <v>238</v>
      </c>
      <c r="DF37" s="34">
        <f>CX37+CY37+CZ37*1.5+DA37*2.3+DB37*2+DC37*0.4+DD37*0.2</f>
        <v>258.5</v>
      </c>
      <c r="DG37" s="33" t="s">
        <v>5</v>
      </c>
      <c r="DH37" s="3">
        <f t="shared" si="138"/>
        <v>186</v>
      </c>
      <c r="DI37" s="3">
        <f t="shared" si="138"/>
        <v>18</v>
      </c>
      <c r="DJ37" s="3">
        <f t="shared" si="138"/>
        <v>8</v>
      </c>
      <c r="DK37" s="3">
        <f t="shared" si="138"/>
        <v>2</v>
      </c>
      <c r="DL37" s="3">
        <f t="shared" si="138"/>
        <v>14</v>
      </c>
      <c r="DM37" s="3">
        <f t="shared" si="138"/>
        <v>6</v>
      </c>
      <c r="DN37" s="3">
        <f t="shared" si="138"/>
        <v>4</v>
      </c>
      <c r="DO37" s="16">
        <f t="shared" si="138"/>
        <v>238</v>
      </c>
      <c r="DP37" s="34">
        <f>DH37+DI37+DJ37*1.5+DK37*2.3+DL37*2+DM37*0.4+DN37*0.2</f>
        <v>251.8</v>
      </c>
      <c r="DQ37" s="33" t="s">
        <v>5</v>
      </c>
      <c r="DR37" s="3">
        <f t="shared" si="22"/>
        <v>213</v>
      </c>
      <c r="DS37" s="3">
        <f t="shared" si="14"/>
        <v>25</v>
      </c>
      <c r="DT37" s="3">
        <f t="shared" si="14"/>
        <v>20</v>
      </c>
      <c r="DU37" s="3">
        <f t="shared" si="14"/>
        <v>4</v>
      </c>
      <c r="DV37" s="3">
        <f t="shared" si="14"/>
        <v>11</v>
      </c>
      <c r="DW37" s="3">
        <f t="shared" si="14"/>
        <v>7</v>
      </c>
      <c r="DX37" s="3">
        <f t="shared" si="14"/>
        <v>10</v>
      </c>
      <c r="DY37" s="16">
        <f t="shared" si="14"/>
        <v>290</v>
      </c>
      <c r="DZ37" s="34">
        <f>DR37+DS37+DT37*1.5+DU37*2.3+DV37*2+DW37*0.4+DX37*0.2</f>
        <v>304</v>
      </c>
      <c r="EA37" s="33" t="s">
        <v>5</v>
      </c>
      <c r="EB37" s="3">
        <f t="shared" si="23"/>
        <v>43</v>
      </c>
      <c r="EC37" s="3">
        <f t="shared" si="16"/>
        <v>4</v>
      </c>
      <c r="ED37" s="3">
        <f t="shared" si="16"/>
        <v>8</v>
      </c>
      <c r="EE37" s="3">
        <f t="shared" si="16"/>
        <v>0</v>
      </c>
      <c r="EF37" s="3">
        <f t="shared" si="16"/>
        <v>4</v>
      </c>
      <c r="EG37" s="3">
        <f t="shared" si="16"/>
        <v>0</v>
      </c>
      <c r="EH37" s="3">
        <f t="shared" si="16"/>
        <v>0</v>
      </c>
      <c r="EI37" s="16">
        <f t="shared" si="16"/>
        <v>59</v>
      </c>
      <c r="EJ37" s="34">
        <f>EB37+EC37+ED37*1.5+EE37*2.3+EF37*2+EG37*0.4+EH37*0.2</f>
        <v>67</v>
      </c>
      <c r="EK37" s="33" t="s">
        <v>5</v>
      </c>
      <c r="EL37" s="3">
        <f t="shared" si="24"/>
        <v>73</v>
      </c>
      <c r="EM37" s="3">
        <f t="shared" si="18"/>
        <v>2</v>
      </c>
      <c r="EN37" s="3">
        <f t="shared" si="18"/>
        <v>2</v>
      </c>
      <c r="EO37" s="3">
        <f t="shared" si="18"/>
        <v>0</v>
      </c>
      <c r="EP37" s="3">
        <f t="shared" si="18"/>
        <v>0</v>
      </c>
      <c r="EQ37" s="3">
        <f t="shared" si="18"/>
        <v>3</v>
      </c>
      <c r="ER37" s="3">
        <f t="shared" si="18"/>
        <v>2</v>
      </c>
      <c r="ES37" s="16">
        <f t="shared" si="18"/>
        <v>82</v>
      </c>
      <c r="ET37" s="34">
        <f>EL37+EM37+EN37*1.5+EO37*2.3+EP37*2+EQ37*0.4+ER37*0.2</f>
        <v>79.600000000000009</v>
      </c>
    </row>
    <row r="38" spans="1:150" ht="13.8" thickTop="1" x14ac:dyDescent="0.25">
      <c r="A38" s="32">
        <f>A36+"00:15"</f>
        <v>0.20833333333333326</v>
      </c>
      <c r="B38" s="2">
        <v>4</v>
      </c>
      <c r="C38" s="2">
        <v>0</v>
      </c>
      <c r="D38" s="2">
        <v>0</v>
      </c>
      <c r="E38" s="2">
        <v>0</v>
      </c>
      <c r="F38" s="2">
        <v>1</v>
      </c>
      <c r="G38" s="2">
        <v>0</v>
      </c>
      <c r="H38" s="2">
        <v>0</v>
      </c>
      <c r="I38" s="15">
        <f t="shared" si="49"/>
        <v>5</v>
      </c>
      <c r="J38" s="15">
        <f t="shared" ref="J38:J41" si="202">B38+C38+D38*1.5+E38*2.3+F38*2+G38*0.4+H38*0.2</f>
        <v>6</v>
      </c>
      <c r="K38" s="32">
        <f>K36+"00:15"</f>
        <v>0.20833333333333326</v>
      </c>
      <c r="L38" s="2">
        <v>39</v>
      </c>
      <c r="M38" s="2">
        <v>5</v>
      </c>
      <c r="N38" s="2">
        <v>1</v>
      </c>
      <c r="O38" s="2">
        <v>1</v>
      </c>
      <c r="P38" s="2">
        <v>4</v>
      </c>
      <c r="Q38" s="2">
        <v>3</v>
      </c>
      <c r="R38" s="2">
        <v>1</v>
      </c>
      <c r="S38" s="15">
        <f t="shared" si="51"/>
        <v>54</v>
      </c>
      <c r="T38" s="15">
        <f t="shared" ref="T38:T41" si="203">L38+M38+N38*1.5+O38*2.3+P38*2+Q38*0.4+R38*0.2</f>
        <v>57.2</v>
      </c>
      <c r="U38" s="32">
        <f>U36+"00:15"</f>
        <v>76.208333333333428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15">
        <f t="shared" si="53"/>
        <v>0</v>
      </c>
      <c r="AD38" s="15">
        <f t="shared" ref="AD38:AD41" si="204">V38+W38+X38*1.5+Y38*2.3+Z38*2+AA38*0.4+AB38*0.2</f>
        <v>0</v>
      </c>
      <c r="AE38" s="32">
        <f>AE36+"00:15"</f>
        <v>76.208333333333428</v>
      </c>
      <c r="AF38" s="2">
        <v>81</v>
      </c>
      <c r="AG38" s="2">
        <v>17</v>
      </c>
      <c r="AH38" s="2">
        <v>5</v>
      </c>
      <c r="AI38" s="2">
        <v>2</v>
      </c>
      <c r="AJ38" s="2">
        <v>2</v>
      </c>
      <c r="AK38" s="2">
        <v>3</v>
      </c>
      <c r="AL38" s="2">
        <v>2</v>
      </c>
      <c r="AM38" s="15">
        <f t="shared" si="55"/>
        <v>112</v>
      </c>
      <c r="AN38" s="15">
        <f t="shared" ref="AN38:AN41" si="205">AF38+AG38+AH38*1.5+AI38*2.3+AJ38*2+AK38*0.4+AL38*0.2</f>
        <v>115.7</v>
      </c>
      <c r="AO38" s="32">
        <f>AO36+"00:15"</f>
        <v>76.208333333333428</v>
      </c>
      <c r="AP38" s="2">
        <v>11</v>
      </c>
      <c r="AQ38" s="2">
        <v>4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15">
        <f t="shared" si="57"/>
        <v>15</v>
      </c>
      <c r="AX38" s="15">
        <f t="shared" ref="AX38:AX41" si="206">AP38+AQ38+AR38*1.5+AS38*2.3+AT38*2+AU38*0.4+AV38*0.2</f>
        <v>15</v>
      </c>
      <c r="AY38" s="32">
        <f>AY36+"00:15"</f>
        <v>76.208333333333428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15">
        <f t="shared" si="59"/>
        <v>0</v>
      </c>
      <c r="BH38" s="15">
        <f t="shared" ref="BH38:BH41" si="207">AZ38+BA38+BB38*1.5+BC38*2.3+BD38*2+BE38*0.4+BF38*0.2</f>
        <v>0</v>
      </c>
      <c r="BI38" s="32">
        <f>BI36+"00:15"</f>
        <v>76.208333333333428</v>
      </c>
      <c r="BJ38" s="2">
        <v>9</v>
      </c>
      <c r="BK38" s="2">
        <v>3</v>
      </c>
      <c r="BL38" s="2">
        <v>3</v>
      </c>
      <c r="BM38" s="2">
        <v>0</v>
      </c>
      <c r="BN38" s="2">
        <v>0</v>
      </c>
      <c r="BO38" s="2">
        <v>0</v>
      </c>
      <c r="BP38" s="2">
        <v>1</v>
      </c>
      <c r="BQ38" s="15">
        <f t="shared" si="61"/>
        <v>16</v>
      </c>
      <c r="BR38" s="15">
        <f t="shared" ref="BR38:BR41" si="208">BJ38+BK38+BL38*1.5+BM38*2.3+BN38*2+BO38*0.4+BP38*0.2</f>
        <v>16.7</v>
      </c>
      <c r="BS38" s="32">
        <f>BS36+"00:15"</f>
        <v>76.208333333333428</v>
      </c>
      <c r="BT38" s="2">
        <v>31</v>
      </c>
      <c r="BU38" s="2">
        <v>3</v>
      </c>
      <c r="BV38" s="2">
        <v>1</v>
      </c>
      <c r="BW38" s="2">
        <v>0</v>
      </c>
      <c r="BX38" s="2">
        <v>0</v>
      </c>
      <c r="BY38" s="2">
        <v>1</v>
      </c>
      <c r="BZ38" s="2">
        <v>0</v>
      </c>
      <c r="CA38" s="15">
        <f t="shared" si="63"/>
        <v>36</v>
      </c>
      <c r="CB38" s="15">
        <f t="shared" ref="CB38:CB41" si="209">BT38+BU38+BV38*1.5+BW38*2.3+BX38*2+BY38*0.4+BZ38*0.2</f>
        <v>35.9</v>
      </c>
      <c r="CC38" s="32">
        <f>CC36+"00:15"</f>
        <v>76.208333333333428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65"/>
        <v>0</v>
      </c>
      <c r="CL38" s="15">
        <f t="shared" ref="CL38:CL41" si="210">CD38+CE38+CF38*1.5+CG38*2.3+CH38*2+CI38*0.4+CJ38*0.2</f>
        <v>0</v>
      </c>
      <c r="CM38" s="32">
        <f>CM36+"00:15"</f>
        <v>76.208333333333428</v>
      </c>
      <c r="CN38" s="2">
        <f t="shared" si="21"/>
        <v>112</v>
      </c>
      <c r="CO38" s="2">
        <f t="shared" si="8"/>
        <v>20</v>
      </c>
      <c r="CP38" s="2">
        <f t="shared" si="8"/>
        <v>6</v>
      </c>
      <c r="CQ38" s="2">
        <f t="shared" si="8"/>
        <v>2</v>
      </c>
      <c r="CR38" s="2">
        <f t="shared" si="8"/>
        <v>2</v>
      </c>
      <c r="CS38" s="2">
        <f t="shared" si="8"/>
        <v>4</v>
      </c>
      <c r="CT38" s="2">
        <f t="shared" si="8"/>
        <v>2</v>
      </c>
      <c r="CU38" s="15">
        <f t="shared" si="8"/>
        <v>148</v>
      </c>
      <c r="CV38" s="15">
        <f t="shared" ref="CV38:CV41" si="211">CN38+CO38+CP38*1.5+CQ38*2.3+CR38*2+CS38*0.4+CT38*0.2</f>
        <v>151.6</v>
      </c>
      <c r="CW38" s="32">
        <f>CW36+"00:15"</f>
        <v>76.208333333333428</v>
      </c>
      <c r="CX38" s="2">
        <f t="shared" si="137"/>
        <v>43</v>
      </c>
      <c r="CY38" s="2">
        <f t="shared" si="137"/>
        <v>5</v>
      </c>
      <c r="CZ38" s="2">
        <f t="shared" si="137"/>
        <v>1</v>
      </c>
      <c r="DA38" s="2">
        <f t="shared" si="137"/>
        <v>1</v>
      </c>
      <c r="DB38" s="2">
        <f t="shared" si="137"/>
        <v>5</v>
      </c>
      <c r="DC38" s="2">
        <f t="shared" si="137"/>
        <v>3</v>
      </c>
      <c r="DD38" s="2">
        <f t="shared" si="137"/>
        <v>1</v>
      </c>
      <c r="DE38" s="15">
        <f t="shared" si="137"/>
        <v>59</v>
      </c>
      <c r="DF38" s="15">
        <f t="shared" ref="DF38:DF41" si="212">CX38+CY38+CZ38*1.5+DA38*2.3+DB38*2+DC38*0.4+DD38*0.2</f>
        <v>63.2</v>
      </c>
      <c r="DG38" s="32">
        <f>DG36+"00:15"</f>
        <v>76.208333333333428</v>
      </c>
      <c r="DH38" s="2">
        <f t="shared" si="138"/>
        <v>48</v>
      </c>
      <c r="DI38" s="2">
        <f t="shared" si="138"/>
        <v>8</v>
      </c>
      <c r="DJ38" s="2">
        <f t="shared" si="138"/>
        <v>4</v>
      </c>
      <c r="DK38" s="2">
        <f t="shared" si="138"/>
        <v>1</v>
      </c>
      <c r="DL38" s="2">
        <f t="shared" si="138"/>
        <v>4</v>
      </c>
      <c r="DM38" s="2">
        <f t="shared" si="138"/>
        <v>3</v>
      </c>
      <c r="DN38" s="2">
        <f t="shared" si="138"/>
        <v>2</v>
      </c>
      <c r="DO38" s="15">
        <f t="shared" si="138"/>
        <v>70</v>
      </c>
      <c r="DP38" s="15">
        <f t="shared" ref="DP38:DP41" si="213">DH38+DI38+DJ38*1.5+DK38*2.3+DL38*2+DM38*0.4+DN38*0.2</f>
        <v>73.900000000000006</v>
      </c>
      <c r="DQ38" s="32">
        <f>DQ36+"00:15"</f>
        <v>76.208333333333428</v>
      </c>
      <c r="DR38" s="2">
        <f t="shared" si="22"/>
        <v>92</v>
      </c>
      <c r="DS38" s="2">
        <f t="shared" si="14"/>
        <v>21</v>
      </c>
      <c r="DT38" s="2">
        <f t="shared" si="14"/>
        <v>5</v>
      </c>
      <c r="DU38" s="2">
        <f t="shared" si="14"/>
        <v>2</v>
      </c>
      <c r="DV38" s="2">
        <f t="shared" si="14"/>
        <v>2</v>
      </c>
      <c r="DW38" s="2">
        <f t="shared" si="14"/>
        <v>3</v>
      </c>
      <c r="DX38" s="2">
        <f t="shared" si="14"/>
        <v>2</v>
      </c>
      <c r="DY38" s="15">
        <f t="shared" si="14"/>
        <v>127</v>
      </c>
      <c r="DZ38" s="15">
        <f t="shared" ref="DZ38:DZ41" si="214">DR38+DS38+DT38*1.5+DU38*2.3+DV38*2+DW38*0.4+DX38*0.2</f>
        <v>130.69999999999999</v>
      </c>
      <c r="EA38" s="32">
        <f>EA36+"00:15"</f>
        <v>76.208333333333428</v>
      </c>
      <c r="EB38" s="2">
        <f t="shared" si="23"/>
        <v>15</v>
      </c>
      <c r="EC38" s="2">
        <f t="shared" si="16"/>
        <v>4</v>
      </c>
      <c r="ED38" s="2">
        <f t="shared" si="16"/>
        <v>0</v>
      </c>
      <c r="EE38" s="2">
        <f t="shared" si="16"/>
        <v>0</v>
      </c>
      <c r="EF38" s="2">
        <f t="shared" si="16"/>
        <v>1</v>
      </c>
      <c r="EG38" s="2">
        <f t="shared" si="16"/>
        <v>0</v>
      </c>
      <c r="EH38" s="2">
        <f t="shared" si="16"/>
        <v>0</v>
      </c>
      <c r="EI38" s="15">
        <f t="shared" si="16"/>
        <v>20</v>
      </c>
      <c r="EJ38" s="15">
        <f t="shared" ref="EJ38:EJ41" si="215">EB38+EC38+ED38*1.5+EE38*2.3+EF38*2+EG38*0.4+EH38*0.2</f>
        <v>21</v>
      </c>
      <c r="EK38" s="32">
        <f>EK36+"00:15"</f>
        <v>76.208333333333428</v>
      </c>
      <c r="EL38" s="2">
        <f t="shared" si="24"/>
        <v>40</v>
      </c>
      <c r="EM38" s="2">
        <f t="shared" si="18"/>
        <v>6</v>
      </c>
      <c r="EN38" s="2">
        <f t="shared" si="18"/>
        <v>4</v>
      </c>
      <c r="EO38" s="2">
        <f t="shared" si="18"/>
        <v>0</v>
      </c>
      <c r="EP38" s="2">
        <f t="shared" si="18"/>
        <v>0</v>
      </c>
      <c r="EQ38" s="2">
        <f t="shared" si="18"/>
        <v>1</v>
      </c>
      <c r="ER38" s="2">
        <f t="shared" si="18"/>
        <v>1</v>
      </c>
      <c r="ES38" s="15">
        <f t="shared" si="18"/>
        <v>52</v>
      </c>
      <c r="ET38" s="15">
        <f t="shared" ref="ET38:ET41" si="216">EL38+EM38+EN38*1.5+EO38*2.3+EP38*2+EQ38*0.4+ER38*0.2</f>
        <v>52.6</v>
      </c>
    </row>
    <row r="39" spans="1:150" x14ac:dyDescent="0.25">
      <c r="A39" s="32">
        <f>A38+"00:15"</f>
        <v>0.21874999999999992</v>
      </c>
      <c r="B39" s="2">
        <v>7</v>
      </c>
      <c r="C39" s="2">
        <v>1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15">
        <f t="shared" si="49"/>
        <v>10</v>
      </c>
      <c r="J39" s="15">
        <f t="shared" si="202"/>
        <v>11</v>
      </c>
      <c r="K39" s="32">
        <f>K38+"00:15"</f>
        <v>0.21874999999999992</v>
      </c>
      <c r="L39" s="2">
        <v>33</v>
      </c>
      <c r="M39" s="2">
        <v>5</v>
      </c>
      <c r="N39" s="2">
        <v>2</v>
      </c>
      <c r="O39" s="2">
        <v>0</v>
      </c>
      <c r="P39" s="2">
        <v>4</v>
      </c>
      <c r="Q39" s="2">
        <v>2</v>
      </c>
      <c r="R39" s="2">
        <v>1</v>
      </c>
      <c r="S39" s="15">
        <f t="shared" si="51"/>
        <v>47</v>
      </c>
      <c r="T39" s="15">
        <f t="shared" si="203"/>
        <v>50</v>
      </c>
      <c r="U39" s="32">
        <f>U38+"00:15"</f>
        <v>76.218750000000099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15">
        <f t="shared" si="53"/>
        <v>0</v>
      </c>
      <c r="AD39" s="15">
        <f t="shared" si="204"/>
        <v>0</v>
      </c>
      <c r="AE39" s="32">
        <f>AE38+"00:15"</f>
        <v>76.218750000000099</v>
      </c>
      <c r="AF39" s="2">
        <v>71</v>
      </c>
      <c r="AG39" s="2">
        <v>18</v>
      </c>
      <c r="AH39" s="2">
        <v>3</v>
      </c>
      <c r="AI39" s="2">
        <v>3</v>
      </c>
      <c r="AJ39" s="2">
        <v>6</v>
      </c>
      <c r="AK39" s="2">
        <v>5</v>
      </c>
      <c r="AL39" s="2">
        <v>4</v>
      </c>
      <c r="AM39" s="15">
        <f t="shared" si="55"/>
        <v>110</v>
      </c>
      <c r="AN39" s="15">
        <f t="shared" si="205"/>
        <v>115.2</v>
      </c>
      <c r="AO39" s="32">
        <f>AO38+"00:15"</f>
        <v>76.218750000000099</v>
      </c>
      <c r="AP39" s="2">
        <v>11</v>
      </c>
      <c r="AQ39" s="2">
        <v>4</v>
      </c>
      <c r="AR39" s="2">
        <v>0</v>
      </c>
      <c r="AS39" s="2">
        <v>0</v>
      </c>
      <c r="AT39" s="2">
        <v>1</v>
      </c>
      <c r="AU39" s="2">
        <v>0</v>
      </c>
      <c r="AV39" s="2">
        <v>0</v>
      </c>
      <c r="AW39" s="15">
        <f t="shared" si="57"/>
        <v>16</v>
      </c>
      <c r="AX39" s="15">
        <f t="shared" si="206"/>
        <v>17</v>
      </c>
      <c r="AY39" s="32">
        <f>AY38+"00:15"</f>
        <v>76.218750000000099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15">
        <f t="shared" si="59"/>
        <v>0</v>
      </c>
      <c r="BH39" s="15">
        <f t="shared" si="207"/>
        <v>0</v>
      </c>
      <c r="BI39" s="32">
        <f>BI38+"00:15"</f>
        <v>76.218750000000099</v>
      </c>
      <c r="BJ39" s="2">
        <v>9</v>
      </c>
      <c r="BK39" s="2">
        <v>1</v>
      </c>
      <c r="BL39" s="2">
        <v>1</v>
      </c>
      <c r="BM39" s="2">
        <v>0</v>
      </c>
      <c r="BN39" s="2">
        <v>0</v>
      </c>
      <c r="BO39" s="2">
        <v>0</v>
      </c>
      <c r="BP39" s="2">
        <v>0</v>
      </c>
      <c r="BQ39" s="15">
        <f t="shared" si="61"/>
        <v>11</v>
      </c>
      <c r="BR39" s="15">
        <f t="shared" si="208"/>
        <v>11.5</v>
      </c>
      <c r="BS39" s="32">
        <f>BS38+"00:15"</f>
        <v>76.218750000000099</v>
      </c>
      <c r="BT39" s="2">
        <v>28</v>
      </c>
      <c r="BU39" s="2">
        <v>4</v>
      </c>
      <c r="BV39" s="2">
        <v>0</v>
      </c>
      <c r="BW39" s="2">
        <v>0</v>
      </c>
      <c r="BX39" s="2">
        <v>0</v>
      </c>
      <c r="BY39" s="2">
        <v>2</v>
      </c>
      <c r="BZ39" s="2">
        <v>0</v>
      </c>
      <c r="CA39" s="15">
        <f t="shared" si="63"/>
        <v>34</v>
      </c>
      <c r="CB39" s="15">
        <f t="shared" si="209"/>
        <v>32.799999999999997</v>
      </c>
      <c r="CC39" s="32">
        <f>CC38+"00:15"</f>
        <v>76.218750000000099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65"/>
        <v>0</v>
      </c>
      <c r="CL39" s="15">
        <f t="shared" si="210"/>
        <v>0</v>
      </c>
      <c r="CM39" s="32">
        <f>CM38+"00:15"</f>
        <v>76.218750000000099</v>
      </c>
      <c r="CN39" s="2">
        <f t="shared" si="21"/>
        <v>99</v>
      </c>
      <c r="CO39" s="2">
        <f t="shared" si="8"/>
        <v>22</v>
      </c>
      <c r="CP39" s="2">
        <f t="shared" si="8"/>
        <v>3</v>
      </c>
      <c r="CQ39" s="2">
        <f t="shared" si="8"/>
        <v>3</v>
      </c>
      <c r="CR39" s="2">
        <f t="shared" si="8"/>
        <v>6</v>
      </c>
      <c r="CS39" s="2">
        <f t="shared" si="8"/>
        <v>7</v>
      </c>
      <c r="CT39" s="2">
        <f t="shared" si="8"/>
        <v>4</v>
      </c>
      <c r="CU39" s="15">
        <f t="shared" si="8"/>
        <v>144</v>
      </c>
      <c r="CV39" s="15">
        <f t="shared" si="211"/>
        <v>148.00000000000003</v>
      </c>
      <c r="CW39" s="32">
        <f>CW38+"00:15"</f>
        <v>76.218750000000099</v>
      </c>
      <c r="CX39" s="2">
        <f t="shared" si="137"/>
        <v>40</v>
      </c>
      <c r="CY39" s="2">
        <f t="shared" si="137"/>
        <v>6</v>
      </c>
      <c r="CZ39" s="2">
        <f t="shared" si="137"/>
        <v>4</v>
      </c>
      <c r="DA39" s="2">
        <f t="shared" si="137"/>
        <v>0</v>
      </c>
      <c r="DB39" s="2">
        <f t="shared" si="137"/>
        <v>4</v>
      </c>
      <c r="DC39" s="2">
        <f t="shared" si="137"/>
        <v>2</v>
      </c>
      <c r="DD39" s="2">
        <f t="shared" si="137"/>
        <v>1</v>
      </c>
      <c r="DE39" s="15">
        <f t="shared" si="137"/>
        <v>57</v>
      </c>
      <c r="DF39" s="15">
        <f t="shared" si="212"/>
        <v>61</v>
      </c>
      <c r="DG39" s="32">
        <f>DG38+"00:15"</f>
        <v>76.218750000000099</v>
      </c>
      <c r="DH39" s="2">
        <f t="shared" si="138"/>
        <v>42</v>
      </c>
      <c r="DI39" s="2">
        <f t="shared" si="138"/>
        <v>6</v>
      </c>
      <c r="DJ39" s="2">
        <f t="shared" si="138"/>
        <v>3</v>
      </c>
      <c r="DK39" s="2">
        <f t="shared" si="138"/>
        <v>0</v>
      </c>
      <c r="DL39" s="2">
        <f t="shared" si="138"/>
        <v>4</v>
      </c>
      <c r="DM39" s="2">
        <f t="shared" si="138"/>
        <v>2</v>
      </c>
      <c r="DN39" s="2">
        <f t="shared" si="138"/>
        <v>1</v>
      </c>
      <c r="DO39" s="15">
        <f t="shared" si="138"/>
        <v>58</v>
      </c>
      <c r="DP39" s="15">
        <f t="shared" si="213"/>
        <v>61.5</v>
      </c>
      <c r="DQ39" s="32">
        <f>DQ38+"00:15"</f>
        <v>76.218750000000099</v>
      </c>
      <c r="DR39" s="2">
        <f t="shared" si="22"/>
        <v>82</v>
      </c>
      <c r="DS39" s="2">
        <f t="shared" si="14"/>
        <v>22</v>
      </c>
      <c r="DT39" s="2">
        <f t="shared" si="14"/>
        <v>3</v>
      </c>
      <c r="DU39" s="2">
        <f t="shared" si="14"/>
        <v>3</v>
      </c>
      <c r="DV39" s="2">
        <f t="shared" si="14"/>
        <v>7</v>
      </c>
      <c r="DW39" s="2">
        <f t="shared" si="14"/>
        <v>5</v>
      </c>
      <c r="DX39" s="2">
        <f t="shared" si="14"/>
        <v>4</v>
      </c>
      <c r="DY39" s="15">
        <f t="shared" si="14"/>
        <v>126</v>
      </c>
      <c r="DZ39" s="15">
        <f t="shared" si="214"/>
        <v>132.20000000000002</v>
      </c>
      <c r="EA39" s="32">
        <f>EA38+"00:15"</f>
        <v>76.218750000000099</v>
      </c>
      <c r="EB39" s="2">
        <f t="shared" si="23"/>
        <v>18</v>
      </c>
      <c r="EC39" s="2">
        <f t="shared" si="16"/>
        <v>5</v>
      </c>
      <c r="ED39" s="2">
        <f t="shared" si="16"/>
        <v>2</v>
      </c>
      <c r="EE39" s="2">
        <f t="shared" si="16"/>
        <v>0</v>
      </c>
      <c r="EF39" s="2">
        <f t="shared" si="16"/>
        <v>1</v>
      </c>
      <c r="EG39" s="2">
        <f t="shared" si="16"/>
        <v>0</v>
      </c>
      <c r="EH39" s="2">
        <f t="shared" si="16"/>
        <v>0</v>
      </c>
      <c r="EI39" s="15">
        <f t="shared" si="16"/>
        <v>26</v>
      </c>
      <c r="EJ39" s="15">
        <f t="shared" si="215"/>
        <v>28</v>
      </c>
      <c r="EK39" s="32">
        <f>EK38+"00:15"</f>
        <v>76.218750000000099</v>
      </c>
      <c r="EL39" s="2">
        <f t="shared" si="24"/>
        <v>37</v>
      </c>
      <c r="EM39" s="2">
        <f t="shared" si="18"/>
        <v>5</v>
      </c>
      <c r="EN39" s="2">
        <f t="shared" si="18"/>
        <v>1</v>
      </c>
      <c r="EO39" s="2">
        <f t="shared" si="18"/>
        <v>0</v>
      </c>
      <c r="EP39" s="2">
        <f t="shared" si="18"/>
        <v>0</v>
      </c>
      <c r="EQ39" s="2">
        <f t="shared" si="18"/>
        <v>2</v>
      </c>
      <c r="ER39" s="2">
        <f t="shared" si="18"/>
        <v>0</v>
      </c>
      <c r="ES39" s="15">
        <f t="shared" si="18"/>
        <v>45</v>
      </c>
      <c r="ET39" s="15">
        <f t="shared" si="216"/>
        <v>44.3</v>
      </c>
    </row>
    <row r="40" spans="1:150" x14ac:dyDescent="0.25">
      <c r="A40" s="32">
        <f t="shared" ref="A40:A41" si="217">A39+"00:15"</f>
        <v>0.22916666666666657</v>
      </c>
      <c r="B40" s="2">
        <v>11</v>
      </c>
      <c r="C40" s="2">
        <v>3</v>
      </c>
      <c r="D40" s="2">
        <v>0</v>
      </c>
      <c r="E40" s="2">
        <v>0</v>
      </c>
      <c r="F40" s="2">
        <v>1</v>
      </c>
      <c r="G40" s="2">
        <v>1</v>
      </c>
      <c r="H40" s="2">
        <v>0</v>
      </c>
      <c r="I40" s="15">
        <f t="shared" si="49"/>
        <v>16</v>
      </c>
      <c r="J40" s="15">
        <f t="shared" si="202"/>
        <v>16.399999999999999</v>
      </c>
      <c r="K40" s="32">
        <f t="shared" ref="K40:K41" si="218">K39+"00:15"</f>
        <v>0.22916666666666657</v>
      </c>
      <c r="L40" s="2">
        <v>46</v>
      </c>
      <c r="M40" s="2">
        <v>4</v>
      </c>
      <c r="N40" s="2">
        <v>0</v>
      </c>
      <c r="O40" s="2">
        <v>0</v>
      </c>
      <c r="P40" s="2">
        <v>4</v>
      </c>
      <c r="Q40" s="2">
        <v>2</v>
      </c>
      <c r="R40" s="2">
        <v>2</v>
      </c>
      <c r="S40" s="15">
        <f t="shared" si="51"/>
        <v>58</v>
      </c>
      <c r="T40" s="15">
        <f t="shared" si="203"/>
        <v>59.199999999999996</v>
      </c>
      <c r="U40" s="32">
        <f t="shared" ref="U40:U41" si="219">U39+"00:15"</f>
        <v>76.229166666666771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15">
        <f t="shared" si="53"/>
        <v>0</v>
      </c>
      <c r="AD40" s="15">
        <f t="shared" si="204"/>
        <v>0</v>
      </c>
      <c r="AE40" s="32">
        <f t="shared" ref="AE40:AE41" si="220">AE39+"00:15"</f>
        <v>76.229166666666771</v>
      </c>
      <c r="AF40" s="2">
        <v>91</v>
      </c>
      <c r="AG40" s="2">
        <v>29</v>
      </c>
      <c r="AH40" s="2">
        <v>8</v>
      </c>
      <c r="AI40" s="2">
        <v>2</v>
      </c>
      <c r="AJ40" s="2">
        <v>8</v>
      </c>
      <c r="AK40" s="2">
        <v>9</v>
      </c>
      <c r="AL40" s="2">
        <v>5</v>
      </c>
      <c r="AM40" s="15">
        <f t="shared" si="55"/>
        <v>152</v>
      </c>
      <c r="AN40" s="15">
        <f t="shared" si="205"/>
        <v>157.19999999999999</v>
      </c>
      <c r="AO40" s="32">
        <f t="shared" ref="AO40:AO41" si="221">AO39+"00:15"</f>
        <v>76.229166666666771</v>
      </c>
      <c r="AP40" s="2">
        <v>22</v>
      </c>
      <c r="AQ40" s="2">
        <v>2</v>
      </c>
      <c r="AR40" s="2">
        <v>0</v>
      </c>
      <c r="AS40" s="2">
        <v>0</v>
      </c>
      <c r="AT40" s="2">
        <v>0</v>
      </c>
      <c r="AU40" s="2">
        <v>1</v>
      </c>
      <c r="AV40" s="2">
        <v>0</v>
      </c>
      <c r="AW40" s="15">
        <f t="shared" si="57"/>
        <v>25</v>
      </c>
      <c r="AX40" s="15">
        <f t="shared" si="206"/>
        <v>24.4</v>
      </c>
      <c r="AY40" s="32">
        <f t="shared" ref="AY40:AY41" si="222">AY39+"00:15"</f>
        <v>76.229166666666771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15">
        <f t="shared" si="59"/>
        <v>0</v>
      </c>
      <c r="BH40" s="15">
        <f t="shared" si="207"/>
        <v>0</v>
      </c>
      <c r="BI40" s="32">
        <f t="shared" ref="BI40:BI41" si="223">BI39+"00:15"</f>
        <v>76.229166666666771</v>
      </c>
      <c r="BJ40" s="2">
        <v>19</v>
      </c>
      <c r="BK40" s="2">
        <v>4</v>
      </c>
      <c r="BL40" s="2">
        <v>1</v>
      </c>
      <c r="BM40" s="2">
        <v>0</v>
      </c>
      <c r="BN40" s="2">
        <v>0</v>
      </c>
      <c r="BO40" s="2">
        <v>2</v>
      </c>
      <c r="BP40" s="2">
        <v>1</v>
      </c>
      <c r="BQ40" s="15">
        <f t="shared" si="61"/>
        <v>27</v>
      </c>
      <c r="BR40" s="15">
        <f t="shared" si="208"/>
        <v>25.5</v>
      </c>
      <c r="BS40" s="32">
        <f t="shared" ref="BS40:BS41" si="224">BS39+"00:15"</f>
        <v>76.229166666666771</v>
      </c>
      <c r="BT40" s="2">
        <v>31</v>
      </c>
      <c r="BU40" s="2">
        <v>3</v>
      </c>
      <c r="BV40" s="2">
        <v>1</v>
      </c>
      <c r="BW40" s="2">
        <v>0</v>
      </c>
      <c r="BX40" s="2">
        <v>1</v>
      </c>
      <c r="BY40" s="2">
        <v>1</v>
      </c>
      <c r="BZ40" s="2">
        <v>2</v>
      </c>
      <c r="CA40" s="15">
        <f t="shared" si="63"/>
        <v>39</v>
      </c>
      <c r="CB40" s="15">
        <f t="shared" si="209"/>
        <v>38.299999999999997</v>
      </c>
      <c r="CC40" s="32">
        <f t="shared" ref="CC40:CC41" si="225">CC39+"00:15"</f>
        <v>76.229166666666771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65"/>
        <v>0</v>
      </c>
      <c r="CL40" s="15">
        <f t="shared" si="210"/>
        <v>0</v>
      </c>
      <c r="CM40" s="32">
        <f t="shared" ref="CM40:CM41" si="226">CM39+"00:15"</f>
        <v>76.229166666666771</v>
      </c>
      <c r="CN40" s="2">
        <f t="shared" si="21"/>
        <v>122</v>
      </c>
      <c r="CO40" s="2">
        <f t="shared" si="8"/>
        <v>32</v>
      </c>
      <c r="CP40" s="2">
        <f t="shared" si="8"/>
        <v>9</v>
      </c>
      <c r="CQ40" s="2">
        <f t="shared" si="8"/>
        <v>2</v>
      </c>
      <c r="CR40" s="2">
        <f t="shared" si="8"/>
        <v>9</v>
      </c>
      <c r="CS40" s="2">
        <f t="shared" si="8"/>
        <v>10</v>
      </c>
      <c r="CT40" s="2">
        <f t="shared" si="8"/>
        <v>7</v>
      </c>
      <c r="CU40" s="15">
        <f t="shared" si="8"/>
        <v>191</v>
      </c>
      <c r="CV40" s="15">
        <f t="shared" si="211"/>
        <v>195.5</v>
      </c>
      <c r="CW40" s="32">
        <f t="shared" ref="CW40:CW41" si="227">CW39+"00:15"</f>
        <v>76.229166666666771</v>
      </c>
      <c r="CX40" s="2">
        <f t="shared" si="137"/>
        <v>57</v>
      </c>
      <c r="CY40" s="2">
        <f t="shared" si="137"/>
        <v>7</v>
      </c>
      <c r="CZ40" s="2">
        <f t="shared" si="137"/>
        <v>0</v>
      </c>
      <c r="DA40" s="2">
        <f t="shared" si="137"/>
        <v>0</v>
      </c>
      <c r="DB40" s="2">
        <f t="shared" si="137"/>
        <v>5</v>
      </c>
      <c r="DC40" s="2">
        <f t="shared" si="137"/>
        <v>3</v>
      </c>
      <c r="DD40" s="2">
        <f t="shared" si="137"/>
        <v>2</v>
      </c>
      <c r="DE40" s="15">
        <f t="shared" si="137"/>
        <v>74</v>
      </c>
      <c r="DF40" s="15">
        <f t="shared" si="212"/>
        <v>75.600000000000009</v>
      </c>
      <c r="DG40" s="32">
        <f t="shared" ref="DG40:DG41" si="228">DG39+"00:15"</f>
        <v>76.229166666666771</v>
      </c>
      <c r="DH40" s="2">
        <f t="shared" si="138"/>
        <v>65</v>
      </c>
      <c r="DI40" s="2">
        <f t="shared" si="138"/>
        <v>8</v>
      </c>
      <c r="DJ40" s="2">
        <f t="shared" si="138"/>
        <v>1</v>
      </c>
      <c r="DK40" s="2">
        <f t="shared" si="138"/>
        <v>0</v>
      </c>
      <c r="DL40" s="2">
        <f t="shared" si="138"/>
        <v>4</v>
      </c>
      <c r="DM40" s="2">
        <f t="shared" si="138"/>
        <v>4</v>
      </c>
      <c r="DN40" s="2">
        <f t="shared" si="138"/>
        <v>3</v>
      </c>
      <c r="DO40" s="15">
        <f t="shared" si="138"/>
        <v>85</v>
      </c>
      <c r="DP40" s="15">
        <f t="shared" si="213"/>
        <v>84.699999999999989</v>
      </c>
      <c r="DQ40" s="32">
        <f t="shared" ref="DQ40:DQ41" si="229">DQ39+"00:15"</f>
        <v>76.229166666666771</v>
      </c>
      <c r="DR40" s="2">
        <f t="shared" si="22"/>
        <v>113</v>
      </c>
      <c r="DS40" s="2">
        <f t="shared" si="14"/>
        <v>31</v>
      </c>
      <c r="DT40" s="2">
        <f t="shared" si="14"/>
        <v>8</v>
      </c>
      <c r="DU40" s="2">
        <f t="shared" si="14"/>
        <v>2</v>
      </c>
      <c r="DV40" s="2">
        <f t="shared" si="14"/>
        <v>8</v>
      </c>
      <c r="DW40" s="2">
        <f t="shared" si="14"/>
        <v>10</v>
      </c>
      <c r="DX40" s="2">
        <f t="shared" si="14"/>
        <v>5</v>
      </c>
      <c r="DY40" s="15">
        <f t="shared" si="14"/>
        <v>177</v>
      </c>
      <c r="DZ40" s="15">
        <f t="shared" si="214"/>
        <v>181.6</v>
      </c>
      <c r="EA40" s="32">
        <f t="shared" ref="EA40:EA41" si="230">EA39+"00:15"</f>
        <v>76.229166666666771</v>
      </c>
      <c r="EB40" s="2">
        <f t="shared" si="23"/>
        <v>33</v>
      </c>
      <c r="EC40" s="2">
        <f t="shared" si="16"/>
        <v>5</v>
      </c>
      <c r="ED40" s="2">
        <f t="shared" si="16"/>
        <v>0</v>
      </c>
      <c r="EE40" s="2">
        <f t="shared" si="16"/>
        <v>0</v>
      </c>
      <c r="EF40" s="2">
        <f t="shared" si="16"/>
        <v>1</v>
      </c>
      <c r="EG40" s="2">
        <f t="shared" si="16"/>
        <v>2</v>
      </c>
      <c r="EH40" s="2">
        <f t="shared" si="16"/>
        <v>0</v>
      </c>
      <c r="EI40" s="15">
        <f t="shared" si="16"/>
        <v>41</v>
      </c>
      <c r="EJ40" s="15">
        <f t="shared" si="215"/>
        <v>40.799999999999997</v>
      </c>
      <c r="EK40" s="32">
        <f t="shared" ref="EK40:EK41" si="231">EK39+"00:15"</f>
        <v>76.229166666666771</v>
      </c>
      <c r="EL40" s="2">
        <f t="shared" si="24"/>
        <v>50</v>
      </c>
      <c r="EM40" s="2">
        <f t="shared" si="18"/>
        <v>7</v>
      </c>
      <c r="EN40" s="2">
        <f t="shared" si="18"/>
        <v>2</v>
      </c>
      <c r="EO40" s="2">
        <f t="shared" si="18"/>
        <v>0</v>
      </c>
      <c r="EP40" s="2">
        <f t="shared" si="18"/>
        <v>1</v>
      </c>
      <c r="EQ40" s="2">
        <f t="shared" si="18"/>
        <v>3</v>
      </c>
      <c r="ER40" s="2">
        <f t="shared" si="18"/>
        <v>3</v>
      </c>
      <c r="ES40" s="15">
        <f t="shared" si="18"/>
        <v>66</v>
      </c>
      <c r="ET40" s="15">
        <f t="shared" si="216"/>
        <v>63.800000000000004</v>
      </c>
    </row>
    <row r="41" spans="1:150" ht="13.8" thickBot="1" x14ac:dyDescent="0.3">
      <c r="A41" s="32">
        <f t="shared" si="217"/>
        <v>0.23958333333333323</v>
      </c>
      <c r="B41" s="2">
        <v>11</v>
      </c>
      <c r="C41" s="2">
        <v>1</v>
      </c>
      <c r="D41" s="2">
        <v>1</v>
      </c>
      <c r="E41" s="2">
        <v>0</v>
      </c>
      <c r="F41" s="2">
        <v>1</v>
      </c>
      <c r="G41" s="2">
        <v>0</v>
      </c>
      <c r="H41" s="2">
        <v>0</v>
      </c>
      <c r="I41" s="15">
        <f t="shared" si="49"/>
        <v>14</v>
      </c>
      <c r="J41" s="15">
        <f t="shared" si="202"/>
        <v>15.5</v>
      </c>
      <c r="K41" s="32">
        <f t="shared" si="218"/>
        <v>0.23958333333333323</v>
      </c>
      <c r="L41" s="2">
        <v>57</v>
      </c>
      <c r="M41" s="2">
        <v>8</v>
      </c>
      <c r="N41" s="2">
        <v>5</v>
      </c>
      <c r="O41" s="2">
        <v>3</v>
      </c>
      <c r="P41" s="2">
        <v>4</v>
      </c>
      <c r="Q41" s="2">
        <v>1</v>
      </c>
      <c r="R41" s="2">
        <v>1</v>
      </c>
      <c r="S41" s="15">
        <f t="shared" si="51"/>
        <v>79</v>
      </c>
      <c r="T41" s="15">
        <f t="shared" si="203"/>
        <v>88.000000000000014</v>
      </c>
      <c r="U41" s="32">
        <f t="shared" si="219"/>
        <v>76.239583333333442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15">
        <f t="shared" si="53"/>
        <v>0</v>
      </c>
      <c r="AD41" s="15">
        <f t="shared" si="204"/>
        <v>0</v>
      </c>
      <c r="AE41" s="32">
        <f t="shared" si="220"/>
        <v>76.239583333333442</v>
      </c>
      <c r="AF41" s="2">
        <v>121</v>
      </c>
      <c r="AG41" s="2">
        <v>28</v>
      </c>
      <c r="AH41" s="2">
        <v>14</v>
      </c>
      <c r="AI41" s="2">
        <v>4</v>
      </c>
      <c r="AJ41" s="2">
        <v>7</v>
      </c>
      <c r="AK41" s="2">
        <v>7</v>
      </c>
      <c r="AL41" s="2">
        <v>4</v>
      </c>
      <c r="AM41" s="15">
        <f t="shared" si="55"/>
        <v>185</v>
      </c>
      <c r="AN41" s="15">
        <f t="shared" si="205"/>
        <v>196.8</v>
      </c>
      <c r="AO41" s="32">
        <f t="shared" si="221"/>
        <v>76.239583333333442</v>
      </c>
      <c r="AP41" s="2">
        <v>24</v>
      </c>
      <c r="AQ41" s="2">
        <v>4</v>
      </c>
      <c r="AR41" s="2">
        <v>1</v>
      </c>
      <c r="AS41" s="2">
        <v>0</v>
      </c>
      <c r="AT41" s="2">
        <v>2</v>
      </c>
      <c r="AU41" s="2">
        <v>1</v>
      </c>
      <c r="AV41" s="2">
        <v>0</v>
      </c>
      <c r="AW41" s="15">
        <f t="shared" si="57"/>
        <v>32</v>
      </c>
      <c r="AX41" s="15">
        <f t="shared" si="206"/>
        <v>33.9</v>
      </c>
      <c r="AY41" s="32">
        <f t="shared" si="222"/>
        <v>76.239583333333442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15">
        <f t="shared" si="59"/>
        <v>0</v>
      </c>
      <c r="BH41" s="15">
        <f t="shared" si="207"/>
        <v>0</v>
      </c>
      <c r="BI41" s="32">
        <f t="shared" si="223"/>
        <v>76.239583333333442</v>
      </c>
      <c r="BJ41" s="2">
        <v>27</v>
      </c>
      <c r="BK41" s="2">
        <v>1</v>
      </c>
      <c r="BL41" s="2">
        <v>0</v>
      </c>
      <c r="BM41" s="2">
        <v>0</v>
      </c>
      <c r="BN41" s="2">
        <v>0</v>
      </c>
      <c r="BO41" s="2">
        <v>1</v>
      </c>
      <c r="BP41" s="2">
        <v>0</v>
      </c>
      <c r="BQ41" s="15">
        <f t="shared" si="61"/>
        <v>29</v>
      </c>
      <c r="BR41" s="15">
        <f t="shared" si="208"/>
        <v>28.4</v>
      </c>
      <c r="BS41" s="32">
        <f t="shared" si="224"/>
        <v>76.239583333333442</v>
      </c>
      <c r="BT41" s="2">
        <v>51</v>
      </c>
      <c r="BU41" s="2">
        <v>8</v>
      </c>
      <c r="BV41" s="2">
        <v>1</v>
      </c>
      <c r="BW41" s="2">
        <v>0</v>
      </c>
      <c r="BX41" s="2">
        <v>1</v>
      </c>
      <c r="BY41" s="2">
        <v>1</v>
      </c>
      <c r="BZ41" s="2">
        <v>1</v>
      </c>
      <c r="CA41" s="15">
        <f t="shared" si="63"/>
        <v>63</v>
      </c>
      <c r="CB41" s="15">
        <f t="shared" si="209"/>
        <v>63.1</v>
      </c>
      <c r="CC41" s="32">
        <f t="shared" si="225"/>
        <v>76.239583333333442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65"/>
        <v>0</v>
      </c>
      <c r="CL41" s="15">
        <f t="shared" si="210"/>
        <v>0</v>
      </c>
      <c r="CM41" s="32">
        <f t="shared" si="226"/>
        <v>76.239583333333442</v>
      </c>
      <c r="CN41" s="2">
        <f t="shared" si="21"/>
        <v>172</v>
      </c>
      <c r="CO41" s="2">
        <f t="shared" si="8"/>
        <v>36</v>
      </c>
      <c r="CP41" s="2">
        <f t="shared" si="8"/>
        <v>15</v>
      </c>
      <c r="CQ41" s="2">
        <f t="shared" si="8"/>
        <v>4</v>
      </c>
      <c r="CR41" s="2">
        <f t="shared" si="8"/>
        <v>8</v>
      </c>
      <c r="CS41" s="2">
        <f t="shared" si="8"/>
        <v>8</v>
      </c>
      <c r="CT41" s="2">
        <f t="shared" si="8"/>
        <v>5</v>
      </c>
      <c r="CU41" s="15">
        <f t="shared" si="8"/>
        <v>248</v>
      </c>
      <c r="CV41" s="15">
        <f t="shared" si="211"/>
        <v>259.89999999999998</v>
      </c>
      <c r="CW41" s="32">
        <f t="shared" si="227"/>
        <v>76.239583333333442</v>
      </c>
      <c r="CX41" s="2">
        <f t="shared" si="137"/>
        <v>68</v>
      </c>
      <c r="CY41" s="2">
        <f t="shared" si="137"/>
        <v>9</v>
      </c>
      <c r="CZ41" s="2">
        <f t="shared" si="137"/>
        <v>6</v>
      </c>
      <c r="DA41" s="2">
        <f t="shared" si="137"/>
        <v>3</v>
      </c>
      <c r="DB41" s="2">
        <f t="shared" si="137"/>
        <v>5</v>
      </c>
      <c r="DC41" s="2">
        <f t="shared" si="137"/>
        <v>1</v>
      </c>
      <c r="DD41" s="2">
        <f t="shared" si="137"/>
        <v>1</v>
      </c>
      <c r="DE41" s="15">
        <f t="shared" si="137"/>
        <v>93</v>
      </c>
      <c r="DF41" s="15">
        <f t="shared" si="212"/>
        <v>103.50000000000001</v>
      </c>
      <c r="DG41" s="32">
        <f t="shared" si="228"/>
        <v>76.239583333333442</v>
      </c>
      <c r="DH41" s="2">
        <f t="shared" si="138"/>
        <v>84</v>
      </c>
      <c r="DI41" s="2">
        <f t="shared" si="138"/>
        <v>9</v>
      </c>
      <c r="DJ41" s="2">
        <f t="shared" si="138"/>
        <v>5</v>
      </c>
      <c r="DK41" s="2">
        <f t="shared" si="138"/>
        <v>3</v>
      </c>
      <c r="DL41" s="2">
        <f t="shared" si="138"/>
        <v>4</v>
      </c>
      <c r="DM41" s="2">
        <f t="shared" si="138"/>
        <v>2</v>
      </c>
      <c r="DN41" s="2">
        <f t="shared" si="138"/>
        <v>1</v>
      </c>
      <c r="DO41" s="15">
        <f t="shared" si="138"/>
        <v>108</v>
      </c>
      <c r="DP41" s="15">
        <f t="shared" si="213"/>
        <v>116.4</v>
      </c>
      <c r="DQ41" s="32">
        <f t="shared" si="229"/>
        <v>76.239583333333442</v>
      </c>
      <c r="DR41" s="2">
        <f t="shared" si="22"/>
        <v>145</v>
      </c>
      <c r="DS41" s="2">
        <f t="shared" si="14"/>
        <v>32</v>
      </c>
      <c r="DT41" s="2">
        <f t="shared" si="14"/>
        <v>15</v>
      </c>
      <c r="DU41" s="2">
        <f t="shared" si="14"/>
        <v>4</v>
      </c>
      <c r="DV41" s="2">
        <f t="shared" si="14"/>
        <v>9</v>
      </c>
      <c r="DW41" s="2">
        <f t="shared" si="14"/>
        <v>8</v>
      </c>
      <c r="DX41" s="2">
        <f t="shared" si="14"/>
        <v>4</v>
      </c>
      <c r="DY41" s="15">
        <f t="shared" si="14"/>
        <v>217</v>
      </c>
      <c r="DZ41" s="15">
        <f t="shared" si="214"/>
        <v>230.7</v>
      </c>
      <c r="EA41" s="32">
        <f t="shared" si="230"/>
        <v>76.239583333333442</v>
      </c>
      <c r="EB41" s="2">
        <f t="shared" si="23"/>
        <v>35</v>
      </c>
      <c r="EC41" s="2">
        <f t="shared" si="16"/>
        <v>5</v>
      </c>
      <c r="ED41" s="2">
        <f t="shared" si="16"/>
        <v>2</v>
      </c>
      <c r="EE41" s="2">
        <f t="shared" si="16"/>
        <v>0</v>
      </c>
      <c r="EF41" s="2">
        <f t="shared" si="16"/>
        <v>3</v>
      </c>
      <c r="EG41" s="2">
        <f t="shared" si="16"/>
        <v>1</v>
      </c>
      <c r="EH41" s="2">
        <f t="shared" si="16"/>
        <v>0</v>
      </c>
      <c r="EI41" s="15">
        <f t="shared" si="16"/>
        <v>46</v>
      </c>
      <c r="EJ41" s="15">
        <f t="shared" si="215"/>
        <v>49.4</v>
      </c>
      <c r="EK41" s="32">
        <f t="shared" si="231"/>
        <v>76.239583333333442</v>
      </c>
      <c r="EL41" s="2">
        <f t="shared" si="24"/>
        <v>78</v>
      </c>
      <c r="EM41" s="2">
        <f t="shared" si="18"/>
        <v>9</v>
      </c>
      <c r="EN41" s="2">
        <f t="shared" si="18"/>
        <v>1</v>
      </c>
      <c r="EO41" s="2">
        <f t="shared" si="18"/>
        <v>0</v>
      </c>
      <c r="EP41" s="2">
        <f t="shared" si="18"/>
        <v>1</v>
      </c>
      <c r="EQ41" s="2">
        <f t="shared" si="18"/>
        <v>2</v>
      </c>
      <c r="ER41" s="2">
        <f t="shared" si="18"/>
        <v>1</v>
      </c>
      <c r="ES41" s="15">
        <f t="shared" si="18"/>
        <v>92</v>
      </c>
      <c r="ET41" s="15">
        <f t="shared" si="216"/>
        <v>91.5</v>
      </c>
    </row>
    <row r="42" spans="1:150" ht="14.4" thickTop="1" thickBot="1" x14ac:dyDescent="0.3">
      <c r="A42" s="33" t="s">
        <v>5</v>
      </c>
      <c r="B42" s="3">
        <f>SUM(B38:B41)</f>
        <v>33</v>
      </c>
      <c r="C42" s="3">
        <f t="shared" ref="C42:I42" si="232">SUM(C38:C41)</f>
        <v>5</v>
      </c>
      <c r="D42" s="3">
        <f t="shared" si="232"/>
        <v>3</v>
      </c>
      <c r="E42" s="3">
        <f t="shared" si="232"/>
        <v>0</v>
      </c>
      <c r="F42" s="3">
        <f t="shared" si="232"/>
        <v>3</v>
      </c>
      <c r="G42" s="3">
        <f t="shared" si="232"/>
        <v>1</v>
      </c>
      <c r="H42" s="3">
        <f t="shared" si="232"/>
        <v>0</v>
      </c>
      <c r="I42" s="16">
        <f t="shared" si="232"/>
        <v>45</v>
      </c>
      <c r="J42" s="34">
        <f>B42+C42+D42*1.5+E42*2.3+F42*2+G42*0.4+H42*0.2</f>
        <v>48.9</v>
      </c>
      <c r="K42" s="33" t="s">
        <v>5</v>
      </c>
      <c r="L42" s="3">
        <f>SUM(L38:L41)</f>
        <v>175</v>
      </c>
      <c r="M42" s="3">
        <f t="shared" ref="M42:S42" si="233">SUM(M38:M41)</f>
        <v>22</v>
      </c>
      <c r="N42" s="3">
        <f t="shared" si="233"/>
        <v>8</v>
      </c>
      <c r="O42" s="3">
        <f t="shared" si="233"/>
        <v>4</v>
      </c>
      <c r="P42" s="3">
        <f t="shared" si="233"/>
        <v>16</v>
      </c>
      <c r="Q42" s="3">
        <f t="shared" si="233"/>
        <v>8</v>
      </c>
      <c r="R42" s="3">
        <f t="shared" si="233"/>
        <v>5</v>
      </c>
      <c r="S42" s="16">
        <f t="shared" si="233"/>
        <v>238</v>
      </c>
      <c r="T42" s="34">
        <f>L42+M42+N42*1.5+O42*2.3+P42*2+Q42*0.4+R42*0.2</f>
        <v>254.39999999999998</v>
      </c>
      <c r="U42" s="33" t="s">
        <v>5</v>
      </c>
      <c r="V42" s="3">
        <f>SUM(V38:V41)</f>
        <v>0</v>
      </c>
      <c r="W42" s="3">
        <f t="shared" ref="W42:AC42" si="234">SUM(W38:W41)</f>
        <v>0</v>
      </c>
      <c r="X42" s="3">
        <f t="shared" si="234"/>
        <v>0</v>
      </c>
      <c r="Y42" s="3">
        <f t="shared" si="234"/>
        <v>0</v>
      </c>
      <c r="Z42" s="3">
        <f t="shared" si="234"/>
        <v>0</v>
      </c>
      <c r="AA42" s="3">
        <f t="shared" si="234"/>
        <v>0</v>
      </c>
      <c r="AB42" s="3">
        <f t="shared" si="234"/>
        <v>0</v>
      </c>
      <c r="AC42" s="16">
        <f t="shared" si="234"/>
        <v>0</v>
      </c>
      <c r="AD42" s="34">
        <f>V42+W42+X42*1.5+Y42*2.3+Z42*2+AA42*0.4+AB42*0.2</f>
        <v>0</v>
      </c>
      <c r="AE42" s="33" t="s">
        <v>5</v>
      </c>
      <c r="AF42" s="3">
        <f>SUM(AF38:AF41)</f>
        <v>364</v>
      </c>
      <c r="AG42" s="3">
        <f t="shared" ref="AG42:AM42" si="235">SUM(AG38:AG41)</f>
        <v>92</v>
      </c>
      <c r="AH42" s="3">
        <f t="shared" si="235"/>
        <v>30</v>
      </c>
      <c r="AI42" s="3">
        <f t="shared" si="235"/>
        <v>11</v>
      </c>
      <c r="AJ42" s="3">
        <f t="shared" si="235"/>
        <v>23</v>
      </c>
      <c r="AK42" s="3">
        <f t="shared" si="235"/>
        <v>24</v>
      </c>
      <c r="AL42" s="3">
        <f t="shared" si="235"/>
        <v>15</v>
      </c>
      <c r="AM42" s="16">
        <f t="shared" si="235"/>
        <v>559</v>
      </c>
      <c r="AN42" s="34">
        <f>AF42+AG42+AH42*1.5+AI42*2.3+AJ42*2+AK42*0.4+AL42*0.2</f>
        <v>584.9</v>
      </c>
      <c r="AO42" s="33" t="s">
        <v>5</v>
      </c>
      <c r="AP42" s="3">
        <f>SUM(AP38:AP41)</f>
        <v>68</v>
      </c>
      <c r="AQ42" s="3">
        <f t="shared" ref="AQ42:AW42" si="236">SUM(AQ38:AQ41)</f>
        <v>14</v>
      </c>
      <c r="AR42" s="3">
        <f t="shared" si="236"/>
        <v>1</v>
      </c>
      <c r="AS42" s="3">
        <f t="shared" si="236"/>
        <v>0</v>
      </c>
      <c r="AT42" s="3">
        <f t="shared" si="236"/>
        <v>3</v>
      </c>
      <c r="AU42" s="3">
        <f t="shared" si="236"/>
        <v>2</v>
      </c>
      <c r="AV42" s="3">
        <f t="shared" si="236"/>
        <v>0</v>
      </c>
      <c r="AW42" s="16">
        <f t="shared" si="236"/>
        <v>88</v>
      </c>
      <c r="AX42" s="34">
        <f>AP42+AQ42+AR42*1.5+AS42*2.3+AT42*2+AU42*0.4+AV42*0.2</f>
        <v>90.3</v>
      </c>
      <c r="AY42" s="33" t="s">
        <v>5</v>
      </c>
      <c r="AZ42" s="3">
        <f>SUM(AZ38:AZ41)</f>
        <v>0</v>
      </c>
      <c r="BA42" s="3">
        <f t="shared" ref="BA42:BG42" si="237">SUM(BA38:BA41)</f>
        <v>0</v>
      </c>
      <c r="BB42" s="3">
        <f t="shared" si="237"/>
        <v>0</v>
      </c>
      <c r="BC42" s="3">
        <f t="shared" si="237"/>
        <v>0</v>
      </c>
      <c r="BD42" s="3">
        <f t="shared" si="237"/>
        <v>0</v>
      </c>
      <c r="BE42" s="3">
        <f t="shared" si="237"/>
        <v>0</v>
      </c>
      <c r="BF42" s="3">
        <f t="shared" si="237"/>
        <v>0</v>
      </c>
      <c r="BG42" s="16">
        <f t="shared" si="237"/>
        <v>0</v>
      </c>
      <c r="BH42" s="34">
        <f>AZ42+BA42+BB42*1.5+BC42*2.3+BD42*2+BE42*0.4+BF42*0.2</f>
        <v>0</v>
      </c>
      <c r="BI42" s="33" t="s">
        <v>5</v>
      </c>
      <c r="BJ42" s="3">
        <f>SUM(BJ38:BJ41)</f>
        <v>64</v>
      </c>
      <c r="BK42" s="3">
        <f t="shared" ref="BK42:BQ42" si="238">SUM(BK38:BK41)</f>
        <v>9</v>
      </c>
      <c r="BL42" s="3">
        <f t="shared" si="238"/>
        <v>5</v>
      </c>
      <c r="BM42" s="3">
        <f t="shared" si="238"/>
        <v>0</v>
      </c>
      <c r="BN42" s="3">
        <f t="shared" si="238"/>
        <v>0</v>
      </c>
      <c r="BO42" s="3">
        <f t="shared" si="238"/>
        <v>3</v>
      </c>
      <c r="BP42" s="3">
        <f t="shared" si="238"/>
        <v>2</v>
      </c>
      <c r="BQ42" s="16">
        <f t="shared" si="238"/>
        <v>83</v>
      </c>
      <c r="BR42" s="34">
        <f>BJ42+BK42+BL42*1.5+BM42*2.3+BN42*2+BO42*0.4+BP42*0.2</f>
        <v>82.100000000000009</v>
      </c>
      <c r="BS42" s="33" t="s">
        <v>5</v>
      </c>
      <c r="BT42" s="3">
        <f>SUM(BT38:BT41)</f>
        <v>141</v>
      </c>
      <c r="BU42" s="3">
        <f t="shared" ref="BU42:CA42" si="239">SUM(BU38:BU41)</f>
        <v>18</v>
      </c>
      <c r="BV42" s="3">
        <f t="shared" si="239"/>
        <v>3</v>
      </c>
      <c r="BW42" s="3">
        <f t="shared" si="239"/>
        <v>0</v>
      </c>
      <c r="BX42" s="3">
        <f t="shared" si="239"/>
        <v>2</v>
      </c>
      <c r="BY42" s="3">
        <f t="shared" si="239"/>
        <v>5</v>
      </c>
      <c r="BZ42" s="3">
        <f t="shared" si="239"/>
        <v>3</v>
      </c>
      <c r="CA42" s="16">
        <f t="shared" si="239"/>
        <v>172</v>
      </c>
      <c r="CB42" s="34">
        <f>BT42+BU42+BV42*1.5+BW42*2.3+BX42*2+BY42*0.4+BZ42*0.2</f>
        <v>170.1</v>
      </c>
      <c r="CC42" s="33" t="s">
        <v>5</v>
      </c>
      <c r="CD42" s="3">
        <f>SUM(CD38:CD41)</f>
        <v>0</v>
      </c>
      <c r="CE42" s="3">
        <f t="shared" ref="CE42:CK42" si="240">SUM(CE38:CE41)</f>
        <v>0</v>
      </c>
      <c r="CF42" s="3">
        <f t="shared" si="240"/>
        <v>0</v>
      </c>
      <c r="CG42" s="3">
        <f t="shared" si="240"/>
        <v>0</v>
      </c>
      <c r="CH42" s="3">
        <f t="shared" si="240"/>
        <v>0</v>
      </c>
      <c r="CI42" s="3">
        <f t="shared" si="240"/>
        <v>0</v>
      </c>
      <c r="CJ42" s="3">
        <f t="shared" si="240"/>
        <v>0</v>
      </c>
      <c r="CK42" s="16">
        <f t="shared" si="240"/>
        <v>0</v>
      </c>
      <c r="CL42" s="34">
        <f>CD42+CE42+CF42*1.5+CG42*2.3+CH42*2+CI42*0.4+CJ42*0.2</f>
        <v>0</v>
      </c>
      <c r="CM42" s="33" t="s">
        <v>5</v>
      </c>
      <c r="CN42" s="3">
        <f t="shared" si="21"/>
        <v>505</v>
      </c>
      <c r="CO42" s="3">
        <f t="shared" si="8"/>
        <v>110</v>
      </c>
      <c r="CP42" s="3">
        <f t="shared" si="8"/>
        <v>33</v>
      </c>
      <c r="CQ42" s="3">
        <f t="shared" si="8"/>
        <v>11</v>
      </c>
      <c r="CR42" s="3">
        <f t="shared" si="8"/>
        <v>25</v>
      </c>
      <c r="CS42" s="3">
        <f t="shared" si="8"/>
        <v>29</v>
      </c>
      <c r="CT42" s="3">
        <f t="shared" si="8"/>
        <v>18</v>
      </c>
      <c r="CU42" s="16">
        <f t="shared" si="8"/>
        <v>731</v>
      </c>
      <c r="CV42" s="34">
        <f>CN42+CO42+CP42*1.5+CQ42*2.3+CR42*2+CS42*0.4+CT42*0.2</f>
        <v>755</v>
      </c>
      <c r="CW42" s="33" t="s">
        <v>5</v>
      </c>
      <c r="CX42" s="3">
        <f t="shared" si="137"/>
        <v>208</v>
      </c>
      <c r="CY42" s="3">
        <f t="shared" si="137"/>
        <v>27</v>
      </c>
      <c r="CZ42" s="3">
        <f t="shared" si="137"/>
        <v>11</v>
      </c>
      <c r="DA42" s="3">
        <f t="shared" si="137"/>
        <v>4</v>
      </c>
      <c r="DB42" s="3">
        <f t="shared" si="137"/>
        <v>19</v>
      </c>
      <c r="DC42" s="3">
        <f t="shared" si="137"/>
        <v>9</v>
      </c>
      <c r="DD42" s="3">
        <f t="shared" si="137"/>
        <v>5</v>
      </c>
      <c r="DE42" s="16">
        <f t="shared" si="137"/>
        <v>283</v>
      </c>
      <c r="DF42" s="34">
        <f>CX42+CY42+CZ42*1.5+DA42*2.3+DB42*2+DC42*0.4+DD42*0.2</f>
        <v>303.3</v>
      </c>
      <c r="DG42" s="33" t="s">
        <v>5</v>
      </c>
      <c r="DH42" s="3">
        <f t="shared" si="138"/>
        <v>239</v>
      </c>
      <c r="DI42" s="3">
        <f t="shared" si="138"/>
        <v>31</v>
      </c>
      <c r="DJ42" s="3">
        <f t="shared" si="138"/>
        <v>13</v>
      </c>
      <c r="DK42" s="3">
        <f t="shared" si="138"/>
        <v>4</v>
      </c>
      <c r="DL42" s="3">
        <f t="shared" si="138"/>
        <v>16</v>
      </c>
      <c r="DM42" s="3">
        <f t="shared" si="138"/>
        <v>11</v>
      </c>
      <c r="DN42" s="3">
        <f t="shared" si="138"/>
        <v>7</v>
      </c>
      <c r="DO42" s="16">
        <f t="shared" si="138"/>
        <v>321</v>
      </c>
      <c r="DP42" s="34">
        <f>DH42+DI42+DJ42*1.5+DK42*2.3+DL42*2+DM42*0.4+DN42*0.2</f>
        <v>336.49999999999994</v>
      </c>
      <c r="DQ42" s="33" t="s">
        <v>5</v>
      </c>
      <c r="DR42" s="3">
        <f t="shared" si="22"/>
        <v>432</v>
      </c>
      <c r="DS42" s="3">
        <f t="shared" si="14"/>
        <v>106</v>
      </c>
      <c r="DT42" s="3">
        <f t="shared" si="14"/>
        <v>31</v>
      </c>
      <c r="DU42" s="3">
        <f t="shared" si="14"/>
        <v>11</v>
      </c>
      <c r="DV42" s="3">
        <f t="shared" si="14"/>
        <v>26</v>
      </c>
      <c r="DW42" s="3">
        <f t="shared" si="14"/>
        <v>26</v>
      </c>
      <c r="DX42" s="3">
        <f t="shared" si="14"/>
        <v>15</v>
      </c>
      <c r="DY42" s="16">
        <f t="shared" si="14"/>
        <v>647</v>
      </c>
      <c r="DZ42" s="34">
        <f>DR42+DS42+DT42*1.5+DU42*2.3+DV42*2+DW42*0.4+DX42*0.2</f>
        <v>675.19999999999993</v>
      </c>
      <c r="EA42" s="33" t="s">
        <v>5</v>
      </c>
      <c r="EB42" s="3">
        <f t="shared" si="23"/>
        <v>101</v>
      </c>
      <c r="EC42" s="3">
        <f t="shared" si="16"/>
        <v>19</v>
      </c>
      <c r="ED42" s="3">
        <f t="shared" si="16"/>
        <v>4</v>
      </c>
      <c r="EE42" s="3">
        <f t="shared" si="16"/>
        <v>0</v>
      </c>
      <c r="EF42" s="3">
        <f t="shared" si="16"/>
        <v>6</v>
      </c>
      <c r="EG42" s="3">
        <f t="shared" si="16"/>
        <v>3</v>
      </c>
      <c r="EH42" s="3">
        <f t="shared" si="16"/>
        <v>0</v>
      </c>
      <c r="EI42" s="16">
        <f t="shared" si="16"/>
        <v>133</v>
      </c>
      <c r="EJ42" s="34">
        <f>EB42+EC42+ED42*1.5+EE42*2.3+EF42*2+EG42*0.4+EH42*0.2</f>
        <v>139.19999999999999</v>
      </c>
      <c r="EK42" s="33" t="s">
        <v>5</v>
      </c>
      <c r="EL42" s="3">
        <f t="shared" si="24"/>
        <v>205</v>
      </c>
      <c r="EM42" s="3">
        <f t="shared" si="18"/>
        <v>27</v>
      </c>
      <c r="EN42" s="3">
        <f t="shared" si="18"/>
        <v>8</v>
      </c>
      <c r="EO42" s="3">
        <f t="shared" si="18"/>
        <v>0</v>
      </c>
      <c r="EP42" s="3">
        <f t="shared" si="18"/>
        <v>2</v>
      </c>
      <c r="EQ42" s="3">
        <f t="shared" si="18"/>
        <v>8</v>
      </c>
      <c r="ER42" s="3">
        <f t="shared" si="18"/>
        <v>5</v>
      </c>
      <c r="ES42" s="16">
        <f t="shared" si="18"/>
        <v>255</v>
      </c>
      <c r="ET42" s="34">
        <f>EL42+EM42+EN42*1.5+EO42*2.3+EP42*2+EQ42*0.4+ER42*0.2</f>
        <v>252.2</v>
      </c>
    </row>
    <row r="43" spans="1:150" ht="13.8" thickTop="1" x14ac:dyDescent="0.25">
      <c r="A43" s="32">
        <f>A41+"00:15"</f>
        <v>0.24999999999999989</v>
      </c>
      <c r="B43" s="2">
        <v>9</v>
      </c>
      <c r="C43" s="2">
        <v>4</v>
      </c>
      <c r="D43" s="2">
        <v>0</v>
      </c>
      <c r="E43" s="2">
        <v>0</v>
      </c>
      <c r="F43" s="2">
        <v>2</v>
      </c>
      <c r="G43" s="2">
        <v>0</v>
      </c>
      <c r="H43" s="2">
        <v>0</v>
      </c>
      <c r="I43" s="15">
        <f t="shared" si="49"/>
        <v>15</v>
      </c>
      <c r="J43" s="15">
        <f t="shared" ref="J43:J46" si="241">B43+C43+D43*1.5+E43*2.3+F43*2+G43*0.4+H43*0.2</f>
        <v>17</v>
      </c>
      <c r="K43" s="32">
        <f>K41+"00:15"</f>
        <v>0.24999999999999989</v>
      </c>
      <c r="L43" s="2">
        <v>57</v>
      </c>
      <c r="M43" s="2">
        <v>6</v>
      </c>
      <c r="N43" s="2">
        <v>3</v>
      </c>
      <c r="O43" s="2">
        <v>2</v>
      </c>
      <c r="P43" s="2">
        <v>6</v>
      </c>
      <c r="Q43" s="2">
        <v>1</v>
      </c>
      <c r="R43" s="2">
        <v>0</v>
      </c>
      <c r="S43" s="15">
        <f t="shared" si="51"/>
        <v>75</v>
      </c>
      <c r="T43" s="15">
        <f t="shared" ref="T43:T46" si="242">L43+M43+N43*1.5+O43*2.3+P43*2+Q43*0.4+R43*0.2</f>
        <v>84.5</v>
      </c>
      <c r="U43" s="32">
        <f>U41+"00:15"</f>
        <v>76.250000000000114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15">
        <f t="shared" si="53"/>
        <v>0</v>
      </c>
      <c r="AD43" s="15">
        <f t="shared" ref="AD43:AD46" si="243">V43+W43+X43*1.5+Y43*2.3+Z43*2+AA43*0.4+AB43*0.2</f>
        <v>0</v>
      </c>
      <c r="AE43" s="32">
        <f>AE41+"00:15"</f>
        <v>76.250000000000114</v>
      </c>
      <c r="AF43" s="2">
        <v>108</v>
      </c>
      <c r="AG43" s="2">
        <v>37</v>
      </c>
      <c r="AH43" s="2">
        <v>12</v>
      </c>
      <c r="AI43" s="2">
        <v>2</v>
      </c>
      <c r="AJ43" s="2">
        <v>9</v>
      </c>
      <c r="AK43" s="2">
        <v>20</v>
      </c>
      <c r="AL43" s="2">
        <v>14</v>
      </c>
      <c r="AM43" s="15">
        <f t="shared" si="55"/>
        <v>202</v>
      </c>
      <c r="AN43" s="15">
        <f t="shared" ref="AN43:AN46" si="244">AF43+AG43+AH43*1.5+AI43*2.3+AJ43*2+AK43*0.4+AL43*0.2</f>
        <v>196.4</v>
      </c>
      <c r="AO43" s="32">
        <f>AO41+"00:15"</f>
        <v>76.250000000000114</v>
      </c>
      <c r="AP43" s="2">
        <v>23</v>
      </c>
      <c r="AQ43" s="2">
        <v>6</v>
      </c>
      <c r="AR43" s="2">
        <v>4</v>
      </c>
      <c r="AS43" s="2">
        <v>0</v>
      </c>
      <c r="AT43" s="2">
        <v>0</v>
      </c>
      <c r="AU43" s="2">
        <v>0</v>
      </c>
      <c r="AV43" s="2">
        <v>1</v>
      </c>
      <c r="AW43" s="15">
        <f t="shared" si="57"/>
        <v>34</v>
      </c>
      <c r="AX43" s="15">
        <f t="shared" ref="AX43:AX46" si="245">AP43+AQ43+AR43*1.5+AS43*2.3+AT43*2+AU43*0.4+AV43*0.2</f>
        <v>35.200000000000003</v>
      </c>
      <c r="AY43" s="32">
        <f>AY41+"00:15"</f>
        <v>76.250000000000114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15">
        <f t="shared" si="59"/>
        <v>0</v>
      </c>
      <c r="BH43" s="15">
        <f t="shared" ref="BH43:BH46" si="246">AZ43+BA43+BB43*1.5+BC43*2.3+BD43*2+BE43*0.4+BF43*0.2</f>
        <v>0</v>
      </c>
      <c r="BI43" s="32">
        <f>BI41+"00:15"</f>
        <v>76.250000000000114</v>
      </c>
      <c r="BJ43" s="2">
        <v>13</v>
      </c>
      <c r="BK43" s="2">
        <v>6</v>
      </c>
      <c r="BL43" s="2">
        <v>0</v>
      </c>
      <c r="BM43" s="2">
        <v>0</v>
      </c>
      <c r="BN43" s="2">
        <v>0</v>
      </c>
      <c r="BO43" s="2">
        <v>2</v>
      </c>
      <c r="BP43" s="2">
        <v>0</v>
      </c>
      <c r="BQ43" s="15">
        <f t="shared" si="61"/>
        <v>21</v>
      </c>
      <c r="BR43" s="15">
        <f t="shared" ref="BR43:BR46" si="247">BJ43+BK43+BL43*1.5+BM43*2.3+BN43*2+BO43*0.4+BP43*0.2</f>
        <v>19.8</v>
      </c>
      <c r="BS43" s="32">
        <f>BS41+"00:15"</f>
        <v>76.250000000000114</v>
      </c>
      <c r="BT43" s="2">
        <v>50</v>
      </c>
      <c r="BU43" s="2">
        <v>17</v>
      </c>
      <c r="BV43" s="2">
        <v>0</v>
      </c>
      <c r="BW43" s="2">
        <v>0</v>
      </c>
      <c r="BX43" s="2">
        <v>1</v>
      </c>
      <c r="BY43" s="2">
        <v>2</v>
      </c>
      <c r="BZ43" s="2">
        <v>1</v>
      </c>
      <c r="CA43" s="15">
        <f t="shared" si="63"/>
        <v>71</v>
      </c>
      <c r="CB43" s="15">
        <f t="shared" ref="CB43:CB46" si="248">BT43+BU43+BV43*1.5+BW43*2.3+BX43*2+BY43*0.4+BZ43*0.2</f>
        <v>70</v>
      </c>
      <c r="CC43" s="32">
        <f>CC41+"00:15"</f>
        <v>76.250000000000114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65"/>
        <v>0</v>
      </c>
      <c r="CL43" s="15">
        <f t="shared" ref="CL43:CL46" si="249">CD43+CE43+CF43*1.5+CG43*2.3+CH43*2+CI43*0.4+CJ43*0.2</f>
        <v>0</v>
      </c>
      <c r="CM43" s="32">
        <f>CM41+"00:15"</f>
        <v>76.250000000000114</v>
      </c>
      <c r="CN43" s="2">
        <f t="shared" si="21"/>
        <v>158</v>
      </c>
      <c r="CO43" s="2">
        <f t="shared" si="8"/>
        <v>54</v>
      </c>
      <c r="CP43" s="2">
        <f t="shared" si="8"/>
        <v>12</v>
      </c>
      <c r="CQ43" s="2">
        <f t="shared" si="8"/>
        <v>2</v>
      </c>
      <c r="CR43" s="2">
        <f t="shared" si="8"/>
        <v>10</v>
      </c>
      <c r="CS43" s="2">
        <f t="shared" si="8"/>
        <v>22</v>
      </c>
      <c r="CT43" s="2">
        <f t="shared" si="8"/>
        <v>15</v>
      </c>
      <c r="CU43" s="15">
        <f t="shared" si="8"/>
        <v>273</v>
      </c>
      <c r="CV43" s="15">
        <f t="shared" ref="CV43:CV46" si="250">CN43+CO43+CP43*1.5+CQ43*2.3+CR43*2+CS43*0.4+CT43*0.2</f>
        <v>266.39999999999998</v>
      </c>
      <c r="CW43" s="32">
        <f>CW41+"00:15"</f>
        <v>76.250000000000114</v>
      </c>
      <c r="CX43" s="2">
        <f t="shared" si="137"/>
        <v>66</v>
      </c>
      <c r="CY43" s="2">
        <f t="shared" si="137"/>
        <v>10</v>
      </c>
      <c r="CZ43" s="2">
        <f t="shared" si="137"/>
        <v>3</v>
      </c>
      <c r="DA43" s="2">
        <f t="shared" si="137"/>
        <v>2</v>
      </c>
      <c r="DB43" s="2">
        <f t="shared" si="137"/>
        <v>8</v>
      </c>
      <c r="DC43" s="2">
        <f t="shared" si="137"/>
        <v>1</v>
      </c>
      <c r="DD43" s="2">
        <f t="shared" si="137"/>
        <v>0</v>
      </c>
      <c r="DE43" s="15">
        <f t="shared" si="137"/>
        <v>90</v>
      </c>
      <c r="DF43" s="15">
        <f t="shared" ref="DF43:DF46" si="251">CX43+CY43+CZ43*1.5+DA43*2.3+DB43*2+DC43*0.4+DD43*0.2</f>
        <v>101.5</v>
      </c>
      <c r="DG43" s="32">
        <f>DG41+"00:15"</f>
        <v>76.250000000000114</v>
      </c>
      <c r="DH43" s="2">
        <f t="shared" si="138"/>
        <v>70</v>
      </c>
      <c r="DI43" s="2">
        <f t="shared" si="138"/>
        <v>12</v>
      </c>
      <c r="DJ43" s="2">
        <f t="shared" si="138"/>
        <v>3</v>
      </c>
      <c r="DK43" s="2">
        <f t="shared" si="138"/>
        <v>2</v>
      </c>
      <c r="DL43" s="2">
        <f t="shared" si="138"/>
        <v>6</v>
      </c>
      <c r="DM43" s="2">
        <f t="shared" si="138"/>
        <v>3</v>
      </c>
      <c r="DN43" s="2">
        <f t="shared" si="138"/>
        <v>0</v>
      </c>
      <c r="DO43" s="15">
        <f t="shared" si="138"/>
        <v>96</v>
      </c>
      <c r="DP43" s="15">
        <f t="shared" ref="DP43:DP46" si="252">DH43+DI43+DJ43*1.5+DK43*2.3+DL43*2+DM43*0.4+DN43*0.2</f>
        <v>104.3</v>
      </c>
      <c r="DQ43" s="32">
        <f>DQ41+"00:15"</f>
        <v>76.250000000000114</v>
      </c>
      <c r="DR43" s="2">
        <f t="shared" si="22"/>
        <v>131</v>
      </c>
      <c r="DS43" s="2">
        <f t="shared" si="14"/>
        <v>43</v>
      </c>
      <c r="DT43" s="2">
        <f t="shared" si="14"/>
        <v>16</v>
      </c>
      <c r="DU43" s="2">
        <f t="shared" si="14"/>
        <v>2</v>
      </c>
      <c r="DV43" s="2">
        <f t="shared" si="14"/>
        <v>9</v>
      </c>
      <c r="DW43" s="2">
        <f t="shared" si="14"/>
        <v>20</v>
      </c>
      <c r="DX43" s="2">
        <f t="shared" si="14"/>
        <v>15</v>
      </c>
      <c r="DY43" s="15">
        <f t="shared" si="14"/>
        <v>236</v>
      </c>
      <c r="DZ43" s="15">
        <f t="shared" ref="DZ43:DZ46" si="253">DR43+DS43+DT43*1.5+DU43*2.3+DV43*2+DW43*0.4+DX43*0.2</f>
        <v>231.6</v>
      </c>
      <c r="EA43" s="32">
        <f>EA41+"00:15"</f>
        <v>76.250000000000114</v>
      </c>
      <c r="EB43" s="2">
        <f t="shared" si="23"/>
        <v>32</v>
      </c>
      <c r="EC43" s="2">
        <f t="shared" si="16"/>
        <v>10</v>
      </c>
      <c r="ED43" s="2">
        <f t="shared" si="16"/>
        <v>4</v>
      </c>
      <c r="EE43" s="2">
        <f t="shared" si="16"/>
        <v>0</v>
      </c>
      <c r="EF43" s="2">
        <f t="shared" si="16"/>
        <v>2</v>
      </c>
      <c r="EG43" s="2">
        <f t="shared" si="16"/>
        <v>0</v>
      </c>
      <c r="EH43" s="2">
        <f t="shared" si="16"/>
        <v>1</v>
      </c>
      <c r="EI43" s="15">
        <f t="shared" si="16"/>
        <v>49</v>
      </c>
      <c r="EJ43" s="15">
        <f t="shared" ref="EJ43:EJ46" si="254">EB43+EC43+ED43*1.5+EE43*2.3+EF43*2+EG43*0.4+EH43*0.2</f>
        <v>52.2</v>
      </c>
      <c r="EK43" s="32">
        <f>EK41+"00:15"</f>
        <v>76.250000000000114</v>
      </c>
      <c r="EL43" s="2">
        <f t="shared" si="24"/>
        <v>63</v>
      </c>
      <c r="EM43" s="2">
        <f t="shared" si="18"/>
        <v>23</v>
      </c>
      <c r="EN43" s="2">
        <f t="shared" si="18"/>
        <v>0</v>
      </c>
      <c r="EO43" s="2">
        <f t="shared" si="18"/>
        <v>0</v>
      </c>
      <c r="EP43" s="2">
        <f t="shared" si="18"/>
        <v>1</v>
      </c>
      <c r="EQ43" s="2">
        <f t="shared" si="18"/>
        <v>4</v>
      </c>
      <c r="ER43" s="2">
        <f t="shared" si="18"/>
        <v>1</v>
      </c>
      <c r="ES43" s="15">
        <f t="shared" si="18"/>
        <v>92</v>
      </c>
      <c r="ET43" s="15">
        <f t="shared" ref="ET43:ET46" si="255">EL43+EM43+EN43*1.5+EO43*2.3+EP43*2+EQ43*0.4+ER43*0.2</f>
        <v>89.8</v>
      </c>
    </row>
    <row r="44" spans="1:150" x14ac:dyDescent="0.25">
      <c r="A44" s="32">
        <f>A43+"00:15"</f>
        <v>0.26041666666666657</v>
      </c>
      <c r="B44" s="2">
        <v>16</v>
      </c>
      <c r="C44" s="2">
        <v>3</v>
      </c>
      <c r="D44" s="2">
        <v>1</v>
      </c>
      <c r="E44" s="2">
        <v>0</v>
      </c>
      <c r="F44" s="2">
        <v>2</v>
      </c>
      <c r="G44" s="2">
        <v>1</v>
      </c>
      <c r="H44" s="2">
        <v>0</v>
      </c>
      <c r="I44" s="15">
        <f t="shared" si="49"/>
        <v>23</v>
      </c>
      <c r="J44" s="15">
        <f t="shared" si="241"/>
        <v>24.9</v>
      </c>
      <c r="K44" s="32">
        <f>K43+"00:15"</f>
        <v>0.26041666666666657</v>
      </c>
      <c r="L44" s="2">
        <v>71</v>
      </c>
      <c r="M44" s="2">
        <v>8</v>
      </c>
      <c r="N44" s="2">
        <v>4</v>
      </c>
      <c r="O44" s="2">
        <v>0</v>
      </c>
      <c r="P44" s="2">
        <v>12</v>
      </c>
      <c r="Q44" s="2">
        <v>1</v>
      </c>
      <c r="R44" s="2">
        <v>1</v>
      </c>
      <c r="S44" s="15">
        <f t="shared" si="51"/>
        <v>97</v>
      </c>
      <c r="T44" s="15">
        <f t="shared" si="242"/>
        <v>109.60000000000001</v>
      </c>
      <c r="U44" s="32">
        <f>U43+"00:15"</f>
        <v>76.260416666666785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15">
        <f t="shared" si="53"/>
        <v>0</v>
      </c>
      <c r="AD44" s="15">
        <f t="shared" si="243"/>
        <v>0</v>
      </c>
      <c r="AE44" s="32">
        <f>AE43+"00:15"</f>
        <v>76.260416666666785</v>
      </c>
      <c r="AF44" s="2">
        <v>140</v>
      </c>
      <c r="AG44" s="2">
        <v>50</v>
      </c>
      <c r="AH44" s="2">
        <v>13</v>
      </c>
      <c r="AI44" s="2">
        <v>5</v>
      </c>
      <c r="AJ44" s="2">
        <v>15</v>
      </c>
      <c r="AK44" s="2">
        <v>14</v>
      </c>
      <c r="AL44" s="2">
        <v>23</v>
      </c>
      <c r="AM44" s="15">
        <f t="shared" si="55"/>
        <v>260</v>
      </c>
      <c r="AN44" s="15">
        <f t="shared" si="244"/>
        <v>261.20000000000005</v>
      </c>
      <c r="AO44" s="32">
        <f>AO43+"00:15"</f>
        <v>76.260416666666785</v>
      </c>
      <c r="AP44" s="2">
        <v>48</v>
      </c>
      <c r="AQ44" s="2">
        <v>11</v>
      </c>
      <c r="AR44" s="2">
        <v>6</v>
      </c>
      <c r="AS44" s="2">
        <v>0</v>
      </c>
      <c r="AT44" s="2">
        <v>1</v>
      </c>
      <c r="AU44" s="2">
        <v>1</v>
      </c>
      <c r="AV44" s="2">
        <v>0</v>
      </c>
      <c r="AW44" s="15">
        <f t="shared" si="57"/>
        <v>67</v>
      </c>
      <c r="AX44" s="15">
        <f t="shared" si="245"/>
        <v>70.400000000000006</v>
      </c>
      <c r="AY44" s="32">
        <f>AY43+"00:15"</f>
        <v>76.260416666666785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15">
        <f t="shared" si="59"/>
        <v>0</v>
      </c>
      <c r="BH44" s="15">
        <f t="shared" si="246"/>
        <v>0</v>
      </c>
      <c r="BI44" s="32">
        <f>BI43+"00:15"</f>
        <v>76.260416666666785</v>
      </c>
      <c r="BJ44" s="2">
        <v>22</v>
      </c>
      <c r="BK44" s="2">
        <v>7</v>
      </c>
      <c r="BL44" s="2">
        <v>2</v>
      </c>
      <c r="BM44" s="2">
        <v>0</v>
      </c>
      <c r="BN44" s="2">
        <v>0</v>
      </c>
      <c r="BO44" s="2">
        <v>0</v>
      </c>
      <c r="BP44" s="2">
        <v>0</v>
      </c>
      <c r="BQ44" s="15">
        <f t="shared" si="61"/>
        <v>31</v>
      </c>
      <c r="BR44" s="15">
        <f t="shared" si="247"/>
        <v>32</v>
      </c>
      <c r="BS44" s="32">
        <f>BS43+"00:15"</f>
        <v>76.260416666666785</v>
      </c>
      <c r="BT44" s="2">
        <v>62</v>
      </c>
      <c r="BU44" s="2">
        <v>12</v>
      </c>
      <c r="BV44" s="2">
        <v>3</v>
      </c>
      <c r="BW44" s="2">
        <v>0</v>
      </c>
      <c r="BX44" s="2">
        <v>1</v>
      </c>
      <c r="BY44" s="2">
        <v>6</v>
      </c>
      <c r="BZ44" s="2">
        <v>1</v>
      </c>
      <c r="CA44" s="15">
        <f t="shared" si="63"/>
        <v>85</v>
      </c>
      <c r="CB44" s="15">
        <f t="shared" si="248"/>
        <v>83.100000000000009</v>
      </c>
      <c r="CC44" s="32">
        <f>CC43+"00:15"</f>
        <v>76.260416666666785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65"/>
        <v>0</v>
      </c>
      <c r="CL44" s="15">
        <f t="shared" si="249"/>
        <v>0</v>
      </c>
      <c r="CM44" s="32">
        <f>CM43+"00:15"</f>
        <v>76.260416666666785</v>
      </c>
      <c r="CN44" s="2">
        <f t="shared" si="21"/>
        <v>202</v>
      </c>
      <c r="CO44" s="2">
        <f t="shared" si="8"/>
        <v>62</v>
      </c>
      <c r="CP44" s="2">
        <f t="shared" si="8"/>
        <v>16</v>
      </c>
      <c r="CQ44" s="2">
        <f t="shared" si="8"/>
        <v>5</v>
      </c>
      <c r="CR44" s="2">
        <f t="shared" si="8"/>
        <v>16</v>
      </c>
      <c r="CS44" s="2">
        <f t="shared" si="8"/>
        <v>20</v>
      </c>
      <c r="CT44" s="2">
        <f t="shared" si="8"/>
        <v>24</v>
      </c>
      <c r="CU44" s="15">
        <f t="shared" si="8"/>
        <v>345</v>
      </c>
      <c r="CV44" s="15">
        <f t="shared" si="250"/>
        <v>344.3</v>
      </c>
      <c r="CW44" s="32">
        <f>CW43+"00:15"</f>
        <v>76.260416666666785</v>
      </c>
      <c r="CX44" s="2">
        <f t="shared" si="137"/>
        <v>87</v>
      </c>
      <c r="CY44" s="2">
        <f t="shared" si="137"/>
        <v>11</v>
      </c>
      <c r="CZ44" s="2">
        <f t="shared" si="137"/>
        <v>5</v>
      </c>
      <c r="DA44" s="2">
        <f t="shared" si="137"/>
        <v>0</v>
      </c>
      <c r="DB44" s="2">
        <f t="shared" si="137"/>
        <v>14</v>
      </c>
      <c r="DC44" s="2">
        <f t="shared" si="137"/>
        <v>2</v>
      </c>
      <c r="DD44" s="2">
        <f t="shared" si="137"/>
        <v>1</v>
      </c>
      <c r="DE44" s="15">
        <f t="shared" si="137"/>
        <v>120</v>
      </c>
      <c r="DF44" s="15">
        <f t="shared" si="251"/>
        <v>134.5</v>
      </c>
      <c r="DG44" s="32">
        <f>DG43+"00:15"</f>
        <v>76.260416666666785</v>
      </c>
      <c r="DH44" s="2">
        <f t="shared" si="138"/>
        <v>93</v>
      </c>
      <c r="DI44" s="2">
        <f t="shared" si="138"/>
        <v>15</v>
      </c>
      <c r="DJ44" s="2">
        <f t="shared" si="138"/>
        <v>6</v>
      </c>
      <c r="DK44" s="2">
        <f t="shared" si="138"/>
        <v>0</v>
      </c>
      <c r="DL44" s="2">
        <f t="shared" si="138"/>
        <v>12</v>
      </c>
      <c r="DM44" s="2">
        <f t="shared" si="138"/>
        <v>1</v>
      </c>
      <c r="DN44" s="2">
        <f t="shared" si="138"/>
        <v>1</v>
      </c>
      <c r="DO44" s="15">
        <f t="shared" si="138"/>
        <v>128</v>
      </c>
      <c r="DP44" s="15">
        <f t="shared" si="252"/>
        <v>141.6</v>
      </c>
      <c r="DQ44" s="32">
        <f>DQ43+"00:15"</f>
        <v>76.260416666666785</v>
      </c>
      <c r="DR44" s="2">
        <f t="shared" si="22"/>
        <v>188</v>
      </c>
      <c r="DS44" s="2">
        <f t="shared" si="14"/>
        <v>61</v>
      </c>
      <c r="DT44" s="2">
        <f t="shared" si="14"/>
        <v>19</v>
      </c>
      <c r="DU44" s="2">
        <f t="shared" si="14"/>
        <v>5</v>
      </c>
      <c r="DV44" s="2">
        <f t="shared" si="14"/>
        <v>16</v>
      </c>
      <c r="DW44" s="2">
        <f t="shared" si="14"/>
        <v>15</v>
      </c>
      <c r="DX44" s="2">
        <f t="shared" si="14"/>
        <v>23</v>
      </c>
      <c r="DY44" s="15">
        <f t="shared" si="14"/>
        <v>327</v>
      </c>
      <c r="DZ44" s="15">
        <f t="shared" si="253"/>
        <v>331.6</v>
      </c>
      <c r="EA44" s="32">
        <f>EA43+"00:15"</f>
        <v>76.260416666666785</v>
      </c>
      <c r="EB44" s="2">
        <f t="shared" si="23"/>
        <v>64</v>
      </c>
      <c r="EC44" s="2">
        <f t="shared" si="16"/>
        <v>14</v>
      </c>
      <c r="ED44" s="2">
        <f t="shared" si="16"/>
        <v>7</v>
      </c>
      <c r="EE44" s="2">
        <f t="shared" si="16"/>
        <v>0</v>
      </c>
      <c r="EF44" s="2">
        <f t="shared" si="16"/>
        <v>3</v>
      </c>
      <c r="EG44" s="2">
        <f t="shared" si="16"/>
        <v>2</v>
      </c>
      <c r="EH44" s="2">
        <f t="shared" si="16"/>
        <v>0</v>
      </c>
      <c r="EI44" s="15">
        <f t="shared" si="16"/>
        <v>90</v>
      </c>
      <c r="EJ44" s="15">
        <f t="shared" si="254"/>
        <v>95.3</v>
      </c>
      <c r="EK44" s="32">
        <f>EK43+"00:15"</f>
        <v>76.260416666666785</v>
      </c>
      <c r="EL44" s="2">
        <f t="shared" si="24"/>
        <v>84</v>
      </c>
      <c r="EM44" s="2">
        <f t="shared" si="18"/>
        <v>19</v>
      </c>
      <c r="EN44" s="2">
        <f t="shared" si="18"/>
        <v>5</v>
      </c>
      <c r="EO44" s="2">
        <f t="shared" si="18"/>
        <v>0</v>
      </c>
      <c r="EP44" s="2">
        <f t="shared" si="18"/>
        <v>1</v>
      </c>
      <c r="EQ44" s="2">
        <f t="shared" si="18"/>
        <v>6</v>
      </c>
      <c r="ER44" s="2">
        <f t="shared" si="18"/>
        <v>1</v>
      </c>
      <c r="ES44" s="15">
        <f t="shared" si="18"/>
        <v>116</v>
      </c>
      <c r="ET44" s="15">
        <f t="shared" si="255"/>
        <v>115.10000000000001</v>
      </c>
    </row>
    <row r="45" spans="1:150" x14ac:dyDescent="0.25">
      <c r="A45" s="32">
        <f t="shared" ref="A45:A46" si="256">A44+"00:15"</f>
        <v>0.27083333333333326</v>
      </c>
      <c r="B45" s="2">
        <v>12</v>
      </c>
      <c r="C45" s="2">
        <v>5</v>
      </c>
      <c r="D45" s="2">
        <v>2</v>
      </c>
      <c r="E45" s="2">
        <v>0</v>
      </c>
      <c r="F45" s="2">
        <v>1</v>
      </c>
      <c r="G45" s="2">
        <v>0</v>
      </c>
      <c r="H45" s="2">
        <v>0</v>
      </c>
      <c r="I45" s="15">
        <f t="shared" si="49"/>
        <v>20</v>
      </c>
      <c r="J45" s="15">
        <f t="shared" si="241"/>
        <v>22</v>
      </c>
      <c r="K45" s="32">
        <f t="shared" ref="K45:K46" si="257">K44+"00:15"</f>
        <v>0.27083333333333326</v>
      </c>
      <c r="L45" s="2">
        <v>79</v>
      </c>
      <c r="M45" s="2">
        <v>17</v>
      </c>
      <c r="N45" s="2">
        <v>3</v>
      </c>
      <c r="O45" s="2">
        <v>2</v>
      </c>
      <c r="P45" s="2">
        <v>7</v>
      </c>
      <c r="Q45" s="2">
        <v>1</v>
      </c>
      <c r="R45" s="2">
        <v>2</v>
      </c>
      <c r="S45" s="15">
        <f t="shared" si="51"/>
        <v>111</v>
      </c>
      <c r="T45" s="15">
        <f t="shared" si="242"/>
        <v>119.9</v>
      </c>
      <c r="U45" s="32">
        <f t="shared" ref="U45:U46" si="258">U44+"00:15"</f>
        <v>76.270833333333456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15">
        <f t="shared" si="53"/>
        <v>0</v>
      </c>
      <c r="AD45" s="15">
        <f t="shared" si="243"/>
        <v>0</v>
      </c>
      <c r="AE45" s="32">
        <f t="shared" ref="AE45:AE46" si="259">AE44+"00:15"</f>
        <v>76.270833333333456</v>
      </c>
      <c r="AF45" s="2">
        <v>115</v>
      </c>
      <c r="AG45" s="2">
        <v>58</v>
      </c>
      <c r="AH45" s="2">
        <v>11</v>
      </c>
      <c r="AI45" s="2">
        <v>2</v>
      </c>
      <c r="AJ45" s="2">
        <v>11</v>
      </c>
      <c r="AK45" s="2">
        <v>17</v>
      </c>
      <c r="AL45" s="2">
        <v>14</v>
      </c>
      <c r="AM45" s="15">
        <f t="shared" si="55"/>
        <v>228</v>
      </c>
      <c r="AN45" s="15">
        <f t="shared" si="244"/>
        <v>225.70000000000002</v>
      </c>
      <c r="AO45" s="32">
        <f t="shared" ref="AO45:AO46" si="260">AO44+"00:15"</f>
        <v>76.270833333333456</v>
      </c>
      <c r="AP45" s="2">
        <v>49</v>
      </c>
      <c r="AQ45" s="2">
        <v>15</v>
      </c>
      <c r="AR45" s="2">
        <v>5</v>
      </c>
      <c r="AS45" s="2">
        <v>0</v>
      </c>
      <c r="AT45" s="2">
        <v>1</v>
      </c>
      <c r="AU45" s="2">
        <v>2</v>
      </c>
      <c r="AV45" s="2">
        <v>0</v>
      </c>
      <c r="AW45" s="15">
        <f t="shared" si="57"/>
        <v>72</v>
      </c>
      <c r="AX45" s="15">
        <f t="shared" si="245"/>
        <v>74.3</v>
      </c>
      <c r="AY45" s="32">
        <f t="shared" ref="AY45:AY46" si="261">AY44+"00:15"</f>
        <v>76.270833333333456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15">
        <f t="shared" si="59"/>
        <v>0</v>
      </c>
      <c r="BH45" s="15">
        <f t="shared" si="246"/>
        <v>0</v>
      </c>
      <c r="BI45" s="32">
        <f t="shared" ref="BI45:BI46" si="262">BI44+"00:15"</f>
        <v>76.270833333333456</v>
      </c>
      <c r="BJ45" s="2">
        <v>24</v>
      </c>
      <c r="BK45" s="2">
        <v>11</v>
      </c>
      <c r="BL45" s="2">
        <v>4</v>
      </c>
      <c r="BM45" s="2">
        <v>1</v>
      </c>
      <c r="BN45" s="2">
        <v>0</v>
      </c>
      <c r="BO45" s="2">
        <v>2</v>
      </c>
      <c r="BP45" s="2">
        <v>1</v>
      </c>
      <c r="BQ45" s="15">
        <f t="shared" si="61"/>
        <v>43</v>
      </c>
      <c r="BR45" s="15">
        <f t="shared" si="247"/>
        <v>44.3</v>
      </c>
      <c r="BS45" s="32">
        <f t="shared" ref="BS45:BS46" si="263">BS44+"00:15"</f>
        <v>76.270833333333456</v>
      </c>
      <c r="BT45" s="2">
        <v>25</v>
      </c>
      <c r="BU45" s="2">
        <v>7</v>
      </c>
      <c r="BV45" s="2">
        <v>5</v>
      </c>
      <c r="BW45" s="2">
        <v>0</v>
      </c>
      <c r="BX45" s="2">
        <v>2</v>
      </c>
      <c r="BY45" s="2">
        <v>2</v>
      </c>
      <c r="BZ45" s="2">
        <v>1</v>
      </c>
      <c r="CA45" s="15">
        <f t="shared" si="63"/>
        <v>42</v>
      </c>
      <c r="CB45" s="15">
        <f t="shared" si="248"/>
        <v>44.5</v>
      </c>
      <c r="CC45" s="32">
        <f t="shared" ref="CC45:CC46" si="264">CC44+"00:15"</f>
        <v>76.270833333333456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65"/>
        <v>0</v>
      </c>
      <c r="CL45" s="15">
        <f t="shared" si="249"/>
        <v>0</v>
      </c>
      <c r="CM45" s="32">
        <f t="shared" ref="CM45:CM46" si="265">CM44+"00:15"</f>
        <v>76.270833333333456</v>
      </c>
      <c r="CN45" s="2">
        <f t="shared" si="21"/>
        <v>140</v>
      </c>
      <c r="CO45" s="2">
        <f t="shared" si="21"/>
        <v>65</v>
      </c>
      <c r="CP45" s="2">
        <f t="shared" si="21"/>
        <v>16</v>
      </c>
      <c r="CQ45" s="2">
        <f t="shared" si="21"/>
        <v>2</v>
      </c>
      <c r="CR45" s="2">
        <f t="shared" si="21"/>
        <v>13</v>
      </c>
      <c r="CS45" s="2">
        <f t="shared" si="21"/>
        <v>19</v>
      </c>
      <c r="CT45" s="2">
        <f t="shared" si="21"/>
        <v>15</v>
      </c>
      <c r="CU45" s="15">
        <f t="shared" si="21"/>
        <v>270</v>
      </c>
      <c r="CV45" s="15">
        <f t="shared" si="250"/>
        <v>270.20000000000005</v>
      </c>
      <c r="CW45" s="32">
        <f t="shared" ref="CW45:CW46" si="266">CW44+"00:15"</f>
        <v>76.270833333333456</v>
      </c>
      <c r="CX45" s="2">
        <f t="shared" si="137"/>
        <v>91</v>
      </c>
      <c r="CY45" s="2">
        <f t="shared" si="137"/>
        <v>22</v>
      </c>
      <c r="CZ45" s="2">
        <f t="shared" si="137"/>
        <v>5</v>
      </c>
      <c r="DA45" s="2">
        <f t="shared" si="137"/>
        <v>2</v>
      </c>
      <c r="DB45" s="2">
        <f t="shared" si="137"/>
        <v>8</v>
      </c>
      <c r="DC45" s="2">
        <f t="shared" si="137"/>
        <v>1</v>
      </c>
      <c r="DD45" s="2">
        <f t="shared" si="137"/>
        <v>2</v>
      </c>
      <c r="DE45" s="15">
        <f t="shared" si="137"/>
        <v>131</v>
      </c>
      <c r="DF45" s="15">
        <f t="shared" si="251"/>
        <v>141.9</v>
      </c>
      <c r="DG45" s="32">
        <f t="shared" ref="DG45:DG46" si="267">DG44+"00:15"</f>
        <v>76.270833333333456</v>
      </c>
      <c r="DH45" s="2">
        <f t="shared" si="138"/>
        <v>103</v>
      </c>
      <c r="DI45" s="2">
        <f t="shared" si="138"/>
        <v>28</v>
      </c>
      <c r="DJ45" s="2">
        <f t="shared" si="138"/>
        <v>7</v>
      </c>
      <c r="DK45" s="2">
        <f t="shared" si="138"/>
        <v>3</v>
      </c>
      <c r="DL45" s="2">
        <f t="shared" si="138"/>
        <v>7</v>
      </c>
      <c r="DM45" s="2">
        <f t="shared" si="138"/>
        <v>3</v>
      </c>
      <c r="DN45" s="2">
        <f t="shared" si="138"/>
        <v>3</v>
      </c>
      <c r="DO45" s="15">
        <f t="shared" si="138"/>
        <v>154</v>
      </c>
      <c r="DP45" s="15">
        <f t="shared" si="252"/>
        <v>164.2</v>
      </c>
      <c r="DQ45" s="32">
        <f t="shared" ref="DQ45:DQ46" si="268">DQ44+"00:15"</f>
        <v>76.270833333333456</v>
      </c>
      <c r="DR45" s="2">
        <f t="shared" si="22"/>
        <v>164</v>
      </c>
      <c r="DS45" s="2">
        <f t="shared" si="22"/>
        <v>73</v>
      </c>
      <c r="DT45" s="2">
        <f t="shared" si="22"/>
        <v>16</v>
      </c>
      <c r="DU45" s="2">
        <f t="shared" si="22"/>
        <v>2</v>
      </c>
      <c r="DV45" s="2">
        <f t="shared" si="22"/>
        <v>12</v>
      </c>
      <c r="DW45" s="2">
        <f t="shared" si="22"/>
        <v>19</v>
      </c>
      <c r="DX45" s="2">
        <f t="shared" si="22"/>
        <v>14</v>
      </c>
      <c r="DY45" s="15">
        <f t="shared" si="22"/>
        <v>300</v>
      </c>
      <c r="DZ45" s="15">
        <f t="shared" si="253"/>
        <v>300.00000000000006</v>
      </c>
      <c r="EA45" s="32">
        <f t="shared" ref="EA45:EA46" si="269">EA44+"00:15"</f>
        <v>76.270833333333456</v>
      </c>
      <c r="EB45" s="2">
        <f t="shared" si="23"/>
        <v>61</v>
      </c>
      <c r="EC45" s="2">
        <f t="shared" si="23"/>
        <v>20</v>
      </c>
      <c r="ED45" s="2">
        <f t="shared" si="23"/>
        <v>7</v>
      </c>
      <c r="EE45" s="2">
        <f t="shared" si="23"/>
        <v>0</v>
      </c>
      <c r="EF45" s="2">
        <f t="shared" si="23"/>
        <v>2</v>
      </c>
      <c r="EG45" s="2">
        <f t="shared" si="23"/>
        <v>2</v>
      </c>
      <c r="EH45" s="2">
        <f t="shared" si="23"/>
        <v>0</v>
      </c>
      <c r="EI45" s="15">
        <f t="shared" si="23"/>
        <v>92</v>
      </c>
      <c r="EJ45" s="15">
        <f t="shared" si="254"/>
        <v>96.3</v>
      </c>
      <c r="EK45" s="32">
        <f t="shared" ref="EK45:EK46" si="270">EK44+"00:15"</f>
        <v>76.270833333333456</v>
      </c>
      <c r="EL45" s="2">
        <f t="shared" si="24"/>
        <v>49</v>
      </c>
      <c r="EM45" s="2">
        <f t="shared" si="24"/>
        <v>18</v>
      </c>
      <c r="EN45" s="2">
        <f t="shared" si="24"/>
        <v>9</v>
      </c>
      <c r="EO45" s="2">
        <f t="shared" si="24"/>
        <v>1</v>
      </c>
      <c r="EP45" s="2">
        <f t="shared" si="24"/>
        <v>2</v>
      </c>
      <c r="EQ45" s="2">
        <f t="shared" si="24"/>
        <v>4</v>
      </c>
      <c r="ER45" s="2">
        <f t="shared" si="24"/>
        <v>2</v>
      </c>
      <c r="ES45" s="15">
        <f t="shared" si="24"/>
        <v>85</v>
      </c>
      <c r="ET45" s="15">
        <f t="shared" si="255"/>
        <v>88.8</v>
      </c>
    </row>
    <row r="46" spans="1:150" ht="13.8" thickBot="1" x14ac:dyDescent="0.3">
      <c r="A46" s="32">
        <f t="shared" si="256"/>
        <v>0.28124999999999994</v>
      </c>
      <c r="B46" s="2">
        <v>22</v>
      </c>
      <c r="C46" s="2">
        <v>3</v>
      </c>
      <c r="D46" s="2">
        <v>0</v>
      </c>
      <c r="E46" s="2">
        <v>0</v>
      </c>
      <c r="F46" s="2">
        <v>2</v>
      </c>
      <c r="G46" s="2">
        <v>1</v>
      </c>
      <c r="H46" s="2">
        <v>0</v>
      </c>
      <c r="I46" s="15">
        <f t="shared" si="49"/>
        <v>28</v>
      </c>
      <c r="J46" s="15">
        <f t="shared" si="241"/>
        <v>29.4</v>
      </c>
      <c r="K46" s="32">
        <f t="shared" si="257"/>
        <v>0.28124999999999994</v>
      </c>
      <c r="L46" s="2">
        <v>81</v>
      </c>
      <c r="M46" s="2">
        <v>14</v>
      </c>
      <c r="N46" s="2">
        <v>3</v>
      </c>
      <c r="O46" s="2">
        <v>2</v>
      </c>
      <c r="P46" s="2">
        <v>11</v>
      </c>
      <c r="Q46" s="2">
        <v>5</v>
      </c>
      <c r="R46" s="2">
        <v>4</v>
      </c>
      <c r="S46" s="15">
        <f t="shared" si="51"/>
        <v>120</v>
      </c>
      <c r="T46" s="15">
        <f t="shared" si="242"/>
        <v>128.9</v>
      </c>
      <c r="U46" s="32">
        <f t="shared" si="258"/>
        <v>76.281250000000128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15">
        <f t="shared" si="53"/>
        <v>0</v>
      </c>
      <c r="AD46" s="15">
        <f t="shared" si="243"/>
        <v>0</v>
      </c>
      <c r="AE46" s="32">
        <f t="shared" si="259"/>
        <v>76.281250000000128</v>
      </c>
      <c r="AF46" s="2">
        <v>105</v>
      </c>
      <c r="AG46" s="2">
        <v>46</v>
      </c>
      <c r="AH46" s="2">
        <v>15</v>
      </c>
      <c r="AI46" s="2">
        <v>3</v>
      </c>
      <c r="AJ46" s="2">
        <v>12</v>
      </c>
      <c r="AK46" s="2">
        <v>27</v>
      </c>
      <c r="AL46" s="2">
        <v>11</v>
      </c>
      <c r="AM46" s="15">
        <f t="shared" si="55"/>
        <v>219</v>
      </c>
      <c r="AN46" s="15">
        <f t="shared" si="244"/>
        <v>217.4</v>
      </c>
      <c r="AO46" s="32">
        <f t="shared" si="260"/>
        <v>76.281250000000128</v>
      </c>
      <c r="AP46" s="2">
        <v>52</v>
      </c>
      <c r="AQ46" s="2">
        <v>23</v>
      </c>
      <c r="AR46" s="2">
        <v>2</v>
      </c>
      <c r="AS46" s="2">
        <v>1</v>
      </c>
      <c r="AT46" s="2">
        <v>0</v>
      </c>
      <c r="AU46" s="2">
        <v>1</v>
      </c>
      <c r="AV46" s="2">
        <v>0</v>
      </c>
      <c r="AW46" s="15">
        <f t="shared" si="57"/>
        <v>79</v>
      </c>
      <c r="AX46" s="15">
        <f t="shared" si="245"/>
        <v>80.7</v>
      </c>
      <c r="AY46" s="32">
        <f t="shared" si="261"/>
        <v>76.281250000000128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15">
        <f t="shared" si="59"/>
        <v>0</v>
      </c>
      <c r="BH46" s="15">
        <f t="shared" si="246"/>
        <v>0</v>
      </c>
      <c r="BI46" s="32">
        <f t="shared" si="262"/>
        <v>76.281250000000128</v>
      </c>
      <c r="BJ46" s="2">
        <v>32</v>
      </c>
      <c r="BK46" s="2">
        <v>5</v>
      </c>
      <c r="BL46" s="2">
        <v>2</v>
      </c>
      <c r="BM46" s="2">
        <v>0</v>
      </c>
      <c r="BN46" s="2">
        <v>0</v>
      </c>
      <c r="BO46" s="2">
        <v>2</v>
      </c>
      <c r="BP46" s="2">
        <v>0</v>
      </c>
      <c r="BQ46" s="15">
        <f t="shared" si="61"/>
        <v>41</v>
      </c>
      <c r="BR46" s="15">
        <f t="shared" si="247"/>
        <v>40.799999999999997</v>
      </c>
      <c r="BS46" s="32">
        <f t="shared" si="263"/>
        <v>76.281250000000128</v>
      </c>
      <c r="BT46" s="2">
        <v>35</v>
      </c>
      <c r="BU46" s="2">
        <v>13</v>
      </c>
      <c r="BV46" s="2">
        <v>4</v>
      </c>
      <c r="BW46" s="2">
        <v>1</v>
      </c>
      <c r="BX46" s="2">
        <v>1</v>
      </c>
      <c r="BY46" s="2">
        <v>3</v>
      </c>
      <c r="BZ46" s="2">
        <v>0</v>
      </c>
      <c r="CA46" s="15">
        <f t="shared" si="63"/>
        <v>57</v>
      </c>
      <c r="CB46" s="15">
        <f t="shared" si="248"/>
        <v>59.5</v>
      </c>
      <c r="CC46" s="32">
        <f t="shared" si="264"/>
        <v>76.281250000000128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65"/>
        <v>0</v>
      </c>
      <c r="CL46" s="15">
        <f t="shared" si="249"/>
        <v>0</v>
      </c>
      <c r="CM46" s="32">
        <f t="shared" si="265"/>
        <v>76.281250000000128</v>
      </c>
      <c r="CN46" s="2">
        <f t="shared" ref="CN46:CU72" si="271">SUM(V46,AF46,BT46)</f>
        <v>140</v>
      </c>
      <c r="CO46" s="2">
        <f t="shared" si="271"/>
        <v>59</v>
      </c>
      <c r="CP46" s="2">
        <f t="shared" si="271"/>
        <v>19</v>
      </c>
      <c r="CQ46" s="2">
        <f t="shared" si="271"/>
        <v>4</v>
      </c>
      <c r="CR46" s="2">
        <f t="shared" si="271"/>
        <v>13</v>
      </c>
      <c r="CS46" s="2">
        <f t="shared" si="271"/>
        <v>30</v>
      </c>
      <c r="CT46" s="2">
        <f t="shared" si="271"/>
        <v>11</v>
      </c>
      <c r="CU46" s="15">
        <f t="shared" si="271"/>
        <v>276</v>
      </c>
      <c r="CV46" s="15">
        <f t="shared" si="250"/>
        <v>276.89999999999998</v>
      </c>
      <c r="CW46" s="32">
        <f t="shared" si="266"/>
        <v>76.281250000000128</v>
      </c>
      <c r="CX46" s="2">
        <f t="shared" si="137"/>
        <v>103</v>
      </c>
      <c r="CY46" s="2">
        <f t="shared" si="137"/>
        <v>17</v>
      </c>
      <c r="CZ46" s="2">
        <f t="shared" si="137"/>
        <v>3</v>
      </c>
      <c r="DA46" s="2">
        <f t="shared" si="137"/>
        <v>2</v>
      </c>
      <c r="DB46" s="2">
        <f t="shared" si="137"/>
        <v>13</v>
      </c>
      <c r="DC46" s="2">
        <f t="shared" si="137"/>
        <v>6</v>
      </c>
      <c r="DD46" s="2">
        <f t="shared" si="137"/>
        <v>4</v>
      </c>
      <c r="DE46" s="15">
        <f t="shared" si="137"/>
        <v>148</v>
      </c>
      <c r="DF46" s="15">
        <f t="shared" si="251"/>
        <v>158.30000000000001</v>
      </c>
      <c r="DG46" s="32">
        <f t="shared" si="267"/>
        <v>76.281250000000128</v>
      </c>
      <c r="DH46" s="2">
        <f t="shared" si="138"/>
        <v>113</v>
      </c>
      <c r="DI46" s="2">
        <f t="shared" si="138"/>
        <v>19</v>
      </c>
      <c r="DJ46" s="2">
        <f t="shared" si="138"/>
        <v>5</v>
      </c>
      <c r="DK46" s="2">
        <f t="shared" si="138"/>
        <v>2</v>
      </c>
      <c r="DL46" s="2">
        <f t="shared" si="138"/>
        <v>11</v>
      </c>
      <c r="DM46" s="2">
        <f t="shared" si="138"/>
        <v>7</v>
      </c>
      <c r="DN46" s="2">
        <f t="shared" si="138"/>
        <v>4</v>
      </c>
      <c r="DO46" s="15">
        <f t="shared" si="138"/>
        <v>161</v>
      </c>
      <c r="DP46" s="15">
        <f t="shared" si="252"/>
        <v>169.70000000000002</v>
      </c>
      <c r="DQ46" s="32">
        <f t="shared" si="268"/>
        <v>76.281250000000128</v>
      </c>
      <c r="DR46" s="2">
        <f t="shared" ref="DR46:DY72" si="272">SUM(AF46,AP46,AZ46)</f>
        <v>157</v>
      </c>
      <c r="DS46" s="2">
        <f t="shared" si="272"/>
        <v>69</v>
      </c>
      <c r="DT46" s="2">
        <f t="shared" si="272"/>
        <v>17</v>
      </c>
      <c r="DU46" s="2">
        <f t="shared" si="272"/>
        <v>4</v>
      </c>
      <c r="DV46" s="2">
        <f t="shared" si="272"/>
        <v>12</v>
      </c>
      <c r="DW46" s="2">
        <f t="shared" si="272"/>
        <v>28</v>
      </c>
      <c r="DX46" s="2">
        <f t="shared" si="272"/>
        <v>11</v>
      </c>
      <c r="DY46" s="15">
        <f t="shared" si="272"/>
        <v>298</v>
      </c>
      <c r="DZ46" s="15">
        <f t="shared" si="253"/>
        <v>298.09999999999997</v>
      </c>
      <c r="EA46" s="32">
        <f t="shared" si="269"/>
        <v>76.281250000000128</v>
      </c>
      <c r="EB46" s="2">
        <f t="shared" ref="EB46:EI72" si="273">SUM(B46,AP46,CD46)</f>
        <v>74</v>
      </c>
      <c r="EC46" s="2">
        <f t="shared" si="273"/>
        <v>26</v>
      </c>
      <c r="ED46" s="2">
        <f t="shared" si="273"/>
        <v>2</v>
      </c>
      <c r="EE46" s="2">
        <f t="shared" si="273"/>
        <v>1</v>
      </c>
      <c r="EF46" s="2">
        <f t="shared" si="273"/>
        <v>2</v>
      </c>
      <c r="EG46" s="2">
        <f t="shared" si="273"/>
        <v>2</v>
      </c>
      <c r="EH46" s="2">
        <f t="shared" si="273"/>
        <v>0</v>
      </c>
      <c r="EI46" s="15">
        <f t="shared" si="273"/>
        <v>107</v>
      </c>
      <c r="EJ46" s="15">
        <f t="shared" si="254"/>
        <v>110.1</v>
      </c>
      <c r="EK46" s="32">
        <f t="shared" si="270"/>
        <v>76.281250000000128</v>
      </c>
      <c r="EL46" s="2">
        <f t="shared" ref="EL46:ES72" si="274">SUM(BJ46,BT46,CD46)</f>
        <v>67</v>
      </c>
      <c r="EM46" s="2">
        <f t="shared" si="274"/>
        <v>18</v>
      </c>
      <c r="EN46" s="2">
        <f t="shared" si="274"/>
        <v>6</v>
      </c>
      <c r="EO46" s="2">
        <f t="shared" si="274"/>
        <v>1</v>
      </c>
      <c r="EP46" s="2">
        <f t="shared" si="274"/>
        <v>1</v>
      </c>
      <c r="EQ46" s="2">
        <f t="shared" si="274"/>
        <v>5</v>
      </c>
      <c r="ER46" s="2">
        <f t="shared" si="274"/>
        <v>0</v>
      </c>
      <c r="ES46" s="15">
        <f t="shared" si="274"/>
        <v>98</v>
      </c>
      <c r="ET46" s="15">
        <f t="shared" si="255"/>
        <v>100.3</v>
      </c>
    </row>
    <row r="47" spans="1:150" ht="14.4" thickTop="1" thickBot="1" x14ac:dyDescent="0.3">
      <c r="A47" s="33" t="s">
        <v>5</v>
      </c>
      <c r="B47" s="3">
        <f>SUM(B43:B46)</f>
        <v>59</v>
      </c>
      <c r="C47" s="3">
        <f t="shared" ref="C47:I47" si="275">SUM(C43:C46)</f>
        <v>15</v>
      </c>
      <c r="D47" s="3">
        <f t="shared" si="275"/>
        <v>3</v>
      </c>
      <c r="E47" s="3">
        <f t="shared" si="275"/>
        <v>0</v>
      </c>
      <c r="F47" s="3">
        <f t="shared" si="275"/>
        <v>7</v>
      </c>
      <c r="G47" s="3">
        <f t="shared" si="275"/>
        <v>2</v>
      </c>
      <c r="H47" s="3">
        <f t="shared" si="275"/>
        <v>0</v>
      </c>
      <c r="I47" s="16">
        <f t="shared" si="275"/>
        <v>86</v>
      </c>
      <c r="J47" s="34">
        <f>B47+C47+D47*1.5+E47*2.3+F47*2+G47*0.4+H47*0.2</f>
        <v>93.3</v>
      </c>
      <c r="K47" s="33" t="s">
        <v>5</v>
      </c>
      <c r="L47" s="3">
        <f>SUM(L43:L46)</f>
        <v>288</v>
      </c>
      <c r="M47" s="3">
        <f t="shared" ref="M47:S47" si="276">SUM(M43:M46)</f>
        <v>45</v>
      </c>
      <c r="N47" s="3">
        <f t="shared" si="276"/>
        <v>13</v>
      </c>
      <c r="O47" s="3">
        <f t="shared" si="276"/>
        <v>6</v>
      </c>
      <c r="P47" s="3">
        <f t="shared" si="276"/>
        <v>36</v>
      </c>
      <c r="Q47" s="3">
        <f t="shared" si="276"/>
        <v>8</v>
      </c>
      <c r="R47" s="3">
        <f t="shared" si="276"/>
        <v>7</v>
      </c>
      <c r="S47" s="16">
        <f t="shared" si="276"/>
        <v>403</v>
      </c>
      <c r="T47" s="34">
        <f>L47+M47+N47*1.5+O47*2.3+P47*2+Q47*0.4+R47*0.2</f>
        <v>442.9</v>
      </c>
      <c r="U47" s="33" t="s">
        <v>5</v>
      </c>
      <c r="V47" s="3">
        <f>SUM(V43:V46)</f>
        <v>0</v>
      </c>
      <c r="W47" s="3">
        <f t="shared" ref="W47:AC47" si="277">SUM(W43:W46)</f>
        <v>0</v>
      </c>
      <c r="X47" s="3">
        <f t="shared" si="277"/>
        <v>0</v>
      </c>
      <c r="Y47" s="3">
        <f t="shared" si="277"/>
        <v>0</v>
      </c>
      <c r="Z47" s="3">
        <f t="shared" si="277"/>
        <v>0</v>
      </c>
      <c r="AA47" s="3">
        <f t="shared" si="277"/>
        <v>0</v>
      </c>
      <c r="AB47" s="3">
        <f t="shared" si="277"/>
        <v>0</v>
      </c>
      <c r="AC47" s="16">
        <f t="shared" si="277"/>
        <v>0</v>
      </c>
      <c r="AD47" s="34">
        <f>V47+W47+X47*1.5+Y47*2.3+Z47*2+AA47*0.4+AB47*0.2</f>
        <v>0</v>
      </c>
      <c r="AE47" s="33" t="s">
        <v>5</v>
      </c>
      <c r="AF47" s="3">
        <f>SUM(AF43:AF46)</f>
        <v>468</v>
      </c>
      <c r="AG47" s="3">
        <f t="shared" ref="AG47:AM47" si="278">SUM(AG43:AG46)</f>
        <v>191</v>
      </c>
      <c r="AH47" s="3">
        <f t="shared" si="278"/>
        <v>51</v>
      </c>
      <c r="AI47" s="3">
        <f t="shared" si="278"/>
        <v>12</v>
      </c>
      <c r="AJ47" s="3">
        <f t="shared" si="278"/>
        <v>47</v>
      </c>
      <c r="AK47" s="3">
        <f t="shared" si="278"/>
        <v>78</v>
      </c>
      <c r="AL47" s="3">
        <f t="shared" si="278"/>
        <v>62</v>
      </c>
      <c r="AM47" s="16">
        <f t="shared" si="278"/>
        <v>909</v>
      </c>
      <c r="AN47" s="34">
        <f>AF47+AG47+AH47*1.5+AI47*2.3+AJ47*2+AK47*0.4+AL47*0.2</f>
        <v>900.7</v>
      </c>
      <c r="AO47" s="33" t="s">
        <v>5</v>
      </c>
      <c r="AP47" s="3">
        <f>SUM(AP43:AP46)</f>
        <v>172</v>
      </c>
      <c r="AQ47" s="3">
        <f t="shared" ref="AQ47:AW47" si="279">SUM(AQ43:AQ46)</f>
        <v>55</v>
      </c>
      <c r="AR47" s="3">
        <f t="shared" si="279"/>
        <v>17</v>
      </c>
      <c r="AS47" s="3">
        <f t="shared" si="279"/>
        <v>1</v>
      </c>
      <c r="AT47" s="3">
        <f t="shared" si="279"/>
        <v>2</v>
      </c>
      <c r="AU47" s="3">
        <f t="shared" si="279"/>
        <v>4</v>
      </c>
      <c r="AV47" s="3">
        <f t="shared" si="279"/>
        <v>1</v>
      </c>
      <c r="AW47" s="16">
        <f t="shared" si="279"/>
        <v>252</v>
      </c>
      <c r="AX47" s="34">
        <f>AP47+AQ47+AR47*1.5+AS47*2.3+AT47*2+AU47*0.4+AV47*0.2</f>
        <v>260.60000000000002</v>
      </c>
      <c r="AY47" s="33" t="s">
        <v>5</v>
      </c>
      <c r="AZ47" s="3">
        <f>SUM(AZ43:AZ46)</f>
        <v>0</v>
      </c>
      <c r="BA47" s="3">
        <f t="shared" ref="BA47:BG47" si="280">SUM(BA43:BA46)</f>
        <v>0</v>
      </c>
      <c r="BB47" s="3">
        <f t="shared" si="280"/>
        <v>0</v>
      </c>
      <c r="BC47" s="3">
        <f t="shared" si="280"/>
        <v>0</v>
      </c>
      <c r="BD47" s="3">
        <f t="shared" si="280"/>
        <v>0</v>
      </c>
      <c r="BE47" s="3">
        <f t="shared" si="280"/>
        <v>0</v>
      </c>
      <c r="BF47" s="3">
        <f t="shared" si="280"/>
        <v>0</v>
      </c>
      <c r="BG47" s="16">
        <f t="shared" si="280"/>
        <v>0</v>
      </c>
      <c r="BH47" s="34">
        <f>AZ47+BA47+BB47*1.5+BC47*2.3+BD47*2+BE47*0.4+BF47*0.2</f>
        <v>0</v>
      </c>
      <c r="BI47" s="33" t="s">
        <v>5</v>
      </c>
      <c r="BJ47" s="3">
        <f>SUM(BJ43:BJ46)</f>
        <v>91</v>
      </c>
      <c r="BK47" s="3">
        <f t="shared" ref="BK47:BQ47" si="281">SUM(BK43:BK46)</f>
        <v>29</v>
      </c>
      <c r="BL47" s="3">
        <f t="shared" si="281"/>
        <v>8</v>
      </c>
      <c r="BM47" s="3">
        <f t="shared" si="281"/>
        <v>1</v>
      </c>
      <c r="BN47" s="3">
        <f t="shared" si="281"/>
        <v>0</v>
      </c>
      <c r="BO47" s="3">
        <f t="shared" si="281"/>
        <v>6</v>
      </c>
      <c r="BP47" s="3">
        <f t="shared" si="281"/>
        <v>1</v>
      </c>
      <c r="BQ47" s="16">
        <f t="shared" si="281"/>
        <v>136</v>
      </c>
      <c r="BR47" s="34">
        <f>BJ47+BK47+BL47*1.5+BM47*2.3+BN47*2+BO47*0.4+BP47*0.2</f>
        <v>136.9</v>
      </c>
      <c r="BS47" s="33" t="s">
        <v>5</v>
      </c>
      <c r="BT47" s="3">
        <f>SUM(BT43:BT46)</f>
        <v>172</v>
      </c>
      <c r="BU47" s="3">
        <f t="shared" ref="BU47:CA47" si="282">SUM(BU43:BU46)</f>
        <v>49</v>
      </c>
      <c r="BV47" s="3">
        <f t="shared" si="282"/>
        <v>12</v>
      </c>
      <c r="BW47" s="3">
        <f t="shared" si="282"/>
        <v>1</v>
      </c>
      <c r="BX47" s="3">
        <f t="shared" si="282"/>
        <v>5</v>
      </c>
      <c r="BY47" s="3">
        <f t="shared" si="282"/>
        <v>13</v>
      </c>
      <c r="BZ47" s="3">
        <f t="shared" si="282"/>
        <v>3</v>
      </c>
      <c r="CA47" s="16">
        <f t="shared" si="282"/>
        <v>255</v>
      </c>
      <c r="CB47" s="34">
        <f>BT47+BU47+BV47*1.5+BW47*2.3+BX47*2+BY47*0.4+BZ47*0.2</f>
        <v>257.10000000000002</v>
      </c>
      <c r="CC47" s="33" t="s">
        <v>5</v>
      </c>
      <c r="CD47" s="3">
        <f>SUM(CD43:CD46)</f>
        <v>0</v>
      </c>
      <c r="CE47" s="3">
        <f t="shared" ref="CE47:CK47" si="283">SUM(CE43:CE46)</f>
        <v>0</v>
      </c>
      <c r="CF47" s="3">
        <f t="shared" si="283"/>
        <v>0</v>
      </c>
      <c r="CG47" s="3">
        <f t="shared" si="283"/>
        <v>0</v>
      </c>
      <c r="CH47" s="3">
        <f t="shared" si="283"/>
        <v>0</v>
      </c>
      <c r="CI47" s="3">
        <f t="shared" si="283"/>
        <v>0</v>
      </c>
      <c r="CJ47" s="3">
        <f t="shared" si="283"/>
        <v>0</v>
      </c>
      <c r="CK47" s="16">
        <f t="shared" si="283"/>
        <v>0</v>
      </c>
      <c r="CL47" s="34">
        <f>CD47+CE47+CF47*1.5+CG47*2.3+CH47*2+CI47*0.4+CJ47*0.2</f>
        <v>0</v>
      </c>
      <c r="CM47" s="35" t="s">
        <v>5</v>
      </c>
      <c r="CN47" s="3">
        <f t="shared" si="271"/>
        <v>640</v>
      </c>
      <c r="CO47" s="3">
        <f t="shared" si="271"/>
        <v>240</v>
      </c>
      <c r="CP47" s="3">
        <f t="shared" si="271"/>
        <v>63</v>
      </c>
      <c r="CQ47" s="3">
        <f t="shared" si="271"/>
        <v>13</v>
      </c>
      <c r="CR47" s="3">
        <f t="shared" si="271"/>
        <v>52</v>
      </c>
      <c r="CS47" s="3">
        <f t="shared" si="271"/>
        <v>91</v>
      </c>
      <c r="CT47" s="3">
        <f t="shared" si="271"/>
        <v>65</v>
      </c>
      <c r="CU47" s="16">
        <f t="shared" si="271"/>
        <v>1164</v>
      </c>
      <c r="CV47" s="34">
        <f>CN47+CO47+CP47*1.5+CQ47*2.3+CR47*2+CS47*0.4+CT47*0.2</f>
        <v>1157.8000000000002</v>
      </c>
      <c r="CW47" s="35" t="s">
        <v>5</v>
      </c>
      <c r="CX47" s="3">
        <f t="shared" si="137"/>
        <v>347</v>
      </c>
      <c r="CY47" s="3">
        <f t="shared" si="137"/>
        <v>60</v>
      </c>
      <c r="CZ47" s="3">
        <f t="shared" si="137"/>
        <v>16</v>
      </c>
      <c r="DA47" s="3">
        <f t="shared" si="137"/>
        <v>6</v>
      </c>
      <c r="DB47" s="3">
        <f t="shared" si="137"/>
        <v>43</v>
      </c>
      <c r="DC47" s="3">
        <f t="shared" si="137"/>
        <v>10</v>
      </c>
      <c r="DD47" s="3">
        <f t="shared" si="137"/>
        <v>7</v>
      </c>
      <c r="DE47" s="16">
        <f t="shared" si="137"/>
        <v>489</v>
      </c>
      <c r="DF47" s="34">
        <f>CX47+CY47+CZ47*1.5+DA47*2.3+DB47*2+DC47*0.4+DD47*0.2</f>
        <v>536.19999999999993</v>
      </c>
      <c r="DG47" s="35" t="s">
        <v>5</v>
      </c>
      <c r="DH47" s="3">
        <f t="shared" si="138"/>
        <v>379</v>
      </c>
      <c r="DI47" s="3">
        <f t="shared" si="138"/>
        <v>74</v>
      </c>
      <c r="DJ47" s="3">
        <f t="shared" si="138"/>
        <v>21</v>
      </c>
      <c r="DK47" s="3">
        <f t="shared" si="138"/>
        <v>7</v>
      </c>
      <c r="DL47" s="3">
        <f t="shared" si="138"/>
        <v>36</v>
      </c>
      <c r="DM47" s="3">
        <f t="shared" si="138"/>
        <v>14</v>
      </c>
      <c r="DN47" s="3">
        <f t="shared" si="138"/>
        <v>8</v>
      </c>
      <c r="DO47" s="16">
        <f t="shared" si="138"/>
        <v>539</v>
      </c>
      <c r="DP47" s="34">
        <f>DH47+DI47+DJ47*1.5+DK47*2.3+DL47*2+DM47*0.4+DN47*0.2</f>
        <v>579.80000000000007</v>
      </c>
      <c r="DQ47" s="35" t="s">
        <v>5</v>
      </c>
      <c r="DR47" s="3">
        <f t="shared" si="272"/>
        <v>640</v>
      </c>
      <c r="DS47" s="3">
        <f t="shared" si="272"/>
        <v>246</v>
      </c>
      <c r="DT47" s="3">
        <f t="shared" si="272"/>
        <v>68</v>
      </c>
      <c r="DU47" s="3">
        <f t="shared" si="272"/>
        <v>13</v>
      </c>
      <c r="DV47" s="3">
        <f t="shared" si="272"/>
        <v>49</v>
      </c>
      <c r="DW47" s="3">
        <f t="shared" si="272"/>
        <v>82</v>
      </c>
      <c r="DX47" s="3">
        <f t="shared" si="272"/>
        <v>63</v>
      </c>
      <c r="DY47" s="16">
        <f t="shared" si="272"/>
        <v>1161</v>
      </c>
      <c r="DZ47" s="34">
        <f>DR47+DS47+DT47*1.5+DU47*2.3+DV47*2+DW47*0.4+DX47*0.2</f>
        <v>1161.3</v>
      </c>
      <c r="EA47" s="35" t="s">
        <v>5</v>
      </c>
      <c r="EB47" s="3">
        <f t="shared" si="273"/>
        <v>231</v>
      </c>
      <c r="EC47" s="3">
        <f t="shared" si="273"/>
        <v>70</v>
      </c>
      <c r="ED47" s="3">
        <f t="shared" si="273"/>
        <v>20</v>
      </c>
      <c r="EE47" s="3">
        <f t="shared" si="273"/>
        <v>1</v>
      </c>
      <c r="EF47" s="3">
        <f t="shared" si="273"/>
        <v>9</v>
      </c>
      <c r="EG47" s="3">
        <f t="shared" si="273"/>
        <v>6</v>
      </c>
      <c r="EH47" s="3">
        <f t="shared" si="273"/>
        <v>1</v>
      </c>
      <c r="EI47" s="16">
        <f t="shared" si="273"/>
        <v>338</v>
      </c>
      <c r="EJ47" s="34">
        <f>EB47+EC47+ED47*1.5+EE47*2.3+EF47*2+EG47*0.4+EH47*0.2</f>
        <v>353.9</v>
      </c>
      <c r="EK47" s="35" t="s">
        <v>5</v>
      </c>
      <c r="EL47" s="3">
        <f t="shared" si="274"/>
        <v>263</v>
      </c>
      <c r="EM47" s="3">
        <f t="shared" si="274"/>
        <v>78</v>
      </c>
      <c r="EN47" s="3">
        <f t="shared" si="274"/>
        <v>20</v>
      </c>
      <c r="EO47" s="3">
        <f t="shared" si="274"/>
        <v>2</v>
      </c>
      <c r="EP47" s="3">
        <f t="shared" si="274"/>
        <v>5</v>
      </c>
      <c r="EQ47" s="3">
        <f t="shared" si="274"/>
        <v>19</v>
      </c>
      <c r="ER47" s="3">
        <f t="shared" si="274"/>
        <v>4</v>
      </c>
      <c r="ES47" s="16">
        <f t="shared" si="274"/>
        <v>391</v>
      </c>
      <c r="ET47" s="34">
        <f>EL47+EM47+EN47*1.5+EO47*2.3+EP47*2+EQ47*0.4+ER47*0.2</f>
        <v>394.00000000000006</v>
      </c>
    </row>
    <row r="48" spans="1:150" ht="13.8" thickTop="1" x14ac:dyDescent="0.25">
      <c r="A48" s="32">
        <f>A46+"00:15"</f>
        <v>0.29166666666666663</v>
      </c>
      <c r="B48" s="2">
        <v>33</v>
      </c>
      <c r="C48" s="2">
        <v>6</v>
      </c>
      <c r="D48" s="2">
        <v>2</v>
      </c>
      <c r="E48" s="2">
        <v>0</v>
      </c>
      <c r="F48" s="2">
        <v>3</v>
      </c>
      <c r="G48" s="2">
        <v>4</v>
      </c>
      <c r="H48" s="2">
        <v>0</v>
      </c>
      <c r="I48" s="15">
        <f t="shared" si="49"/>
        <v>48</v>
      </c>
      <c r="J48" s="15">
        <f t="shared" ref="J48:J51" si="284">B48+C48+D48*1.5+E48*2.3+F48*2+G48*0.4+H48*0.2</f>
        <v>49.6</v>
      </c>
      <c r="K48" s="32">
        <f>K46+"00:15"</f>
        <v>0.29166666666666663</v>
      </c>
      <c r="L48" s="2">
        <v>106</v>
      </c>
      <c r="M48" s="2">
        <v>22</v>
      </c>
      <c r="N48" s="2">
        <v>5</v>
      </c>
      <c r="O48" s="2">
        <v>3</v>
      </c>
      <c r="P48" s="2">
        <v>12</v>
      </c>
      <c r="Q48" s="2">
        <v>7</v>
      </c>
      <c r="R48" s="2">
        <v>1</v>
      </c>
      <c r="S48" s="15">
        <f t="shared" si="51"/>
        <v>156</v>
      </c>
      <c r="T48" s="15">
        <f t="shared" ref="T48:T51" si="285">L48+M48+N48*1.5+O48*2.3+P48*2+Q48*0.4+R48*0.2</f>
        <v>169.4</v>
      </c>
      <c r="U48" s="32">
        <f>U46+"00:15"</f>
        <v>76.291666666666799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15">
        <f t="shared" si="53"/>
        <v>0</v>
      </c>
      <c r="AD48" s="15">
        <f t="shared" ref="AD48:AD51" si="286">V48+W48+X48*1.5+Y48*2.3+Z48*2+AA48*0.4+AB48*0.2</f>
        <v>0</v>
      </c>
      <c r="AE48" s="32">
        <f>AE46+"00:15"</f>
        <v>76.291666666666799</v>
      </c>
      <c r="AF48" s="2">
        <v>128</v>
      </c>
      <c r="AG48" s="2">
        <v>38</v>
      </c>
      <c r="AH48" s="2">
        <v>8</v>
      </c>
      <c r="AI48" s="2">
        <v>2</v>
      </c>
      <c r="AJ48" s="2">
        <v>11</v>
      </c>
      <c r="AK48" s="2">
        <v>35</v>
      </c>
      <c r="AL48" s="2">
        <v>20</v>
      </c>
      <c r="AM48" s="15">
        <f t="shared" si="55"/>
        <v>242</v>
      </c>
      <c r="AN48" s="15">
        <f t="shared" ref="AN48:AN51" si="287">AF48+AG48+AH48*1.5+AI48*2.3+AJ48*2+AK48*0.4+AL48*0.2</f>
        <v>222.6</v>
      </c>
      <c r="AO48" s="32">
        <f>AO46+"00:15"</f>
        <v>76.291666666666799</v>
      </c>
      <c r="AP48" s="2">
        <v>69</v>
      </c>
      <c r="AQ48" s="2">
        <v>28</v>
      </c>
      <c r="AR48" s="2">
        <v>5</v>
      </c>
      <c r="AS48" s="2">
        <v>0</v>
      </c>
      <c r="AT48" s="2">
        <v>2</v>
      </c>
      <c r="AU48" s="2">
        <v>4</v>
      </c>
      <c r="AV48" s="2">
        <v>1</v>
      </c>
      <c r="AW48" s="15">
        <f t="shared" si="57"/>
        <v>109</v>
      </c>
      <c r="AX48" s="15">
        <f t="shared" ref="AX48:AX51" si="288">AP48+AQ48+AR48*1.5+AS48*2.3+AT48*2+AU48*0.4+AV48*0.2</f>
        <v>110.3</v>
      </c>
      <c r="AY48" s="32">
        <f>AY46+"00:15"</f>
        <v>76.291666666666799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15">
        <f t="shared" si="59"/>
        <v>0</v>
      </c>
      <c r="BH48" s="15">
        <f t="shared" ref="BH48:BH51" si="289">AZ48+BA48+BB48*1.5+BC48*2.3+BD48*2+BE48*0.4+BF48*0.2</f>
        <v>0</v>
      </c>
      <c r="BI48" s="32">
        <f>BI46+"00:15"</f>
        <v>76.291666666666799</v>
      </c>
      <c r="BJ48" s="2">
        <v>41</v>
      </c>
      <c r="BK48" s="2">
        <v>14</v>
      </c>
      <c r="BL48" s="2">
        <v>2</v>
      </c>
      <c r="BM48" s="2">
        <v>0</v>
      </c>
      <c r="BN48" s="2">
        <v>1</v>
      </c>
      <c r="BO48" s="2">
        <v>0</v>
      </c>
      <c r="BP48" s="2">
        <v>1</v>
      </c>
      <c r="BQ48" s="15">
        <f t="shared" si="61"/>
        <v>59</v>
      </c>
      <c r="BR48" s="15">
        <f t="shared" ref="BR48:BR51" si="290">BJ48+BK48+BL48*1.5+BM48*2.3+BN48*2+BO48*0.4+BP48*0.2</f>
        <v>60.2</v>
      </c>
      <c r="BS48" s="32">
        <f>BS46+"00:15"</f>
        <v>76.291666666666799</v>
      </c>
      <c r="BT48" s="2">
        <v>24</v>
      </c>
      <c r="BU48" s="2">
        <v>7</v>
      </c>
      <c r="BV48" s="2">
        <v>3</v>
      </c>
      <c r="BW48" s="2">
        <v>0</v>
      </c>
      <c r="BX48" s="2">
        <v>1</v>
      </c>
      <c r="BY48" s="2">
        <v>6</v>
      </c>
      <c r="BZ48" s="2">
        <v>1</v>
      </c>
      <c r="CA48" s="15">
        <f t="shared" si="63"/>
        <v>42</v>
      </c>
      <c r="CB48" s="15">
        <f t="shared" ref="CB48:CB51" si="291">BT48+BU48+BV48*1.5+BW48*2.3+BX48*2+BY48*0.4+BZ48*0.2</f>
        <v>40.1</v>
      </c>
      <c r="CC48" s="32">
        <f>CC46+"00:15"</f>
        <v>76.291666666666799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65"/>
        <v>0</v>
      </c>
      <c r="CL48" s="15">
        <f t="shared" ref="CL48:CL51" si="292">CD48+CE48+CF48*1.5+CG48*2.3+CH48*2+CI48*0.4+CJ48*0.2</f>
        <v>0</v>
      </c>
      <c r="CM48" s="32">
        <f>CM46+"00:15"</f>
        <v>76.291666666666799</v>
      </c>
      <c r="CN48" s="2">
        <f t="shared" si="271"/>
        <v>152</v>
      </c>
      <c r="CO48" s="2">
        <f t="shared" si="271"/>
        <v>45</v>
      </c>
      <c r="CP48" s="2">
        <f t="shared" si="271"/>
        <v>11</v>
      </c>
      <c r="CQ48" s="2">
        <f t="shared" si="271"/>
        <v>2</v>
      </c>
      <c r="CR48" s="2">
        <f t="shared" si="271"/>
        <v>12</v>
      </c>
      <c r="CS48" s="2">
        <f t="shared" si="271"/>
        <v>41</v>
      </c>
      <c r="CT48" s="2">
        <f t="shared" si="271"/>
        <v>21</v>
      </c>
      <c r="CU48" s="15">
        <f t="shared" si="271"/>
        <v>284</v>
      </c>
      <c r="CV48" s="15">
        <f t="shared" ref="CV48:CV51" si="293">CN48+CO48+CP48*1.5+CQ48*2.3+CR48*2+CS48*0.4+CT48*0.2</f>
        <v>262.7</v>
      </c>
      <c r="CW48" s="32">
        <f>CW46+"00:15"</f>
        <v>76.291666666666799</v>
      </c>
      <c r="CX48" s="2">
        <f t="shared" si="137"/>
        <v>139</v>
      </c>
      <c r="CY48" s="2">
        <f t="shared" si="137"/>
        <v>28</v>
      </c>
      <c r="CZ48" s="2">
        <f t="shared" si="137"/>
        <v>7</v>
      </c>
      <c r="DA48" s="2">
        <f t="shared" si="137"/>
        <v>3</v>
      </c>
      <c r="DB48" s="2">
        <f t="shared" si="137"/>
        <v>15</v>
      </c>
      <c r="DC48" s="2">
        <f t="shared" si="137"/>
        <v>11</v>
      </c>
      <c r="DD48" s="2">
        <f t="shared" si="137"/>
        <v>1</v>
      </c>
      <c r="DE48" s="15">
        <f t="shared" si="137"/>
        <v>204</v>
      </c>
      <c r="DF48" s="15">
        <f t="shared" ref="DF48:DF51" si="294">CX48+CY48+CZ48*1.5+DA48*2.3+DB48*2+DC48*0.4+DD48*0.2</f>
        <v>219</v>
      </c>
      <c r="DG48" s="32">
        <f>DG46+"00:15"</f>
        <v>76.291666666666799</v>
      </c>
      <c r="DH48" s="2">
        <f t="shared" si="138"/>
        <v>147</v>
      </c>
      <c r="DI48" s="2">
        <f t="shared" si="138"/>
        <v>36</v>
      </c>
      <c r="DJ48" s="2">
        <f t="shared" si="138"/>
        <v>7</v>
      </c>
      <c r="DK48" s="2">
        <f t="shared" si="138"/>
        <v>3</v>
      </c>
      <c r="DL48" s="2">
        <f t="shared" si="138"/>
        <v>13</v>
      </c>
      <c r="DM48" s="2">
        <f t="shared" si="138"/>
        <v>7</v>
      </c>
      <c r="DN48" s="2">
        <f t="shared" si="138"/>
        <v>2</v>
      </c>
      <c r="DO48" s="15">
        <f t="shared" si="138"/>
        <v>215</v>
      </c>
      <c r="DP48" s="15">
        <f t="shared" ref="DP48:DP51" si="295">DH48+DI48+DJ48*1.5+DK48*2.3+DL48*2+DM48*0.4+DN48*0.2</f>
        <v>229.60000000000002</v>
      </c>
      <c r="DQ48" s="32">
        <f>DQ46+"00:15"</f>
        <v>76.291666666666799</v>
      </c>
      <c r="DR48" s="2">
        <f t="shared" si="272"/>
        <v>197</v>
      </c>
      <c r="DS48" s="2">
        <f t="shared" si="272"/>
        <v>66</v>
      </c>
      <c r="DT48" s="2">
        <f t="shared" si="272"/>
        <v>13</v>
      </c>
      <c r="DU48" s="2">
        <f t="shared" si="272"/>
        <v>2</v>
      </c>
      <c r="DV48" s="2">
        <f t="shared" si="272"/>
        <v>13</v>
      </c>
      <c r="DW48" s="2">
        <f t="shared" si="272"/>
        <v>39</v>
      </c>
      <c r="DX48" s="2">
        <f t="shared" si="272"/>
        <v>21</v>
      </c>
      <c r="DY48" s="15">
        <f t="shared" si="272"/>
        <v>351</v>
      </c>
      <c r="DZ48" s="15">
        <f t="shared" ref="DZ48:DZ51" si="296">DR48+DS48+DT48*1.5+DU48*2.3+DV48*2+DW48*0.4+DX48*0.2</f>
        <v>332.90000000000003</v>
      </c>
      <c r="EA48" s="32">
        <f>EA46+"00:15"</f>
        <v>76.291666666666799</v>
      </c>
      <c r="EB48" s="2">
        <f t="shared" si="273"/>
        <v>102</v>
      </c>
      <c r="EC48" s="2">
        <f t="shared" si="273"/>
        <v>34</v>
      </c>
      <c r="ED48" s="2">
        <f t="shared" si="273"/>
        <v>7</v>
      </c>
      <c r="EE48" s="2">
        <f t="shared" si="273"/>
        <v>0</v>
      </c>
      <c r="EF48" s="2">
        <f t="shared" si="273"/>
        <v>5</v>
      </c>
      <c r="EG48" s="2">
        <f t="shared" si="273"/>
        <v>8</v>
      </c>
      <c r="EH48" s="2">
        <f t="shared" si="273"/>
        <v>1</v>
      </c>
      <c r="EI48" s="15">
        <f t="shared" si="273"/>
        <v>157</v>
      </c>
      <c r="EJ48" s="15">
        <f t="shared" ref="EJ48:EJ51" si="297">EB48+EC48+ED48*1.5+EE48*2.3+EF48*2+EG48*0.4+EH48*0.2</f>
        <v>159.89999999999998</v>
      </c>
      <c r="EK48" s="32">
        <f>EK46+"00:15"</f>
        <v>76.291666666666799</v>
      </c>
      <c r="EL48" s="2">
        <f t="shared" si="274"/>
        <v>65</v>
      </c>
      <c r="EM48" s="2">
        <f t="shared" si="274"/>
        <v>21</v>
      </c>
      <c r="EN48" s="2">
        <f t="shared" si="274"/>
        <v>5</v>
      </c>
      <c r="EO48" s="2">
        <f t="shared" si="274"/>
        <v>0</v>
      </c>
      <c r="EP48" s="2">
        <f t="shared" si="274"/>
        <v>2</v>
      </c>
      <c r="EQ48" s="2">
        <f t="shared" si="274"/>
        <v>6</v>
      </c>
      <c r="ER48" s="2">
        <f t="shared" si="274"/>
        <v>2</v>
      </c>
      <c r="ES48" s="15">
        <f t="shared" si="274"/>
        <v>101</v>
      </c>
      <c r="ET48" s="15">
        <f t="shared" ref="ET48:ET51" si="298">EL48+EM48+EN48*1.5+EO48*2.3+EP48*2+EQ48*0.4+ER48*0.2</f>
        <v>100.30000000000001</v>
      </c>
    </row>
    <row r="49" spans="1:150" x14ac:dyDescent="0.25">
      <c r="A49" s="32">
        <f>A48+"00:15"</f>
        <v>0.30208333333333331</v>
      </c>
      <c r="B49" s="2">
        <v>32</v>
      </c>
      <c r="C49" s="2">
        <v>3</v>
      </c>
      <c r="D49" s="2">
        <v>3</v>
      </c>
      <c r="E49" s="2">
        <v>0</v>
      </c>
      <c r="F49" s="2">
        <v>1</v>
      </c>
      <c r="G49" s="2">
        <v>3</v>
      </c>
      <c r="H49" s="2">
        <v>1</v>
      </c>
      <c r="I49" s="15">
        <f t="shared" si="49"/>
        <v>43</v>
      </c>
      <c r="J49" s="15">
        <f t="shared" si="284"/>
        <v>42.900000000000006</v>
      </c>
      <c r="K49" s="32">
        <f>K48+"00:15"</f>
        <v>0.30208333333333331</v>
      </c>
      <c r="L49" s="2">
        <v>120</v>
      </c>
      <c r="M49" s="2">
        <v>20</v>
      </c>
      <c r="N49" s="2">
        <v>7</v>
      </c>
      <c r="O49" s="2">
        <v>0</v>
      </c>
      <c r="P49" s="2">
        <v>13</v>
      </c>
      <c r="Q49" s="2">
        <v>5</v>
      </c>
      <c r="R49" s="2">
        <v>8</v>
      </c>
      <c r="S49" s="15">
        <f t="shared" si="51"/>
        <v>173</v>
      </c>
      <c r="T49" s="15">
        <f t="shared" si="285"/>
        <v>180.1</v>
      </c>
      <c r="U49" s="32">
        <f>U48+"00:15"</f>
        <v>76.302083333333471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15">
        <f t="shared" si="53"/>
        <v>0</v>
      </c>
      <c r="AD49" s="15">
        <f t="shared" si="286"/>
        <v>0</v>
      </c>
      <c r="AE49" s="32">
        <f>AE48+"00:15"</f>
        <v>76.302083333333471</v>
      </c>
      <c r="AF49" s="2">
        <v>124</v>
      </c>
      <c r="AG49" s="2">
        <v>32</v>
      </c>
      <c r="AH49" s="2">
        <v>11</v>
      </c>
      <c r="AI49" s="2">
        <v>0</v>
      </c>
      <c r="AJ49" s="2">
        <v>10</v>
      </c>
      <c r="AK49" s="2">
        <v>43</v>
      </c>
      <c r="AL49" s="2">
        <v>26</v>
      </c>
      <c r="AM49" s="15">
        <f t="shared" si="55"/>
        <v>246</v>
      </c>
      <c r="AN49" s="15">
        <f t="shared" si="287"/>
        <v>214.89999999999998</v>
      </c>
      <c r="AO49" s="32">
        <f>AO48+"00:15"</f>
        <v>76.302083333333471</v>
      </c>
      <c r="AP49" s="2">
        <v>40</v>
      </c>
      <c r="AQ49" s="2">
        <v>14</v>
      </c>
      <c r="AR49" s="2">
        <v>0</v>
      </c>
      <c r="AS49" s="2">
        <v>0</v>
      </c>
      <c r="AT49" s="2">
        <v>2</v>
      </c>
      <c r="AU49" s="2">
        <v>4</v>
      </c>
      <c r="AV49" s="2">
        <v>3</v>
      </c>
      <c r="AW49" s="15">
        <f t="shared" si="57"/>
        <v>63</v>
      </c>
      <c r="AX49" s="15">
        <f t="shared" si="288"/>
        <v>60.2</v>
      </c>
      <c r="AY49" s="32">
        <f>AY48+"00:15"</f>
        <v>76.302083333333471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15">
        <f t="shared" si="59"/>
        <v>0</v>
      </c>
      <c r="BH49" s="15">
        <f t="shared" si="289"/>
        <v>0</v>
      </c>
      <c r="BI49" s="32">
        <f>BI48+"00:15"</f>
        <v>76.302083333333471</v>
      </c>
      <c r="BJ49" s="2">
        <v>23</v>
      </c>
      <c r="BK49" s="2">
        <v>6</v>
      </c>
      <c r="BL49" s="2">
        <v>3</v>
      </c>
      <c r="BM49" s="2">
        <v>0</v>
      </c>
      <c r="BN49" s="2">
        <v>0</v>
      </c>
      <c r="BO49" s="2">
        <v>1</v>
      </c>
      <c r="BP49" s="2">
        <v>1</v>
      </c>
      <c r="BQ49" s="15">
        <f t="shared" si="61"/>
        <v>34</v>
      </c>
      <c r="BR49" s="15">
        <f t="shared" si="290"/>
        <v>34.1</v>
      </c>
      <c r="BS49" s="32">
        <f>BS48+"00:15"</f>
        <v>76.302083333333471</v>
      </c>
      <c r="BT49" s="2">
        <v>23</v>
      </c>
      <c r="BU49" s="2">
        <v>11</v>
      </c>
      <c r="BV49" s="2">
        <v>2</v>
      </c>
      <c r="BW49" s="2">
        <v>0</v>
      </c>
      <c r="BX49" s="2">
        <v>1</v>
      </c>
      <c r="BY49" s="2">
        <v>4</v>
      </c>
      <c r="BZ49" s="2">
        <v>5</v>
      </c>
      <c r="CA49" s="15">
        <f t="shared" si="63"/>
        <v>46</v>
      </c>
      <c r="CB49" s="15">
        <f t="shared" si="291"/>
        <v>41.6</v>
      </c>
      <c r="CC49" s="32">
        <f>CC48+"00:15"</f>
        <v>76.302083333333471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65"/>
        <v>0</v>
      </c>
      <c r="CL49" s="15">
        <f t="shared" si="292"/>
        <v>0</v>
      </c>
      <c r="CM49" s="32">
        <f>CM48+"00:15"</f>
        <v>76.302083333333471</v>
      </c>
      <c r="CN49" s="2">
        <f t="shared" si="271"/>
        <v>147</v>
      </c>
      <c r="CO49" s="2">
        <f t="shared" si="271"/>
        <v>43</v>
      </c>
      <c r="CP49" s="2">
        <f t="shared" si="271"/>
        <v>13</v>
      </c>
      <c r="CQ49" s="2">
        <f t="shared" si="271"/>
        <v>0</v>
      </c>
      <c r="CR49" s="2">
        <f t="shared" si="271"/>
        <v>11</v>
      </c>
      <c r="CS49" s="2">
        <f t="shared" si="271"/>
        <v>47</v>
      </c>
      <c r="CT49" s="2">
        <f t="shared" si="271"/>
        <v>31</v>
      </c>
      <c r="CU49" s="15">
        <f t="shared" si="271"/>
        <v>292</v>
      </c>
      <c r="CV49" s="15">
        <f t="shared" si="293"/>
        <v>256.5</v>
      </c>
      <c r="CW49" s="32">
        <f>CW48+"00:15"</f>
        <v>76.302083333333471</v>
      </c>
      <c r="CX49" s="2">
        <f t="shared" si="137"/>
        <v>152</v>
      </c>
      <c r="CY49" s="2">
        <f t="shared" si="137"/>
        <v>23</v>
      </c>
      <c r="CZ49" s="2">
        <f t="shared" si="137"/>
        <v>10</v>
      </c>
      <c r="DA49" s="2">
        <f t="shared" si="137"/>
        <v>0</v>
      </c>
      <c r="DB49" s="2">
        <f t="shared" si="137"/>
        <v>14</v>
      </c>
      <c r="DC49" s="2">
        <f t="shared" si="137"/>
        <v>8</v>
      </c>
      <c r="DD49" s="2">
        <f t="shared" si="137"/>
        <v>9</v>
      </c>
      <c r="DE49" s="15">
        <f t="shared" si="137"/>
        <v>216</v>
      </c>
      <c r="DF49" s="15">
        <f t="shared" si="294"/>
        <v>223</v>
      </c>
      <c r="DG49" s="32">
        <f>DG48+"00:15"</f>
        <v>76.302083333333471</v>
      </c>
      <c r="DH49" s="2">
        <f t="shared" si="138"/>
        <v>143</v>
      </c>
      <c r="DI49" s="2">
        <f t="shared" si="138"/>
        <v>26</v>
      </c>
      <c r="DJ49" s="2">
        <f t="shared" si="138"/>
        <v>10</v>
      </c>
      <c r="DK49" s="2">
        <f t="shared" si="138"/>
        <v>0</v>
      </c>
      <c r="DL49" s="2">
        <f t="shared" si="138"/>
        <v>13</v>
      </c>
      <c r="DM49" s="2">
        <f t="shared" si="138"/>
        <v>6</v>
      </c>
      <c r="DN49" s="2">
        <f t="shared" si="138"/>
        <v>9</v>
      </c>
      <c r="DO49" s="15">
        <f t="shared" si="138"/>
        <v>207</v>
      </c>
      <c r="DP49" s="15">
        <f t="shared" si="295"/>
        <v>214.20000000000002</v>
      </c>
      <c r="DQ49" s="32">
        <f>DQ48+"00:15"</f>
        <v>76.302083333333471</v>
      </c>
      <c r="DR49" s="2">
        <f t="shared" si="272"/>
        <v>164</v>
      </c>
      <c r="DS49" s="2">
        <f t="shared" si="272"/>
        <v>46</v>
      </c>
      <c r="DT49" s="2">
        <f t="shared" si="272"/>
        <v>11</v>
      </c>
      <c r="DU49" s="2">
        <f t="shared" si="272"/>
        <v>0</v>
      </c>
      <c r="DV49" s="2">
        <f t="shared" si="272"/>
        <v>12</v>
      </c>
      <c r="DW49" s="2">
        <f t="shared" si="272"/>
        <v>47</v>
      </c>
      <c r="DX49" s="2">
        <f t="shared" si="272"/>
        <v>29</v>
      </c>
      <c r="DY49" s="15">
        <f t="shared" si="272"/>
        <v>309</v>
      </c>
      <c r="DZ49" s="15">
        <f t="shared" si="296"/>
        <v>275.10000000000002</v>
      </c>
      <c r="EA49" s="32">
        <f>EA48+"00:15"</f>
        <v>76.302083333333471</v>
      </c>
      <c r="EB49" s="2">
        <f t="shared" si="273"/>
        <v>72</v>
      </c>
      <c r="EC49" s="2">
        <f t="shared" si="273"/>
        <v>17</v>
      </c>
      <c r="ED49" s="2">
        <f t="shared" si="273"/>
        <v>3</v>
      </c>
      <c r="EE49" s="2">
        <f t="shared" si="273"/>
        <v>0</v>
      </c>
      <c r="EF49" s="2">
        <f t="shared" si="273"/>
        <v>3</v>
      </c>
      <c r="EG49" s="2">
        <f t="shared" si="273"/>
        <v>7</v>
      </c>
      <c r="EH49" s="2">
        <f t="shared" si="273"/>
        <v>4</v>
      </c>
      <c r="EI49" s="15">
        <f t="shared" si="273"/>
        <v>106</v>
      </c>
      <c r="EJ49" s="15">
        <f t="shared" si="297"/>
        <v>103.1</v>
      </c>
      <c r="EK49" s="32">
        <f>EK48+"00:15"</f>
        <v>76.302083333333471</v>
      </c>
      <c r="EL49" s="2">
        <f t="shared" si="274"/>
        <v>46</v>
      </c>
      <c r="EM49" s="2">
        <f t="shared" si="274"/>
        <v>17</v>
      </c>
      <c r="EN49" s="2">
        <f t="shared" si="274"/>
        <v>5</v>
      </c>
      <c r="EO49" s="2">
        <f t="shared" si="274"/>
        <v>0</v>
      </c>
      <c r="EP49" s="2">
        <f t="shared" si="274"/>
        <v>1</v>
      </c>
      <c r="EQ49" s="2">
        <f t="shared" si="274"/>
        <v>5</v>
      </c>
      <c r="ER49" s="2">
        <f t="shared" si="274"/>
        <v>6</v>
      </c>
      <c r="ES49" s="15">
        <f t="shared" si="274"/>
        <v>80</v>
      </c>
      <c r="ET49" s="15">
        <f t="shared" si="298"/>
        <v>75.7</v>
      </c>
    </row>
    <row r="50" spans="1:150" x14ac:dyDescent="0.25">
      <c r="A50" s="32">
        <f t="shared" ref="A50:A51" si="299">A49+"00:15"</f>
        <v>0.3125</v>
      </c>
      <c r="B50" s="2">
        <v>36</v>
      </c>
      <c r="C50" s="2">
        <v>6</v>
      </c>
      <c r="D50" s="2">
        <v>3</v>
      </c>
      <c r="E50" s="2">
        <v>1</v>
      </c>
      <c r="F50" s="2">
        <v>3</v>
      </c>
      <c r="G50" s="2">
        <v>3</v>
      </c>
      <c r="H50" s="2">
        <v>2</v>
      </c>
      <c r="I50" s="15">
        <f t="shared" si="49"/>
        <v>54</v>
      </c>
      <c r="J50" s="15">
        <f t="shared" si="284"/>
        <v>56.4</v>
      </c>
      <c r="K50" s="32">
        <f t="shared" ref="K50:K51" si="300">K49+"00:15"</f>
        <v>0.3125</v>
      </c>
      <c r="L50" s="2">
        <v>101</v>
      </c>
      <c r="M50" s="2">
        <v>23</v>
      </c>
      <c r="N50" s="2">
        <v>4</v>
      </c>
      <c r="O50" s="2">
        <v>2</v>
      </c>
      <c r="P50" s="2">
        <v>10</v>
      </c>
      <c r="Q50" s="2">
        <v>4</v>
      </c>
      <c r="R50" s="2">
        <v>7</v>
      </c>
      <c r="S50" s="15">
        <f t="shared" si="51"/>
        <v>151</v>
      </c>
      <c r="T50" s="15">
        <f t="shared" si="285"/>
        <v>157.6</v>
      </c>
      <c r="U50" s="32">
        <f t="shared" ref="U50:U51" si="301">U49+"00:15"</f>
        <v>76.312500000000142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15">
        <f t="shared" si="53"/>
        <v>0</v>
      </c>
      <c r="AD50" s="15">
        <f t="shared" si="286"/>
        <v>0</v>
      </c>
      <c r="AE50" s="32">
        <f t="shared" ref="AE50:AE51" si="302">AE49+"00:15"</f>
        <v>76.312500000000142</v>
      </c>
      <c r="AF50" s="2">
        <v>125</v>
      </c>
      <c r="AG50" s="2">
        <v>27</v>
      </c>
      <c r="AH50" s="2">
        <v>4</v>
      </c>
      <c r="AI50" s="2">
        <v>2</v>
      </c>
      <c r="AJ50" s="2">
        <v>5</v>
      </c>
      <c r="AK50" s="2">
        <v>37</v>
      </c>
      <c r="AL50" s="2">
        <v>20</v>
      </c>
      <c r="AM50" s="15">
        <f t="shared" si="55"/>
        <v>220</v>
      </c>
      <c r="AN50" s="15">
        <f t="shared" si="287"/>
        <v>191.4</v>
      </c>
      <c r="AO50" s="32">
        <f t="shared" ref="AO50:AO51" si="303">AO49+"00:15"</f>
        <v>76.312500000000142</v>
      </c>
      <c r="AP50" s="2">
        <v>29</v>
      </c>
      <c r="AQ50" s="2">
        <v>11</v>
      </c>
      <c r="AR50" s="2">
        <v>1</v>
      </c>
      <c r="AS50" s="2">
        <v>1</v>
      </c>
      <c r="AT50" s="2">
        <v>1</v>
      </c>
      <c r="AU50" s="2">
        <v>3</v>
      </c>
      <c r="AV50" s="2">
        <v>1</v>
      </c>
      <c r="AW50" s="15">
        <f t="shared" si="57"/>
        <v>47</v>
      </c>
      <c r="AX50" s="15">
        <f t="shared" si="288"/>
        <v>47.2</v>
      </c>
      <c r="AY50" s="32">
        <f t="shared" ref="AY50:AY51" si="304">AY49+"00:15"</f>
        <v>76.312500000000142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15">
        <f t="shared" si="59"/>
        <v>0</v>
      </c>
      <c r="BH50" s="15">
        <f t="shared" si="289"/>
        <v>0</v>
      </c>
      <c r="BI50" s="32">
        <f t="shared" ref="BI50:BI51" si="305">BI49+"00:15"</f>
        <v>76.312500000000142</v>
      </c>
      <c r="BJ50" s="2">
        <v>26</v>
      </c>
      <c r="BK50" s="2">
        <v>11</v>
      </c>
      <c r="BL50" s="2">
        <v>0</v>
      </c>
      <c r="BM50" s="2">
        <v>0</v>
      </c>
      <c r="BN50" s="2">
        <v>0</v>
      </c>
      <c r="BO50" s="2">
        <v>0</v>
      </c>
      <c r="BP50" s="2">
        <v>3</v>
      </c>
      <c r="BQ50" s="15">
        <f t="shared" si="61"/>
        <v>40</v>
      </c>
      <c r="BR50" s="15">
        <f t="shared" si="290"/>
        <v>37.6</v>
      </c>
      <c r="BS50" s="32">
        <f t="shared" ref="BS50:BS51" si="306">BS49+"00:15"</f>
        <v>76.312500000000142</v>
      </c>
      <c r="BT50" s="2">
        <v>22</v>
      </c>
      <c r="BU50" s="2">
        <v>6</v>
      </c>
      <c r="BV50" s="2">
        <v>2</v>
      </c>
      <c r="BW50" s="2">
        <v>0</v>
      </c>
      <c r="BX50" s="2">
        <v>2</v>
      </c>
      <c r="BY50" s="2">
        <v>7</v>
      </c>
      <c r="BZ50" s="2">
        <v>1</v>
      </c>
      <c r="CA50" s="15">
        <f t="shared" si="63"/>
        <v>40</v>
      </c>
      <c r="CB50" s="15">
        <f t="shared" si="291"/>
        <v>38</v>
      </c>
      <c r="CC50" s="32">
        <f t="shared" ref="CC50:CC51" si="307">CC49+"00:15"</f>
        <v>76.312500000000142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65"/>
        <v>0</v>
      </c>
      <c r="CL50" s="15">
        <f t="shared" si="292"/>
        <v>0</v>
      </c>
      <c r="CM50" s="32">
        <f t="shared" ref="CM50:CM51" si="308">CM49+"00:15"</f>
        <v>76.312500000000142</v>
      </c>
      <c r="CN50" s="2">
        <f t="shared" si="271"/>
        <v>147</v>
      </c>
      <c r="CO50" s="2">
        <f t="shared" si="271"/>
        <v>33</v>
      </c>
      <c r="CP50" s="2">
        <f t="shared" si="271"/>
        <v>6</v>
      </c>
      <c r="CQ50" s="2">
        <f t="shared" si="271"/>
        <v>2</v>
      </c>
      <c r="CR50" s="2">
        <f t="shared" si="271"/>
        <v>7</v>
      </c>
      <c r="CS50" s="2">
        <f t="shared" si="271"/>
        <v>44</v>
      </c>
      <c r="CT50" s="2">
        <f t="shared" si="271"/>
        <v>21</v>
      </c>
      <c r="CU50" s="15">
        <f t="shared" si="271"/>
        <v>260</v>
      </c>
      <c r="CV50" s="15">
        <f t="shared" si="293"/>
        <v>229.39999999999998</v>
      </c>
      <c r="CW50" s="32">
        <f t="shared" ref="CW50:CW51" si="309">CW49+"00:15"</f>
        <v>76.312500000000142</v>
      </c>
      <c r="CX50" s="2">
        <f t="shared" si="137"/>
        <v>137</v>
      </c>
      <c r="CY50" s="2">
        <f t="shared" si="137"/>
        <v>29</v>
      </c>
      <c r="CZ50" s="2">
        <f t="shared" si="137"/>
        <v>7</v>
      </c>
      <c r="DA50" s="2">
        <f t="shared" si="137"/>
        <v>3</v>
      </c>
      <c r="DB50" s="2">
        <f t="shared" si="137"/>
        <v>13</v>
      </c>
      <c r="DC50" s="2">
        <f t="shared" si="137"/>
        <v>7</v>
      </c>
      <c r="DD50" s="2">
        <f t="shared" si="137"/>
        <v>9</v>
      </c>
      <c r="DE50" s="15">
        <f t="shared" si="137"/>
        <v>205</v>
      </c>
      <c r="DF50" s="15">
        <f t="shared" si="294"/>
        <v>214.00000000000003</v>
      </c>
      <c r="DG50" s="32">
        <f t="shared" ref="DG50:DG51" si="310">DG49+"00:15"</f>
        <v>76.312500000000142</v>
      </c>
      <c r="DH50" s="2">
        <f t="shared" si="138"/>
        <v>127</v>
      </c>
      <c r="DI50" s="2">
        <f t="shared" si="138"/>
        <v>34</v>
      </c>
      <c r="DJ50" s="2">
        <f t="shared" si="138"/>
        <v>4</v>
      </c>
      <c r="DK50" s="2">
        <f t="shared" si="138"/>
        <v>2</v>
      </c>
      <c r="DL50" s="2">
        <f t="shared" si="138"/>
        <v>10</v>
      </c>
      <c r="DM50" s="2">
        <f t="shared" si="138"/>
        <v>4</v>
      </c>
      <c r="DN50" s="2">
        <f t="shared" si="138"/>
        <v>10</v>
      </c>
      <c r="DO50" s="15">
        <f t="shared" si="138"/>
        <v>191</v>
      </c>
      <c r="DP50" s="15">
        <f t="shared" si="295"/>
        <v>195.2</v>
      </c>
      <c r="DQ50" s="32">
        <f t="shared" ref="DQ50:DQ51" si="311">DQ49+"00:15"</f>
        <v>76.312500000000142</v>
      </c>
      <c r="DR50" s="2">
        <f t="shared" si="272"/>
        <v>154</v>
      </c>
      <c r="DS50" s="2">
        <f t="shared" si="272"/>
        <v>38</v>
      </c>
      <c r="DT50" s="2">
        <f t="shared" si="272"/>
        <v>5</v>
      </c>
      <c r="DU50" s="2">
        <f t="shared" si="272"/>
        <v>3</v>
      </c>
      <c r="DV50" s="2">
        <f t="shared" si="272"/>
        <v>6</v>
      </c>
      <c r="DW50" s="2">
        <f t="shared" si="272"/>
        <v>40</v>
      </c>
      <c r="DX50" s="2">
        <f t="shared" si="272"/>
        <v>21</v>
      </c>
      <c r="DY50" s="15">
        <f t="shared" si="272"/>
        <v>267</v>
      </c>
      <c r="DZ50" s="15">
        <f t="shared" si="296"/>
        <v>238.6</v>
      </c>
      <c r="EA50" s="32">
        <f t="shared" ref="EA50:EA51" si="312">EA49+"00:15"</f>
        <v>76.312500000000142</v>
      </c>
      <c r="EB50" s="2">
        <f t="shared" si="273"/>
        <v>65</v>
      </c>
      <c r="EC50" s="2">
        <f t="shared" si="273"/>
        <v>17</v>
      </c>
      <c r="ED50" s="2">
        <f t="shared" si="273"/>
        <v>4</v>
      </c>
      <c r="EE50" s="2">
        <f t="shared" si="273"/>
        <v>2</v>
      </c>
      <c r="EF50" s="2">
        <f t="shared" si="273"/>
        <v>4</v>
      </c>
      <c r="EG50" s="2">
        <f t="shared" si="273"/>
        <v>6</v>
      </c>
      <c r="EH50" s="2">
        <f t="shared" si="273"/>
        <v>3</v>
      </c>
      <c r="EI50" s="15">
        <f t="shared" si="273"/>
        <v>101</v>
      </c>
      <c r="EJ50" s="15">
        <f t="shared" si="297"/>
        <v>103.6</v>
      </c>
      <c r="EK50" s="32">
        <f t="shared" ref="EK50:EK51" si="313">EK49+"00:15"</f>
        <v>76.312500000000142</v>
      </c>
      <c r="EL50" s="2">
        <f t="shared" si="274"/>
        <v>48</v>
      </c>
      <c r="EM50" s="2">
        <f t="shared" si="274"/>
        <v>17</v>
      </c>
      <c r="EN50" s="2">
        <f t="shared" si="274"/>
        <v>2</v>
      </c>
      <c r="EO50" s="2">
        <f t="shared" si="274"/>
        <v>0</v>
      </c>
      <c r="EP50" s="2">
        <f t="shared" si="274"/>
        <v>2</v>
      </c>
      <c r="EQ50" s="2">
        <f t="shared" si="274"/>
        <v>7</v>
      </c>
      <c r="ER50" s="2">
        <f t="shared" si="274"/>
        <v>4</v>
      </c>
      <c r="ES50" s="15">
        <f t="shared" si="274"/>
        <v>80</v>
      </c>
      <c r="ET50" s="15">
        <f t="shared" si="298"/>
        <v>75.599999999999994</v>
      </c>
    </row>
    <row r="51" spans="1:150" ht="13.8" thickBot="1" x14ac:dyDescent="0.3">
      <c r="A51" s="32">
        <f t="shared" si="299"/>
        <v>0.32291666666666669</v>
      </c>
      <c r="B51" s="2">
        <v>47</v>
      </c>
      <c r="C51" s="2">
        <v>6</v>
      </c>
      <c r="D51" s="2">
        <v>1</v>
      </c>
      <c r="E51" s="2">
        <v>0</v>
      </c>
      <c r="F51" s="2">
        <v>2</v>
      </c>
      <c r="G51" s="2">
        <v>0</v>
      </c>
      <c r="H51" s="2">
        <v>0</v>
      </c>
      <c r="I51" s="15">
        <f t="shared" si="49"/>
        <v>56</v>
      </c>
      <c r="J51" s="15">
        <f t="shared" si="284"/>
        <v>58.5</v>
      </c>
      <c r="K51" s="32">
        <f t="shared" si="300"/>
        <v>0.32291666666666669</v>
      </c>
      <c r="L51" s="2">
        <v>138</v>
      </c>
      <c r="M51" s="2">
        <v>18</v>
      </c>
      <c r="N51" s="2">
        <v>2</v>
      </c>
      <c r="O51" s="2">
        <v>1</v>
      </c>
      <c r="P51" s="2">
        <v>10</v>
      </c>
      <c r="Q51" s="2">
        <v>8</v>
      </c>
      <c r="R51" s="2">
        <v>7</v>
      </c>
      <c r="S51" s="15">
        <f t="shared" si="51"/>
        <v>184</v>
      </c>
      <c r="T51" s="15">
        <f t="shared" si="285"/>
        <v>185.9</v>
      </c>
      <c r="U51" s="32">
        <f t="shared" si="301"/>
        <v>76.322916666666814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15">
        <f t="shared" si="53"/>
        <v>0</v>
      </c>
      <c r="AD51" s="15">
        <f t="shared" si="286"/>
        <v>0</v>
      </c>
      <c r="AE51" s="32">
        <f t="shared" si="302"/>
        <v>76.322916666666814</v>
      </c>
      <c r="AF51" s="2">
        <v>132</v>
      </c>
      <c r="AG51" s="2">
        <v>17</v>
      </c>
      <c r="AH51" s="2">
        <v>7</v>
      </c>
      <c r="AI51" s="2">
        <v>0</v>
      </c>
      <c r="AJ51" s="2">
        <v>4</v>
      </c>
      <c r="AK51" s="2">
        <v>23</v>
      </c>
      <c r="AL51" s="2">
        <v>37</v>
      </c>
      <c r="AM51" s="15">
        <f t="shared" si="55"/>
        <v>220</v>
      </c>
      <c r="AN51" s="15">
        <f t="shared" si="287"/>
        <v>184.1</v>
      </c>
      <c r="AO51" s="32">
        <f t="shared" si="303"/>
        <v>76.322916666666814</v>
      </c>
      <c r="AP51" s="2">
        <v>42</v>
      </c>
      <c r="AQ51" s="2">
        <v>9</v>
      </c>
      <c r="AR51" s="2">
        <v>2</v>
      </c>
      <c r="AS51" s="2">
        <v>0</v>
      </c>
      <c r="AT51" s="2">
        <v>3</v>
      </c>
      <c r="AU51" s="2">
        <v>3</v>
      </c>
      <c r="AV51" s="2">
        <v>1</v>
      </c>
      <c r="AW51" s="15">
        <f t="shared" si="57"/>
        <v>60</v>
      </c>
      <c r="AX51" s="15">
        <f t="shared" si="288"/>
        <v>61.400000000000006</v>
      </c>
      <c r="AY51" s="32">
        <f t="shared" si="304"/>
        <v>76.322916666666814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15">
        <f t="shared" si="59"/>
        <v>0</v>
      </c>
      <c r="BH51" s="15">
        <f t="shared" si="289"/>
        <v>0</v>
      </c>
      <c r="BI51" s="32">
        <f t="shared" si="305"/>
        <v>76.322916666666814</v>
      </c>
      <c r="BJ51" s="2">
        <v>19</v>
      </c>
      <c r="BK51" s="2">
        <v>4</v>
      </c>
      <c r="BL51" s="2">
        <v>2</v>
      </c>
      <c r="BM51" s="2">
        <v>0</v>
      </c>
      <c r="BN51" s="2">
        <v>0</v>
      </c>
      <c r="BO51" s="2">
        <v>0</v>
      </c>
      <c r="BP51" s="2">
        <v>1</v>
      </c>
      <c r="BQ51" s="15">
        <f t="shared" si="61"/>
        <v>26</v>
      </c>
      <c r="BR51" s="15">
        <f t="shared" si="290"/>
        <v>26.2</v>
      </c>
      <c r="BS51" s="32">
        <f t="shared" si="306"/>
        <v>76.322916666666814</v>
      </c>
      <c r="BT51" s="2">
        <v>26</v>
      </c>
      <c r="BU51" s="2">
        <v>13</v>
      </c>
      <c r="BV51" s="2">
        <v>2</v>
      </c>
      <c r="BW51" s="2">
        <v>1</v>
      </c>
      <c r="BX51" s="2">
        <v>2</v>
      </c>
      <c r="BY51" s="2">
        <v>5</v>
      </c>
      <c r="BZ51" s="2">
        <v>5</v>
      </c>
      <c r="CA51" s="15">
        <f t="shared" si="63"/>
        <v>54</v>
      </c>
      <c r="CB51" s="15">
        <f t="shared" si="291"/>
        <v>51.3</v>
      </c>
      <c r="CC51" s="32">
        <f t="shared" si="307"/>
        <v>76.322916666666814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65"/>
        <v>0</v>
      </c>
      <c r="CL51" s="15">
        <f t="shared" si="292"/>
        <v>0</v>
      </c>
      <c r="CM51" s="32">
        <f t="shared" si="308"/>
        <v>76.322916666666814</v>
      </c>
      <c r="CN51" s="2">
        <f t="shared" si="271"/>
        <v>158</v>
      </c>
      <c r="CO51" s="2">
        <f t="shared" si="271"/>
        <v>30</v>
      </c>
      <c r="CP51" s="2">
        <f t="shared" si="271"/>
        <v>9</v>
      </c>
      <c r="CQ51" s="2">
        <f t="shared" si="271"/>
        <v>1</v>
      </c>
      <c r="CR51" s="2">
        <f t="shared" si="271"/>
        <v>6</v>
      </c>
      <c r="CS51" s="2">
        <f t="shared" si="271"/>
        <v>28</v>
      </c>
      <c r="CT51" s="2">
        <f t="shared" si="271"/>
        <v>42</v>
      </c>
      <c r="CU51" s="15">
        <f t="shared" si="271"/>
        <v>274</v>
      </c>
      <c r="CV51" s="15">
        <f t="shared" si="293"/>
        <v>235.4</v>
      </c>
      <c r="CW51" s="32">
        <f t="shared" si="309"/>
        <v>76.322916666666814</v>
      </c>
      <c r="CX51" s="2">
        <f t="shared" si="137"/>
        <v>185</v>
      </c>
      <c r="CY51" s="2">
        <f t="shared" si="137"/>
        <v>24</v>
      </c>
      <c r="CZ51" s="2">
        <f t="shared" si="137"/>
        <v>3</v>
      </c>
      <c r="DA51" s="2">
        <f t="shared" si="137"/>
        <v>1</v>
      </c>
      <c r="DB51" s="2">
        <f t="shared" si="137"/>
        <v>12</v>
      </c>
      <c r="DC51" s="2">
        <f t="shared" si="137"/>
        <v>8</v>
      </c>
      <c r="DD51" s="2">
        <f t="shared" si="137"/>
        <v>7</v>
      </c>
      <c r="DE51" s="15">
        <f t="shared" si="137"/>
        <v>240</v>
      </c>
      <c r="DF51" s="15">
        <f t="shared" si="294"/>
        <v>244.4</v>
      </c>
      <c r="DG51" s="32">
        <f t="shared" si="310"/>
        <v>76.322916666666814</v>
      </c>
      <c r="DH51" s="2">
        <f t="shared" si="138"/>
        <v>157</v>
      </c>
      <c r="DI51" s="2">
        <f t="shared" si="138"/>
        <v>22</v>
      </c>
      <c r="DJ51" s="2">
        <f t="shared" si="138"/>
        <v>4</v>
      </c>
      <c r="DK51" s="2">
        <f t="shared" si="138"/>
        <v>1</v>
      </c>
      <c r="DL51" s="2">
        <f t="shared" si="138"/>
        <v>10</v>
      </c>
      <c r="DM51" s="2">
        <f t="shared" si="138"/>
        <v>8</v>
      </c>
      <c r="DN51" s="2">
        <f t="shared" si="138"/>
        <v>8</v>
      </c>
      <c r="DO51" s="15">
        <f t="shared" si="138"/>
        <v>210</v>
      </c>
      <c r="DP51" s="15">
        <f t="shared" si="295"/>
        <v>212.1</v>
      </c>
      <c r="DQ51" s="32">
        <f t="shared" si="311"/>
        <v>76.322916666666814</v>
      </c>
      <c r="DR51" s="2">
        <f t="shared" si="272"/>
        <v>174</v>
      </c>
      <c r="DS51" s="2">
        <f t="shared" si="272"/>
        <v>26</v>
      </c>
      <c r="DT51" s="2">
        <f t="shared" si="272"/>
        <v>9</v>
      </c>
      <c r="DU51" s="2">
        <f t="shared" si="272"/>
        <v>0</v>
      </c>
      <c r="DV51" s="2">
        <f t="shared" si="272"/>
        <v>7</v>
      </c>
      <c r="DW51" s="2">
        <f t="shared" si="272"/>
        <v>26</v>
      </c>
      <c r="DX51" s="2">
        <f t="shared" si="272"/>
        <v>38</v>
      </c>
      <c r="DY51" s="15">
        <f t="shared" si="272"/>
        <v>280</v>
      </c>
      <c r="DZ51" s="15">
        <f t="shared" si="296"/>
        <v>245.5</v>
      </c>
      <c r="EA51" s="32">
        <f t="shared" si="312"/>
        <v>76.322916666666814</v>
      </c>
      <c r="EB51" s="2">
        <f t="shared" si="273"/>
        <v>89</v>
      </c>
      <c r="EC51" s="2">
        <f t="shared" si="273"/>
        <v>15</v>
      </c>
      <c r="ED51" s="2">
        <f t="shared" si="273"/>
        <v>3</v>
      </c>
      <c r="EE51" s="2">
        <f t="shared" si="273"/>
        <v>0</v>
      </c>
      <c r="EF51" s="2">
        <f t="shared" si="273"/>
        <v>5</v>
      </c>
      <c r="EG51" s="2">
        <f t="shared" si="273"/>
        <v>3</v>
      </c>
      <c r="EH51" s="2">
        <f t="shared" si="273"/>
        <v>1</v>
      </c>
      <c r="EI51" s="15">
        <f t="shared" si="273"/>
        <v>116</v>
      </c>
      <c r="EJ51" s="15">
        <f t="shared" si="297"/>
        <v>119.9</v>
      </c>
      <c r="EK51" s="32">
        <f t="shared" si="313"/>
        <v>76.322916666666814</v>
      </c>
      <c r="EL51" s="2">
        <f t="shared" si="274"/>
        <v>45</v>
      </c>
      <c r="EM51" s="2">
        <f t="shared" si="274"/>
        <v>17</v>
      </c>
      <c r="EN51" s="2">
        <f t="shared" si="274"/>
        <v>4</v>
      </c>
      <c r="EO51" s="2">
        <f t="shared" si="274"/>
        <v>1</v>
      </c>
      <c r="EP51" s="2">
        <f t="shared" si="274"/>
        <v>2</v>
      </c>
      <c r="EQ51" s="2">
        <f t="shared" si="274"/>
        <v>5</v>
      </c>
      <c r="ER51" s="2">
        <f t="shared" si="274"/>
        <v>6</v>
      </c>
      <c r="ES51" s="15">
        <f t="shared" si="274"/>
        <v>80</v>
      </c>
      <c r="ET51" s="15">
        <f t="shared" si="298"/>
        <v>77.5</v>
      </c>
    </row>
    <row r="52" spans="1:150" ht="14.4" thickTop="1" thickBot="1" x14ac:dyDescent="0.3">
      <c r="A52" s="33" t="s">
        <v>5</v>
      </c>
      <c r="B52" s="3">
        <f>SUM(B48:B51)</f>
        <v>148</v>
      </c>
      <c r="C52" s="3">
        <f t="shared" ref="C52:I52" si="314">SUM(C48:C51)</f>
        <v>21</v>
      </c>
      <c r="D52" s="3">
        <f t="shared" si="314"/>
        <v>9</v>
      </c>
      <c r="E52" s="3">
        <f t="shared" si="314"/>
        <v>1</v>
      </c>
      <c r="F52" s="3">
        <f t="shared" si="314"/>
        <v>9</v>
      </c>
      <c r="G52" s="3">
        <f t="shared" si="314"/>
        <v>10</v>
      </c>
      <c r="H52" s="3">
        <f t="shared" si="314"/>
        <v>3</v>
      </c>
      <c r="I52" s="16">
        <f t="shared" si="314"/>
        <v>201</v>
      </c>
      <c r="J52" s="34">
        <f>B52+C52+D52*1.5+E52*2.3+F52*2+G52*0.4+H52*0.2</f>
        <v>207.4</v>
      </c>
      <c r="K52" s="33" t="s">
        <v>5</v>
      </c>
      <c r="L52" s="3">
        <f>SUM(L48:L51)</f>
        <v>465</v>
      </c>
      <c r="M52" s="3">
        <f t="shared" ref="M52:S52" si="315">SUM(M48:M51)</f>
        <v>83</v>
      </c>
      <c r="N52" s="3">
        <f t="shared" si="315"/>
        <v>18</v>
      </c>
      <c r="O52" s="3">
        <f t="shared" si="315"/>
        <v>6</v>
      </c>
      <c r="P52" s="3">
        <f t="shared" si="315"/>
        <v>45</v>
      </c>
      <c r="Q52" s="3">
        <f t="shared" si="315"/>
        <v>24</v>
      </c>
      <c r="R52" s="3">
        <f t="shared" si="315"/>
        <v>23</v>
      </c>
      <c r="S52" s="16">
        <f t="shared" si="315"/>
        <v>664</v>
      </c>
      <c r="T52" s="34">
        <f>L52+M52+N52*1.5+O52*2.3+P52*2+Q52*0.4+R52*0.2</f>
        <v>693</v>
      </c>
      <c r="U52" s="33" t="s">
        <v>5</v>
      </c>
      <c r="V52" s="3">
        <f>SUM(V48:V51)</f>
        <v>0</v>
      </c>
      <c r="W52" s="3">
        <f t="shared" ref="W52:AC52" si="316">SUM(W48:W51)</f>
        <v>0</v>
      </c>
      <c r="X52" s="3">
        <f t="shared" si="316"/>
        <v>0</v>
      </c>
      <c r="Y52" s="3">
        <f t="shared" si="316"/>
        <v>0</v>
      </c>
      <c r="Z52" s="3">
        <f t="shared" si="316"/>
        <v>0</v>
      </c>
      <c r="AA52" s="3">
        <f t="shared" si="316"/>
        <v>0</v>
      </c>
      <c r="AB52" s="3">
        <f t="shared" si="316"/>
        <v>0</v>
      </c>
      <c r="AC52" s="16">
        <f t="shared" si="316"/>
        <v>0</v>
      </c>
      <c r="AD52" s="34">
        <f>V52+W52+X52*1.5+Y52*2.3+Z52*2+AA52*0.4+AB52*0.2</f>
        <v>0</v>
      </c>
      <c r="AE52" s="33" t="s">
        <v>5</v>
      </c>
      <c r="AF52" s="3">
        <f>SUM(AF48:AF51)</f>
        <v>509</v>
      </c>
      <c r="AG52" s="3">
        <f t="shared" ref="AG52:AM52" si="317">SUM(AG48:AG51)</f>
        <v>114</v>
      </c>
      <c r="AH52" s="3">
        <f t="shared" si="317"/>
        <v>30</v>
      </c>
      <c r="AI52" s="3">
        <f t="shared" si="317"/>
        <v>4</v>
      </c>
      <c r="AJ52" s="3">
        <f t="shared" si="317"/>
        <v>30</v>
      </c>
      <c r="AK52" s="3">
        <f t="shared" si="317"/>
        <v>138</v>
      </c>
      <c r="AL52" s="3">
        <f t="shared" si="317"/>
        <v>103</v>
      </c>
      <c r="AM52" s="16">
        <f t="shared" si="317"/>
        <v>928</v>
      </c>
      <c r="AN52" s="34">
        <f>AF52+AG52+AH52*1.5+AI52*2.3+AJ52*2+AK52*0.4+AL52*0.2</f>
        <v>813.00000000000011</v>
      </c>
      <c r="AO52" s="33" t="s">
        <v>5</v>
      </c>
      <c r="AP52" s="3">
        <f>SUM(AP48:AP51)</f>
        <v>180</v>
      </c>
      <c r="AQ52" s="3">
        <f t="shared" ref="AQ52:AW52" si="318">SUM(AQ48:AQ51)</f>
        <v>62</v>
      </c>
      <c r="AR52" s="3">
        <f t="shared" si="318"/>
        <v>8</v>
      </c>
      <c r="AS52" s="3">
        <f t="shared" si="318"/>
        <v>1</v>
      </c>
      <c r="AT52" s="3">
        <f t="shared" si="318"/>
        <v>8</v>
      </c>
      <c r="AU52" s="3">
        <f t="shared" si="318"/>
        <v>14</v>
      </c>
      <c r="AV52" s="3">
        <f t="shared" si="318"/>
        <v>6</v>
      </c>
      <c r="AW52" s="16">
        <f t="shared" si="318"/>
        <v>279</v>
      </c>
      <c r="AX52" s="34">
        <f>AP52+AQ52+AR52*1.5+AS52*2.3+AT52*2+AU52*0.4+AV52*0.2</f>
        <v>279.10000000000002</v>
      </c>
      <c r="AY52" s="33" t="s">
        <v>5</v>
      </c>
      <c r="AZ52" s="3">
        <f>SUM(AZ48:AZ51)</f>
        <v>0</v>
      </c>
      <c r="BA52" s="3">
        <f t="shared" ref="BA52:BG52" si="319">SUM(BA48:BA51)</f>
        <v>0</v>
      </c>
      <c r="BB52" s="3">
        <f t="shared" si="319"/>
        <v>0</v>
      </c>
      <c r="BC52" s="3">
        <f t="shared" si="319"/>
        <v>0</v>
      </c>
      <c r="BD52" s="3">
        <f t="shared" si="319"/>
        <v>0</v>
      </c>
      <c r="BE52" s="3">
        <f t="shared" si="319"/>
        <v>0</v>
      </c>
      <c r="BF52" s="3">
        <f t="shared" si="319"/>
        <v>0</v>
      </c>
      <c r="BG52" s="16">
        <f t="shared" si="319"/>
        <v>0</v>
      </c>
      <c r="BH52" s="34">
        <f>AZ52+BA52+BB52*1.5+BC52*2.3+BD52*2+BE52*0.4+BF52*0.2</f>
        <v>0</v>
      </c>
      <c r="BI52" s="33" t="s">
        <v>5</v>
      </c>
      <c r="BJ52" s="3">
        <f>SUM(BJ48:BJ51)</f>
        <v>109</v>
      </c>
      <c r="BK52" s="3">
        <f t="shared" ref="BK52:BQ52" si="320">SUM(BK48:BK51)</f>
        <v>35</v>
      </c>
      <c r="BL52" s="3">
        <f t="shared" si="320"/>
        <v>7</v>
      </c>
      <c r="BM52" s="3">
        <f t="shared" si="320"/>
        <v>0</v>
      </c>
      <c r="BN52" s="3">
        <f t="shared" si="320"/>
        <v>1</v>
      </c>
      <c r="BO52" s="3">
        <f t="shared" si="320"/>
        <v>1</v>
      </c>
      <c r="BP52" s="3">
        <f t="shared" si="320"/>
        <v>6</v>
      </c>
      <c r="BQ52" s="16">
        <f t="shared" si="320"/>
        <v>159</v>
      </c>
      <c r="BR52" s="34">
        <f>BJ52+BK52+BL52*1.5+BM52*2.3+BN52*2+BO52*0.4+BP52*0.2</f>
        <v>158.1</v>
      </c>
      <c r="BS52" s="33" t="s">
        <v>5</v>
      </c>
      <c r="BT52" s="3">
        <f>SUM(BT48:BT51)</f>
        <v>95</v>
      </c>
      <c r="BU52" s="3">
        <f t="shared" ref="BU52:CA52" si="321">SUM(BU48:BU51)</f>
        <v>37</v>
      </c>
      <c r="BV52" s="3">
        <f t="shared" si="321"/>
        <v>9</v>
      </c>
      <c r="BW52" s="3">
        <f t="shared" si="321"/>
        <v>1</v>
      </c>
      <c r="BX52" s="3">
        <f t="shared" si="321"/>
        <v>6</v>
      </c>
      <c r="BY52" s="3">
        <f t="shared" si="321"/>
        <v>22</v>
      </c>
      <c r="BZ52" s="3">
        <f t="shared" si="321"/>
        <v>12</v>
      </c>
      <c r="CA52" s="16">
        <f t="shared" si="321"/>
        <v>182</v>
      </c>
      <c r="CB52" s="34">
        <f>BT52+BU52+BV52*1.5+BW52*2.3+BX52*2+BY52*0.4+BZ52*0.2</f>
        <v>171.00000000000003</v>
      </c>
      <c r="CC52" s="33" t="s">
        <v>5</v>
      </c>
      <c r="CD52" s="3">
        <f>SUM(CD48:CD51)</f>
        <v>0</v>
      </c>
      <c r="CE52" s="3">
        <f t="shared" ref="CE52:CK52" si="322">SUM(CE48:CE51)</f>
        <v>0</v>
      </c>
      <c r="CF52" s="3">
        <f t="shared" si="322"/>
        <v>0</v>
      </c>
      <c r="CG52" s="3">
        <f t="shared" si="322"/>
        <v>0</v>
      </c>
      <c r="CH52" s="3">
        <f t="shared" si="322"/>
        <v>0</v>
      </c>
      <c r="CI52" s="3">
        <f t="shared" si="322"/>
        <v>0</v>
      </c>
      <c r="CJ52" s="3">
        <f t="shared" si="322"/>
        <v>0</v>
      </c>
      <c r="CK52" s="16">
        <f t="shared" si="322"/>
        <v>0</v>
      </c>
      <c r="CL52" s="34">
        <f>CD52+CE52+CF52*1.5+CG52*2.3+CH52*2+CI52*0.4+CJ52*0.2</f>
        <v>0</v>
      </c>
      <c r="CM52" s="35" t="s">
        <v>5</v>
      </c>
      <c r="CN52" s="3">
        <f t="shared" si="271"/>
        <v>604</v>
      </c>
      <c r="CO52" s="3">
        <f t="shared" si="271"/>
        <v>151</v>
      </c>
      <c r="CP52" s="3">
        <f t="shared" si="271"/>
        <v>39</v>
      </c>
      <c r="CQ52" s="3">
        <f t="shared" si="271"/>
        <v>5</v>
      </c>
      <c r="CR52" s="3">
        <f t="shared" si="271"/>
        <v>36</v>
      </c>
      <c r="CS52" s="3">
        <f t="shared" si="271"/>
        <v>160</v>
      </c>
      <c r="CT52" s="3">
        <f t="shared" si="271"/>
        <v>115</v>
      </c>
      <c r="CU52" s="16">
        <f t="shared" si="271"/>
        <v>1110</v>
      </c>
      <c r="CV52" s="34">
        <f>CN52+CO52+CP52*1.5+CQ52*2.3+CR52*2+CS52*0.4+CT52*0.2</f>
        <v>984</v>
      </c>
      <c r="CW52" s="35" t="s">
        <v>5</v>
      </c>
      <c r="CX52" s="3">
        <f t="shared" si="137"/>
        <v>613</v>
      </c>
      <c r="CY52" s="3">
        <f t="shared" si="137"/>
        <v>104</v>
      </c>
      <c r="CZ52" s="3">
        <f t="shared" si="137"/>
        <v>27</v>
      </c>
      <c r="DA52" s="3">
        <f t="shared" si="137"/>
        <v>7</v>
      </c>
      <c r="DB52" s="3">
        <f t="shared" si="137"/>
        <v>54</v>
      </c>
      <c r="DC52" s="3">
        <f t="shared" si="137"/>
        <v>34</v>
      </c>
      <c r="DD52" s="3">
        <f t="shared" si="137"/>
        <v>26</v>
      </c>
      <c r="DE52" s="16">
        <f t="shared" si="137"/>
        <v>865</v>
      </c>
      <c r="DF52" s="34">
        <f>CX52+CY52+CZ52*1.5+DA52*2.3+DB52*2+DC52*0.4+DD52*0.2</f>
        <v>900.40000000000009</v>
      </c>
      <c r="DG52" s="35" t="s">
        <v>5</v>
      </c>
      <c r="DH52" s="3">
        <f t="shared" si="138"/>
        <v>574</v>
      </c>
      <c r="DI52" s="3">
        <f t="shared" si="138"/>
        <v>118</v>
      </c>
      <c r="DJ52" s="3">
        <f t="shared" si="138"/>
        <v>25</v>
      </c>
      <c r="DK52" s="3">
        <f t="shared" si="138"/>
        <v>6</v>
      </c>
      <c r="DL52" s="3">
        <f t="shared" si="138"/>
        <v>46</v>
      </c>
      <c r="DM52" s="3">
        <f t="shared" si="138"/>
        <v>25</v>
      </c>
      <c r="DN52" s="3">
        <f t="shared" si="138"/>
        <v>29</v>
      </c>
      <c r="DO52" s="16">
        <f t="shared" si="138"/>
        <v>823</v>
      </c>
      <c r="DP52" s="34">
        <f>DH52+DI52+DJ52*1.5+DK52*2.3+DL52*2+DM52*0.4+DN52*0.2</f>
        <v>851.09999999999991</v>
      </c>
      <c r="DQ52" s="35" t="s">
        <v>5</v>
      </c>
      <c r="DR52" s="3">
        <f t="shared" si="272"/>
        <v>689</v>
      </c>
      <c r="DS52" s="3">
        <f t="shared" si="272"/>
        <v>176</v>
      </c>
      <c r="DT52" s="3">
        <f t="shared" si="272"/>
        <v>38</v>
      </c>
      <c r="DU52" s="3">
        <f t="shared" si="272"/>
        <v>5</v>
      </c>
      <c r="DV52" s="3">
        <f t="shared" si="272"/>
        <v>38</v>
      </c>
      <c r="DW52" s="3">
        <f t="shared" si="272"/>
        <v>152</v>
      </c>
      <c r="DX52" s="3">
        <f t="shared" si="272"/>
        <v>109</v>
      </c>
      <c r="DY52" s="16">
        <f t="shared" si="272"/>
        <v>1207</v>
      </c>
      <c r="DZ52" s="34">
        <f>DR52+DS52+DT52*1.5+DU52*2.3+DV52*2+DW52*0.4+DX52*0.2</f>
        <v>1092.0999999999999</v>
      </c>
      <c r="EA52" s="35" t="s">
        <v>5</v>
      </c>
      <c r="EB52" s="3">
        <f t="shared" si="273"/>
        <v>328</v>
      </c>
      <c r="EC52" s="3">
        <f t="shared" si="273"/>
        <v>83</v>
      </c>
      <c r="ED52" s="3">
        <f t="shared" si="273"/>
        <v>17</v>
      </c>
      <c r="EE52" s="3">
        <f t="shared" si="273"/>
        <v>2</v>
      </c>
      <c r="EF52" s="3">
        <f t="shared" si="273"/>
        <v>17</v>
      </c>
      <c r="EG52" s="3">
        <f t="shared" si="273"/>
        <v>24</v>
      </c>
      <c r="EH52" s="3">
        <f t="shared" si="273"/>
        <v>9</v>
      </c>
      <c r="EI52" s="16">
        <f t="shared" si="273"/>
        <v>480</v>
      </c>
      <c r="EJ52" s="34">
        <f>EB52+EC52+ED52*1.5+EE52*2.3+EF52*2+EG52*0.4+EH52*0.2</f>
        <v>486.50000000000006</v>
      </c>
      <c r="EK52" s="35" t="s">
        <v>5</v>
      </c>
      <c r="EL52" s="3">
        <f t="shared" si="274"/>
        <v>204</v>
      </c>
      <c r="EM52" s="3">
        <f t="shared" si="274"/>
        <v>72</v>
      </c>
      <c r="EN52" s="3">
        <f t="shared" si="274"/>
        <v>16</v>
      </c>
      <c r="EO52" s="3">
        <f t="shared" si="274"/>
        <v>1</v>
      </c>
      <c r="EP52" s="3">
        <f t="shared" si="274"/>
        <v>7</v>
      </c>
      <c r="EQ52" s="3">
        <f t="shared" si="274"/>
        <v>23</v>
      </c>
      <c r="ER52" s="3">
        <f t="shared" si="274"/>
        <v>18</v>
      </c>
      <c r="ES52" s="16">
        <f t="shared" si="274"/>
        <v>341</v>
      </c>
      <c r="ET52" s="34">
        <f>EL52+EM52+EN52*1.5+EO52*2.3+EP52*2+EQ52*0.4+ER52*0.2</f>
        <v>329.1</v>
      </c>
    </row>
    <row r="53" spans="1:150" ht="13.8" thickTop="1" x14ac:dyDescent="0.25">
      <c r="A53" s="32">
        <f>A51+"00:15"</f>
        <v>0.33333333333333337</v>
      </c>
      <c r="B53" s="2">
        <v>47</v>
      </c>
      <c r="C53" s="2">
        <v>6</v>
      </c>
      <c r="D53" s="2">
        <v>2</v>
      </c>
      <c r="E53" s="2">
        <v>1</v>
      </c>
      <c r="F53" s="2">
        <v>2</v>
      </c>
      <c r="G53" s="2">
        <v>0</v>
      </c>
      <c r="H53" s="2">
        <v>0</v>
      </c>
      <c r="I53" s="15">
        <f t="shared" si="49"/>
        <v>58</v>
      </c>
      <c r="J53" s="15">
        <f t="shared" ref="J53:J56" si="323">B53+C53+D53*1.5+E53*2.3+F53*2+G53*0.4+H53*0.2</f>
        <v>62.3</v>
      </c>
      <c r="K53" s="32">
        <f>K51+"00:15"</f>
        <v>0.33333333333333337</v>
      </c>
      <c r="L53" s="2">
        <v>84</v>
      </c>
      <c r="M53" s="2">
        <v>24</v>
      </c>
      <c r="N53" s="2">
        <v>10</v>
      </c>
      <c r="O53" s="2">
        <v>3</v>
      </c>
      <c r="P53" s="2">
        <v>8</v>
      </c>
      <c r="Q53" s="2">
        <v>2</v>
      </c>
      <c r="R53" s="2">
        <v>7</v>
      </c>
      <c r="S53" s="15">
        <f t="shared" si="51"/>
        <v>138</v>
      </c>
      <c r="T53" s="15">
        <f t="shared" ref="T53:T56" si="324">L53+M53+N53*1.5+O53*2.3+P53*2+Q53*0.4+R53*0.2</f>
        <v>148.10000000000002</v>
      </c>
      <c r="U53" s="32">
        <f>U51+"00:15"</f>
        <v>76.333333333333485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15">
        <f t="shared" si="53"/>
        <v>0</v>
      </c>
      <c r="AD53" s="15">
        <f t="shared" ref="AD53:AD56" si="325">V53+W53+X53*1.5+Y53*2.3+Z53*2+AA53*0.4+AB53*0.2</f>
        <v>0</v>
      </c>
      <c r="AE53" s="32">
        <f>AE51+"00:15"</f>
        <v>76.333333333333485</v>
      </c>
      <c r="AF53" s="2">
        <v>123</v>
      </c>
      <c r="AG53" s="2">
        <v>18</v>
      </c>
      <c r="AH53" s="2">
        <v>8</v>
      </c>
      <c r="AI53" s="2">
        <v>1</v>
      </c>
      <c r="AJ53" s="2">
        <v>6</v>
      </c>
      <c r="AK53" s="2">
        <v>31</v>
      </c>
      <c r="AL53" s="2">
        <v>25</v>
      </c>
      <c r="AM53" s="15">
        <f t="shared" si="55"/>
        <v>212</v>
      </c>
      <c r="AN53" s="15">
        <f t="shared" ref="AN53:AN56" si="326">AF53+AG53+AH53*1.5+AI53*2.3+AJ53*2+AK53*0.4+AL53*0.2</f>
        <v>184.70000000000002</v>
      </c>
      <c r="AO53" s="32">
        <f>AO51+"00:15"</f>
        <v>76.333333333333485</v>
      </c>
      <c r="AP53" s="2">
        <v>38</v>
      </c>
      <c r="AQ53" s="2">
        <v>6</v>
      </c>
      <c r="AR53" s="2">
        <v>1</v>
      </c>
      <c r="AS53" s="2">
        <v>0</v>
      </c>
      <c r="AT53" s="2">
        <v>0</v>
      </c>
      <c r="AU53" s="2">
        <v>2</v>
      </c>
      <c r="AV53" s="2">
        <v>3</v>
      </c>
      <c r="AW53" s="15">
        <f t="shared" si="57"/>
        <v>50</v>
      </c>
      <c r="AX53" s="15">
        <f t="shared" ref="AX53:AX56" si="327">AP53+AQ53+AR53*1.5+AS53*2.3+AT53*2+AU53*0.4+AV53*0.2</f>
        <v>46.9</v>
      </c>
      <c r="AY53" s="32">
        <f>AY51+"00:15"</f>
        <v>76.333333333333485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15">
        <f t="shared" si="59"/>
        <v>0</v>
      </c>
      <c r="BH53" s="15">
        <f t="shared" ref="BH53:BH56" si="328">AZ53+BA53+BB53*1.5+BC53*2.3+BD53*2+BE53*0.4+BF53*0.2</f>
        <v>0</v>
      </c>
      <c r="BI53" s="32">
        <f>BI51+"00:15"</f>
        <v>76.333333333333485</v>
      </c>
      <c r="BJ53" s="2">
        <v>21</v>
      </c>
      <c r="BK53" s="2">
        <v>3</v>
      </c>
      <c r="BL53" s="2">
        <v>2</v>
      </c>
      <c r="BM53" s="2">
        <v>1</v>
      </c>
      <c r="BN53" s="2">
        <v>0</v>
      </c>
      <c r="BO53" s="2">
        <v>0</v>
      </c>
      <c r="BP53" s="2">
        <v>0</v>
      </c>
      <c r="BQ53" s="15">
        <f t="shared" si="61"/>
        <v>27</v>
      </c>
      <c r="BR53" s="15">
        <f t="shared" ref="BR53:BR56" si="329">BJ53+BK53+BL53*1.5+BM53*2.3+BN53*2+BO53*0.4+BP53*0.2</f>
        <v>29.3</v>
      </c>
      <c r="BS53" s="32">
        <f>BS51+"00:15"</f>
        <v>76.333333333333485</v>
      </c>
      <c r="BT53" s="2">
        <v>23</v>
      </c>
      <c r="BU53" s="2">
        <v>13</v>
      </c>
      <c r="BV53" s="2">
        <v>1</v>
      </c>
      <c r="BW53" s="2">
        <v>1</v>
      </c>
      <c r="BX53" s="2">
        <v>1</v>
      </c>
      <c r="BY53" s="2">
        <v>8</v>
      </c>
      <c r="BZ53" s="2">
        <v>2</v>
      </c>
      <c r="CA53" s="15">
        <f t="shared" si="63"/>
        <v>49</v>
      </c>
      <c r="CB53" s="15">
        <f t="shared" ref="CB53:CB56" si="330">BT53+BU53+BV53*1.5+BW53*2.3+BX53*2+BY53*0.4+BZ53*0.2</f>
        <v>45.4</v>
      </c>
      <c r="CC53" s="32">
        <f>CC51+"00:15"</f>
        <v>76.333333333333485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65"/>
        <v>0</v>
      </c>
      <c r="CL53" s="15">
        <f t="shared" ref="CL53:CL56" si="331">CD53+CE53+CF53*1.5+CG53*2.3+CH53*2+CI53*0.4+CJ53*0.2</f>
        <v>0</v>
      </c>
      <c r="CM53" s="32">
        <f>CM51+"00:15"</f>
        <v>76.333333333333485</v>
      </c>
      <c r="CN53" s="2">
        <f t="shared" si="271"/>
        <v>146</v>
      </c>
      <c r="CO53" s="2">
        <f t="shared" si="271"/>
        <v>31</v>
      </c>
      <c r="CP53" s="2">
        <f t="shared" si="271"/>
        <v>9</v>
      </c>
      <c r="CQ53" s="2">
        <f t="shared" si="271"/>
        <v>2</v>
      </c>
      <c r="CR53" s="2">
        <f t="shared" si="271"/>
        <v>7</v>
      </c>
      <c r="CS53" s="2">
        <f t="shared" si="271"/>
        <v>39</v>
      </c>
      <c r="CT53" s="2">
        <f t="shared" si="271"/>
        <v>27</v>
      </c>
      <c r="CU53" s="15">
        <f t="shared" si="271"/>
        <v>261</v>
      </c>
      <c r="CV53" s="15">
        <f t="shared" ref="CV53:CV56" si="332">CN53+CO53+CP53*1.5+CQ53*2.3+CR53*2+CS53*0.4+CT53*0.2</f>
        <v>230.1</v>
      </c>
      <c r="CW53" s="32">
        <f>CW51+"00:15"</f>
        <v>76.333333333333485</v>
      </c>
      <c r="CX53" s="2">
        <f t="shared" si="137"/>
        <v>131</v>
      </c>
      <c r="CY53" s="2">
        <f t="shared" si="137"/>
        <v>30</v>
      </c>
      <c r="CZ53" s="2">
        <f t="shared" si="137"/>
        <v>12</v>
      </c>
      <c r="DA53" s="2">
        <f t="shared" si="137"/>
        <v>4</v>
      </c>
      <c r="DB53" s="2">
        <f t="shared" si="137"/>
        <v>10</v>
      </c>
      <c r="DC53" s="2">
        <f t="shared" si="137"/>
        <v>2</v>
      </c>
      <c r="DD53" s="2">
        <f t="shared" si="137"/>
        <v>7</v>
      </c>
      <c r="DE53" s="15">
        <f t="shared" si="137"/>
        <v>196</v>
      </c>
      <c r="DF53" s="15">
        <f t="shared" ref="DF53:DF56" si="333">CX53+CY53+CZ53*1.5+DA53*2.3+DB53*2+DC53*0.4+DD53*0.2</f>
        <v>210.4</v>
      </c>
      <c r="DG53" s="32">
        <f>DG51+"00:15"</f>
        <v>76.333333333333485</v>
      </c>
      <c r="DH53" s="2">
        <f t="shared" si="138"/>
        <v>105</v>
      </c>
      <c r="DI53" s="2">
        <f t="shared" si="138"/>
        <v>27</v>
      </c>
      <c r="DJ53" s="2">
        <f t="shared" si="138"/>
        <v>12</v>
      </c>
      <c r="DK53" s="2">
        <f t="shared" si="138"/>
        <v>4</v>
      </c>
      <c r="DL53" s="2">
        <f t="shared" si="138"/>
        <v>8</v>
      </c>
      <c r="DM53" s="2">
        <f t="shared" si="138"/>
        <v>2</v>
      </c>
      <c r="DN53" s="2">
        <f t="shared" si="138"/>
        <v>7</v>
      </c>
      <c r="DO53" s="15">
        <f t="shared" si="138"/>
        <v>165</v>
      </c>
      <c r="DP53" s="15">
        <f t="shared" ref="DP53:DP56" si="334">DH53+DI53+DJ53*1.5+DK53*2.3+DL53*2+DM53*0.4+DN53*0.2</f>
        <v>177.4</v>
      </c>
      <c r="DQ53" s="32">
        <f>DQ51+"00:15"</f>
        <v>76.333333333333485</v>
      </c>
      <c r="DR53" s="2">
        <f t="shared" si="272"/>
        <v>161</v>
      </c>
      <c r="DS53" s="2">
        <f t="shared" si="272"/>
        <v>24</v>
      </c>
      <c r="DT53" s="2">
        <f t="shared" si="272"/>
        <v>9</v>
      </c>
      <c r="DU53" s="2">
        <f t="shared" si="272"/>
        <v>1</v>
      </c>
      <c r="DV53" s="2">
        <f t="shared" si="272"/>
        <v>6</v>
      </c>
      <c r="DW53" s="2">
        <f t="shared" si="272"/>
        <v>33</v>
      </c>
      <c r="DX53" s="2">
        <f t="shared" si="272"/>
        <v>28</v>
      </c>
      <c r="DY53" s="15">
        <f t="shared" si="272"/>
        <v>262</v>
      </c>
      <c r="DZ53" s="15">
        <f t="shared" ref="DZ53:DZ56" si="335">DR53+DS53+DT53*1.5+DU53*2.3+DV53*2+DW53*0.4+DX53*0.2</f>
        <v>231.6</v>
      </c>
      <c r="EA53" s="32">
        <f>EA51+"00:15"</f>
        <v>76.333333333333485</v>
      </c>
      <c r="EB53" s="2">
        <f t="shared" si="273"/>
        <v>85</v>
      </c>
      <c r="EC53" s="2">
        <f t="shared" si="273"/>
        <v>12</v>
      </c>
      <c r="ED53" s="2">
        <f t="shared" si="273"/>
        <v>3</v>
      </c>
      <c r="EE53" s="2">
        <f t="shared" si="273"/>
        <v>1</v>
      </c>
      <c r="EF53" s="2">
        <f t="shared" si="273"/>
        <v>2</v>
      </c>
      <c r="EG53" s="2">
        <f t="shared" si="273"/>
        <v>2</v>
      </c>
      <c r="EH53" s="2">
        <f t="shared" si="273"/>
        <v>3</v>
      </c>
      <c r="EI53" s="15">
        <f t="shared" si="273"/>
        <v>108</v>
      </c>
      <c r="EJ53" s="15">
        <f t="shared" ref="EJ53:EJ56" si="336">EB53+EC53+ED53*1.5+EE53*2.3+EF53*2+EG53*0.4+EH53*0.2</f>
        <v>109.19999999999999</v>
      </c>
      <c r="EK53" s="32">
        <f>EK51+"00:15"</f>
        <v>76.333333333333485</v>
      </c>
      <c r="EL53" s="2">
        <f t="shared" si="274"/>
        <v>44</v>
      </c>
      <c r="EM53" s="2">
        <f t="shared" si="274"/>
        <v>16</v>
      </c>
      <c r="EN53" s="2">
        <f t="shared" si="274"/>
        <v>3</v>
      </c>
      <c r="EO53" s="2">
        <f t="shared" si="274"/>
        <v>2</v>
      </c>
      <c r="EP53" s="2">
        <f t="shared" si="274"/>
        <v>1</v>
      </c>
      <c r="EQ53" s="2">
        <f t="shared" si="274"/>
        <v>8</v>
      </c>
      <c r="ER53" s="2">
        <f t="shared" si="274"/>
        <v>2</v>
      </c>
      <c r="ES53" s="15">
        <f t="shared" si="274"/>
        <v>76</v>
      </c>
      <c r="ET53" s="15">
        <f t="shared" ref="ET53:ET56" si="337">EL53+EM53+EN53*1.5+EO53*2.3+EP53*2+EQ53*0.4+ER53*0.2</f>
        <v>74.7</v>
      </c>
    </row>
    <row r="54" spans="1:150" x14ac:dyDescent="0.25">
      <c r="A54" s="32">
        <f>A53+"00:15"</f>
        <v>0.34375000000000006</v>
      </c>
      <c r="B54" s="2">
        <v>36</v>
      </c>
      <c r="C54" s="2">
        <v>11</v>
      </c>
      <c r="D54" s="2">
        <v>1</v>
      </c>
      <c r="E54" s="2">
        <v>1</v>
      </c>
      <c r="F54" s="2">
        <v>1</v>
      </c>
      <c r="G54" s="2">
        <v>0</v>
      </c>
      <c r="H54" s="2">
        <v>3</v>
      </c>
      <c r="I54" s="15">
        <f t="shared" si="49"/>
        <v>53</v>
      </c>
      <c r="J54" s="15">
        <f t="shared" si="323"/>
        <v>53.4</v>
      </c>
      <c r="K54" s="32">
        <f>K53+"00:15"</f>
        <v>0.34375000000000006</v>
      </c>
      <c r="L54" s="2">
        <v>110</v>
      </c>
      <c r="M54" s="2">
        <v>16</v>
      </c>
      <c r="N54" s="2">
        <v>6</v>
      </c>
      <c r="O54" s="2">
        <v>0</v>
      </c>
      <c r="P54" s="2">
        <v>10</v>
      </c>
      <c r="Q54" s="2">
        <v>3</v>
      </c>
      <c r="R54" s="2">
        <v>6</v>
      </c>
      <c r="S54" s="15">
        <f t="shared" si="51"/>
        <v>151</v>
      </c>
      <c r="T54" s="15">
        <f t="shared" si="324"/>
        <v>157.39999999999998</v>
      </c>
      <c r="U54" s="32">
        <f>U53+"00:15"</f>
        <v>76.343750000000156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15">
        <f t="shared" si="53"/>
        <v>0</v>
      </c>
      <c r="AD54" s="15">
        <f t="shared" si="325"/>
        <v>0</v>
      </c>
      <c r="AE54" s="32">
        <f>AE53+"00:15"</f>
        <v>76.343750000000156</v>
      </c>
      <c r="AF54" s="2">
        <v>135</v>
      </c>
      <c r="AG54" s="2">
        <v>25</v>
      </c>
      <c r="AH54" s="2">
        <v>13</v>
      </c>
      <c r="AI54" s="2">
        <v>0</v>
      </c>
      <c r="AJ54" s="2">
        <v>12</v>
      </c>
      <c r="AK54" s="2">
        <v>23</v>
      </c>
      <c r="AL54" s="2">
        <v>29</v>
      </c>
      <c r="AM54" s="15">
        <f t="shared" si="55"/>
        <v>237</v>
      </c>
      <c r="AN54" s="15">
        <f t="shared" si="326"/>
        <v>218.5</v>
      </c>
      <c r="AO54" s="32">
        <f>AO53+"00:15"</f>
        <v>76.343750000000156</v>
      </c>
      <c r="AP54" s="2">
        <v>44</v>
      </c>
      <c r="AQ54" s="2">
        <v>8</v>
      </c>
      <c r="AR54" s="2">
        <v>2</v>
      </c>
      <c r="AS54" s="2">
        <v>1</v>
      </c>
      <c r="AT54" s="2">
        <v>0</v>
      </c>
      <c r="AU54" s="2">
        <v>1</v>
      </c>
      <c r="AV54" s="2">
        <v>1</v>
      </c>
      <c r="AW54" s="15">
        <f t="shared" si="57"/>
        <v>57</v>
      </c>
      <c r="AX54" s="15">
        <f t="shared" si="327"/>
        <v>57.9</v>
      </c>
      <c r="AY54" s="32">
        <f>AY53+"00:15"</f>
        <v>76.343750000000156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15">
        <f t="shared" si="59"/>
        <v>0</v>
      </c>
      <c r="BH54" s="15">
        <f t="shared" si="328"/>
        <v>0</v>
      </c>
      <c r="BI54" s="32">
        <f>BI53+"00:15"</f>
        <v>76.343750000000156</v>
      </c>
      <c r="BJ54" s="2">
        <v>16</v>
      </c>
      <c r="BK54" s="2">
        <v>5</v>
      </c>
      <c r="BL54" s="2">
        <v>0</v>
      </c>
      <c r="BM54" s="2">
        <v>0</v>
      </c>
      <c r="BN54" s="2">
        <v>0</v>
      </c>
      <c r="BO54" s="2">
        <v>0</v>
      </c>
      <c r="BP54" s="2">
        <v>2</v>
      </c>
      <c r="BQ54" s="15">
        <f t="shared" si="61"/>
        <v>23</v>
      </c>
      <c r="BR54" s="15">
        <f t="shared" si="329"/>
        <v>21.4</v>
      </c>
      <c r="BS54" s="32">
        <f>BS53+"00:15"</f>
        <v>76.343750000000156</v>
      </c>
      <c r="BT54" s="2">
        <v>17</v>
      </c>
      <c r="BU54" s="2">
        <v>8</v>
      </c>
      <c r="BV54" s="2">
        <v>2</v>
      </c>
      <c r="BW54" s="2">
        <v>0</v>
      </c>
      <c r="BX54" s="2">
        <v>1</v>
      </c>
      <c r="BY54" s="2">
        <v>2</v>
      </c>
      <c r="BZ54" s="2">
        <v>6</v>
      </c>
      <c r="CA54" s="15">
        <f t="shared" si="63"/>
        <v>36</v>
      </c>
      <c r="CB54" s="15">
        <f t="shared" si="330"/>
        <v>32</v>
      </c>
      <c r="CC54" s="32">
        <f>CC53+"00:15"</f>
        <v>76.343750000000156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65"/>
        <v>0</v>
      </c>
      <c r="CL54" s="15">
        <f t="shared" si="331"/>
        <v>0</v>
      </c>
      <c r="CM54" s="32">
        <f>CM53+"00:15"</f>
        <v>76.343750000000156</v>
      </c>
      <c r="CN54" s="2">
        <f t="shared" si="271"/>
        <v>152</v>
      </c>
      <c r="CO54" s="2">
        <f t="shared" si="271"/>
        <v>33</v>
      </c>
      <c r="CP54" s="2">
        <f t="shared" si="271"/>
        <v>15</v>
      </c>
      <c r="CQ54" s="2">
        <f t="shared" si="271"/>
        <v>0</v>
      </c>
      <c r="CR54" s="2">
        <f t="shared" si="271"/>
        <v>13</v>
      </c>
      <c r="CS54" s="2">
        <f t="shared" si="271"/>
        <v>25</v>
      </c>
      <c r="CT54" s="2">
        <f t="shared" si="271"/>
        <v>35</v>
      </c>
      <c r="CU54" s="15">
        <f t="shared" si="271"/>
        <v>273</v>
      </c>
      <c r="CV54" s="15">
        <f t="shared" si="332"/>
        <v>250.5</v>
      </c>
      <c r="CW54" s="32">
        <f>CW53+"00:15"</f>
        <v>76.343750000000156</v>
      </c>
      <c r="CX54" s="2">
        <f t="shared" si="137"/>
        <v>146</v>
      </c>
      <c r="CY54" s="2">
        <f t="shared" si="137"/>
        <v>27</v>
      </c>
      <c r="CZ54" s="2">
        <f t="shared" si="137"/>
        <v>7</v>
      </c>
      <c r="DA54" s="2">
        <f t="shared" si="137"/>
        <v>1</v>
      </c>
      <c r="DB54" s="2">
        <f t="shared" si="137"/>
        <v>11</v>
      </c>
      <c r="DC54" s="2">
        <f t="shared" si="137"/>
        <v>3</v>
      </c>
      <c r="DD54" s="2">
        <f t="shared" si="137"/>
        <v>9</v>
      </c>
      <c r="DE54" s="15">
        <f t="shared" si="137"/>
        <v>204</v>
      </c>
      <c r="DF54" s="15">
        <f t="shared" si="333"/>
        <v>210.8</v>
      </c>
      <c r="DG54" s="32">
        <f>DG53+"00:15"</f>
        <v>76.343750000000156</v>
      </c>
      <c r="DH54" s="2">
        <f t="shared" si="138"/>
        <v>126</v>
      </c>
      <c r="DI54" s="2">
        <f t="shared" si="138"/>
        <v>21</v>
      </c>
      <c r="DJ54" s="2">
        <f t="shared" si="138"/>
        <v>6</v>
      </c>
      <c r="DK54" s="2">
        <f t="shared" si="138"/>
        <v>0</v>
      </c>
      <c r="DL54" s="2">
        <f t="shared" si="138"/>
        <v>10</v>
      </c>
      <c r="DM54" s="2">
        <f t="shared" si="138"/>
        <v>3</v>
      </c>
      <c r="DN54" s="2">
        <f t="shared" si="138"/>
        <v>8</v>
      </c>
      <c r="DO54" s="15">
        <f t="shared" si="138"/>
        <v>174</v>
      </c>
      <c r="DP54" s="15">
        <f t="shared" si="334"/>
        <v>178.79999999999998</v>
      </c>
      <c r="DQ54" s="32">
        <f>DQ53+"00:15"</f>
        <v>76.343750000000156</v>
      </c>
      <c r="DR54" s="2">
        <f t="shared" si="272"/>
        <v>179</v>
      </c>
      <c r="DS54" s="2">
        <f t="shared" si="272"/>
        <v>33</v>
      </c>
      <c r="DT54" s="2">
        <f t="shared" si="272"/>
        <v>15</v>
      </c>
      <c r="DU54" s="2">
        <f t="shared" si="272"/>
        <v>1</v>
      </c>
      <c r="DV54" s="2">
        <f t="shared" si="272"/>
        <v>12</v>
      </c>
      <c r="DW54" s="2">
        <f t="shared" si="272"/>
        <v>24</v>
      </c>
      <c r="DX54" s="2">
        <f t="shared" si="272"/>
        <v>30</v>
      </c>
      <c r="DY54" s="15">
        <f t="shared" si="272"/>
        <v>294</v>
      </c>
      <c r="DZ54" s="15">
        <f t="shared" si="335"/>
        <v>276.40000000000003</v>
      </c>
      <c r="EA54" s="32">
        <f>EA53+"00:15"</f>
        <v>76.343750000000156</v>
      </c>
      <c r="EB54" s="2">
        <f t="shared" si="273"/>
        <v>80</v>
      </c>
      <c r="EC54" s="2">
        <f t="shared" si="273"/>
        <v>19</v>
      </c>
      <c r="ED54" s="2">
        <f t="shared" si="273"/>
        <v>3</v>
      </c>
      <c r="EE54" s="2">
        <f t="shared" si="273"/>
        <v>2</v>
      </c>
      <c r="EF54" s="2">
        <f t="shared" si="273"/>
        <v>1</v>
      </c>
      <c r="EG54" s="2">
        <f t="shared" si="273"/>
        <v>1</v>
      </c>
      <c r="EH54" s="2">
        <f t="shared" si="273"/>
        <v>4</v>
      </c>
      <c r="EI54" s="15">
        <f t="shared" si="273"/>
        <v>110</v>
      </c>
      <c r="EJ54" s="15">
        <f t="shared" si="336"/>
        <v>111.3</v>
      </c>
      <c r="EK54" s="32">
        <f>EK53+"00:15"</f>
        <v>76.343750000000156</v>
      </c>
      <c r="EL54" s="2">
        <f t="shared" si="274"/>
        <v>33</v>
      </c>
      <c r="EM54" s="2">
        <f t="shared" si="274"/>
        <v>13</v>
      </c>
      <c r="EN54" s="2">
        <f t="shared" si="274"/>
        <v>2</v>
      </c>
      <c r="EO54" s="2">
        <f t="shared" si="274"/>
        <v>0</v>
      </c>
      <c r="EP54" s="2">
        <f t="shared" si="274"/>
        <v>1</v>
      </c>
      <c r="EQ54" s="2">
        <f t="shared" si="274"/>
        <v>2</v>
      </c>
      <c r="ER54" s="2">
        <f t="shared" si="274"/>
        <v>8</v>
      </c>
      <c r="ES54" s="15">
        <f t="shared" si="274"/>
        <v>59</v>
      </c>
      <c r="ET54" s="15">
        <f t="shared" si="337"/>
        <v>53.4</v>
      </c>
    </row>
    <row r="55" spans="1:150" x14ac:dyDescent="0.25">
      <c r="A55" s="32">
        <f t="shared" ref="A55:A56" si="338">A54+"00:15"</f>
        <v>0.35416666666666674</v>
      </c>
      <c r="B55" s="2">
        <v>33</v>
      </c>
      <c r="C55" s="2">
        <v>15</v>
      </c>
      <c r="D55" s="2">
        <v>2</v>
      </c>
      <c r="E55" s="2">
        <v>0</v>
      </c>
      <c r="F55" s="2">
        <v>1</v>
      </c>
      <c r="G55" s="2">
        <v>2</v>
      </c>
      <c r="H55" s="2">
        <v>2</v>
      </c>
      <c r="I55" s="15">
        <f t="shared" si="49"/>
        <v>55</v>
      </c>
      <c r="J55" s="15">
        <f t="shared" si="323"/>
        <v>54.199999999999996</v>
      </c>
      <c r="K55" s="32">
        <f t="shared" ref="K55:K56" si="339">K54+"00:15"</f>
        <v>0.35416666666666674</v>
      </c>
      <c r="L55" s="2">
        <v>124</v>
      </c>
      <c r="M55" s="2">
        <v>13</v>
      </c>
      <c r="N55" s="2">
        <v>8</v>
      </c>
      <c r="O55" s="2">
        <v>2</v>
      </c>
      <c r="P55" s="2">
        <v>5</v>
      </c>
      <c r="Q55" s="2">
        <v>5</v>
      </c>
      <c r="R55" s="2">
        <v>5</v>
      </c>
      <c r="S55" s="15">
        <f t="shared" si="51"/>
        <v>162</v>
      </c>
      <c r="T55" s="15">
        <f t="shared" si="324"/>
        <v>166.6</v>
      </c>
      <c r="U55" s="32">
        <f t="shared" ref="U55:U56" si="340">U54+"00:15"</f>
        <v>76.354166666666828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15">
        <f t="shared" si="53"/>
        <v>0</v>
      </c>
      <c r="AD55" s="15">
        <f t="shared" si="325"/>
        <v>0</v>
      </c>
      <c r="AE55" s="32">
        <f t="shared" ref="AE55:AE56" si="341">AE54+"00:15"</f>
        <v>76.354166666666828</v>
      </c>
      <c r="AF55" s="2">
        <v>150</v>
      </c>
      <c r="AG55" s="2">
        <v>30</v>
      </c>
      <c r="AH55" s="2">
        <v>8</v>
      </c>
      <c r="AI55" s="2">
        <v>1</v>
      </c>
      <c r="AJ55" s="2">
        <v>16</v>
      </c>
      <c r="AK55" s="2">
        <v>29</v>
      </c>
      <c r="AL55" s="2">
        <v>18</v>
      </c>
      <c r="AM55" s="15">
        <f t="shared" si="55"/>
        <v>252</v>
      </c>
      <c r="AN55" s="15">
        <f t="shared" si="326"/>
        <v>241.5</v>
      </c>
      <c r="AO55" s="32">
        <f t="shared" ref="AO55:AO56" si="342">AO54+"00:15"</f>
        <v>76.354166666666828</v>
      </c>
      <c r="AP55" s="2">
        <v>49</v>
      </c>
      <c r="AQ55" s="2">
        <v>9</v>
      </c>
      <c r="AR55" s="2">
        <v>3</v>
      </c>
      <c r="AS55" s="2">
        <v>0</v>
      </c>
      <c r="AT55" s="2">
        <v>1</v>
      </c>
      <c r="AU55" s="2">
        <v>3</v>
      </c>
      <c r="AV55" s="2">
        <v>4</v>
      </c>
      <c r="AW55" s="15">
        <f t="shared" si="57"/>
        <v>69</v>
      </c>
      <c r="AX55" s="15">
        <f t="shared" si="327"/>
        <v>66.5</v>
      </c>
      <c r="AY55" s="32">
        <f t="shared" ref="AY55:AY56" si="343">AY54+"00:15"</f>
        <v>76.354166666666828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15">
        <f t="shared" si="59"/>
        <v>0</v>
      </c>
      <c r="BH55" s="15">
        <f t="shared" si="328"/>
        <v>0</v>
      </c>
      <c r="BI55" s="32">
        <f t="shared" ref="BI55:BI56" si="344">BI54+"00:15"</f>
        <v>76.354166666666828</v>
      </c>
      <c r="BJ55" s="2">
        <v>21</v>
      </c>
      <c r="BK55" s="2">
        <v>0</v>
      </c>
      <c r="BL55" s="2">
        <v>3</v>
      </c>
      <c r="BM55" s="2">
        <v>0</v>
      </c>
      <c r="BN55" s="2">
        <v>1</v>
      </c>
      <c r="BO55" s="2">
        <v>1</v>
      </c>
      <c r="BP55" s="2">
        <v>3</v>
      </c>
      <c r="BQ55" s="15">
        <f t="shared" si="61"/>
        <v>29</v>
      </c>
      <c r="BR55" s="15">
        <f t="shared" si="329"/>
        <v>28.5</v>
      </c>
      <c r="BS55" s="32">
        <f t="shared" ref="BS55:BS56" si="345">BS54+"00:15"</f>
        <v>76.354166666666828</v>
      </c>
      <c r="BT55" s="2">
        <v>19</v>
      </c>
      <c r="BU55" s="2">
        <v>6</v>
      </c>
      <c r="BV55" s="2">
        <v>1</v>
      </c>
      <c r="BW55" s="2">
        <v>1</v>
      </c>
      <c r="BX55" s="2">
        <v>2</v>
      </c>
      <c r="BY55" s="2">
        <v>1</v>
      </c>
      <c r="BZ55" s="2">
        <v>3</v>
      </c>
      <c r="CA55" s="15">
        <f t="shared" si="63"/>
        <v>33</v>
      </c>
      <c r="CB55" s="15">
        <f t="shared" si="330"/>
        <v>33.799999999999997</v>
      </c>
      <c r="CC55" s="32">
        <f t="shared" ref="CC55:CC56" si="346">CC54+"00:15"</f>
        <v>76.354166666666828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1</v>
      </c>
      <c r="CK55" s="15">
        <f t="shared" si="65"/>
        <v>1</v>
      </c>
      <c r="CL55" s="15">
        <f t="shared" si="331"/>
        <v>0.2</v>
      </c>
      <c r="CM55" s="32">
        <f t="shared" ref="CM55:CM56" si="347">CM54+"00:15"</f>
        <v>76.354166666666828</v>
      </c>
      <c r="CN55" s="2">
        <f t="shared" si="271"/>
        <v>169</v>
      </c>
      <c r="CO55" s="2">
        <f t="shared" si="271"/>
        <v>36</v>
      </c>
      <c r="CP55" s="2">
        <f t="shared" si="271"/>
        <v>9</v>
      </c>
      <c r="CQ55" s="2">
        <f t="shared" si="271"/>
        <v>2</v>
      </c>
      <c r="CR55" s="2">
        <f t="shared" si="271"/>
        <v>18</v>
      </c>
      <c r="CS55" s="2">
        <f t="shared" si="271"/>
        <v>30</v>
      </c>
      <c r="CT55" s="2">
        <f t="shared" si="271"/>
        <v>21</v>
      </c>
      <c r="CU55" s="15">
        <f t="shared" si="271"/>
        <v>285</v>
      </c>
      <c r="CV55" s="15">
        <f t="shared" si="332"/>
        <v>275.3</v>
      </c>
      <c r="CW55" s="32">
        <f t="shared" ref="CW55:CW56" si="348">CW54+"00:15"</f>
        <v>76.354166666666828</v>
      </c>
      <c r="CX55" s="2">
        <f t="shared" si="137"/>
        <v>157</v>
      </c>
      <c r="CY55" s="2">
        <f t="shared" si="137"/>
        <v>28</v>
      </c>
      <c r="CZ55" s="2">
        <f t="shared" si="137"/>
        <v>10</v>
      </c>
      <c r="DA55" s="2">
        <f t="shared" si="137"/>
        <v>2</v>
      </c>
      <c r="DB55" s="2">
        <f t="shared" si="137"/>
        <v>6</v>
      </c>
      <c r="DC55" s="2">
        <f t="shared" si="137"/>
        <v>7</v>
      </c>
      <c r="DD55" s="2">
        <f t="shared" si="137"/>
        <v>7</v>
      </c>
      <c r="DE55" s="15">
        <f t="shared" si="137"/>
        <v>217</v>
      </c>
      <c r="DF55" s="15">
        <f t="shared" si="333"/>
        <v>220.8</v>
      </c>
      <c r="DG55" s="32">
        <f t="shared" ref="DG55:DG56" si="349">DG54+"00:15"</f>
        <v>76.354166666666828</v>
      </c>
      <c r="DH55" s="2">
        <f t="shared" si="138"/>
        <v>145</v>
      </c>
      <c r="DI55" s="2">
        <f t="shared" si="138"/>
        <v>13</v>
      </c>
      <c r="DJ55" s="2">
        <f t="shared" si="138"/>
        <v>11</v>
      </c>
      <c r="DK55" s="2">
        <f t="shared" si="138"/>
        <v>2</v>
      </c>
      <c r="DL55" s="2">
        <f t="shared" si="138"/>
        <v>6</v>
      </c>
      <c r="DM55" s="2">
        <f t="shared" si="138"/>
        <v>6</v>
      </c>
      <c r="DN55" s="2">
        <f t="shared" si="138"/>
        <v>8</v>
      </c>
      <c r="DO55" s="15">
        <f t="shared" si="138"/>
        <v>191</v>
      </c>
      <c r="DP55" s="15">
        <f t="shared" si="334"/>
        <v>195.1</v>
      </c>
      <c r="DQ55" s="32">
        <f t="shared" ref="DQ55:DQ56" si="350">DQ54+"00:15"</f>
        <v>76.354166666666828</v>
      </c>
      <c r="DR55" s="2">
        <f t="shared" si="272"/>
        <v>199</v>
      </c>
      <c r="DS55" s="2">
        <f t="shared" si="272"/>
        <v>39</v>
      </c>
      <c r="DT55" s="2">
        <f t="shared" si="272"/>
        <v>11</v>
      </c>
      <c r="DU55" s="2">
        <f t="shared" si="272"/>
        <v>1</v>
      </c>
      <c r="DV55" s="2">
        <f t="shared" si="272"/>
        <v>17</v>
      </c>
      <c r="DW55" s="2">
        <f t="shared" si="272"/>
        <v>32</v>
      </c>
      <c r="DX55" s="2">
        <f t="shared" si="272"/>
        <v>22</v>
      </c>
      <c r="DY55" s="15">
        <f t="shared" si="272"/>
        <v>321</v>
      </c>
      <c r="DZ55" s="15">
        <f t="shared" si="335"/>
        <v>308</v>
      </c>
      <c r="EA55" s="32">
        <f t="shared" ref="EA55:EA56" si="351">EA54+"00:15"</f>
        <v>76.354166666666828</v>
      </c>
      <c r="EB55" s="2">
        <f t="shared" si="273"/>
        <v>82</v>
      </c>
      <c r="EC55" s="2">
        <f t="shared" si="273"/>
        <v>24</v>
      </c>
      <c r="ED55" s="2">
        <f t="shared" si="273"/>
        <v>5</v>
      </c>
      <c r="EE55" s="2">
        <f t="shared" si="273"/>
        <v>0</v>
      </c>
      <c r="EF55" s="2">
        <f t="shared" si="273"/>
        <v>2</v>
      </c>
      <c r="EG55" s="2">
        <f t="shared" si="273"/>
        <v>5</v>
      </c>
      <c r="EH55" s="2">
        <f t="shared" si="273"/>
        <v>7</v>
      </c>
      <c r="EI55" s="15">
        <f t="shared" si="273"/>
        <v>125</v>
      </c>
      <c r="EJ55" s="15">
        <f t="shared" si="336"/>
        <v>120.9</v>
      </c>
      <c r="EK55" s="32">
        <f t="shared" ref="EK55:EK56" si="352">EK54+"00:15"</f>
        <v>76.354166666666828</v>
      </c>
      <c r="EL55" s="2">
        <f t="shared" si="274"/>
        <v>40</v>
      </c>
      <c r="EM55" s="2">
        <f t="shared" si="274"/>
        <v>6</v>
      </c>
      <c r="EN55" s="2">
        <f t="shared" si="274"/>
        <v>4</v>
      </c>
      <c r="EO55" s="2">
        <f t="shared" si="274"/>
        <v>1</v>
      </c>
      <c r="EP55" s="2">
        <f t="shared" si="274"/>
        <v>3</v>
      </c>
      <c r="EQ55" s="2">
        <f t="shared" si="274"/>
        <v>2</v>
      </c>
      <c r="ER55" s="2">
        <f t="shared" si="274"/>
        <v>7</v>
      </c>
      <c r="ES55" s="15">
        <f t="shared" si="274"/>
        <v>63</v>
      </c>
      <c r="ET55" s="15">
        <f t="shared" si="337"/>
        <v>62.499999999999993</v>
      </c>
    </row>
    <row r="56" spans="1:150" ht="13.8" thickBot="1" x14ac:dyDescent="0.3">
      <c r="A56" s="32">
        <f t="shared" si="338"/>
        <v>0.36458333333333343</v>
      </c>
      <c r="B56" s="2">
        <v>28</v>
      </c>
      <c r="C56" s="2">
        <v>4</v>
      </c>
      <c r="D56" s="2">
        <v>5</v>
      </c>
      <c r="E56" s="2">
        <v>0</v>
      </c>
      <c r="F56" s="2">
        <v>2</v>
      </c>
      <c r="G56" s="2">
        <v>3</v>
      </c>
      <c r="H56" s="2">
        <v>0</v>
      </c>
      <c r="I56" s="15">
        <f t="shared" si="49"/>
        <v>42</v>
      </c>
      <c r="J56" s="15">
        <f t="shared" si="323"/>
        <v>44.7</v>
      </c>
      <c r="K56" s="32">
        <f t="shared" si="339"/>
        <v>0.36458333333333343</v>
      </c>
      <c r="L56" s="2">
        <v>66</v>
      </c>
      <c r="M56" s="2">
        <v>19</v>
      </c>
      <c r="N56" s="2">
        <v>8</v>
      </c>
      <c r="O56" s="2">
        <v>2</v>
      </c>
      <c r="P56" s="2">
        <v>10</v>
      </c>
      <c r="Q56" s="2">
        <v>5</v>
      </c>
      <c r="R56" s="2">
        <v>1</v>
      </c>
      <c r="S56" s="15">
        <f t="shared" si="51"/>
        <v>111</v>
      </c>
      <c r="T56" s="15">
        <f t="shared" si="324"/>
        <v>123.8</v>
      </c>
      <c r="U56" s="32">
        <f t="shared" si="340"/>
        <v>76.364583333333499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15">
        <f t="shared" si="53"/>
        <v>0</v>
      </c>
      <c r="AD56" s="15">
        <f t="shared" si="325"/>
        <v>0</v>
      </c>
      <c r="AE56" s="32">
        <f t="shared" si="341"/>
        <v>76.364583333333499</v>
      </c>
      <c r="AF56" s="2">
        <v>134</v>
      </c>
      <c r="AG56" s="2">
        <v>16</v>
      </c>
      <c r="AH56" s="2">
        <v>6</v>
      </c>
      <c r="AI56" s="2">
        <v>2</v>
      </c>
      <c r="AJ56" s="2">
        <v>22</v>
      </c>
      <c r="AK56" s="2">
        <v>19</v>
      </c>
      <c r="AL56" s="2">
        <v>21</v>
      </c>
      <c r="AM56" s="15">
        <f t="shared" si="55"/>
        <v>220</v>
      </c>
      <c r="AN56" s="15">
        <f t="shared" si="326"/>
        <v>219.39999999999998</v>
      </c>
      <c r="AO56" s="32">
        <f t="shared" si="342"/>
        <v>76.364583333333499</v>
      </c>
      <c r="AP56" s="2">
        <v>27</v>
      </c>
      <c r="AQ56" s="2">
        <v>8</v>
      </c>
      <c r="AR56" s="2">
        <v>2</v>
      </c>
      <c r="AS56" s="2">
        <v>0</v>
      </c>
      <c r="AT56" s="2">
        <v>0</v>
      </c>
      <c r="AU56" s="2">
        <v>3</v>
      </c>
      <c r="AV56" s="2">
        <v>2</v>
      </c>
      <c r="AW56" s="15">
        <f t="shared" si="57"/>
        <v>42</v>
      </c>
      <c r="AX56" s="15">
        <f t="shared" si="327"/>
        <v>39.6</v>
      </c>
      <c r="AY56" s="32">
        <f t="shared" si="343"/>
        <v>76.364583333333499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15">
        <f t="shared" si="59"/>
        <v>0</v>
      </c>
      <c r="BH56" s="15">
        <f t="shared" si="328"/>
        <v>0</v>
      </c>
      <c r="BI56" s="32">
        <f t="shared" si="344"/>
        <v>76.364583333333499</v>
      </c>
      <c r="BJ56" s="2">
        <v>33</v>
      </c>
      <c r="BK56" s="2">
        <v>7</v>
      </c>
      <c r="BL56" s="2">
        <v>3</v>
      </c>
      <c r="BM56" s="2">
        <v>1</v>
      </c>
      <c r="BN56" s="2">
        <v>1</v>
      </c>
      <c r="BO56" s="2">
        <v>0</v>
      </c>
      <c r="BP56" s="2">
        <v>1</v>
      </c>
      <c r="BQ56" s="15">
        <f t="shared" si="61"/>
        <v>46</v>
      </c>
      <c r="BR56" s="15">
        <f t="shared" si="329"/>
        <v>49</v>
      </c>
      <c r="BS56" s="32">
        <f t="shared" si="345"/>
        <v>76.364583333333499</v>
      </c>
      <c r="BT56" s="2">
        <v>28</v>
      </c>
      <c r="BU56" s="2">
        <v>7</v>
      </c>
      <c r="BV56" s="2">
        <v>3</v>
      </c>
      <c r="BW56" s="2">
        <v>1</v>
      </c>
      <c r="BX56" s="2">
        <v>3</v>
      </c>
      <c r="BY56" s="2">
        <v>6</v>
      </c>
      <c r="BZ56" s="2">
        <v>5</v>
      </c>
      <c r="CA56" s="15">
        <f t="shared" si="63"/>
        <v>53</v>
      </c>
      <c r="CB56" s="15">
        <f t="shared" si="330"/>
        <v>51.199999999999996</v>
      </c>
      <c r="CC56" s="32">
        <f t="shared" si="346"/>
        <v>76.364583333333499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65"/>
        <v>0</v>
      </c>
      <c r="CL56" s="15">
        <f t="shared" si="331"/>
        <v>0</v>
      </c>
      <c r="CM56" s="32">
        <f t="shared" si="347"/>
        <v>76.364583333333499</v>
      </c>
      <c r="CN56" s="2">
        <f t="shared" si="271"/>
        <v>162</v>
      </c>
      <c r="CO56" s="2">
        <f t="shared" si="271"/>
        <v>23</v>
      </c>
      <c r="CP56" s="2">
        <f t="shared" si="271"/>
        <v>9</v>
      </c>
      <c r="CQ56" s="2">
        <f t="shared" si="271"/>
        <v>3</v>
      </c>
      <c r="CR56" s="2">
        <f t="shared" si="271"/>
        <v>25</v>
      </c>
      <c r="CS56" s="2">
        <f t="shared" si="271"/>
        <v>25</v>
      </c>
      <c r="CT56" s="2">
        <f t="shared" si="271"/>
        <v>26</v>
      </c>
      <c r="CU56" s="15">
        <f t="shared" si="271"/>
        <v>273</v>
      </c>
      <c r="CV56" s="15">
        <f t="shared" si="332"/>
        <v>270.59999999999997</v>
      </c>
      <c r="CW56" s="32">
        <f t="shared" si="348"/>
        <v>76.364583333333499</v>
      </c>
      <c r="CX56" s="2">
        <f t="shared" si="137"/>
        <v>94</v>
      </c>
      <c r="CY56" s="2">
        <f t="shared" si="137"/>
        <v>23</v>
      </c>
      <c r="CZ56" s="2">
        <f t="shared" si="137"/>
        <v>13</v>
      </c>
      <c r="DA56" s="2">
        <f t="shared" si="137"/>
        <v>2</v>
      </c>
      <c r="DB56" s="2">
        <f t="shared" si="137"/>
        <v>12</v>
      </c>
      <c r="DC56" s="2">
        <f t="shared" si="137"/>
        <v>8</v>
      </c>
      <c r="DD56" s="2">
        <f t="shared" si="137"/>
        <v>1</v>
      </c>
      <c r="DE56" s="15">
        <f t="shared" si="137"/>
        <v>153</v>
      </c>
      <c r="DF56" s="15">
        <f t="shared" si="333"/>
        <v>168.49999999999997</v>
      </c>
      <c r="DG56" s="32">
        <f t="shared" si="349"/>
        <v>76.364583333333499</v>
      </c>
      <c r="DH56" s="2">
        <f t="shared" si="138"/>
        <v>99</v>
      </c>
      <c r="DI56" s="2">
        <f t="shared" si="138"/>
        <v>26</v>
      </c>
      <c r="DJ56" s="2">
        <f t="shared" si="138"/>
        <v>11</v>
      </c>
      <c r="DK56" s="2">
        <f t="shared" si="138"/>
        <v>3</v>
      </c>
      <c r="DL56" s="2">
        <f t="shared" si="138"/>
        <v>11</v>
      </c>
      <c r="DM56" s="2">
        <f t="shared" si="138"/>
        <v>5</v>
      </c>
      <c r="DN56" s="2">
        <f t="shared" si="138"/>
        <v>2</v>
      </c>
      <c r="DO56" s="15">
        <f t="shared" si="138"/>
        <v>157</v>
      </c>
      <c r="DP56" s="15">
        <f t="shared" si="334"/>
        <v>172.8</v>
      </c>
      <c r="DQ56" s="32">
        <f t="shared" si="350"/>
        <v>76.364583333333499</v>
      </c>
      <c r="DR56" s="2">
        <f t="shared" si="272"/>
        <v>161</v>
      </c>
      <c r="DS56" s="2">
        <f t="shared" si="272"/>
        <v>24</v>
      </c>
      <c r="DT56" s="2">
        <f t="shared" si="272"/>
        <v>8</v>
      </c>
      <c r="DU56" s="2">
        <f t="shared" si="272"/>
        <v>2</v>
      </c>
      <c r="DV56" s="2">
        <f t="shared" si="272"/>
        <v>22</v>
      </c>
      <c r="DW56" s="2">
        <f t="shared" si="272"/>
        <v>22</v>
      </c>
      <c r="DX56" s="2">
        <f t="shared" si="272"/>
        <v>23</v>
      </c>
      <c r="DY56" s="15">
        <f t="shared" si="272"/>
        <v>262</v>
      </c>
      <c r="DZ56" s="15">
        <f t="shared" si="335"/>
        <v>259</v>
      </c>
      <c r="EA56" s="32">
        <f t="shared" si="351"/>
        <v>76.364583333333499</v>
      </c>
      <c r="EB56" s="2">
        <f t="shared" si="273"/>
        <v>55</v>
      </c>
      <c r="EC56" s="2">
        <f t="shared" si="273"/>
        <v>12</v>
      </c>
      <c r="ED56" s="2">
        <f t="shared" si="273"/>
        <v>7</v>
      </c>
      <c r="EE56" s="2">
        <f t="shared" si="273"/>
        <v>0</v>
      </c>
      <c r="EF56" s="2">
        <f t="shared" si="273"/>
        <v>2</v>
      </c>
      <c r="EG56" s="2">
        <f t="shared" si="273"/>
        <v>6</v>
      </c>
      <c r="EH56" s="2">
        <f t="shared" si="273"/>
        <v>2</v>
      </c>
      <c r="EI56" s="15">
        <f t="shared" si="273"/>
        <v>84</v>
      </c>
      <c r="EJ56" s="15">
        <f t="shared" si="336"/>
        <v>84.300000000000011</v>
      </c>
      <c r="EK56" s="32">
        <f t="shared" si="352"/>
        <v>76.364583333333499</v>
      </c>
      <c r="EL56" s="2">
        <f t="shared" si="274"/>
        <v>61</v>
      </c>
      <c r="EM56" s="2">
        <f t="shared" si="274"/>
        <v>14</v>
      </c>
      <c r="EN56" s="2">
        <f t="shared" si="274"/>
        <v>6</v>
      </c>
      <c r="EO56" s="2">
        <f t="shared" si="274"/>
        <v>2</v>
      </c>
      <c r="EP56" s="2">
        <f t="shared" si="274"/>
        <v>4</v>
      </c>
      <c r="EQ56" s="2">
        <f t="shared" si="274"/>
        <v>6</v>
      </c>
      <c r="ER56" s="2">
        <f t="shared" si="274"/>
        <v>6</v>
      </c>
      <c r="ES56" s="15">
        <f t="shared" si="274"/>
        <v>99</v>
      </c>
      <c r="ET56" s="15">
        <f t="shared" si="337"/>
        <v>100.2</v>
      </c>
    </row>
    <row r="57" spans="1:150" ht="14.4" thickTop="1" thickBot="1" x14ac:dyDescent="0.3">
      <c r="A57" s="33" t="s">
        <v>5</v>
      </c>
      <c r="B57" s="3">
        <f>SUM(B53:B56)</f>
        <v>144</v>
      </c>
      <c r="C57" s="3">
        <f t="shared" ref="C57:I57" si="353">SUM(C53:C56)</f>
        <v>36</v>
      </c>
      <c r="D57" s="3">
        <f t="shared" si="353"/>
        <v>10</v>
      </c>
      <c r="E57" s="3">
        <f t="shared" si="353"/>
        <v>2</v>
      </c>
      <c r="F57" s="3">
        <f t="shared" si="353"/>
        <v>6</v>
      </c>
      <c r="G57" s="3">
        <f t="shared" si="353"/>
        <v>5</v>
      </c>
      <c r="H57" s="3">
        <f t="shared" si="353"/>
        <v>5</v>
      </c>
      <c r="I57" s="16">
        <f t="shared" si="353"/>
        <v>208</v>
      </c>
      <c r="J57" s="34">
        <f>B57+C57+D57*1.5+E57*2.3+F57*2+G57*0.4+H57*0.2</f>
        <v>214.6</v>
      </c>
      <c r="K57" s="33" t="s">
        <v>5</v>
      </c>
      <c r="L57" s="3">
        <f>SUM(L53:L56)</f>
        <v>384</v>
      </c>
      <c r="M57" s="3">
        <f t="shared" ref="M57:S57" si="354">SUM(M53:M56)</f>
        <v>72</v>
      </c>
      <c r="N57" s="3">
        <f t="shared" si="354"/>
        <v>32</v>
      </c>
      <c r="O57" s="3">
        <f t="shared" si="354"/>
        <v>7</v>
      </c>
      <c r="P57" s="3">
        <f t="shared" si="354"/>
        <v>33</v>
      </c>
      <c r="Q57" s="3">
        <f t="shared" si="354"/>
        <v>15</v>
      </c>
      <c r="R57" s="3">
        <f t="shared" si="354"/>
        <v>19</v>
      </c>
      <c r="S57" s="16">
        <f t="shared" si="354"/>
        <v>562</v>
      </c>
      <c r="T57" s="34">
        <f>L57+M57+N57*1.5+O57*2.3+P57*2+Q57*0.4+R57*0.2</f>
        <v>595.9</v>
      </c>
      <c r="U57" s="33" t="s">
        <v>5</v>
      </c>
      <c r="V57" s="3">
        <f>SUM(V53:V56)</f>
        <v>0</v>
      </c>
      <c r="W57" s="3">
        <f t="shared" ref="W57:AC57" si="355">SUM(W53:W56)</f>
        <v>0</v>
      </c>
      <c r="X57" s="3">
        <f t="shared" si="355"/>
        <v>0</v>
      </c>
      <c r="Y57" s="3">
        <f t="shared" si="355"/>
        <v>0</v>
      </c>
      <c r="Z57" s="3">
        <f t="shared" si="355"/>
        <v>0</v>
      </c>
      <c r="AA57" s="3">
        <f t="shared" si="355"/>
        <v>0</v>
      </c>
      <c r="AB57" s="3">
        <f t="shared" si="355"/>
        <v>0</v>
      </c>
      <c r="AC57" s="16">
        <f t="shared" si="355"/>
        <v>0</v>
      </c>
      <c r="AD57" s="34">
        <f>V57+W57+X57*1.5+Y57*2.3+Z57*2+AA57*0.4+AB57*0.2</f>
        <v>0</v>
      </c>
      <c r="AE57" s="33" t="s">
        <v>5</v>
      </c>
      <c r="AF57" s="3">
        <f>SUM(AF53:AF56)</f>
        <v>542</v>
      </c>
      <c r="AG57" s="3">
        <f t="shared" ref="AG57:AM57" si="356">SUM(AG53:AG56)</f>
        <v>89</v>
      </c>
      <c r="AH57" s="3">
        <f t="shared" si="356"/>
        <v>35</v>
      </c>
      <c r="AI57" s="3">
        <f t="shared" si="356"/>
        <v>4</v>
      </c>
      <c r="AJ57" s="3">
        <f t="shared" si="356"/>
        <v>56</v>
      </c>
      <c r="AK57" s="3">
        <f t="shared" si="356"/>
        <v>102</v>
      </c>
      <c r="AL57" s="3">
        <f t="shared" si="356"/>
        <v>93</v>
      </c>
      <c r="AM57" s="16">
        <f t="shared" si="356"/>
        <v>921</v>
      </c>
      <c r="AN57" s="34">
        <f>AF57+AG57+AH57*1.5+AI57*2.3+AJ57*2+AK57*0.4+AL57*0.2</f>
        <v>864.1</v>
      </c>
      <c r="AO57" s="33" t="s">
        <v>5</v>
      </c>
      <c r="AP57" s="3">
        <f>SUM(AP53:AP56)</f>
        <v>158</v>
      </c>
      <c r="AQ57" s="3">
        <f t="shared" ref="AQ57:AW57" si="357">SUM(AQ53:AQ56)</f>
        <v>31</v>
      </c>
      <c r="AR57" s="3">
        <f t="shared" si="357"/>
        <v>8</v>
      </c>
      <c r="AS57" s="3">
        <f t="shared" si="357"/>
        <v>1</v>
      </c>
      <c r="AT57" s="3">
        <f t="shared" si="357"/>
        <v>1</v>
      </c>
      <c r="AU57" s="3">
        <f t="shared" si="357"/>
        <v>9</v>
      </c>
      <c r="AV57" s="3">
        <f t="shared" si="357"/>
        <v>10</v>
      </c>
      <c r="AW57" s="16">
        <f t="shared" si="357"/>
        <v>218</v>
      </c>
      <c r="AX57" s="34">
        <f>AP57+AQ57+AR57*1.5+AS57*2.3+AT57*2+AU57*0.4+AV57*0.2</f>
        <v>210.9</v>
      </c>
      <c r="AY57" s="33" t="s">
        <v>5</v>
      </c>
      <c r="AZ57" s="3">
        <f>SUM(AZ53:AZ56)</f>
        <v>0</v>
      </c>
      <c r="BA57" s="3">
        <f t="shared" ref="BA57:BG57" si="358">SUM(BA53:BA56)</f>
        <v>0</v>
      </c>
      <c r="BB57" s="3">
        <f t="shared" si="358"/>
        <v>0</v>
      </c>
      <c r="BC57" s="3">
        <f t="shared" si="358"/>
        <v>0</v>
      </c>
      <c r="BD57" s="3">
        <f t="shared" si="358"/>
        <v>0</v>
      </c>
      <c r="BE57" s="3">
        <f t="shared" si="358"/>
        <v>0</v>
      </c>
      <c r="BF57" s="3">
        <f t="shared" si="358"/>
        <v>0</v>
      </c>
      <c r="BG57" s="16">
        <f t="shared" si="358"/>
        <v>0</v>
      </c>
      <c r="BH57" s="34">
        <f>AZ57+BA57+BB57*1.5+BC57*2.3+BD57*2+BE57*0.4+BF57*0.2</f>
        <v>0</v>
      </c>
      <c r="BI57" s="33" t="s">
        <v>5</v>
      </c>
      <c r="BJ57" s="3">
        <f>SUM(BJ53:BJ56)</f>
        <v>91</v>
      </c>
      <c r="BK57" s="3">
        <f t="shared" ref="BK57:BQ57" si="359">SUM(BK53:BK56)</f>
        <v>15</v>
      </c>
      <c r="BL57" s="3">
        <f t="shared" si="359"/>
        <v>8</v>
      </c>
      <c r="BM57" s="3">
        <f t="shared" si="359"/>
        <v>2</v>
      </c>
      <c r="BN57" s="3">
        <f t="shared" si="359"/>
        <v>2</v>
      </c>
      <c r="BO57" s="3">
        <f t="shared" si="359"/>
        <v>1</v>
      </c>
      <c r="BP57" s="3">
        <f t="shared" si="359"/>
        <v>6</v>
      </c>
      <c r="BQ57" s="16">
        <f t="shared" si="359"/>
        <v>125</v>
      </c>
      <c r="BR57" s="34">
        <f>BJ57+BK57+BL57*1.5+BM57*2.3+BN57*2+BO57*0.4+BP57*0.2</f>
        <v>128.19999999999999</v>
      </c>
      <c r="BS57" s="33" t="s">
        <v>5</v>
      </c>
      <c r="BT57" s="3">
        <f>SUM(BT53:BT56)</f>
        <v>87</v>
      </c>
      <c r="BU57" s="3">
        <f t="shared" ref="BU57:CA57" si="360">SUM(BU53:BU56)</f>
        <v>34</v>
      </c>
      <c r="BV57" s="3">
        <f t="shared" si="360"/>
        <v>7</v>
      </c>
      <c r="BW57" s="3">
        <f t="shared" si="360"/>
        <v>3</v>
      </c>
      <c r="BX57" s="3">
        <f t="shared" si="360"/>
        <v>7</v>
      </c>
      <c r="BY57" s="3">
        <f t="shared" si="360"/>
        <v>17</v>
      </c>
      <c r="BZ57" s="3">
        <f t="shared" si="360"/>
        <v>16</v>
      </c>
      <c r="CA57" s="16">
        <f t="shared" si="360"/>
        <v>171</v>
      </c>
      <c r="CB57" s="34">
        <f>BT57+BU57+BV57*1.5+BW57*2.3+BX57*2+BY57*0.4+BZ57*0.2</f>
        <v>162.4</v>
      </c>
      <c r="CC57" s="33" t="s">
        <v>5</v>
      </c>
      <c r="CD57" s="3">
        <f>SUM(CD53:CD56)</f>
        <v>0</v>
      </c>
      <c r="CE57" s="3">
        <f t="shared" ref="CE57:CK57" si="361">SUM(CE53:CE56)</f>
        <v>0</v>
      </c>
      <c r="CF57" s="3">
        <f t="shared" si="361"/>
        <v>0</v>
      </c>
      <c r="CG57" s="3">
        <f t="shared" si="361"/>
        <v>0</v>
      </c>
      <c r="CH57" s="3">
        <f t="shared" si="361"/>
        <v>0</v>
      </c>
      <c r="CI57" s="3">
        <f t="shared" si="361"/>
        <v>0</v>
      </c>
      <c r="CJ57" s="3">
        <f t="shared" si="361"/>
        <v>1</v>
      </c>
      <c r="CK57" s="16">
        <f t="shared" si="361"/>
        <v>1</v>
      </c>
      <c r="CL57" s="34">
        <f>CD57+CE57+CF57*1.5+CG57*2.3+CH57*2+CI57*0.4+CJ57*0.2</f>
        <v>0.2</v>
      </c>
      <c r="CM57" s="33" t="s">
        <v>5</v>
      </c>
      <c r="CN57" s="3">
        <f t="shared" si="271"/>
        <v>629</v>
      </c>
      <c r="CO57" s="3">
        <f t="shared" si="271"/>
        <v>123</v>
      </c>
      <c r="CP57" s="3">
        <f t="shared" si="271"/>
        <v>42</v>
      </c>
      <c r="CQ57" s="3">
        <f t="shared" si="271"/>
        <v>7</v>
      </c>
      <c r="CR57" s="3">
        <f t="shared" si="271"/>
        <v>63</v>
      </c>
      <c r="CS57" s="3">
        <f t="shared" si="271"/>
        <v>119</v>
      </c>
      <c r="CT57" s="3">
        <f t="shared" si="271"/>
        <v>109</v>
      </c>
      <c r="CU57" s="16">
        <f t="shared" si="271"/>
        <v>1092</v>
      </c>
      <c r="CV57" s="34">
        <f>CN57+CO57+CP57*1.5+CQ57*2.3+CR57*2+CS57*0.4+CT57*0.2</f>
        <v>1026.5</v>
      </c>
      <c r="CW57" s="33" t="s">
        <v>5</v>
      </c>
      <c r="CX57" s="3">
        <f t="shared" si="137"/>
        <v>528</v>
      </c>
      <c r="CY57" s="3">
        <f t="shared" si="137"/>
        <v>108</v>
      </c>
      <c r="CZ57" s="3">
        <f t="shared" si="137"/>
        <v>42</v>
      </c>
      <c r="DA57" s="3">
        <f t="shared" si="137"/>
        <v>9</v>
      </c>
      <c r="DB57" s="3">
        <f t="shared" si="137"/>
        <v>39</v>
      </c>
      <c r="DC57" s="3">
        <f t="shared" si="137"/>
        <v>20</v>
      </c>
      <c r="DD57" s="3">
        <f t="shared" si="137"/>
        <v>24</v>
      </c>
      <c r="DE57" s="16">
        <f t="shared" si="137"/>
        <v>770</v>
      </c>
      <c r="DF57" s="34">
        <f>CX57+CY57+CZ57*1.5+DA57*2.3+DB57*2+DC57*0.4+DD57*0.2</f>
        <v>810.5</v>
      </c>
      <c r="DG57" s="33" t="s">
        <v>5</v>
      </c>
      <c r="DH57" s="3">
        <f t="shared" si="138"/>
        <v>475</v>
      </c>
      <c r="DI57" s="3">
        <f t="shared" si="138"/>
        <v>87</v>
      </c>
      <c r="DJ57" s="3">
        <f t="shared" si="138"/>
        <v>40</v>
      </c>
      <c r="DK57" s="3">
        <f t="shared" si="138"/>
        <v>9</v>
      </c>
      <c r="DL57" s="3">
        <f t="shared" si="138"/>
        <v>35</v>
      </c>
      <c r="DM57" s="3">
        <f t="shared" si="138"/>
        <v>16</v>
      </c>
      <c r="DN57" s="3">
        <f t="shared" si="138"/>
        <v>25</v>
      </c>
      <c r="DO57" s="16">
        <f t="shared" si="138"/>
        <v>687</v>
      </c>
      <c r="DP57" s="34">
        <f>DH57+DI57+DJ57*1.5+DK57*2.3+DL57*2+DM57*0.4+DN57*0.2</f>
        <v>724.1</v>
      </c>
      <c r="DQ57" s="33" t="s">
        <v>5</v>
      </c>
      <c r="DR57" s="3">
        <f t="shared" si="272"/>
        <v>700</v>
      </c>
      <c r="DS57" s="3">
        <f t="shared" si="272"/>
        <v>120</v>
      </c>
      <c r="DT57" s="3">
        <f t="shared" si="272"/>
        <v>43</v>
      </c>
      <c r="DU57" s="3">
        <f t="shared" si="272"/>
        <v>5</v>
      </c>
      <c r="DV57" s="3">
        <f t="shared" si="272"/>
        <v>57</v>
      </c>
      <c r="DW57" s="3">
        <f t="shared" si="272"/>
        <v>111</v>
      </c>
      <c r="DX57" s="3">
        <f t="shared" si="272"/>
        <v>103</v>
      </c>
      <c r="DY57" s="16">
        <f t="shared" si="272"/>
        <v>1139</v>
      </c>
      <c r="DZ57" s="34">
        <f>DR57+DS57+DT57*1.5+DU57*2.3+DV57*2+DW57*0.4+DX57*0.2</f>
        <v>1075</v>
      </c>
      <c r="EA57" s="33" t="s">
        <v>5</v>
      </c>
      <c r="EB57" s="3">
        <f t="shared" si="273"/>
        <v>302</v>
      </c>
      <c r="EC57" s="3">
        <f t="shared" si="273"/>
        <v>67</v>
      </c>
      <c r="ED57" s="3">
        <f t="shared" si="273"/>
        <v>18</v>
      </c>
      <c r="EE57" s="3">
        <f t="shared" si="273"/>
        <v>3</v>
      </c>
      <c r="EF57" s="3">
        <f t="shared" si="273"/>
        <v>7</v>
      </c>
      <c r="EG57" s="3">
        <f t="shared" si="273"/>
        <v>14</v>
      </c>
      <c r="EH57" s="3">
        <f t="shared" si="273"/>
        <v>16</v>
      </c>
      <c r="EI57" s="16">
        <f t="shared" si="273"/>
        <v>427</v>
      </c>
      <c r="EJ57" s="34">
        <f>EB57+EC57+ED57*1.5+EE57*2.3+EF57*2+EG57*0.4+EH57*0.2</f>
        <v>425.7</v>
      </c>
      <c r="EK57" s="33" t="s">
        <v>5</v>
      </c>
      <c r="EL57" s="3">
        <f t="shared" si="274"/>
        <v>178</v>
      </c>
      <c r="EM57" s="3">
        <f t="shared" si="274"/>
        <v>49</v>
      </c>
      <c r="EN57" s="3">
        <f t="shared" si="274"/>
        <v>15</v>
      </c>
      <c r="EO57" s="3">
        <f t="shared" si="274"/>
        <v>5</v>
      </c>
      <c r="EP57" s="3">
        <f t="shared" si="274"/>
        <v>9</v>
      </c>
      <c r="EQ57" s="3">
        <f t="shared" si="274"/>
        <v>18</v>
      </c>
      <c r="ER57" s="3">
        <f t="shared" si="274"/>
        <v>23</v>
      </c>
      <c r="ES57" s="16">
        <f t="shared" si="274"/>
        <v>297</v>
      </c>
      <c r="ET57" s="34">
        <f>EL57+EM57+EN57*1.5+EO57*2.3+EP57*2+EQ57*0.4+ER57*0.2</f>
        <v>290.8</v>
      </c>
    </row>
    <row r="58" spans="1:150" ht="13.8" thickTop="1" x14ac:dyDescent="0.25">
      <c r="A58" s="32">
        <f>A56+"00:15"</f>
        <v>0.37500000000000011</v>
      </c>
      <c r="B58" s="2">
        <v>27</v>
      </c>
      <c r="C58" s="2">
        <v>8</v>
      </c>
      <c r="D58" s="2">
        <v>3</v>
      </c>
      <c r="E58" s="2">
        <v>0</v>
      </c>
      <c r="F58" s="2">
        <v>1</v>
      </c>
      <c r="G58" s="2">
        <v>1</v>
      </c>
      <c r="H58" s="2">
        <v>0</v>
      </c>
      <c r="I58" s="15">
        <f t="shared" si="49"/>
        <v>40</v>
      </c>
      <c r="J58" s="15">
        <f t="shared" ref="J58:J61" si="362">B58+C58+D58*1.5+E58*2.3+F58*2+G58*0.4+H58*0.2</f>
        <v>41.9</v>
      </c>
      <c r="K58" s="32">
        <f>K56+"00:15"</f>
        <v>0.37500000000000011</v>
      </c>
      <c r="L58" s="2">
        <v>97</v>
      </c>
      <c r="M58" s="2">
        <v>16</v>
      </c>
      <c r="N58" s="2">
        <v>7</v>
      </c>
      <c r="O58" s="2">
        <v>0</v>
      </c>
      <c r="P58" s="2">
        <v>14</v>
      </c>
      <c r="Q58" s="2">
        <v>5</v>
      </c>
      <c r="R58" s="2">
        <v>2</v>
      </c>
      <c r="S58" s="15">
        <f t="shared" si="51"/>
        <v>141</v>
      </c>
      <c r="T58" s="15">
        <f t="shared" ref="T58:T61" si="363">L58+M58+N58*1.5+O58*2.3+P58*2+Q58*0.4+R58*0.2</f>
        <v>153.9</v>
      </c>
      <c r="U58" s="32">
        <f>U56+"00:15"</f>
        <v>76.375000000000171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15">
        <f t="shared" si="53"/>
        <v>0</v>
      </c>
      <c r="AD58" s="15">
        <f t="shared" ref="AD58:AD61" si="364">V58+W58+X58*1.5+Y58*2.3+Z58*2+AA58*0.4+AB58*0.2</f>
        <v>0</v>
      </c>
      <c r="AE58" s="32">
        <f>AE56+"00:15"</f>
        <v>76.375000000000171</v>
      </c>
      <c r="AF58" s="2">
        <v>115</v>
      </c>
      <c r="AG58" s="2">
        <v>31</v>
      </c>
      <c r="AH58" s="2">
        <v>13</v>
      </c>
      <c r="AI58" s="2">
        <v>0</v>
      </c>
      <c r="AJ58" s="2">
        <v>11</v>
      </c>
      <c r="AK58" s="2">
        <v>21</v>
      </c>
      <c r="AL58" s="2">
        <v>18</v>
      </c>
      <c r="AM58" s="15">
        <f t="shared" si="55"/>
        <v>209</v>
      </c>
      <c r="AN58" s="15">
        <f t="shared" ref="AN58:AN61" si="365">AF58+AG58+AH58*1.5+AI58*2.3+AJ58*2+AK58*0.4+AL58*0.2</f>
        <v>199.5</v>
      </c>
      <c r="AO58" s="32">
        <f>AO56+"00:15"</f>
        <v>76.375000000000171</v>
      </c>
      <c r="AP58" s="2">
        <v>32</v>
      </c>
      <c r="AQ58" s="2">
        <v>10</v>
      </c>
      <c r="AR58" s="2">
        <v>3</v>
      </c>
      <c r="AS58" s="2">
        <v>0</v>
      </c>
      <c r="AT58" s="2">
        <v>0</v>
      </c>
      <c r="AU58" s="2">
        <v>0</v>
      </c>
      <c r="AV58" s="2">
        <v>0</v>
      </c>
      <c r="AW58" s="15">
        <f t="shared" si="57"/>
        <v>45</v>
      </c>
      <c r="AX58" s="15">
        <f t="shared" ref="AX58:AX61" si="366">AP58+AQ58+AR58*1.5+AS58*2.3+AT58*2+AU58*0.4+AV58*0.2</f>
        <v>46.5</v>
      </c>
      <c r="AY58" s="32">
        <f>AY56+"00:15"</f>
        <v>76.375000000000171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15">
        <f t="shared" si="59"/>
        <v>0</v>
      </c>
      <c r="BH58" s="15">
        <f t="shared" ref="BH58:BH61" si="367">AZ58+BA58+BB58*1.5+BC58*2.3+BD58*2+BE58*0.4+BF58*0.2</f>
        <v>0</v>
      </c>
      <c r="BI58" s="32">
        <f>BI56+"00:15"</f>
        <v>76.375000000000171</v>
      </c>
      <c r="BJ58" s="2">
        <v>44</v>
      </c>
      <c r="BK58" s="2">
        <v>8</v>
      </c>
      <c r="BL58" s="2">
        <v>2</v>
      </c>
      <c r="BM58" s="2">
        <v>0</v>
      </c>
      <c r="BN58" s="2">
        <v>0</v>
      </c>
      <c r="BO58" s="2">
        <v>0</v>
      </c>
      <c r="BP58" s="2">
        <v>1</v>
      </c>
      <c r="BQ58" s="15">
        <f t="shared" si="61"/>
        <v>55</v>
      </c>
      <c r="BR58" s="15">
        <f t="shared" ref="BR58:BR61" si="368">BJ58+BK58+BL58*1.5+BM58*2.3+BN58*2+BO58*0.4+BP58*0.2</f>
        <v>55.2</v>
      </c>
      <c r="BS58" s="32">
        <f>BS56+"00:15"</f>
        <v>76.375000000000171</v>
      </c>
      <c r="BT58" s="2">
        <v>30</v>
      </c>
      <c r="BU58" s="2">
        <v>9</v>
      </c>
      <c r="BV58" s="2">
        <v>3</v>
      </c>
      <c r="BW58" s="2">
        <v>0</v>
      </c>
      <c r="BX58" s="2">
        <v>2</v>
      </c>
      <c r="BY58" s="2">
        <v>4</v>
      </c>
      <c r="BZ58" s="2">
        <v>1</v>
      </c>
      <c r="CA58" s="15">
        <f t="shared" si="63"/>
        <v>49</v>
      </c>
      <c r="CB58" s="15">
        <f t="shared" ref="CB58:CB61" si="369">BT58+BU58+BV58*1.5+BW58*2.3+BX58*2+BY58*0.4+BZ58*0.2</f>
        <v>49.300000000000004</v>
      </c>
      <c r="CC58" s="32">
        <f>CC56+"00:15"</f>
        <v>76.375000000000171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65"/>
        <v>0</v>
      </c>
      <c r="CL58" s="15">
        <f t="shared" ref="CL58:CL61" si="370">CD58+CE58+CF58*1.5+CG58*2.3+CH58*2+CI58*0.4+CJ58*0.2</f>
        <v>0</v>
      </c>
      <c r="CM58" s="32">
        <f>CM56+"00:15"</f>
        <v>76.375000000000171</v>
      </c>
      <c r="CN58" s="2">
        <f t="shared" si="271"/>
        <v>145</v>
      </c>
      <c r="CO58" s="2">
        <f t="shared" si="271"/>
        <v>40</v>
      </c>
      <c r="CP58" s="2">
        <f t="shared" si="271"/>
        <v>16</v>
      </c>
      <c r="CQ58" s="2">
        <f t="shared" si="271"/>
        <v>0</v>
      </c>
      <c r="CR58" s="2">
        <f t="shared" si="271"/>
        <v>13</v>
      </c>
      <c r="CS58" s="2">
        <f t="shared" si="271"/>
        <v>25</v>
      </c>
      <c r="CT58" s="2">
        <f t="shared" si="271"/>
        <v>19</v>
      </c>
      <c r="CU58" s="15">
        <f t="shared" si="271"/>
        <v>258</v>
      </c>
      <c r="CV58" s="15">
        <f t="shared" ref="CV58:CV61" si="371">CN58+CO58+CP58*1.5+CQ58*2.3+CR58*2+CS58*0.4+CT58*0.2</f>
        <v>248.8</v>
      </c>
      <c r="CW58" s="32">
        <f>CW56+"00:15"</f>
        <v>76.375000000000171</v>
      </c>
      <c r="CX58" s="2">
        <f t="shared" ref="CX58:DE84" si="372">SUM(B58,L58,V58)</f>
        <v>124</v>
      </c>
      <c r="CY58" s="2">
        <f t="shared" si="372"/>
        <v>24</v>
      </c>
      <c r="CZ58" s="2">
        <f t="shared" si="372"/>
        <v>10</v>
      </c>
      <c r="DA58" s="2">
        <f t="shared" si="372"/>
        <v>0</v>
      </c>
      <c r="DB58" s="2">
        <f t="shared" si="372"/>
        <v>15</v>
      </c>
      <c r="DC58" s="2">
        <f t="shared" si="372"/>
        <v>6</v>
      </c>
      <c r="DD58" s="2">
        <f t="shared" si="372"/>
        <v>2</v>
      </c>
      <c r="DE58" s="15">
        <f t="shared" si="372"/>
        <v>181</v>
      </c>
      <c r="DF58" s="15">
        <f t="shared" ref="DF58:DF61" si="373">CX58+CY58+CZ58*1.5+DA58*2.3+DB58*2+DC58*0.4+DD58*0.2</f>
        <v>195.8</v>
      </c>
      <c r="DG58" s="32">
        <f>DG56+"00:15"</f>
        <v>76.375000000000171</v>
      </c>
      <c r="DH58" s="2">
        <f t="shared" ref="DH58:DO84" si="374">SUM(L58,AZ58,BJ58)</f>
        <v>141</v>
      </c>
      <c r="DI58" s="2">
        <f t="shared" si="374"/>
        <v>24</v>
      </c>
      <c r="DJ58" s="2">
        <f t="shared" si="374"/>
        <v>9</v>
      </c>
      <c r="DK58" s="2">
        <f t="shared" si="374"/>
        <v>0</v>
      </c>
      <c r="DL58" s="2">
        <f t="shared" si="374"/>
        <v>14</v>
      </c>
      <c r="DM58" s="2">
        <f t="shared" si="374"/>
        <v>5</v>
      </c>
      <c r="DN58" s="2">
        <f t="shared" si="374"/>
        <v>3</v>
      </c>
      <c r="DO58" s="15">
        <f t="shared" si="374"/>
        <v>196</v>
      </c>
      <c r="DP58" s="15">
        <f t="shared" ref="DP58:DP61" si="375">DH58+DI58+DJ58*1.5+DK58*2.3+DL58*2+DM58*0.4+DN58*0.2</f>
        <v>209.1</v>
      </c>
      <c r="DQ58" s="32">
        <f>DQ56+"00:15"</f>
        <v>76.375000000000171</v>
      </c>
      <c r="DR58" s="2">
        <f t="shared" si="272"/>
        <v>147</v>
      </c>
      <c r="DS58" s="2">
        <f t="shared" si="272"/>
        <v>41</v>
      </c>
      <c r="DT58" s="2">
        <f t="shared" si="272"/>
        <v>16</v>
      </c>
      <c r="DU58" s="2">
        <f t="shared" si="272"/>
        <v>0</v>
      </c>
      <c r="DV58" s="2">
        <f t="shared" si="272"/>
        <v>11</v>
      </c>
      <c r="DW58" s="2">
        <f t="shared" si="272"/>
        <v>21</v>
      </c>
      <c r="DX58" s="2">
        <f t="shared" si="272"/>
        <v>18</v>
      </c>
      <c r="DY58" s="15">
        <f t="shared" si="272"/>
        <v>254</v>
      </c>
      <c r="DZ58" s="15">
        <f t="shared" ref="DZ58:DZ61" si="376">DR58+DS58+DT58*1.5+DU58*2.3+DV58*2+DW58*0.4+DX58*0.2</f>
        <v>246</v>
      </c>
      <c r="EA58" s="32">
        <f>EA56+"00:15"</f>
        <v>76.375000000000171</v>
      </c>
      <c r="EB58" s="2">
        <f t="shared" si="273"/>
        <v>59</v>
      </c>
      <c r="EC58" s="2">
        <f t="shared" si="273"/>
        <v>18</v>
      </c>
      <c r="ED58" s="2">
        <f t="shared" si="273"/>
        <v>6</v>
      </c>
      <c r="EE58" s="2">
        <f t="shared" si="273"/>
        <v>0</v>
      </c>
      <c r="EF58" s="2">
        <f t="shared" si="273"/>
        <v>1</v>
      </c>
      <c r="EG58" s="2">
        <f t="shared" si="273"/>
        <v>1</v>
      </c>
      <c r="EH58" s="2">
        <f t="shared" si="273"/>
        <v>0</v>
      </c>
      <c r="EI58" s="15">
        <f t="shared" si="273"/>
        <v>85</v>
      </c>
      <c r="EJ58" s="15">
        <f t="shared" ref="EJ58:EJ61" si="377">EB58+EC58+ED58*1.5+EE58*2.3+EF58*2+EG58*0.4+EH58*0.2</f>
        <v>88.4</v>
      </c>
      <c r="EK58" s="32">
        <f>EK56+"00:15"</f>
        <v>76.375000000000171</v>
      </c>
      <c r="EL58" s="2">
        <f t="shared" si="274"/>
        <v>74</v>
      </c>
      <c r="EM58" s="2">
        <f t="shared" si="274"/>
        <v>17</v>
      </c>
      <c r="EN58" s="2">
        <f t="shared" si="274"/>
        <v>5</v>
      </c>
      <c r="EO58" s="2">
        <f t="shared" si="274"/>
        <v>0</v>
      </c>
      <c r="EP58" s="2">
        <f t="shared" si="274"/>
        <v>2</v>
      </c>
      <c r="EQ58" s="2">
        <f t="shared" si="274"/>
        <v>4</v>
      </c>
      <c r="ER58" s="2">
        <f t="shared" si="274"/>
        <v>2</v>
      </c>
      <c r="ES58" s="15">
        <f t="shared" si="274"/>
        <v>104</v>
      </c>
      <c r="ET58" s="15">
        <f t="shared" ref="ET58:ET61" si="378">EL58+EM58+EN58*1.5+EO58*2.3+EP58*2+EQ58*0.4+ER58*0.2</f>
        <v>104.5</v>
      </c>
    </row>
    <row r="59" spans="1:150" x14ac:dyDescent="0.25">
      <c r="A59" s="32">
        <f>A58+"00:15"</f>
        <v>0.3854166666666668</v>
      </c>
      <c r="B59" s="2">
        <v>29</v>
      </c>
      <c r="C59" s="2">
        <v>5</v>
      </c>
      <c r="D59" s="2">
        <v>1</v>
      </c>
      <c r="E59" s="2">
        <v>0</v>
      </c>
      <c r="F59" s="2">
        <v>1</v>
      </c>
      <c r="G59" s="2">
        <v>1</v>
      </c>
      <c r="H59" s="2">
        <v>0</v>
      </c>
      <c r="I59" s="15">
        <f t="shared" si="49"/>
        <v>37</v>
      </c>
      <c r="J59" s="15">
        <f t="shared" si="362"/>
        <v>37.9</v>
      </c>
      <c r="K59" s="32">
        <f>K58+"00:15"</f>
        <v>0.3854166666666668</v>
      </c>
      <c r="L59" s="2">
        <v>106</v>
      </c>
      <c r="M59" s="2">
        <v>25</v>
      </c>
      <c r="N59" s="2">
        <v>8</v>
      </c>
      <c r="O59" s="2">
        <v>0</v>
      </c>
      <c r="P59" s="2">
        <v>8</v>
      </c>
      <c r="Q59" s="2">
        <v>5</v>
      </c>
      <c r="R59" s="2">
        <v>1</v>
      </c>
      <c r="S59" s="15">
        <f t="shared" si="51"/>
        <v>153</v>
      </c>
      <c r="T59" s="15">
        <f t="shared" si="363"/>
        <v>161.19999999999999</v>
      </c>
      <c r="U59" s="32">
        <f>U58+"00:15"</f>
        <v>76.385416666666842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15">
        <f t="shared" si="53"/>
        <v>0</v>
      </c>
      <c r="AD59" s="15">
        <f t="shared" si="364"/>
        <v>0</v>
      </c>
      <c r="AE59" s="32">
        <f>AE58+"00:15"</f>
        <v>76.385416666666842</v>
      </c>
      <c r="AF59" s="2">
        <v>134</v>
      </c>
      <c r="AG59" s="2">
        <v>20</v>
      </c>
      <c r="AH59" s="2">
        <v>8</v>
      </c>
      <c r="AI59" s="2">
        <v>2</v>
      </c>
      <c r="AJ59" s="2">
        <v>10</v>
      </c>
      <c r="AK59" s="2">
        <v>20</v>
      </c>
      <c r="AL59" s="2">
        <v>17</v>
      </c>
      <c r="AM59" s="15">
        <f t="shared" si="55"/>
        <v>211</v>
      </c>
      <c r="AN59" s="15">
        <f t="shared" si="365"/>
        <v>202</v>
      </c>
      <c r="AO59" s="32">
        <f>AO58+"00:15"</f>
        <v>76.385416666666842</v>
      </c>
      <c r="AP59" s="2">
        <v>36</v>
      </c>
      <c r="AQ59" s="2">
        <v>14</v>
      </c>
      <c r="AR59" s="2">
        <v>2</v>
      </c>
      <c r="AS59" s="2">
        <v>2</v>
      </c>
      <c r="AT59" s="2">
        <v>0</v>
      </c>
      <c r="AU59" s="2">
        <v>1</v>
      </c>
      <c r="AV59" s="2">
        <v>0</v>
      </c>
      <c r="AW59" s="15">
        <f t="shared" si="57"/>
        <v>55</v>
      </c>
      <c r="AX59" s="15">
        <f t="shared" si="366"/>
        <v>58</v>
      </c>
      <c r="AY59" s="32">
        <f>AY58+"00:15"</f>
        <v>76.385416666666842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15">
        <f t="shared" si="59"/>
        <v>0</v>
      </c>
      <c r="BH59" s="15">
        <f t="shared" si="367"/>
        <v>0</v>
      </c>
      <c r="BI59" s="32">
        <f>BI58+"00:15"</f>
        <v>76.385416666666842</v>
      </c>
      <c r="BJ59" s="2">
        <v>45</v>
      </c>
      <c r="BK59" s="2">
        <v>12</v>
      </c>
      <c r="BL59" s="2">
        <v>5</v>
      </c>
      <c r="BM59" s="2">
        <v>0</v>
      </c>
      <c r="BN59" s="2">
        <v>4</v>
      </c>
      <c r="BO59" s="2">
        <v>0</v>
      </c>
      <c r="BP59" s="2">
        <v>0</v>
      </c>
      <c r="BQ59" s="15">
        <f t="shared" si="61"/>
        <v>66</v>
      </c>
      <c r="BR59" s="15">
        <f t="shared" si="368"/>
        <v>72.5</v>
      </c>
      <c r="BS59" s="32">
        <f>BS58+"00:15"</f>
        <v>76.385416666666842</v>
      </c>
      <c r="BT59" s="2">
        <v>28</v>
      </c>
      <c r="BU59" s="2">
        <v>14</v>
      </c>
      <c r="BV59" s="2">
        <v>1</v>
      </c>
      <c r="BW59" s="2">
        <v>0</v>
      </c>
      <c r="BX59" s="2">
        <v>2</v>
      </c>
      <c r="BY59" s="2">
        <v>4</v>
      </c>
      <c r="BZ59" s="2">
        <v>1</v>
      </c>
      <c r="CA59" s="15">
        <f t="shared" si="63"/>
        <v>50</v>
      </c>
      <c r="CB59" s="15">
        <f t="shared" si="369"/>
        <v>49.300000000000004</v>
      </c>
      <c r="CC59" s="32">
        <f>CC58+"00:15"</f>
        <v>76.385416666666842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65"/>
        <v>0</v>
      </c>
      <c r="CL59" s="15">
        <f t="shared" si="370"/>
        <v>0</v>
      </c>
      <c r="CM59" s="32">
        <f>CM58+"00:15"</f>
        <v>76.385416666666842</v>
      </c>
      <c r="CN59" s="2">
        <f t="shared" si="271"/>
        <v>162</v>
      </c>
      <c r="CO59" s="2">
        <f t="shared" si="271"/>
        <v>34</v>
      </c>
      <c r="CP59" s="2">
        <f t="shared" si="271"/>
        <v>9</v>
      </c>
      <c r="CQ59" s="2">
        <f t="shared" si="271"/>
        <v>2</v>
      </c>
      <c r="CR59" s="2">
        <f t="shared" si="271"/>
        <v>12</v>
      </c>
      <c r="CS59" s="2">
        <f t="shared" si="271"/>
        <v>24</v>
      </c>
      <c r="CT59" s="2">
        <f t="shared" si="271"/>
        <v>18</v>
      </c>
      <c r="CU59" s="15">
        <f t="shared" si="271"/>
        <v>261</v>
      </c>
      <c r="CV59" s="15">
        <f t="shared" si="371"/>
        <v>251.29999999999998</v>
      </c>
      <c r="CW59" s="32">
        <f>CW58+"00:15"</f>
        <v>76.385416666666842</v>
      </c>
      <c r="CX59" s="2">
        <f t="shared" si="372"/>
        <v>135</v>
      </c>
      <c r="CY59" s="2">
        <f t="shared" si="372"/>
        <v>30</v>
      </c>
      <c r="CZ59" s="2">
        <f t="shared" si="372"/>
        <v>9</v>
      </c>
      <c r="DA59" s="2">
        <f t="shared" si="372"/>
        <v>0</v>
      </c>
      <c r="DB59" s="2">
        <f t="shared" si="372"/>
        <v>9</v>
      </c>
      <c r="DC59" s="2">
        <f t="shared" si="372"/>
        <v>6</v>
      </c>
      <c r="DD59" s="2">
        <f t="shared" si="372"/>
        <v>1</v>
      </c>
      <c r="DE59" s="15">
        <f t="shared" si="372"/>
        <v>190</v>
      </c>
      <c r="DF59" s="15">
        <f t="shared" si="373"/>
        <v>199.1</v>
      </c>
      <c r="DG59" s="32">
        <f>DG58+"00:15"</f>
        <v>76.385416666666842</v>
      </c>
      <c r="DH59" s="2">
        <f t="shared" si="374"/>
        <v>151</v>
      </c>
      <c r="DI59" s="2">
        <f t="shared" si="374"/>
        <v>37</v>
      </c>
      <c r="DJ59" s="2">
        <f t="shared" si="374"/>
        <v>13</v>
      </c>
      <c r="DK59" s="2">
        <f t="shared" si="374"/>
        <v>0</v>
      </c>
      <c r="DL59" s="2">
        <f t="shared" si="374"/>
        <v>12</v>
      </c>
      <c r="DM59" s="2">
        <f t="shared" si="374"/>
        <v>5</v>
      </c>
      <c r="DN59" s="2">
        <f t="shared" si="374"/>
        <v>1</v>
      </c>
      <c r="DO59" s="15">
        <f t="shared" si="374"/>
        <v>219</v>
      </c>
      <c r="DP59" s="15">
        <f t="shared" si="375"/>
        <v>233.7</v>
      </c>
      <c r="DQ59" s="32">
        <f>DQ58+"00:15"</f>
        <v>76.385416666666842</v>
      </c>
      <c r="DR59" s="2">
        <f t="shared" si="272"/>
        <v>170</v>
      </c>
      <c r="DS59" s="2">
        <f t="shared" si="272"/>
        <v>34</v>
      </c>
      <c r="DT59" s="2">
        <f t="shared" si="272"/>
        <v>10</v>
      </c>
      <c r="DU59" s="2">
        <f t="shared" si="272"/>
        <v>4</v>
      </c>
      <c r="DV59" s="2">
        <f t="shared" si="272"/>
        <v>10</v>
      </c>
      <c r="DW59" s="2">
        <f t="shared" si="272"/>
        <v>21</v>
      </c>
      <c r="DX59" s="2">
        <f t="shared" si="272"/>
        <v>17</v>
      </c>
      <c r="DY59" s="15">
        <f t="shared" si="272"/>
        <v>266</v>
      </c>
      <c r="DZ59" s="15">
        <f t="shared" si="376"/>
        <v>259.99999999999994</v>
      </c>
      <c r="EA59" s="32">
        <f>EA58+"00:15"</f>
        <v>76.385416666666842</v>
      </c>
      <c r="EB59" s="2">
        <f t="shared" si="273"/>
        <v>65</v>
      </c>
      <c r="EC59" s="2">
        <f t="shared" si="273"/>
        <v>19</v>
      </c>
      <c r="ED59" s="2">
        <f t="shared" si="273"/>
        <v>3</v>
      </c>
      <c r="EE59" s="2">
        <f t="shared" si="273"/>
        <v>2</v>
      </c>
      <c r="EF59" s="2">
        <f t="shared" si="273"/>
        <v>1</v>
      </c>
      <c r="EG59" s="2">
        <f t="shared" si="273"/>
        <v>2</v>
      </c>
      <c r="EH59" s="2">
        <f t="shared" si="273"/>
        <v>0</v>
      </c>
      <c r="EI59" s="15">
        <f t="shared" si="273"/>
        <v>92</v>
      </c>
      <c r="EJ59" s="15">
        <f t="shared" si="377"/>
        <v>95.899999999999991</v>
      </c>
      <c r="EK59" s="32">
        <f>EK58+"00:15"</f>
        <v>76.385416666666842</v>
      </c>
      <c r="EL59" s="2">
        <f t="shared" si="274"/>
        <v>73</v>
      </c>
      <c r="EM59" s="2">
        <f t="shared" si="274"/>
        <v>26</v>
      </c>
      <c r="EN59" s="2">
        <f t="shared" si="274"/>
        <v>6</v>
      </c>
      <c r="EO59" s="2">
        <f t="shared" si="274"/>
        <v>0</v>
      </c>
      <c r="EP59" s="2">
        <f t="shared" si="274"/>
        <v>6</v>
      </c>
      <c r="EQ59" s="2">
        <f t="shared" si="274"/>
        <v>4</v>
      </c>
      <c r="ER59" s="2">
        <f t="shared" si="274"/>
        <v>1</v>
      </c>
      <c r="ES59" s="15">
        <f t="shared" si="274"/>
        <v>116</v>
      </c>
      <c r="ET59" s="15">
        <f t="shared" si="378"/>
        <v>121.8</v>
      </c>
    </row>
    <row r="60" spans="1:150" x14ac:dyDescent="0.25">
      <c r="A60" s="32">
        <f t="shared" ref="A60:A61" si="379">A59+"00:15"</f>
        <v>0.39583333333333348</v>
      </c>
      <c r="B60" s="2">
        <v>23</v>
      </c>
      <c r="C60" s="2">
        <v>7</v>
      </c>
      <c r="D60" s="2">
        <v>3</v>
      </c>
      <c r="E60" s="2">
        <v>0</v>
      </c>
      <c r="F60" s="2">
        <v>2</v>
      </c>
      <c r="G60" s="2">
        <v>0</v>
      </c>
      <c r="H60" s="2">
        <v>0</v>
      </c>
      <c r="I60" s="15">
        <f t="shared" si="49"/>
        <v>35</v>
      </c>
      <c r="J60" s="15">
        <f t="shared" si="362"/>
        <v>38.5</v>
      </c>
      <c r="K60" s="32">
        <f t="shared" ref="K60:K61" si="380">K59+"00:15"</f>
        <v>0.39583333333333348</v>
      </c>
      <c r="L60" s="2">
        <v>120</v>
      </c>
      <c r="M60" s="2">
        <v>25</v>
      </c>
      <c r="N60" s="2">
        <v>11</v>
      </c>
      <c r="O60" s="2">
        <v>2</v>
      </c>
      <c r="P60" s="2">
        <v>12</v>
      </c>
      <c r="Q60" s="2">
        <v>2</v>
      </c>
      <c r="R60" s="2">
        <v>0</v>
      </c>
      <c r="S60" s="15">
        <f t="shared" si="51"/>
        <v>172</v>
      </c>
      <c r="T60" s="15">
        <f t="shared" si="363"/>
        <v>190.9</v>
      </c>
      <c r="U60" s="32">
        <f t="shared" ref="U60:U61" si="381">U59+"00:15"</f>
        <v>76.395833333333513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15">
        <f t="shared" si="53"/>
        <v>0</v>
      </c>
      <c r="AD60" s="15">
        <f t="shared" si="364"/>
        <v>0</v>
      </c>
      <c r="AE60" s="32">
        <f t="shared" ref="AE60:AE61" si="382">AE59+"00:15"</f>
        <v>76.395833333333513</v>
      </c>
      <c r="AF60" s="2">
        <v>98</v>
      </c>
      <c r="AG60" s="2">
        <v>34</v>
      </c>
      <c r="AH60" s="2">
        <v>16</v>
      </c>
      <c r="AI60" s="2">
        <v>3</v>
      </c>
      <c r="AJ60" s="2">
        <v>9</v>
      </c>
      <c r="AK60" s="2">
        <v>15</v>
      </c>
      <c r="AL60" s="2">
        <v>13</v>
      </c>
      <c r="AM60" s="15">
        <f t="shared" si="55"/>
        <v>188</v>
      </c>
      <c r="AN60" s="15">
        <f t="shared" si="365"/>
        <v>189.5</v>
      </c>
      <c r="AO60" s="32">
        <f t="shared" ref="AO60:AO61" si="383">AO59+"00:15"</f>
        <v>76.395833333333513</v>
      </c>
      <c r="AP60" s="2">
        <v>50</v>
      </c>
      <c r="AQ60" s="2">
        <v>9</v>
      </c>
      <c r="AR60" s="2">
        <v>7</v>
      </c>
      <c r="AS60" s="2">
        <v>1</v>
      </c>
      <c r="AT60" s="2">
        <v>0</v>
      </c>
      <c r="AU60" s="2">
        <v>2</v>
      </c>
      <c r="AV60" s="2">
        <v>0</v>
      </c>
      <c r="AW60" s="15">
        <f t="shared" si="57"/>
        <v>69</v>
      </c>
      <c r="AX60" s="15">
        <f t="shared" si="366"/>
        <v>72.599999999999994</v>
      </c>
      <c r="AY60" s="32">
        <f t="shared" ref="AY60:AY61" si="384">AY59+"00:15"</f>
        <v>76.395833333333513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15">
        <f t="shared" si="59"/>
        <v>0</v>
      </c>
      <c r="BH60" s="15">
        <f t="shared" si="367"/>
        <v>0</v>
      </c>
      <c r="BI60" s="32">
        <f t="shared" ref="BI60:BI61" si="385">BI59+"00:15"</f>
        <v>76.395833333333513</v>
      </c>
      <c r="BJ60" s="2">
        <v>37</v>
      </c>
      <c r="BK60" s="2">
        <v>9</v>
      </c>
      <c r="BL60" s="2">
        <v>5</v>
      </c>
      <c r="BM60" s="2">
        <v>0</v>
      </c>
      <c r="BN60" s="2">
        <v>0</v>
      </c>
      <c r="BO60" s="2">
        <v>0</v>
      </c>
      <c r="BP60" s="2">
        <v>2</v>
      </c>
      <c r="BQ60" s="15">
        <f t="shared" si="61"/>
        <v>53</v>
      </c>
      <c r="BR60" s="15">
        <f t="shared" si="368"/>
        <v>53.9</v>
      </c>
      <c r="BS60" s="32">
        <f t="shared" ref="BS60:BS61" si="386">BS59+"00:15"</f>
        <v>76.395833333333513</v>
      </c>
      <c r="BT60" s="2">
        <v>44</v>
      </c>
      <c r="BU60" s="2">
        <v>8</v>
      </c>
      <c r="BV60" s="2">
        <v>1</v>
      </c>
      <c r="BW60" s="2">
        <v>1</v>
      </c>
      <c r="BX60" s="2">
        <v>2</v>
      </c>
      <c r="BY60" s="2">
        <v>6</v>
      </c>
      <c r="BZ60" s="2">
        <v>3</v>
      </c>
      <c r="CA60" s="15">
        <f t="shared" si="63"/>
        <v>65</v>
      </c>
      <c r="CB60" s="15">
        <f t="shared" si="369"/>
        <v>62.8</v>
      </c>
      <c r="CC60" s="32">
        <f t="shared" ref="CC60:CC61" si="387">CC59+"00:15"</f>
        <v>76.395833333333513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65"/>
        <v>0</v>
      </c>
      <c r="CL60" s="15">
        <f t="shared" si="370"/>
        <v>0</v>
      </c>
      <c r="CM60" s="32">
        <f t="shared" ref="CM60:CM61" si="388">CM59+"00:15"</f>
        <v>76.395833333333513</v>
      </c>
      <c r="CN60" s="2">
        <f t="shared" si="271"/>
        <v>142</v>
      </c>
      <c r="CO60" s="2">
        <f t="shared" si="271"/>
        <v>42</v>
      </c>
      <c r="CP60" s="2">
        <f t="shared" si="271"/>
        <v>17</v>
      </c>
      <c r="CQ60" s="2">
        <f t="shared" si="271"/>
        <v>4</v>
      </c>
      <c r="CR60" s="2">
        <f t="shared" si="271"/>
        <v>11</v>
      </c>
      <c r="CS60" s="2">
        <f t="shared" si="271"/>
        <v>21</v>
      </c>
      <c r="CT60" s="2">
        <f t="shared" si="271"/>
        <v>16</v>
      </c>
      <c r="CU60" s="15">
        <f t="shared" si="271"/>
        <v>253</v>
      </c>
      <c r="CV60" s="15">
        <f t="shared" si="371"/>
        <v>252.29999999999998</v>
      </c>
      <c r="CW60" s="32">
        <f t="shared" ref="CW60:CW61" si="389">CW59+"00:15"</f>
        <v>76.395833333333513</v>
      </c>
      <c r="CX60" s="2">
        <f t="shared" si="372"/>
        <v>143</v>
      </c>
      <c r="CY60" s="2">
        <f t="shared" si="372"/>
        <v>32</v>
      </c>
      <c r="CZ60" s="2">
        <f t="shared" si="372"/>
        <v>14</v>
      </c>
      <c r="DA60" s="2">
        <f t="shared" si="372"/>
        <v>2</v>
      </c>
      <c r="DB60" s="2">
        <f t="shared" si="372"/>
        <v>14</v>
      </c>
      <c r="DC60" s="2">
        <f t="shared" si="372"/>
        <v>2</v>
      </c>
      <c r="DD60" s="2">
        <f t="shared" si="372"/>
        <v>0</v>
      </c>
      <c r="DE60" s="15">
        <f t="shared" si="372"/>
        <v>207</v>
      </c>
      <c r="DF60" s="15">
        <f t="shared" si="373"/>
        <v>229.4</v>
      </c>
      <c r="DG60" s="32">
        <f t="shared" ref="DG60:DG61" si="390">DG59+"00:15"</f>
        <v>76.395833333333513</v>
      </c>
      <c r="DH60" s="2">
        <f t="shared" si="374"/>
        <v>157</v>
      </c>
      <c r="DI60" s="2">
        <f t="shared" si="374"/>
        <v>34</v>
      </c>
      <c r="DJ60" s="2">
        <f t="shared" si="374"/>
        <v>16</v>
      </c>
      <c r="DK60" s="2">
        <f t="shared" si="374"/>
        <v>2</v>
      </c>
      <c r="DL60" s="2">
        <f t="shared" si="374"/>
        <v>12</v>
      </c>
      <c r="DM60" s="2">
        <f t="shared" si="374"/>
        <v>2</v>
      </c>
      <c r="DN60" s="2">
        <f t="shared" si="374"/>
        <v>2</v>
      </c>
      <c r="DO60" s="15">
        <f t="shared" si="374"/>
        <v>225</v>
      </c>
      <c r="DP60" s="15">
        <f t="shared" si="375"/>
        <v>244.8</v>
      </c>
      <c r="DQ60" s="32">
        <f t="shared" ref="DQ60:DQ61" si="391">DQ59+"00:15"</f>
        <v>76.395833333333513</v>
      </c>
      <c r="DR60" s="2">
        <f t="shared" si="272"/>
        <v>148</v>
      </c>
      <c r="DS60" s="2">
        <f t="shared" si="272"/>
        <v>43</v>
      </c>
      <c r="DT60" s="2">
        <f t="shared" si="272"/>
        <v>23</v>
      </c>
      <c r="DU60" s="2">
        <f t="shared" si="272"/>
        <v>4</v>
      </c>
      <c r="DV60" s="2">
        <f t="shared" si="272"/>
        <v>9</v>
      </c>
      <c r="DW60" s="2">
        <f t="shared" si="272"/>
        <v>17</v>
      </c>
      <c r="DX60" s="2">
        <f t="shared" si="272"/>
        <v>13</v>
      </c>
      <c r="DY60" s="15">
        <f t="shared" si="272"/>
        <v>257</v>
      </c>
      <c r="DZ60" s="15">
        <f t="shared" si="376"/>
        <v>262.10000000000002</v>
      </c>
      <c r="EA60" s="32">
        <f t="shared" ref="EA60:EA61" si="392">EA59+"00:15"</f>
        <v>76.395833333333513</v>
      </c>
      <c r="EB60" s="2">
        <f t="shared" si="273"/>
        <v>73</v>
      </c>
      <c r="EC60" s="2">
        <f t="shared" si="273"/>
        <v>16</v>
      </c>
      <c r="ED60" s="2">
        <f t="shared" si="273"/>
        <v>10</v>
      </c>
      <c r="EE60" s="2">
        <f t="shared" si="273"/>
        <v>1</v>
      </c>
      <c r="EF60" s="2">
        <f t="shared" si="273"/>
        <v>2</v>
      </c>
      <c r="EG60" s="2">
        <f t="shared" si="273"/>
        <v>2</v>
      </c>
      <c r="EH60" s="2">
        <f t="shared" si="273"/>
        <v>0</v>
      </c>
      <c r="EI60" s="15">
        <f t="shared" si="273"/>
        <v>104</v>
      </c>
      <c r="EJ60" s="15">
        <f t="shared" si="377"/>
        <v>111.1</v>
      </c>
      <c r="EK60" s="32">
        <f t="shared" ref="EK60:EK61" si="393">EK59+"00:15"</f>
        <v>76.395833333333513</v>
      </c>
      <c r="EL60" s="2">
        <f t="shared" si="274"/>
        <v>81</v>
      </c>
      <c r="EM60" s="2">
        <f t="shared" si="274"/>
        <v>17</v>
      </c>
      <c r="EN60" s="2">
        <f t="shared" si="274"/>
        <v>6</v>
      </c>
      <c r="EO60" s="2">
        <f t="shared" si="274"/>
        <v>1</v>
      </c>
      <c r="EP60" s="2">
        <f t="shared" si="274"/>
        <v>2</v>
      </c>
      <c r="EQ60" s="2">
        <f t="shared" si="274"/>
        <v>6</v>
      </c>
      <c r="ER60" s="2">
        <f t="shared" si="274"/>
        <v>5</v>
      </c>
      <c r="ES60" s="15">
        <f t="shared" si="274"/>
        <v>118</v>
      </c>
      <c r="ET60" s="15">
        <f t="shared" si="378"/>
        <v>116.7</v>
      </c>
    </row>
    <row r="61" spans="1:150" ht="13.8" thickBot="1" x14ac:dyDescent="0.3">
      <c r="A61" s="32">
        <f t="shared" si="379"/>
        <v>0.40625000000000017</v>
      </c>
      <c r="B61" s="2">
        <v>20</v>
      </c>
      <c r="C61" s="2">
        <v>6</v>
      </c>
      <c r="D61" s="2">
        <v>2</v>
      </c>
      <c r="E61" s="2">
        <v>1</v>
      </c>
      <c r="F61" s="2">
        <v>1</v>
      </c>
      <c r="G61" s="2">
        <v>2</v>
      </c>
      <c r="H61" s="2">
        <v>0</v>
      </c>
      <c r="I61" s="15">
        <f t="shared" si="49"/>
        <v>32</v>
      </c>
      <c r="J61" s="15">
        <f t="shared" si="362"/>
        <v>34.099999999999994</v>
      </c>
      <c r="K61" s="32">
        <f t="shared" si="380"/>
        <v>0.40625000000000017</v>
      </c>
      <c r="L61" s="2">
        <v>83</v>
      </c>
      <c r="M61" s="2">
        <v>27</v>
      </c>
      <c r="N61" s="2">
        <v>11</v>
      </c>
      <c r="O61" s="2">
        <v>1</v>
      </c>
      <c r="P61" s="2">
        <v>14</v>
      </c>
      <c r="Q61" s="2">
        <v>7</v>
      </c>
      <c r="R61" s="2">
        <v>3</v>
      </c>
      <c r="S61" s="15">
        <f t="shared" si="51"/>
        <v>146</v>
      </c>
      <c r="T61" s="15">
        <f t="shared" si="363"/>
        <v>160.20000000000002</v>
      </c>
      <c r="U61" s="32">
        <f t="shared" si="381"/>
        <v>76.406250000000185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15">
        <f t="shared" si="53"/>
        <v>0</v>
      </c>
      <c r="AD61" s="15">
        <f t="shared" si="364"/>
        <v>0</v>
      </c>
      <c r="AE61" s="32">
        <f t="shared" si="382"/>
        <v>76.406250000000185</v>
      </c>
      <c r="AF61" s="2">
        <v>120</v>
      </c>
      <c r="AG61" s="2">
        <v>30</v>
      </c>
      <c r="AH61" s="2">
        <v>17</v>
      </c>
      <c r="AI61" s="2">
        <v>4</v>
      </c>
      <c r="AJ61" s="2">
        <v>18</v>
      </c>
      <c r="AK61" s="2">
        <v>18</v>
      </c>
      <c r="AL61" s="2">
        <v>12</v>
      </c>
      <c r="AM61" s="15">
        <f t="shared" si="55"/>
        <v>219</v>
      </c>
      <c r="AN61" s="15">
        <f t="shared" si="365"/>
        <v>230.29999999999998</v>
      </c>
      <c r="AO61" s="32">
        <f t="shared" si="383"/>
        <v>76.406250000000185</v>
      </c>
      <c r="AP61" s="2">
        <v>67</v>
      </c>
      <c r="AQ61" s="2">
        <v>16</v>
      </c>
      <c r="AR61" s="2">
        <v>11</v>
      </c>
      <c r="AS61" s="2">
        <v>1</v>
      </c>
      <c r="AT61" s="2">
        <v>0</v>
      </c>
      <c r="AU61" s="2">
        <v>1</v>
      </c>
      <c r="AV61" s="2">
        <v>0</v>
      </c>
      <c r="AW61" s="15">
        <f t="shared" si="57"/>
        <v>96</v>
      </c>
      <c r="AX61" s="15">
        <f t="shared" si="366"/>
        <v>102.2</v>
      </c>
      <c r="AY61" s="32">
        <f t="shared" si="384"/>
        <v>76.406250000000185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15">
        <f t="shared" si="59"/>
        <v>0</v>
      </c>
      <c r="BH61" s="15">
        <f t="shared" si="367"/>
        <v>0</v>
      </c>
      <c r="BI61" s="32">
        <f t="shared" si="385"/>
        <v>76.406250000000185</v>
      </c>
      <c r="BJ61" s="2">
        <v>46</v>
      </c>
      <c r="BK61" s="2">
        <v>4</v>
      </c>
      <c r="BL61" s="2">
        <v>4</v>
      </c>
      <c r="BM61" s="2">
        <v>0</v>
      </c>
      <c r="BN61" s="2">
        <v>1</v>
      </c>
      <c r="BO61" s="2">
        <v>0</v>
      </c>
      <c r="BP61" s="2">
        <v>1</v>
      </c>
      <c r="BQ61" s="15">
        <f t="shared" si="61"/>
        <v>56</v>
      </c>
      <c r="BR61" s="15">
        <f t="shared" si="368"/>
        <v>58.2</v>
      </c>
      <c r="BS61" s="32">
        <f t="shared" si="386"/>
        <v>76.406250000000185</v>
      </c>
      <c r="BT61" s="2">
        <v>25</v>
      </c>
      <c r="BU61" s="2">
        <v>4</v>
      </c>
      <c r="BV61" s="2">
        <v>4</v>
      </c>
      <c r="BW61" s="2">
        <v>0</v>
      </c>
      <c r="BX61" s="2">
        <v>2</v>
      </c>
      <c r="BY61" s="2">
        <v>2</v>
      </c>
      <c r="BZ61" s="2">
        <v>0</v>
      </c>
      <c r="CA61" s="15">
        <f t="shared" si="63"/>
        <v>37</v>
      </c>
      <c r="CB61" s="15">
        <f t="shared" si="369"/>
        <v>39.799999999999997</v>
      </c>
      <c r="CC61" s="32">
        <f t="shared" si="387"/>
        <v>76.406250000000185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65"/>
        <v>0</v>
      </c>
      <c r="CL61" s="15">
        <f t="shared" si="370"/>
        <v>0</v>
      </c>
      <c r="CM61" s="32">
        <f t="shared" si="388"/>
        <v>76.406250000000185</v>
      </c>
      <c r="CN61" s="2">
        <f t="shared" si="271"/>
        <v>145</v>
      </c>
      <c r="CO61" s="2">
        <f t="shared" si="271"/>
        <v>34</v>
      </c>
      <c r="CP61" s="2">
        <f t="shared" si="271"/>
        <v>21</v>
      </c>
      <c r="CQ61" s="2">
        <f t="shared" si="271"/>
        <v>4</v>
      </c>
      <c r="CR61" s="2">
        <f t="shared" si="271"/>
        <v>20</v>
      </c>
      <c r="CS61" s="2">
        <f t="shared" si="271"/>
        <v>20</v>
      </c>
      <c r="CT61" s="2">
        <f t="shared" si="271"/>
        <v>12</v>
      </c>
      <c r="CU61" s="15">
        <f t="shared" si="271"/>
        <v>256</v>
      </c>
      <c r="CV61" s="15">
        <f t="shared" si="371"/>
        <v>270.09999999999997</v>
      </c>
      <c r="CW61" s="32">
        <f t="shared" si="389"/>
        <v>76.406250000000185</v>
      </c>
      <c r="CX61" s="2">
        <f t="shared" si="372"/>
        <v>103</v>
      </c>
      <c r="CY61" s="2">
        <f t="shared" si="372"/>
        <v>33</v>
      </c>
      <c r="CZ61" s="2">
        <f t="shared" si="372"/>
        <v>13</v>
      </c>
      <c r="DA61" s="2">
        <f t="shared" si="372"/>
        <v>2</v>
      </c>
      <c r="DB61" s="2">
        <f t="shared" si="372"/>
        <v>15</v>
      </c>
      <c r="DC61" s="2">
        <f t="shared" si="372"/>
        <v>9</v>
      </c>
      <c r="DD61" s="2">
        <f t="shared" si="372"/>
        <v>3</v>
      </c>
      <c r="DE61" s="15">
        <f t="shared" si="372"/>
        <v>178</v>
      </c>
      <c r="DF61" s="15">
        <f t="shared" si="373"/>
        <v>194.29999999999998</v>
      </c>
      <c r="DG61" s="32">
        <f t="shared" si="390"/>
        <v>76.406250000000185</v>
      </c>
      <c r="DH61" s="2">
        <f t="shared" si="374"/>
        <v>129</v>
      </c>
      <c r="DI61" s="2">
        <f t="shared" si="374"/>
        <v>31</v>
      </c>
      <c r="DJ61" s="2">
        <f t="shared" si="374"/>
        <v>15</v>
      </c>
      <c r="DK61" s="2">
        <f t="shared" si="374"/>
        <v>1</v>
      </c>
      <c r="DL61" s="2">
        <f t="shared" si="374"/>
        <v>15</v>
      </c>
      <c r="DM61" s="2">
        <f t="shared" si="374"/>
        <v>7</v>
      </c>
      <c r="DN61" s="2">
        <f t="shared" si="374"/>
        <v>4</v>
      </c>
      <c r="DO61" s="15">
        <f t="shared" si="374"/>
        <v>202</v>
      </c>
      <c r="DP61" s="15">
        <f t="shared" si="375"/>
        <v>218.40000000000003</v>
      </c>
      <c r="DQ61" s="32">
        <f t="shared" si="391"/>
        <v>76.406250000000185</v>
      </c>
      <c r="DR61" s="2">
        <f t="shared" si="272"/>
        <v>187</v>
      </c>
      <c r="DS61" s="2">
        <f t="shared" si="272"/>
        <v>46</v>
      </c>
      <c r="DT61" s="2">
        <f t="shared" si="272"/>
        <v>28</v>
      </c>
      <c r="DU61" s="2">
        <f t="shared" si="272"/>
        <v>5</v>
      </c>
      <c r="DV61" s="2">
        <f t="shared" si="272"/>
        <v>18</v>
      </c>
      <c r="DW61" s="2">
        <f t="shared" si="272"/>
        <v>19</v>
      </c>
      <c r="DX61" s="2">
        <f t="shared" si="272"/>
        <v>12</v>
      </c>
      <c r="DY61" s="15">
        <f t="shared" si="272"/>
        <v>315</v>
      </c>
      <c r="DZ61" s="15">
        <f t="shared" si="376"/>
        <v>332.5</v>
      </c>
      <c r="EA61" s="32">
        <f t="shared" si="392"/>
        <v>76.406250000000185</v>
      </c>
      <c r="EB61" s="2">
        <f t="shared" si="273"/>
        <v>87</v>
      </c>
      <c r="EC61" s="2">
        <f t="shared" si="273"/>
        <v>22</v>
      </c>
      <c r="ED61" s="2">
        <f t="shared" si="273"/>
        <v>13</v>
      </c>
      <c r="EE61" s="2">
        <f t="shared" si="273"/>
        <v>2</v>
      </c>
      <c r="EF61" s="2">
        <f t="shared" si="273"/>
        <v>1</v>
      </c>
      <c r="EG61" s="2">
        <f t="shared" si="273"/>
        <v>3</v>
      </c>
      <c r="EH61" s="2">
        <f t="shared" si="273"/>
        <v>0</v>
      </c>
      <c r="EI61" s="15">
        <f t="shared" si="273"/>
        <v>128</v>
      </c>
      <c r="EJ61" s="15">
        <f t="shared" si="377"/>
        <v>136.29999999999998</v>
      </c>
      <c r="EK61" s="32">
        <f t="shared" si="393"/>
        <v>76.406250000000185</v>
      </c>
      <c r="EL61" s="2">
        <f t="shared" si="274"/>
        <v>71</v>
      </c>
      <c r="EM61" s="2">
        <f t="shared" si="274"/>
        <v>8</v>
      </c>
      <c r="EN61" s="2">
        <f t="shared" si="274"/>
        <v>8</v>
      </c>
      <c r="EO61" s="2">
        <f t="shared" si="274"/>
        <v>0</v>
      </c>
      <c r="EP61" s="2">
        <f t="shared" si="274"/>
        <v>3</v>
      </c>
      <c r="EQ61" s="2">
        <f t="shared" si="274"/>
        <v>2</v>
      </c>
      <c r="ER61" s="2">
        <f t="shared" si="274"/>
        <v>1</v>
      </c>
      <c r="ES61" s="15">
        <f t="shared" si="274"/>
        <v>93</v>
      </c>
      <c r="ET61" s="15">
        <f t="shared" si="378"/>
        <v>98</v>
      </c>
    </row>
    <row r="62" spans="1:150" ht="14.4" thickTop="1" thickBot="1" x14ac:dyDescent="0.3">
      <c r="A62" s="33" t="s">
        <v>5</v>
      </c>
      <c r="B62" s="3">
        <f>SUM(B58:B61)</f>
        <v>99</v>
      </c>
      <c r="C62" s="3">
        <f t="shared" ref="C62:I62" si="394">SUM(C58:C61)</f>
        <v>26</v>
      </c>
      <c r="D62" s="3">
        <f t="shared" si="394"/>
        <v>9</v>
      </c>
      <c r="E62" s="3">
        <f t="shared" si="394"/>
        <v>1</v>
      </c>
      <c r="F62" s="3">
        <f t="shared" si="394"/>
        <v>5</v>
      </c>
      <c r="G62" s="3">
        <f t="shared" si="394"/>
        <v>4</v>
      </c>
      <c r="H62" s="3">
        <f t="shared" si="394"/>
        <v>0</v>
      </c>
      <c r="I62" s="16">
        <f t="shared" si="394"/>
        <v>144</v>
      </c>
      <c r="J62" s="34">
        <f>B62+C62+D62*1.5+E62*2.3+F62*2+G62*0.4+H62*0.2</f>
        <v>152.4</v>
      </c>
      <c r="K62" s="33" t="s">
        <v>5</v>
      </c>
      <c r="L62" s="3">
        <f>SUM(L58:L61)</f>
        <v>406</v>
      </c>
      <c r="M62" s="3">
        <f t="shared" ref="M62:S62" si="395">SUM(M58:M61)</f>
        <v>93</v>
      </c>
      <c r="N62" s="3">
        <f t="shared" si="395"/>
        <v>37</v>
      </c>
      <c r="O62" s="3">
        <f t="shared" si="395"/>
        <v>3</v>
      </c>
      <c r="P62" s="3">
        <f t="shared" si="395"/>
        <v>48</v>
      </c>
      <c r="Q62" s="3">
        <f t="shared" si="395"/>
        <v>19</v>
      </c>
      <c r="R62" s="3">
        <f t="shared" si="395"/>
        <v>6</v>
      </c>
      <c r="S62" s="16">
        <f t="shared" si="395"/>
        <v>612</v>
      </c>
      <c r="T62" s="34">
        <f>L62+M62+N62*1.5+O62*2.3+P62*2+Q62*0.4+R62*0.2</f>
        <v>666.2</v>
      </c>
      <c r="U62" s="33" t="s">
        <v>5</v>
      </c>
      <c r="V62" s="3">
        <f>SUM(V58:V61)</f>
        <v>0</v>
      </c>
      <c r="W62" s="3">
        <f t="shared" ref="W62:AC62" si="396">SUM(W58:W61)</f>
        <v>0</v>
      </c>
      <c r="X62" s="3">
        <f t="shared" si="396"/>
        <v>0</v>
      </c>
      <c r="Y62" s="3">
        <f t="shared" si="396"/>
        <v>0</v>
      </c>
      <c r="Z62" s="3">
        <f t="shared" si="396"/>
        <v>0</v>
      </c>
      <c r="AA62" s="3">
        <f t="shared" si="396"/>
        <v>0</v>
      </c>
      <c r="AB62" s="3">
        <f t="shared" si="396"/>
        <v>0</v>
      </c>
      <c r="AC62" s="16">
        <f t="shared" si="396"/>
        <v>0</v>
      </c>
      <c r="AD62" s="34">
        <f>V62+W62+X62*1.5+Y62*2.3+Z62*2+AA62*0.4+AB62*0.2</f>
        <v>0</v>
      </c>
      <c r="AE62" s="33" t="s">
        <v>5</v>
      </c>
      <c r="AF62" s="3">
        <f>SUM(AF58:AF61)</f>
        <v>467</v>
      </c>
      <c r="AG62" s="3">
        <f t="shared" ref="AG62:AM62" si="397">SUM(AG58:AG61)</f>
        <v>115</v>
      </c>
      <c r="AH62" s="3">
        <f t="shared" si="397"/>
        <v>54</v>
      </c>
      <c r="AI62" s="3">
        <f t="shared" si="397"/>
        <v>9</v>
      </c>
      <c r="AJ62" s="3">
        <f t="shared" si="397"/>
        <v>48</v>
      </c>
      <c r="AK62" s="3">
        <f t="shared" si="397"/>
        <v>74</v>
      </c>
      <c r="AL62" s="3">
        <f t="shared" si="397"/>
        <v>60</v>
      </c>
      <c r="AM62" s="16">
        <f t="shared" si="397"/>
        <v>827</v>
      </c>
      <c r="AN62" s="34">
        <f>AF62+AG62+AH62*1.5+AI62*2.3+AJ62*2+AK62*0.4+AL62*0.2</f>
        <v>821.30000000000007</v>
      </c>
      <c r="AO62" s="33" t="s">
        <v>5</v>
      </c>
      <c r="AP62" s="3">
        <f>SUM(AP58:AP61)</f>
        <v>185</v>
      </c>
      <c r="AQ62" s="3">
        <f t="shared" ref="AQ62:AW62" si="398">SUM(AQ58:AQ61)</f>
        <v>49</v>
      </c>
      <c r="AR62" s="3">
        <f t="shared" si="398"/>
        <v>23</v>
      </c>
      <c r="AS62" s="3">
        <f t="shared" si="398"/>
        <v>4</v>
      </c>
      <c r="AT62" s="3">
        <f t="shared" si="398"/>
        <v>0</v>
      </c>
      <c r="AU62" s="3">
        <f t="shared" si="398"/>
        <v>4</v>
      </c>
      <c r="AV62" s="3">
        <f t="shared" si="398"/>
        <v>0</v>
      </c>
      <c r="AW62" s="16">
        <f t="shared" si="398"/>
        <v>265</v>
      </c>
      <c r="AX62" s="34">
        <f>AP62+AQ62+AR62*1.5+AS62*2.3+AT62*2+AU62*0.4+AV62*0.2</f>
        <v>279.3</v>
      </c>
      <c r="AY62" s="33" t="s">
        <v>5</v>
      </c>
      <c r="AZ62" s="3">
        <f>SUM(AZ58:AZ61)</f>
        <v>0</v>
      </c>
      <c r="BA62" s="3">
        <f t="shared" ref="BA62:BG62" si="399">SUM(BA58:BA61)</f>
        <v>0</v>
      </c>
      <c r="BB62" s="3">
        <f t="shared" si="399"/>
        <v>0</v>
      </c>
      <c r="BC62" s="3">
        <f t="shared" si="399"/>
        <v>0</v>
      </c>
      <c r="BD62" s="3">
        <f t="shared" si="399"/>
        <v>0</v>
      </c>
      <c r="BE62" s="3">
        <f t="shared" si="399"/>
        <v>0</v>
      </c>
      <c r="BF62" s="3">
        <f t="shared" si="399"/>
        <v>0</v>
      </c>
      <c r="BG62" s="16">
        <f t="shared" si="399"/>
        <v>0</v>
      </c>
      <c r="BH62" s="34">
        <f>AZ62+BA62+BB62*1.5+BC62*2.3+BD62*2+BE62*0.4+BF62*0.2</f>
        <v>0</v>
      </c>
      <c r="BI62" s="33" t="s">
        <v>5</v>
      </c>
      <c r="BJ62" s="3">
        <f>SUM(BJ58:BJ61)</f>
        <v>172</v>
      </c>
      <c r="BK62" s="3">
        <f t="shared" ref="BK62:BQ62" si="400">SUM(BK58:BK61)</f>
        <v>33</v>
      </c>
      <c r="BL62" s="3">
        <f t="shared" si="400"/>
        <v>16</v>
      </c>
      <c r="BM62" s="3">
        <f t="shared" si="400"/>
        <v>0</v>
      </c>
      <c r="BN62" s="3">
        <f t="shared" si="400"/>
        <v>5</v>
      </c>
      <c r="BO62" s="3">
        <f t="shared" si="400"/>
        <v>0</v>
      </c>
      <c r="BP62" s="3">
        <f t="shared" si="400"/>
        <v>4</v>
      </c>
      <c r="BQ62" s="16">
        <f t="shared" si="400"/>
        <v>230</v>
      </c>
      <c r="BR62" s="34">
        <f>BJ62+BK62+BL62*1.5+BM62*2.3+BN62*2+BO62*0.4+BP62*0.2</f>
        <v>239.8</v>
      </c>
      <c r="BS62" s="33" t="s">
        <v>5</v>
      </c>
      <c r="BT62" s="3">
        <f>SUM(BT58:BT61)</f>
        <v>127</v>
      </c>
      <c r="BU62" s="3">
        <f t="shared" ref="BU62:CA62" si="401">SUM(BU58:BU61)</f>
        <v>35</v>
      </c>
      <c r="BV62" s="3">
        <f t="shared" si="401"/>
        <v>9</v>
      </c>
      <c r="BW62" s="3">
        <f t="shared" si="401"/>
        <v>1</v>
      </c>
      <c r="BX62" s="3">
        <f t="shared" si="401"/>
        <v>8</v>
      </c>
      <c r="BY62" s="3">
        <f t="shared" si="401"/>
        <v>16</v>
      </c>
      <c r="BZ62" s="3">
        <f t="shared" si="401"/>
        <v>5</v>
      </c>
      <c r="CA62" s="16">
        <f t="shared" si="401"/>
        <v>201</v>
      </c>
      <c r="CB62" s="34">
        <f>BT62+BU62+BV62*1.5+BW62*2.3+BX62*2+BY62*0.4+BZ62*0.2</f>
        <v>201.20000000000002</v>
      </c>
      <c r="CC62" s="33" t="s">
        <v>5</v>
      </c>
      <c r="CD62" s="3">
        <f>SUM(CD58:CD61)</f>
        <v>0</v>
      </c>
      <c r="CE62" s="3">
        <f t="shared" ref="CE62:CK62" si="402">SUM(CE58:CE61)</f>
        <v>0</v>
      </c>
      <c r="CF62" s="3">
        <f t="shared" si="402"/>
        <v>0</v>
      </c>
      <c r="CG62" s="3">
        <f t="shared" si="402"/>
        <v>0</v>
      </c>
      <c r="CH62" s="3">
        <f t="shared" si="402"/>
        <v>0</v>
      </c>
      <c r="CI62" s="3">
        <f t="shared" si="402"/>
        <v>0</v>
      </c>
      <c r="CJ62" s="3">
        <f t="shared" si="402"/>
        <v>0</v>
      </c>
      <c r="CK62" s="16">
        <f t="shared" si="402"/>
        <v>0</v>
      </c>
      <c r="CL62" s="34">
        <f>CD62+CE62+CF62*1.5+CG62*2.3+CH62*2+CI62*0.4+CJ62*0.2</f>
        <v>0</v>
      </c>
      <c r="CM62" s="33" t="s">
        <v>5</v>
      </c>
      <c r="CN62" s="3">
        <f t="shared" si="271"/>
        <v>594</v>
      </c>
      <c r="CO62" s="3">
        <f t="shared" si="271"/>
        <v>150</v>
      </c>
      <c r="CP62" s="3">
        <f t="shared" si="271"/>
        <v>63</v>
      </c>
      <c r="CQ62" s="3">
        <f t="shared" si="271"/>
        <v>10</v>
      </c>
      <c r="CR62" s="3">
        <f t="shared" si="271"/>
        <v>56</v>
      </c>
      <c r="CS62" s="3">
        <f t="shared" si="271"/>
        <v>90</v>
      </c>
      <c r="CT62" s="3">
        <f t="shared" si="271"/>
        <v>65</v>
      </c>
      <c r="CU62" s="16">
        <f t="shared" si="271"/>
        <v>1028</v>
      </c>
      <c r="CV62" s="34">
        <f>CN62+CO62+CP62*1.5+CQ62*2.3+CR62*2+CS62*0.4+CT62*0.2</f>
        <v>1022.5</v>
      </c>
      <c r="CW62" s="33" t="s">
        <v>5</v>
      </c>
      <c r="CX62" s="3">
        <f t="shared" si="372"/>
        <v>505</v>
      </c>
      <c r="CY62" s="3">
        <f t="shared" si="372"/>
        <v>119</v>
      </c>
      <c r="CZ62" s="3">
        <f t="shared" si="372"/>
        <v>46</v>
      </c>
      <c r="DA62" s="3">
        <f t="shared" si="372"/>
        <v>4</v>
      </c>
      <c r="DB62" s="3">
        <f t="shared" si="372"/>
        <v>53</v>
      </c>
      <c r="DC62" s="3">
        <f t="shared" si="372"/>
        <v>23</v>
      </c>
      <c r="DD62" s="3">
        <f t="shared" si="372"/>
        <v>6</v>
      </c>
      <c r="DE62" s="16">
        <f t="shared" si="372"/>
        <v>756</v>
      </c>
      <c r="DF62" s="34">
        <f>CX62+CY62+CZ62*1.5+DA62*2.3+DB62*2+DC62*0.4+DD62*0.2</f>
        <v>818.60000000000014</v>
      </c>
      <c r="DG62" s="33" t="s">
        <v>5</v>
      </c>
      <c r="DH62" s="3">
        <f t="shared" si="374"/>
        <v>578</v>
      </c>
      <c r="DI62" s="3">
        <f t="shared" si="374"/>
        <v>126</v>
      </c>
      <c r="DJ62" s="3">
        <f t="shared" si="374"/>
        <v>53</v>
      </c>
      <c r="DK62" s="3">
        <f t="shared" si="374"/>
        <v>3</v>
      </c>
      <c r="DL62" s="3">
        <f t="shared" si="374"/>
        <v>53</v>
      </c>
      <c r="DM62" s="3">
        <f t="shared" si="374"/>
        <v>19</v>
      </c>
      <c r="DN62" s="3">
        <f t="shared" si="374"/>
        <v>10</v>
      </c>
      <c r="DO62" s="16">
        <f t="shared" si="374"/>
        <v>842</v>
      </c>
      <c r="DP62" s="34">
        <f>DH62+DI62+DJ62*1.5+DK62*2.3+DL62*2+DM62*0.4+DN62*0.2</f>
        <v>906</v>
      </c>
      <c r="DQ62" s="33" t="s">
        <v>5</v>
      </c>
      <c r="DR62" s="3">
        <f t="shared" si="272"/>
        <v>652</v>
      </c>
      <c r="DS62" s="3">
        <f t="shared" si="272"/>
        <v>164</v>
      </c>
      <c r="DT62" s="3">
        <f t="shared" si="272"/>
        <v>77</v>
      </c>
      <c r="DU62" s="3">
        <f t="shared" si="272"/>
        <v>13</v>
      </c>
      <c r="DV62" s="3">
        <f t="shared" si="272"/>
        <v>48</v>
      </c>
      <c r="DW62" s="3">
        <f t="shared" si="272"/>
        <v>78</v>
      </c>
      <c r="DX62" s="3">
        <f t="shared" si="272"/>
        <v>60</v>
      </c>
      <c r="DY62" s="16">
        <f t="shared" si="272"/>
        <v>1092</v>
      </c>
      <c r="DZ62" s="34">
        <f>DR62+DS62+DT62*1.5+DU62*2.3+DV62*2+DW62*0.4+DX62*0.2</f>
        <v>1100.6000000000001</v>
      </c>
      <c r="EA62" s="33" t="s">
        <v>5</v>
      </c>
      <c r="EB62" s="3">
        <f t="shared" si="273"/>
        <v>284</v>
      </c>
      <c r="EC62" s="3">
        <f t="shared" si="273"/>
        <v>75</v>
      </c>
      <c r="ED62" s="3">
        <f t="shared" si="273"/>
        <v>32</v>
      </c>
      <c r="EE62" s="3">
        <f t="shared" si="273"/>
        <v>5</v>
      </c>
      <c r="EF62" s="3">
        <f t="shared" si="273"/>
        <v>5</v>
      </c>
      <c r="EG62" s="3">
        <f t="shared" si="273"/>
        <v>8</v>
      </c>
      <c r="EH62" s="3">
        <f t="shared" si="273"/>
        <v>0</v>
      </c>
      <c r="EI62" s="16">
        <f t="shared" si="273"/>
        <v>409</v>
      </c>
      <c r="EJ62" s="34">
        <f>EB62+EC62+ED62*1.5+EE62*2.3+EF62*2+EG62*0.4+EH62*0.2</f>
        <v>431.7</v>
      </c>
      <c r="EK62" s="33" t="s">
        <v>5</v>
      </c>
      <c r="EL62" s="3">
        <f t="shared" si="274"/>
        <v>299</v>
      </c>
      <c r="EM62" s="3">
        <f t="shared" si="274"/>
        <v>68</v>
      </c>
      <c r="EN62" s="3">
        <f t="shared" si="274"/>
        <v>25</v>
      </c>
      <c r="EO62" s="3">
        <f t="shared" si="274"/>
        <v>1</v>
      </c>
      <c r="EP62" s="3">
        <f t="shared" si="274"/>
        <v>13</v>
      </c>
      <c r="EQ62" s="3">
        <f t="shared" si="274"/>
        <v>16</v>
      </c>
      <c r="ER62" s="3">
        <f t="shared" si="274"/>
        <v>9</v>
      </c>
      <c r="ES62" s="16">
        <f t="shared" si="274"/>
        <v>431</v>
      </c>
      <c r="ET62" s="34">
        <f>EL62+EM62+EN62*1.5+EO62*2.3+EP62*2+EQ62*0.4+ER62*0.2</f>
        <v>441</v>
      </c>
    </row>
    <row r="63" spans="1:150" ht="13.8" thickTop="1" x14ac:dyDescent="0.25">
      <c r="A63" s="32">
        <f>A61+"00:15"</f>
        <v>0.41666666666666685</v>
      </c>
      <c r="B63" s="2">
        <v>20</v>
      </c>
      <c r="C63" s="2">
        <v>5</v>
      </c>
      <c r="D63" s="2">
        <v>3</v>
      </c>
      <c r="E63" s="2">
        <v>0</v>
      </c>
      <c r="F63" s="2">
        <v>2</v>
      </c>
      <c r="G63" s="2">
        <v>1</v>
      </c>
      <c r="H63" s="2">
        <v>0</v>
      </c>
      <c r="I63" s="15">
        <f t="shared" si="49"/>
        <v>31</v>
      </c>
      <c r="J63" s="15">
        <f t="shared" ref="J63:J66" si="403">B63+C63+D63*1.5+E63*2.3+F63*2+G63*0.4+H63*0.2</f>
        <v>33.9</v>
      </c>
      <c r="K63" s="32">
        <f>K61+"00:15"</f>
        <v>0.41666666666666685</v>
      </c>
      <c r="L63" s="2">
        <v>97</v>
      </c>
      <c r="M63" s="2">
        <v>25</v>
      </c>
      <c r="N63" s="2">
        <v>6</v>
      </c>
      <c r="O63" s="2">
        <v>4</v>
      </c>
      <c r="P63" s="2">
        <v>10</v>
      </c>
      <c r="Q63" s="2">
        <v>8</v>
      </c>
      <c r="R63" s="2">
        <v>1</v>
      </c>
      <c r="S63" s="15">
        <f t="shared" si="51"/>
        <v>151</v>
      </c>
      <c r="T63" s="15">
        <f t="shared" ref="T63:T66" si="404">L63+M63+N63*1.5+O63*2.3+P63*2+Q63*0.4+R63*0.2</f>
        <v>163.59999999999997</v>
      </c>
      <c r="U63" s="32">
        <f>U61+"00:15"</f>
        <v>76.416666666666856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15">
        <f t="shared" si="53"/>
        <v>0</v>
      </c>
      <c r="AD63" s="15">
        <f t="shared" ref="AD63:AD66" si="405">V63+W63+X63*1.5+Y63*2.3+Z63*2+AA63*0.4+AB63*0.2</f>
        <v>0</v>
      </c>
      <c r="AE63" s="32">
        <f>AE61+"00:15"</f>
        <v>76.416666666666856</v>
      </c>
      <c r="AF63" s="2">
        <v>148</v>
      </c>
      <c r="AG63" s="2">
        <v>26</v>
      </c>
      <c r="AH63" s="2">
        <v>14</v>
      </c>
      <c r="AI63" s="2">
        <v>0</v>
      </c>
      <c r="AJ63" s="2">
        <v>10</v>
      </c>
      <c r="AK63" s="2">
        <v>15</v>
      </c>
      <c r="AL63" s="2">
        <v>9</v>
      </c>
      <c r="AM63" s="15">
        <f t="shared" si="55"/>
        <v>222</v>
      </c>
      <c r="AN63" s="15">
        <f t="shared" ref="AN63:AN66" si="406">AF63+AG63+AH63*1.5+AI63*2.3+AJ63*2+AK63*0.4+AL63*0.2</f>
        <v>222.8</v>
      </c>
      <c r="AO63" s="32">
        <f>AO61+"00:15"</f>
        <v>76.416666666666856</v>
      </c>
      <c r="AP63" s="2">
        <v>51</v>
      </c>
      <c r="AQ63" s="2">
        <v>20</v>
      </c>
      <c r="AR63" s="2">
        <v>3</v>
      </c>
      <c r="AS63" s="2">
        <v>1</v>
      </c>
      <c r="AT63" s="2">
        <v>0</v>
      </c>
      <c r="AU63" s="2">
        <v>3</v>
      </c>
      <c r="AV63" s="2">
        <v>0</v>
      </c>
      <c r="AW63" s="15">
        <f t="shared" si="57"/>
        <v>78</v>
      </c>
      <c r="AX63" s="15">
        <f t="shared" ref="AX63:AX66" si="407">AP63+AQ63+AR63*1.5+AS63*2.3+AT63*2+AU63*0.4+AV63*0.2</f>
        <v>79</v>
      </c>
      <c r="AY63" s="32">
        <f>AY61+"00:15"</f>
        <v>76.416666666666856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15">
        <f t="shared" si="59"/>
        <v>0</v>
      </c>
      <c r="BH63" s="15">
        <f t="shared" ref="BH63:BH66" si="408">AZ63+BA63+BB63*1.5+BC63*2.3+BD63*2+BE63*0.4+BF63*0.2</f>
        <v>0</v>
      </c>
      <c r="BI63" s="32">
        <f>BI61+"00:15"</f>
        <v>76.416666666666856</v>
      </c>
      <c r="BJ63" s="2">
        <v>42</v>
      </c>
      <c r="BK63" s="2">
        <v>17</v>
      </c>
      <c r="BL63" s="2">
        <v>1</v>
      </c>
      <c r="BM63" s="2">
        <v>0</v>
      </c>
      <c r="BN63" s="2">
        <v>0</v>
      </c>
      <c r="BO63" s="2">
        <v>0</v>
      </c>
      <c r="BP63" s="2">
        <v>1</v>
      </c>
      <c r="BQ63" s="15">
        <f t="shared" si="61"/>
        <v>61</v>
      </c>
      <c r="BR63" s="15">
        <f t="shared" ref="BR63:BR66" si="409">BJ63+BK63+BL63*1.5+BM63*2.3+BN63*2+BO63*0.4+BP63*0.2</f>
        <v>60.7</v>
      </c>
      <c r="BS63" s="32">
        <f>BS61+"00:15"</f>
        <v>76.416666666666856</v>
      </c>
      <c r="BT63" s="2">
        <v>24</v>
      </c>
      <c r="BU63" s="2">
        <v>12</v>
      </c>
      <c r="BV63" s="2">
        <v>1</v>
      </c>
      <c r="BW63" s="2">
        <v>0</v>
      </c>
      <c r="BX63" s="2">
        <v>2</v>
      </c>
      <c r="BY63" s="2">
        <v>1</v>
      </c>
      <c r="BZ63" s="2">
        <v>0</v>
      </c>
      <c r="CA63" s="15">
        <f t="shared" si="63"/>
        <v>40</v>
      </c>
      <c r="CB63" s="15">
        <f t="shared" ref="CB63:CB66" si="410">BT63+BU63+BV63*1.5+BW63*2.3+BX63*2+BY63*0.4+BZ63*0.2</f>
        <v>41.9</v>
      </c>
      <c r="CC63" s="32">
        <f>CC61+"00:15"</f>
        <v>76.416666666666856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65"/>
        <v>0</v>
      </c>
      <c r="CL63" s="15">
        <f t="shared" ref="CL63:CL66" si="411">CD63+CE63+CF63*1.5+CG63*2.3+CH63*2+CI63*0.4+CJ63*0.2</f>
        <v>0</v>
      </c>
      <c r="CM63" s="32">
        <f>CM61+"00:15"</f>
        <v>76.416666666666856</v>
      </c>
      <c r="CN63" s="2">
        <f t="shared" si="271"/>
        <v>172</v>
      </c>
      <c r="CO63" s="2">
        <f t="shared" si="271"/>
        <v>38</v>
      </c>
      <c r="CP63" s="2">
        <f t="shared" si="271"/>
        <v>15</v>
      </c>
      <c r="CQ63" s="2">
        <f t="shared" si="271"/>
        <v>0</v>
      </c>
      <c r="CR63" s="2">
        <f t="shared" si="271"/>
        <v>12</v>
      </c>
      <c r="CS63" s="2">
        <f t="shared" si="271"/>
        <v>16</v>
      </c>
      <c r="CT63" s="2">
        <f t="shared" si="271"/>
        <v>9</v>
      </c>
      <c r="CU63" s="15">
        <f t="shared" si="271"/>
        <v>262</v>
      </c>
      <c r="CV63" s="15">
        <f t="shared" ref="CV63:CV66" si="412">CN63+CO63+CP63*1.5+CQ63*2.3+CR63*2+CS63*0.4+CT63*0.2</f>
        <v>264.7</v>
      </c>
      <c r="CW63" s="32">
        <f>CW61+"00:15"</f>
        <v>76.416666666666856</v>
      </c>
      <c r="CX63" s="2">
        <f t="shared" si="372"/>
        <v>117</v>
      </c>
      <c r="CY63" s="2">
        <f t="shared" si="372"/>
        <v>30</v>
      </c>
      <c r="CZ63" s="2">
        <f t="shared" si="372"/>
        <v>9</v>
      </c>
      <c r="DA63" s="2">
        <f t="shared" si="372"/>
        <v>4</v>
      </c>
      <c r="DB63" s="2">
        <f t="shared" si="372"/>
        <v>12</v>
      </c>
      <c r="DC63" s="2">
        <f t="shared" si="372"/>
        <v>9</v>
      </c>
      <c r="DD63" s="2">
        <f t="shared" si="372"/>
        <v>1</v>
      </c>
      <c r="DE63" s="15">
        <f t="shared" si="372"/>
        <v>182</v>
      </c>
      <c r="DF63" s="15">
        <f t="shared" ref="DF63:DF66" si="413">CX63+CY63+CZ63*1.5+DA63*2.3+DB63*2+DC63*0.4+DD63*0.2</f>
        <v>197.49999999999997</v>
      </c>
      <c r="DG63" s="32">
        <f>DG61+"00:15"</f>
        <v>76.416666666666856</v>
      </c>
      <c r="DH63" s="2">
        <f t="shared" si="374"/>
        <v>139</v>
      </c>
      <c r="DI63" s="2">
        <f t="shared" si="374"/>
        <v>42</v>
      </c>
      <c r="DJ63" s="2">
        <f t="shared" si="374"/>
        <v>7</v>
      </c>
      <c r="DK63" s="2">
        <f t="shared" si="374"/>
        <v>4</v>
      </c>
      <c r="DL63" s="2">
        <f t="shared" si="374"/>
        <v>10</v>
      </c>
      <c r="DM63" s="2">
        <f t="shared" si="374"/>
        <v>8</v>
      </c>
      <c r="DN63" s="2">
        <f t="shared" si="374"/>
        <v>2</v>
      </c>
      <c r="DO63" s="15">
        <f t="shared" si="374"/>
        <v>212</v>
      </c>
      <c r="DP63" s="15">
        <f t="shared" ref="DP63:DP66" si="414">DH63+DI63+DJ63*1.5+DK63*2.3+DL63*2+DM63*0.4+DN63*0.2</f>
        <v>224.29999999999998</v>
      </c>
      <c r="DQ63" s="32">
        <f>DQ61+"00:15"</f>
        <v>76.416666666666856</v>
      </c>
      <c r="DR63" s="2">
        <f t="shared" si="272"/>
        <v>199</v>
      </c>
      <c r="DS63" s="2">
        <f t="shared" si="272"/>
        <v>46</v>
      </c>
      <c r="DT63" s="2">
        <f t="shared" si="272"/>
        <v>17</v>
      </c>
      <c r="DU63" s="2">
        <f t="shared" si="272"/>
        <v>1</v>
      </c>
      <c r="DV63" s="2">
        <f t="shared" si="272"/>
        <v>10</v>
      </c>
      <c r="DW63" s="2">
        <f t="shared" si="272"/>
        <v>18</v>
      </c>
      <c r="DX63" s="2">
        <f t="shared" si="272"/>
        <v>9</v>
      </c>
      <c r="DY63" s="15">
        <f t="shared" si="272"/>
        <v>300</v>
      </c>
      <c r="DZ63" s="15">
        <f t="shared" ref="DZ63:DZ66" si="415">DR63+DS63+DT63*1.5+DU63*2.3+DV63*2+DW63*0.4+DX63*0.2</f>
        <v>301.8</v>
      </c>
      <c r="EA63" s="32">
        <f>EA61+"00:15"</f>
        <v>76.416666666666856</v>
      </c>
      <c r="EB63" s="2">
        <f t="shared" si="273"/>
        <v>71</v>
      </c>
      <c r="EC63" s="2">
        <f t="shared" si="273"/>
        <v>25</v>
      </c>
      <c r="ED63" s="2">
        <f t="shared" si="273"/>
        <v>6</v>
      </c>
      <c r="EE63" s="2">
        <f t="shared" si="273"/>
        <v>1</v>
      </c>
      <c r="EF63" s="2">
        <f t="shared" si="273"/>
        <v>2</v>
      </c>
      <c r="EG63" s="2">
        <f t="shared" si="273"/>
        <v>4</v>
      </c>
      <c r="EH63" s="2">
        <f t="shared" si="273"/>
        <v>0</v>
      </c>
      <c r="EI63" s="15">
        <f t="shared" si="273"/>
        <v>109</v>
      </c>
      <c r="EJ63" s="15">
        <f t="shared" ref="EJ63:EJ66" si="416">EB63+EC63+ED63*1.5+EE63*2.3+EF63*2+EG63*0.4+EH63*0.2</f>
        <v>112.89999999999999</v>
      </c>
      <c r="EK63" s="32">
        <f>EK61+"00:15"</f>
        <v>76.416666666666856</v>
      </c>
      <c r="EL63" s="2">
        <f t="shared" si="274"/>
        <v>66</v>
      </c>
      <c r="EM63" s="2">
        <f t="shared" si="274"/>
        <v>29</v>
      </c>
      <c r="EN63" s="2">
        <f t="shared" si="274"/>
        <v>2</v>
      </c>
      <c r="EO63" s="2">
        <f t="shared" si="274"/>
        <v>0</v>
      </c>
      <c r="EP63" s="2">
        <f t="shared" si="274"/>
        <v>2</v>
      </c>
      <c r="EQ63" s="2">
        <f t="shared" si="274"/>
        <v>1</v>
      </c>
      <c r="ER63" s="2">
        <f t="shared" si="274"/>
        <v>1</v>
      </c>
      <c r="ES63" s="15">
        <f t="shared" si="274"/>
        <v>101</v>
      </c>
      <c r="ET63" s="15">
        <f t="shared" ref="ET63:ET66" si="417">EL63+EM63+EN63*1.5+EO63*2.3+EP63*2+EQ63*0.4+ER63*0.2</f>
        <v>102.60000000000001</v>
      </c>
    </row>
    <row r="64" spans="1:150" x14ac:dyDescent="0.25">
      <c r="A64" s="32">
        <f>A63+"00:15"</f>
        <v>0.42708333333333354</v>
      </c>
      <c r="B64" s="2">
        <v>25</v>
      </c>
      <c r="C64" s="2">
        <v>7</v>
      </c>
      <c r="D64" s="2">
        <v>4</v>
      </c>
      <c r="E64" s="2">
        <v>0</v>
      </c>
      <c r="F64" s="2">
        <v>2</v>
      </c>
      <c r="G64" s="2">
        <v>1</v>
      </c>
      <c r="H64" s="2">
        <v>0</v>
      </c>
      <c r="I64" s="15">
        <f t="shared" si="49"/>
        <v>39</v>
      </c>
      <c r="J64" s="15">
        <f t="shared" si="403"/>
        <v>42.4</v>
      </c>
      <c r="K64" s="32">
        <f>K63+"00:15"</f>
        <v>0.42708333333333354</v>
      </c>
      <c r="L64" s="2">
        <v>93</v>
      </c>
      <c r="M64" s="2">
        <v>21</v>
      </c>
      <c r="N64" s="2">
        <v>8</v>
      </c>
      <c r="O64" s="2">
        <v>2</v>
      </c>
      <c r="P64" s="2">
        <v>10</v>
      </c>
      <c r="Q64" s="2">
        <v>2</v>
      </c>
      <c r="R64" s="2">
        <v>3</v>
      </c>
      <c r="S64" s="15">
        <f t="shared" si="51"/>
        <v>139</v>
      </c>
      <c r="T64" s="15">
        <f t="shared" si="404"/>
        <v>152</v>
      </c>
      <c r="U64" s="32">
        <f>U63+"00:15"</f>
        <v>76.427083333333528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15">
        <f t="shared" si="53"/>
        <v>0</v>
      </c>
      <c r="AD64" s="15">
        <f t="shared" si="405"/>
        <v>0</v>
      </c>
      <c r="AE64" s="32">
        <f>AE63+"00:15"</f>
        <v>76.427083333333528</v>
      </c>
      <c r="AF64" s="2">
        <v>105</v>
      </c>
      <c r="AG64" s="2">
        <v>19</v>
      </c>
      <c r="AH64" s="2">
        <v>8</v>
      </c>
      <c r="AI64" s="2">
        <v>2</v>
      </c>
      <c r="AJ64" s="2">
        <v>9</v>
      </c>
      <c r="AK64" s="2">
        <v>9</v>
      </c>
      <c r="AL64" s="2">
        <v>7</v>
      </c>
      <c r="AM64" s="15">
        <f t="shared" si="55"/>
        <v>159</v>
      </c>
      <c r="AN64" s="15">
        <f t="shared" si="406"/>
        <v>163.6</v>
      </c>
      <c r="AO64" s="32">
        <f>AO63+"00:15"</f>
        <v>76.427083333333528</v>
      </c>
      <c r="AP64" s="2">
        <v>51</v>
      </c>
      <c r="AQ64" s="2">
        <v>10</v>
      </c>
      <c r="AR64" s="2">
        <v>2</v>
      </c>
      <c r="AS64" s="2">
        <v>1</v>
      </c>
      <c r="AT64" s="2">
        <v>0</v>
      </c>
      <c r="AU64" s="2">
        <v>0</v>
      </c>
      <c r="AV64" s="2">
        <v>0</v>
      </c>
      <c r="AW64" s="15">
        <f t="shared" si="57"/>
        <v>64</v>
      </c>
      <c r="AX64" s="15">
        <f t="shared" si="407"/>
        <v>66.3</v>
      </c>
      <c r="AY64" s="32">
        <f>AY63+"00:15"</f>
        <v>76.427083333333528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15">
        <f t="shared" si="59"/>
        <v>0</v>
      </c>
      <c r="BH64" s="15">
        <f t="shared" si="408"/>
        <v>0</v>
      </c>
      <c r="BI64" s="32">
        <f>BI63+"00:15"</f>
        <v>76.427083333333528</v>
      </c>
      <c r="BJ64" s="2">
        <v>55</v>
      </c>
      <c r="BK64" s="2">
        <v>16</v>
      </c>
      <c r="BL64" s="2">
        <v>3</v>
      </c>
      <c r="BM64" s="2">
        <v>0</v>
      </c>
      <c r="BN64" s="2">
        <v>0</v>
      </c>
      <c r="BO64" s="2">
        <v>0</v>
      </c>
      <c r="BP64" s="2">
        <v>2</v>
      </c>
      <c r="BQ64" s="15">
        <f t="shared" si="61"/>
        <v>76</v>
      </c>
      <c r="BR64" s="15">
        <f t="shared" si="409"/>
        <v>75.900000000000006</v>
      </c>
      <c r="BS64" s="32">
        <f>BS63+"00:15"</f>
        <v>76.427083333333528</v>
      </c>
      <c r="BT64" s="2">
        <v>40</v>
      </c>
      <c r="BU64" s="2">
        <v>10</v>
      </c>
      <c r="BV64" s="2">
        <v>4</v>
      </c>
      <c r="BW64" s="2">
        <v>0</v>
      </c>
      <c r="BX64" s="2">
        <v>1</v>
      </c>
      <c r="BY64" s="2">
        <v>2</v>
      </c>
      <c r="BZ64" s="2">
        <v>0</v>
      </c>
      <c r="CA64" s="15">
        <f t="shared" si="63"/>
        <v>57</v>
      </c>
      <c r="CB64" s="15">
        <f t="shared" si="410"/>
        <v>58.8</v>
      </c>
      <c r="CC64" s="32">
        <f>CC63+"00:15"</f>
        <v>76.427083333333528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65"/>
        <v>0</v>
      </c>
      <c r="CL64" s="15">
        <f t="shared" si="411"/>
        <v>0</v>
      </c>
      <c r="CM64" s="32">
        <f>CM63+"00:15"</f>
        <v>76.427083333333528</v>
      </c>
      <c r="CN64" s="2">
        <f t="shared" si="271"/>
        <v>145</v>
      </c>
      <c r="CO64" s="2">
        <f t="shared" si="271"/>
        <v>29</v>
      </c>
      <c r="CP64" s="2">
        <f t="shared" si="271"/>
        <v>12</v>
      </c>
      <c r="CQ64" s="2">
        <f t="shared" si="271"/>
        <v>2</v>
      </c>
      <c r="CR64" s="2">
        <f t="shared" si="271"/>
        <v>10</v>
      </c>
      <c r="CS64" s="2">
        <f t="shared" si="271"/>
        <v>11</v>
      </c>
      <c r="CT64" s="2">
        <f t="shared" si="271"/>
        <v>7</v>
      </c>
      <c r="CU64" s="15">
        <f t="shared" si="271"/>
        <v>216</v>
      </c>
      <c r="CV64" s="15">
        <f t="shared" si="412"/>
        <v>222.4</v>
      </c>
      <c r="CW64" s="32">
        <f>CW63+"00:15"</f>
        <v>76.427083333333528</v>
      </c>
      <c r="CX64" s="2">
        <f t="shared" si="372"/>
        <v>118</v>
      </c>
      <c r="CY64" s="2">
        <f t="shared" si="372"/>
        <v>28</v>
      </c>
      <c r="CZ64" s="2">
        <f t="shared" si="372"/>
        <v>12</v>
      </c>
      <c r="DA64" s="2">
        <f t="shared" si="372"/>
        <v>2</v>
      </c>
      <c r="DB64" s="2">
        <f t="shared" si="372"/>
        <v>12</v>
      </c>
      <c r="DC64" s="2">
        <f t="shared" si="372"/>
        <v>3</v>
      </c>
      <c r="DD64" s="2">
        <f t="shared" si="372"/>
        <v>3</v>
      </c>
      <c r="DE64" s="15">
        <f t="shared" si="372"/>
        <v>178</v>
      </c>
      <c r="DF64" s="15">
        <f t="shared" si="413"/>
        <v>194.39999999999998</v>
      </c>
      <c r="DG64" s="32">
        <f>DG63+"00:15"</f>
        <v>76.427083333333528</v>
      </c>
      <c r="DH64" s="2">
        <f t="shared" si="374"/>
        <v>148</v>
      </c>
      <c r="DI64" s="2">
        <f t="shared" si="374"/>
        <v>37</v>
      </c>
      <c r="DJ64" s="2">
        <f t="shared" si="374"/>
        <v>11</v>
      </c>
      <c r="DK64" s="2">
        <f t="shared" si="374"/>
        <v>2</v>
      </c>
      <c r="DL64" s="2">
        <f t="shared" si="374"/>
        <v>10</v>
      </c>
      <c r="DM64" s="2">
        <f t="shared" si="374"/>
        <v>2</v>
      </c>
      <c r="DN64" s="2">
        <f t="shared" si="374"/>
        <v>5</v>
      </c>
      <c r="DO64" s="15">
        <f t="shared" si="374"/>
        <v>215</v>
      </c>
      <c r="DP64" s="15">
        <f t="shared" si="414"/>
        <v>227.9</v>
      </c>
      <c r="DQ64" s="32">
        <f>DQ63+"00:15"</f>
        <v>76.427083333333528</v>
      </c>
      <c r="DR64" s="2">
        <f t="shared" si="272"/>
        <v>156</v>
      </c>
      <c r="DS64" s="2">
        <f t="shared" si="272"/>
        <v>29</v>
      </c>
      <c r="DT64" s="2">
        <f t="shared" si="272"/>
        <v>10</v>
      </c>
      <c r="DU64" s="2">
        <f t="shared" si="272"/>
        <v>3</v>
      </c>
      <c r="DV64" s="2">
        <f t="shared" si="272"/>
        <v>9</v>
      </c>
      <c r="DW64" s="2">
        <f t="shared" si="272"/>
        <v>9</v>
      </c>
      <c r="DX64" s="2">
        <f t="shared" si="272"/>
        <v>7</v>
      </c>
      <c r="DY64" s="15">
        <f t="shared" si="272"/>
        <v>223</v>
      </c>
      <c r="DZ64" s="15">
        <f t="shared" si="415"/>
        <v>229.9</v>
      </c>
      <c r="EA64" s="32">
        <f>EA63+"00:15"</f>
        <v>76.427083333333528</v>
      </c>
      <c r="EB64" s="2">
        <f t="shared" si="273"/>
        <v>76</v>
      </c>
      <c r="EC64" s="2">
        <f t="shared" si="273"/>
        <v>17</v>
      </c>
      <c r="ED64" s="2">
        <f t="shared" si="273"/>
        <v>6</v>
      </c>
      <c r="EE64" s="2">
        <f t="shared" si="273"/>
        <v>1</v>
      </c>
      <c r="EF64" s="2">
        <f t="shared" si="273"/>
        <v>2</v>
      </c>
      <c r="EG64" s="2">
        <f t="shared" si="273"/>
        <v>1</v>
      </c>
      <c r="EH64" s="2">
        <f t="shared" si="273"/>
        <v>0</v>
      </c>
      <c r="EI64" s="15">
        <f t="shared" si="273"/>
        <v>103</v>
      </c>
      <c r="EJ64" s="15">
        <f t="shared" si="416"/>
        <v>108.7</v>
      </c>
      <c r="EK64" s="32">
        <f>EK63+"00:15"</f>
        <v>76.427083333333528</v>
      </c>
      <c r="EL64" s="2">
        <f t="shared" si="274"/>
        <v>95</v>
      </c>
      <c r="EM64" s="2">
        <f t="shared" si="274"/>
        <v>26</v>
      </c>
      <c r="EN64" s="2">
        <f t="shared" si="274"/>
        <v>7</v>
      </c>
      <c r="EO64" s="2">
        <f t="shared" si="274"/>
        <v>0</v>
      </c>
      <c r="EP64" s="2">
        <f t="shared" si="274"/>
        <v>1</v>
      </c>
      <c r="EQ64" s="2">
        <f t="shared" si="274"/>
        <v>2</v>
      </c>
      <c r="ER64" s="2">
        <f t="shared" si="274"/>
        <v>2</v>
      </c>
      <c r="ES64" s="15">
        <f t="shared" si="274"/>
        <v>133</v>
      </c>
      <c r="ET64" s="15">
        <f t="shared" si="417"/>
        <v>134.70000000000002</v>
      </c>
    </row>
    <row r="65" spans="1:150" x14ac:dyDescent="0.25">
      <c r="A65" s="32">
        <f t="shared" ref="A65:A66" si="418">A64+"00:15"</f>
        <v>0.43750000000000022</v>
      </c>
      <c r="B65" s="2">
        <v>28</v>
      </c>
      <c r="C65" s="2">
        <v>11</v>
      </c>
      <c r="D65" s="2">
        <v>2</v>
      </c>
      <c r="E65" s="2">
        <v>0</v>
      </c>
      <c r="F65" s="2">
        <v>2</v>
      </c>
      <c r="G65" s="2">
        <v>1</v>
      </c>
      <c r="H65" s="2">
        <v>0</v>
      </c>
      <c r="I65" s="15">
        <f t="shared" si="49"/>
        <v>44</v>
      </c>
      <c r="J65" s="15">
        <f t="shared" si="403"/>
        <v>46.4</v>
      </c>
      <c r="K65" s="32">
        <f t="shared" ref="K65:K66" si="419">K64+"00:15"</f>
        <v>0.43750000000000022</v>
      </c>
      <c r="L65" s="2">
        <v>105</v>
      </c>
      <c r="M65" s="2">
        <v>26</v>
      </c>
      <c r="N65" s="2">
        <v>8</v>
      </c>
      <c r="O65" s="2">
        <v>4</v>
      </c>
      <c r="P65" s="2">
        <v>12</v>
      </c>
      <c r="Q65" s="2">
        <v>7</v>
      </c>
      <c r="R65" s="2">
        <v>2</v>
      </c>
      <c r="S65" s="15">
        <f t="shared" si="51"/>
        <v>164</v>
      </c>
      <c r="T65" s="15">
        <f t="shared" si="404"/>
        <v>179.4</v>
      </c>
      <c r="U65" s="32">
        <f t="shared" ref="U65:U66" si="420">U64+"00:15"</f>
        <v>76.437500000000199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15">
        <f t="shared" si="53"/>
        <v>0</v>
      </c>
      <c r="AD65" s="15">
        <f t="shared" si="405"/>
        <v>0</v>
      </c>
      <c r="AE65" s="32">
        <f t="shared" ref="AE65:AE66" si="421">AE64+"00:15"</f>
        <v>76.437500000000199</v>
      </c>
      <c r="AF65" s="2">
        <v>91</v>
      </c>
      <c r="AG65" s="2">
        <v>19</v>
      </c>
      <c r="AH65" s="2">
        <v>6</v>
      </c>
      <c r="AI65" s="2">
        <v>3</v>
      </c>
      <c r="AJ65" s="2">
        <v>12</v>
      </c>
      <c r="AK65" s="2">
        <v>13</v>
      </c>
      <c r="AL65" s="2">
        <v>2</v>
      </c>
      <c r="AM65" s="15">
        <f t="shared" si="55"/>
        <v>146</v>
      </c>
      <c r="AN65" s="15">
        <f t="shared" si="406"/>
        <v>155.5</v>
      </c>
      <c r="AO65" s="32">
        <f t="shared" ref="AO65:AO66" si="422">AO64+"00:15"</f>
        <v>76.437500000000199</v>
      </c>
      <c r="AP65" s="2">
        <v>47</v>
      </c>
      <c r="AQ65" s="2">
        <v>13</v>
      </c>
      <c r="AR65" s="2">
        <v>8</v>
      </c>
      <c r="AS65" s="2">
        <v>0</v>
      </c>
      <c r="AT65" s="2">
        <v>0</v>
      </c>
      <c r="AU65" s="2">
        <v>2</v>
      </c>
      <c r="AV65" s="2">
        <v>1</v>
      </c>
      <c r="AW65" s="15">
        <f t="shared" si="57"/>
        <v>71</v>
      </c>
      <c r="AX65" s="15">
        <f t="shared" si="407"/>
        <v>73</v>
      </c>
      <c r="AY65" s="32">
        <f t="shared" ref="AY65:AY66" si="423">AY64+"00:15"</f>
        <v>76.437500000000199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15">
        <f t="shared" si="59"/>
        <v>0</v>
      </c>
      <c r="BH65" s="15">
        <f t="shared" si="408"/>
        <v>0</v>
      </c>
      <c r="BI65" s="32">
        <f t="shared" ref="BI65:BI66" si="424">BI64+"00:15"</f>
        <v>76.437500000000199</v>
      </c>
      <c r="BJ65" s="2">
        <v>47</v>
      </c>
      <c r="BK65" s="2">
        <v>12</v>
      </c>
      <c r="BL65" s="2">
        <v>6</v>
      </c>
      <c r="BM65" s="2">
        <v>0</v>
      </c>
      <c r="BN65" s="2">
        <v>0</v>
      </c>
      <c r="BO65" s="2">
        <v>0</v>
      </c>
      <c r="BP65" s="2">
        <v>1</v>
      </c>
      <c r="BQ65" s="15">
        <f t="shared" si="61"/>
        <v>66</v>
      </c>
      <c r="BR65" s="15">
        <f t="shared" si="409"/>
        <v>68.2</v>
      </c>
      <c r="BS65" s="32">
        <f t="shared" ref="BS65:BS66" si="425">BS64+"00:15"</f>
        <v>76.437500000000199</v>
      </c>
      <c r="BT65" s="2">
        <v>37</v>
      </c>
      <c r="BU65" s="2">
        <v>10</v>
      </c>
      <c r="BV65" s="2">
        <v>2</v>
      </c>
      <c r="BW65" s="2">
        <v>1</v>
      </c>
      <c r="BX65" s="2">
        <v>2</v>
      </c>
      <c r="BY65" s="2">
        <v>1</v>
      </c>
      <c r="BZ65" s="2">
        <v>0</v>
      </c>
      <c r="CA65" s="15">
        <f t="shared" si="63"/>
        <v>53</v>
      </c>
      <c r="CB65" s="15">
        <f t="shared" si="410"/>
        <v>56.699999999999996</v>
      </c>
      <c r="CC65" s="32">
        <f t="shared" ref="CC65:CC66" si="426">CC64+"00:15"</f>
        <v>76.437500000000199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65"/>
        <v>0</v>
      </c>
      <c r="CL65" s="15">
        <f t="shared" si="411"/>
        <v>0</v>
      </c>
      <c r="CM65" s="32">
        <f t="shared" ref="CM65:CM66" si="427">CM64+"00:15"</f>
        <v>76.437500000000199</v>
      </c>
      <c r="CN65" s="2">
        <f t="shared" si="271"/>
        <v>128</v>
      </c>
      <c r="CO65" s="2">
        <f t="shared" si="271"/>
        <v>29</v>
      </c>
      <c r="CP65" s="2">
        <f t="shared" si="271"/>
        <v>8</v>
      </c>
      <c r="CQ65" s="2">
        <f t="shared" si="271"/>
        <v>4</v>
      </c>
      <c r="CR65" s="2">
        <f t="shared" si="271"/>
        <v>14</v>
      </c>
      <c r="CS65" s="2">
        <f t="shared" si="271"/>
        <v>14</v>
      </c>
      <c r="CT65" s="2">
        <f t="shared" si="271"/>
        <v>2</v>
      </c>
      <c r="CU65" s="15">
        <f t="shared" si="271"/>
        <v>199</v>
      </c>
      <c r="CV65" s="15">
        <f t="shared" si="412"/>
        <v>212.2</v>
      </c>
      <c r="CW65" s="32">
        <f t="shared" ref="CW65:CW66" si="428">CW64+"00:15"</f>
        <v>76.437500000000199</v>
      </c>
      <c r="CX65" s="2">
        <f t="shared" si="372"/>
        <v>133</v>
      </c>
      <c r="CY65" s="2">
        <f t="shared" si="372"/>
        <v>37</v>
      </c>
      <c r="CZ65" s="2">
        <f t="shared" si="372"/>
        <v>10</v>
      </c>
      <c r="DA65" s="2">
        <f t="shared" si="372"/>
        <v>4</v>
      </c>
      <c r="DB65" s="2">
        <f t="shared" si="372"/>
        <v>14</v>
      </c>
      <c r="DC65" s="2">
        <f t="shared" si="372"/>
        <v>8</v>
      </c>
      <c r="DD65" s="2">
        <f t="shared" si="372"/>
        <v>2</v>
      </c>
      <c r="DE65" s="15">
        <f t="shared" si="372"/>
        <v>208</v>
      </c>
      <c r="DF65" s="15">
        <f t="shared" si="413"/>
        <v>225.79999999999998</v>
      </c>
      <c r="DG65" s="32">
        <f t="shared" ref="DG65:DG66" si="429">DG64+"00:15"</f>
        <v>76.437500000000199</v>
      </c>
      <c r="DH65" s="2">
        <f t="shared" si="374"/>
        <v>152</v>
      </c>
      <c r="DI65" s="2">
        <f t="shared" si="374"/>
        <v>38</v>
      </c>
      <c r="DJ65" s="2">
        <f t="shared" si="374"/>
        <v>14</v>
      </c>
      <c r="DK65" s="2">
        <f t="shared" si="374"/>
        <v>4</v>
      </c>
      <c r="DL65" s="2">
        <f t="shared" si="374"/>
        <v>12</v>
      </c>
      <c r="DM65" s="2">
        <f t="shared" si="374"/>
        <v>7</v>
      </c>
      <c r="DN65" s="2">
        <f t="shared" si="374"/>
        <v>3</v>
      </c>
      <c r="DO65" s="15">
        <f t="shared" si="374"/>
        <v>230</v>
      </c>
      <c r="DP65" s="15">
        <f t="shared" si="414"/>
        <v>247.6</v>
      </c>
      <c r="DQ65" s="32">
        <f t="shared" ref="DQ65:DQ66" si="430">DQ64+"00:15"</f>
        <v>76.437500000000199</v>
      </c>
      <c r="DR65" s="2">
        <f t="shared" si="272"/>
        <v>138</v>
      </c>
      <c r="DS65" s="2">
        <f t="shared" si="272"/>
        <v>32</v>
      </c>
      <c r="DT65" s="2">
        <f t="shared" si="272"/>
        <v>14</v>
      </c>
      <c r="DU65" s="2">
        <f t="shared" si="272"/>
        <v>3</v>
      </c>
      <c r="DV65" s="2">
        <f t="shared" si="272"/>
        <v>12</v>
      </c>
      <c r="DW65" s="2">
        <f t="shared" si="272"/>
        <v>15</v>
      </c>
      <c r="DX65" s="2">
        <f t="shared" si="272"/>
        <v>3</v>
      </c>
      <c r="DY65" s="15">
        <f t="shared" si="272"/>
        <v>217</v>
      </c>
      <c r="DZ65" s="15">
        <f t="shared" si="415"/>
        <v>228.5</v>
      </c>
      <c r="EA65" s="32">
        <f t="shared" ref="EA65:EA66" si="431">EA64+"00:15"</f>
        <v>76.437500000000199</v>
      </c>
      <c r="EB65" s="2">
        <f t="shared" si="273"/>
        <v>75</v>
      </c>
      <c r="EC65" s="2">
        <f t="shared" si="273"/>
        <v>24</v>
      </c>
      <c r="ED65" s="2">
        <f t="shared" si="273"/>
        <v>10</v>
      </c>
      <c r="EE65" s="2">
        <f t="shared" si="273"/>
        <v>0</v>
      </c>
      <c r="EF65" s="2">
        <f t="shared" si="273"/>
        <v>2</v>
      </c>
      <c r="EG65" s="2">
        <f t="shared" si="273"/>
        <v>3</v>
      </c>
      <c r="EH65" s="2">
        <f t="shared" si="273"/>
        <v>1</v>
      </c>
      <c r="EI65" s="15">
        <f t="shared" si="273"/>
        <v>115</v>
      </c>
      <c r="EJ65" s="15">
        <f t="shared" si="416"/>
        <v>119.4</v>
      </c>
      <c r="EK65" s="32">
        <f t="shared" ref="EK65:EK66" si="432">EK64+"00:15"</f>
        <v>76.437500000000199</v>
      </c>
      <c r="EL65" s="2">
        <f t="shared" si="274"/>
        <v>84</v>
      </c>
      <c r="EM65" s="2">
        <f t="shared" si="274"/>
        <v>22</v>
      </c>
      <c r="EN65" s="2">
        <f t="shared" si="274"/>
        <v>8</v>
      </c>
      <c r="EO65" s="2">
        <f t="shared" si="274"/>
        <v>1</v>
      </c>
      <c r="EP65" s="2">
        <f t="shared" si="274"/>
        <v>2</v>
      </c>
      <c r="EQ65" s="2">
        <f t="shared" si="274"/>
        <v>1</v>
      </c>
      <c r="ER65" s="2">
        <f t="shared" si="274"/>
        <v>1</v>
      </c>
      <c r="ES65" s="15">
        <f t="shared" si="274"/>
        <v>119</v>
      </c>
      <c r="ET65" s="15">
        <f t="shared" si="417"/>
        <v>124.9</v>
      </c>
    </row>
    <row r="66" spans="1:150" ht="13.8" thickBot="1" x14ac:dyDescent="0.3">
      <c r="A66" s="32">
        <f t="shared" si="418"/>
        <v>0.44791666666666691</v>
      </c>
      <c r="B66" s="2">
        <v>35</v>
      </c>
      <c r="C66" s="2">
        <v>4</v>
      </c>
      <c r="D66" s="2">
        <v>1</v>
      </c>
      <c r="E66" s="2">
        <v>1</v>
      </c>
      <c r="F66" s="2">
        <v>1</v>
      </c>
      <c r="G66" s="2">
        <v>1</v>
      </c>
      <c r="H66" s="2">
        <v>0</v>
      </c>
      <c r="I66" s="15">
        <f t="shared" si="49"/>
        <v>43</v>
      </c>
      <c r="J66" s="15">
        <f t="shared" si="403"/>
        <v>45.199999999999996</v>
      </c>
      <c r="K66" s="32">
        <f t="shared" si="419"/>
        <v>0.44791666666666691</v>
      </c>
      <c r="L66" s="2">
        <v>86</v>
      </c>
      <c r="M66" s="2">
        <v>26</v>
      </c>
      <c r="N66" s="2">
        <v>6</v>
      </c>
      <c r="O66" s="2">
        <v>0</v>
      </c>
      <c r="P66" s="2">
        <v>9</v>
      </c>
      <c r="Q66" s="2">
        <v>6</v>
      </c>
      <c r="R66" s="2">
        <v>0</v>
      </c>
      <c r="S66" s="15">
        <f t="shared" si="51"/>
        <v>133</v>
      </c>
      <c r="T66" s="15">
        <f t="shared" si="404"/>
        <v>141.4</v>
      </c>
      <c r="U66" s="32">
        <f t="shared" si="420"/>
        <v>76.44791666666687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15">
        <f t="shared" si="53"/>
        <v>0</v>
      </c>
      <c r="AD66" s="15">
        <f t="shared" si="405"/>
        <v>0</v>
      </c>
      <c r="AE66" s="32">
        <f t="shared" si="421"/>
        <v>76.44791666666687</v>
      </c>
      <c r="AF66" s="2">
        <v>117</v>
      </c>
      <c r="AG66" s="2">
        <v>33</v>
      </c>
      <c r="AH66" s="2">
        <v>6</v>
      </c>
      <c r="AI66" s="2">
        <v>1</v>
      </c>
      <c r="AJ66" s="2">
        <v>13</v>
      </c>
      <c r="AK66" s="2">
        <v>6</v>
      </c>
      <c r="AL66" s="2">
        <v>8</v>
      </c>
      <c r="AM66" s="15">
        <f t="shared" si="55"/>
        <v>184</v>
      </c>
      <c r="AN66" s="15">
        <f t="shared" si="406"/>
        <v>191.3</v>
      </c>
      <c r="AO66" s="32">
        <f t="shared" si="422"/>
        <v>76.44791666666687</v>
      </c>
      <c r="AP66" s="2">
        <v>44</v>
      </c>
      <c r="AQ66" s="2">
        <v>19</v>
      </c>
      <c r="AR66" s="2">
        <v>3</v>
      </c>
      <c r="AS66" s="2">
        <v>0</v>
      </c>
      <c r="AT66" s="2">
        <v>0</v>
      </c>
      <c r="AU66" s="2">
        <v>2</v>
      </c>
      <c r="AV66" s="2">
        <v>0</v>
      </c>
      <c r="AW66" s="15">
        <f t="shared" si="57"/>
        <v>68</v>
      </c>
      <c r="AX66" s="15">
        <f t="shared" si="407"/>
        <v>68.3</v>
      </c>
      <c r="AY66" s="32">
        <f t="shared" si="423"/>
        <v>76.44791666666687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15">
        <f t="shared" si="59"/>
        <v>0</v>
      </c>
      <c r="BH66" s="15">
        <f t="shared" si="408"/>
        <v>0</v>
      </c>
      <c r="BI66" s="32">
        <f t="shared" si="424"/>
        <v>76.44791666666687</v>
      </c>
      <c r="BJ66" s="2">
        <v>41</v>
      </c>
      <c r="BK66" s="2">
        <v>10</v>
      </c>
      <c r="BL66" s="2">
        <v>6</v>
      </c>
      <c r="BM66" s="2">
        <v>0</v>
      </c>
      <c r="BN66" s="2">
        <v>0</v>
      </c>
      <c r="BO66" s="2">
        <v>0</v>
      </c>
      <c r="BP66" s="2">
        <v>3</v>
      </c>
      <c r="BQ66" s="15">
        <f t="shared" si="61"/>
        <v>60</v>
      </c>
      <c r="BR66" s="15">
        <f t="shared" si="409"/>
        <v>60.6</v>
      </c>
      <c r="BS66" s="32">
        <f t="shared" si="425"/>
        <v>76.44791666666687</v>
      </c>
      <c r="BT66" s="2">
        <v>50</v>
      </c>
      <c r="BU66" s="2">
        <v>7</v>
      </c>
      <c r="BV66" s="2">
        <v>3</v>
      </c>
      <c r="BW66" s="2">
        <v>0</v>
      </c>
      <c r="BX66" s="2">
        <v>1</v>
      </c>
      <c r="BY66" s="2">
        <v>4</v>
      </c>
      <c r="BZ66" s="2">
        <v>0</v>
      </c>
      <c r="CA66" s="15">
        <f t="shared" si="63"/>
        <v>65</v>
      </c>
      <c r="CB66" s="15">
        <f t="shared" si="410"/>
        <v>65.099999999999994</v>
      </c>
      <c r="CC66" s="32">
        <f t="shared" si="426"/>
        <v>76.44791666666687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65"/>
        <v>0</v>
      </c>
      <c r="CL66" s="15">
        <f t="shared" si="411"/>
        <v>0</v>
      </c>
      <c r="CM66" s="32">
        <f t="shared" si="427"/>
        <v>76.44791666666687</v>
      </c>
      <c r="CN66" s="2">
        <f t="shared" si="271"/>
        <v>167</v>
      </c>
      <c r="CO66" s="2">
        <f t="shared" si="271"/>
        <v>40</v>
      </c>
      <c r="CP66" s="2">
        <f t="shared" si="271"/>
        <v>9</v>
      </c>
      <c r="CQ66" s="2">
        <f t="shared" si="271"/>
        <v>1</v>
      </c>
      <c r="CR66" s="2">
        <f t="shared" si="271"/>
        <v>14</v>
      </c>
      <c r="CS66" s="2">
        <f t="shared" si="271"/>
        <v>10</v>
      </c>
      <c r="CT66" s="2">
        <f t="shared" si="271"/>
        <v>8</v>
      </c>
      <c r="CU66" s="15">
        <f t="shared" si="271"/>
        <v>249</v>
      </c>
      <c r="CV66" s="15">
        <f t="shared" si="412"/>
        <v>256.40000000000003</v>
      </c>
      <c r="CW66" s="32">
        <f t="shared" si="428"/>
        <v>76.44791666666687</v>
      </c>
      <c r="CX66" s="2">
        <f t="shared" si="372"/>
        <v>121</v>
      </c>
      <c r="CY66" s="2">
        <f t="shared" si="372"/>
        <v>30</v>
      </c>
      <c r="CZ66" s="2">
        <f t="shared" si="372"/>
        <v>7</v>
      </c>
      <c r="DA66" s="2">
        <f t="shared" si="372"/>
        <v>1</v>
      </c>
      <c r="DB66" s="2">
        <f t="shared" si="372"/>
        <v>10</v>
      </c>
      <c r="DC66" s="2">
        <f t="shared" si="372"/>
        <v>7</v>
      </c>
      <c r="DD66" s="2">
        <f t="shared" si="372"/>
        <v>0</v>
      </c>
      <c r="DE66" s="15">
        <f t="shared" si="372"/>
        <v>176</v>
      </c>
      <c r="DF66" s="15">
        <f t="shared" si="413"/>
        <v>186.60000000000002</v>
      </c>
      <c r="DG66" s="32">
        <f t="shared" si="429"/>
        <v>76.44791666666687</v>
      </c>
      <c r="DH66" s="2">
        <f t="shared" si="374"/>
        <v>127</v>
      </c>
      <c r="DI66" s="2">
        <f t="shared" si="374"/>
        <v>36</v>
      </c>
      <c r="DJ66" s="2">
        <f t="shared" si="374"/>
        <v>12</v>
      </c>
      <c r="DK66" s="2">
        <f t="shared" si="374"/>
        <v>0</v>
      </c>
      <c r="DL66" s="2">
        <f t="shared" si="374"/>
        <v>9</v>
      </c>
      <c r="DM66" s="2">
        <f t="shared" si="374"/>
        <v>6</v>
      </c>
      <c r="DN66" s="2">
        <f t="shared" si="374"/>
        <v>3</v>
      </c>
      <c r="DO66" s="15">
        <f t="shared" si="374"/>
        <v>193</v>
      </c>
      <c r="DP66" s="15">
        <f t="shared" si="414"/>
        <v>202</v>
      </c>
      <c r="DQ66" s="32">
        <f t="shared" si="430"/>
        <v>76.44791666666687</v>
      </c>
      <c r="DR66" s="2">
        <f t="shared" si="272"/>
        <v>161</v>
      </c>
      <c r="DS66" s="2">
        <f t="shared" si="272"/>
        <v>52</v>
      </c>
      <c r="DT66" s="2">
        <f t="shared" si="272"/>
        <v>9</v>
      </c>
      <c r="DU66" s="2">
        <f t="shared" si="272"/>
        <v>1</v>
      </c>
      <c r="DV66" s="2">
        <f t="shared" si="272"/>
        <v>13</v>
      </c>
      <c r="DW66" s="2">
        <f t="shared" si="272"/>
        <v>8</v>
      </c>
      <c r="DX66" s="2">
        <f t="shared" si="272"/>
        <v>8</v>
      </c>
      <c r="DY66" s="15">
        <f t="shared" si="272"/>
        <v>252</v>
      </c>
      <c r="DZ66" s="15">
        <f t="shared" si="415"/>
        <v>259.60000000000002</v>
      </c>
      <c r="EA66" s="32">
        <f t="shared" si="431"/>
        <v>76.44791666666687</v>
      </c>
      <c r="EB66" s="2">
        <f t="shared" si="273"/>
        <v>79</v>
      </c>
      <c r="EC66" s="2">
        <f t="shared" si="273"/>
        <v>23</v>
      </c>
      <c r="ED66" s="2">
        <f t="shared" si="273"/>
        <v>4</v>
      </c>
      <c r="EE66" s="2">
        <f t="shared" si="273"/>
        <v>1</v>
      </c>
      <c r="EF66" s="2">
        <f t="shared" si="273"/>
        <v>1</v>
      </c>
      <c r="EG66" s="2">
        <f t="shared" si="273"/>
        <v>3</v>
      </c>
      <c r="EH66" s="2">
        <f t="shared" si="273"/>
        <v>0</v>
      </c>
      <c r="EI66" s="15">
        <f t="shared" si="273"/>
        <v>111</v>
      </c>
      <c r="EJ66" s="15">
        <f t="shared" si="416"/>
        <v>113.5</v>
      </c>
      <c r="EK66" s="32">
        <f t="shared" si="432"/>
        <v>76.44791666666687</v>
      </c>
      <c r="EL66" s="2">
        <f t="shared" si="274"/>
        <v>91</v>
      </c>
      <c r="EM66" s="2">
        <f t="shared" si="274"/>
        <v>17</v>
      </c>
      <c r="EN66" s="2">
        <f t="shared" si="274"/>
        <v>9</v>
      </c>
      <c r="EO66" s="2">
        <f t="shared" si="274"/>
        <v>0</v>
      </c>
      <c r="EP66" s="2">
        <f t="shared" si="274"/>
        <v>1</v>
      </c>
      <c r="EQ66" s="2">
        <f t="shared" si="274"/>
        <v>4</v>
      </c>
      <c r="ER66" s="2">
        <f t="shared" si="274"/>
        <v>3</v>
      </c>
      <c r="ES66" s="15">
        <f t="shared" si="274"/>
        <v>125</v>
      </c>
      <c r="ET66" s="15">
        <f t="shared" si="417"/>
        <v>125.69999999999999</v>
      </c>
    </row>
    <row r="67" spans="1:150" ht="14.4" thickTop="1" thickBot="1" x14ac:dyDescent="0.3">
      <c r="A67" s="33" t="s">
        <v>5</v>
      </c>
      <c r="B67" s="3">
        <f>SUM(B63:B66)</f>
        <v>108</v>
      </c>
      <c r="C67" s="3">
        <f t="shared" ref="C67:I67" si="433">SUM(C63:C66)</f>
        <v>27</v>
      </c>
      <c r="D67" s="3">
        <f t="shared" si="433"/>
        <v>10</v>
      </c>
      <c r="E67" s="3">
        <f t="shared" si="433"/>
        <v>1</v>
      </c>
      <c r="F67" s="3">
        <f t="shared" si="433"/>
        <v>7</v>
      </c>
      <c r="G67" s="3">
        <f t="shared" si="433"/>
        <v>4</v>
      </c>
      <c r="H67" s="3">
        <f t="shared" si="433"/>
        <v>0</v>
      </c>
      <c r="I67" s="16">
        <f t="shared" si="433"/>
        <v>157</v>
      </c>
      <c r="J67" s="34">
        <f>B67+C67+D67*1.5+E67*2.3+F67*2+G67*0.4+H67*0.2</f>
        <v>167.9</v>
      </c>
      <c r="K67" s="33" t="s">
        <v>5</v>
      </c>
      <c r="L67" s="3">
        <f>SUM(L63:L66)</f>
        <v>381</v>
      </c>
      <c r="M67" s="3">
        <f t="shared" ref="M67:S67" si="434">SUM(M63:M66)</f>
        <v>98</v>
      </c>
      <c r="N67" s="3">
        <f t="shared" si="434"/>
        <v>28</v>
      </c>
      <c r="O67" s="3">
        <f t="shared" si="434"/>
        <v>10</v>
      </c>
      <c r="P67" s="3">
        <f t="shared" si="434"/>
        <v>41</v>
      </c>
      <c r="Q67" s="3">
        <f t="shared" si="434"/>
        <v>23</v>
      </c>
      <c r="R67" s="3">
        <f t="shared" si="434"/>
        <v>6</v>
      </c>
      <c r="S67" s="16">
        <f t="shared" si="434"/>
        <v>587</v>
      </c>
      <c r="T67" s="34">
        <f>L67+M67+N67*1.5+O67*2.3+P67*2+Q67*0.4+R67*0.2</f>
        <v>636.40000000000009</v>
      </c>
      <c r="U67" s="33" t="s">
        <v>5</v>
      </c>
      <c r="V67" s="3">
        <f>SUM(V63:V66)</f>
        <v>0</v>
      </c>
      <c r="W67" s="3">
        <f t="shared" ref="W67:AC67" si="435">SUM(W63:W66)</f>
        <v>0</v>
      </c>
      <c r="X67" s="3">
        <f t="shared" si="435"/>
        <v>0</v>
      </c>
      <c r="Y67" s="3">
        <f t="shared" si="435"/>
        <v>0</v>
      </c>
      <c r="Z67" s="3">
        <f t="shared" si="435"/>
        <v>0</v>
      </c>
      <c r="AA67" s="3">
        <f t="shared" si="435"/>
        <v>0</v>
      </c>
      <c r="AB67" s="3">
        <f t="shared" si="435"/>
        <v>0</v>
      </c>
      <c r="AC67" s="16">
        <f t="shared" si="435"/>
        <v>0</v>
      </c>
      <c r="AD67" s="34">
        <f>V67+W67+X67*1.5+Y67*2.3+Z67*2+AA67*0.4+AB67*0.2</f>
        <v>0</v>
      </c>
      <c r="AE67" s="33" t="s">
        <v>5</v>
      </c>
      <c r="AF67" s="3">
        <f>SUM(AF63:AF66)</f>
        <v>461</v>
      </c>
      <c r="AG67" s="3">
        <f t="shared" ref="AG67:AM67" si="436">SUM(AG63:AG66)</f>
        <v>97</v>
      </c>
      <c r="AH67" s="3">
        <f t="shared" si="436"/>
        <v>34</v>
      </c>
      <c r="AI67" s="3">
        <f t="shared" si="436"/>
        <v>6</v>
      </c>
      <c r="AJ67" s="3">
        <f t="shared" si="436"/>
        <v>44</v>
      </c>
      <c r="AK67" s="3">
        <f t="shared" si="436"/>
        <v>43</v>
      </c>
      <c r="AL67" s="3">
        <f t="shared" si="436"/>
        <v>26</v>
      </c>
      <c r="AM67" s="16">
        <f t="shared" si="436"/>
        <v>711</v>
      </c>
      <c r="AN67" s="34">
        <f>AF67+AG67+AH67*1.5+AI67*2.3+AJ67*2+AK67*0.4+AL67*0.2</f>
        <v>733.2</v>
      </c>
      <c r="AO67" s="33" t="s">
        <v>5</v>
      </c>
      <c r="AP67" s="3">
        <f>SUM(AP63:AP66)</f>
        <v>193</v>
      </c>
      <c r="AQ67" s="3">
        <f t="shared" ref="AQ67:AW67" si="437">SUM(AQ63:AQ66)</f>
        <v>62</v>
      </c>
      <c r="AR67" s="3">
        <f t="shared" si="437"/>
        <v>16</v>
      </c>
      <c r="AS67" s="3">
        <f t="shared" si="437"/>
        <v>2</v>
      </c>
      <c r="AT67" s="3">
        <f t="shared" si="437"/>
        <v>0</v>
      </c>
      <c r="AU67" s="3">
        <f t="shared" si="437"/>
        <v>7</v>
      </c>
      <c r="AV67" s="3">
        <f t="shared" si="437"/>
        <v>1</v>
      </c>
      <c r="AW67" s="16">
        <f t="shared" si="437"/>
        <v>281</v>
      </c>
      <c r="AX67" s="34">
        <f>AP67+AQ67+AR67*1.5+AS67*2.3+AT67*2+AU67*0.4+AV67*0.2</f>
        <v>286.60000000000002</v>
      </c>
      <c r="AY67" s="33" t="s">
        <v>5</v>
      </c>
      <c r="AZ67" s="3">
        <f>SUM(AZ63:AZ66)</f>
        <v>0</v>
      </c>
      <c r="BA67" s="3">
        <f t="shared" ref="BA67:BG67" si="438">SUM(BA63:BA66)</f>
        <v>0</v>
      </c>
      <c r="BB67" s="3">
        <f t="shared" si="438"/>
        <v>0</v>
      </c>
      <c r="BC67" s="3">
        <f t="shared" si="438"/>
        <v>0</v>
      </c>
      <c r="BD67" s="3">
        <f t="shared" si="438"/>
        <v>0</v>
      </c>
      <c r="BE67" s="3">
        <f t="shared" si="438"/>
        <v>0</v>
      </c>
      <c r="BF67" s="3">
        <f t="shared" si="438"/>
        <v>0</v>
      </c>
      <c r="BG67" s="16">
        <f t="shared" si="438"/>
        <v>0</v>
      </c>
      <c r="BH67" s="34">
        <f>AZ67+BA67+BB67*1.5+BC67*2.3+BD67*2+BE67*0.4+BF67*0.2</f>
        <v>0</v>
      </c>
      <c r="BI67" s="33" t="s">
        <v>5</v>
      </c>
      <c r="BJ67" s="3">
        <f>SUM(BJ63:BJ66)</f>
        <v>185</v>
      </c>
      <c r="BK67" s="3">
        <f t="shared" ref="BK67:BQ67" si="439">SUM(BK63:BK66)</f>
        <v>55</v>
      </c>
      <c r="BL67" s="3">
        <f t="shared" si="439"/>
        <v>16</v>
      </c>
      <c r="BM67" s="3">
        <f t="shared" si="439"/>
        <v>0</v>
      </c>
      <c r="BN67" s="3">
        <f t="shared" si="439"/>
        <v>0</v>
      </c>
      <c r="BO67" s="3">
        <f t="shared" si="439"/>
        <v>0</v>
      </c>
      <c r="BP67" s="3">
        <f t="shared" si="439"/>
        <v>7</v>
      </c>
      <c r="BQ67" s="16">
        <f t="shared" si="439"/>
        <v>263</v>
      </c>
      <c r="BR67" s="34">
        <f>BJ67+BK67+BL67*1.5+BM67*2.3+BN67*2+BO67*0.4+BP67*0.2</f>
        <v>265.39999999999998</v>
      </c>
      <c r="BS67" s="33" t="s">
        <v>5</v>
      </c>
      <c r="BT67" s="3">
        <f>SUM(BT63:BT66)</f>
        <v>151</v>
      </c>
      <c r="BU67" s="3">
        <f t="shared" ref="BU67:CA67" si="440">SUM(BU63:BU66)</f>
        <v>39</v>
      </c>
      <c r="BV67" s="3">
        <f t="shared" si="440"/>
        <v>10</v>
      </c>
      <c r="BW67" s="3">
        <f t="shared" si="440"/>
        <v>1</v>
      </c>
      <c r="BX67" s="3">
        <f t="shared" si="440"/>
        <v>6</v>
      </c>
      <c r="BY67" s="3">
        <f t="shared" si="440"/>
        <v>8</v>
      </c>
      <c r="BZ67" s="3">
        <f t="shared" si="440"/>
        <v>0</v>
      </c>
      <c r="CA67" s="16">
        <f t="shared" si="440"/>
        <v>215</v>
      </c>
      <c r="CB67" s="34">
        <f>BT67+BU67+BV67*1.5+BW67*2.3+BX67*2+BY67*0.4+BZ67*0.2</f>
        <v>222.5</v>
      </c>
      <c r="CC67" s="33" t="s">
        <v>5</v>
      </c>
      <c r="CD67" s="3">
        <f>SUM(CD63:CD66)</f>
        <v>0</v>
      </c>
      <c r="CE67" s="3">
        <f t="shared" ref="CE67:CK67" si="441">SUM(CE63:CE66)</f>
        <v>0</v>
      </c>
      <c r="CF67" s="3">
        <f t="shared" si="441"/>
        <v>0</v>
      </c>
      <c r="CG67" s="3">
        <f t="shared" si="441"/>
        <v>0</v>
      </c>
      <c r="CH67" s="3">
        <f t="shared" si="441"/>
        <v>0</v>
      </c>
      <c r="CI67" s="3">
        <f t="shared" si="441"/>
        <v>0</v>
      </c>
      <c r="CJ67" s="3">
        <f t="shared" si="441"/>
        <v>0</v>
      </c>
      <c r="CK67" s="16">
        <f t="shared" si="441"/>
        <v>0</v>
      </c>
      <c r="CL67" s="34">
        <f>CD67+CE67+CF67*1.5+CG67*2.3+CH67*2+CI67*0.4+CJ67*0.2</f>
        <v>0</v>
      </c>
      <c r="CM67" s="33" t="s">
        <v>5</v>
      </c>
      <c r="CN67" s="3">
        <f t="shared" si="271"/>
        <v>612</v>
      </c>
      <c r="CO67" s="3">
        <f t="shared" si="271"/>
        <v>136</v>
      </c>
      <c r="CP67" s="3">
        <f t="shared" si="271"/>
        <v>44</v>
      </c>
      <c r="CQ67" s="3">
        <f t="shared" si="271"/>
        <v>7</v>
      </c>
      <c r="CR67" s="3">
        <f t="shared" si="271"/>
        <v>50</v>
      </c>
      <c r="CS67" s="3">
        <f t="shared" si="271"/>
        <v>51</v>
      </c>
      <c r="CT67" s="3">
        <f t="shared" si="271"/>
        <v>26</v>
      </c>
      <c r="CU67" s="16">
        <f t="shared" si="271"/>
        <v>926</v>
      </c>
      <c r="CV67" s="34">
        <f>CN67+CO67+CP67*1.5+CQ67*2.3+CR67*2+CS67*0.4+CT67*0.2</f>
        <v>955.7</v>
      </c>
      <c r="CW67" s="33" t="s">
        <v>5</v>
      </c>
      <c r="CX67" s="3">
        <f t="shared" si="372"/>
        <v>489</v>
      </c>
      <c r="CY67" s="3">
        <f t="shared" si="372"/>
        <v>125</v>
      </c>
      <c r="CZ67" s="3">
        <f t="shared" si="372"/>
        <v>38</v>
      </c>
      <c r="DA67" s="3">
        <f t="shared" si="372"/>
        <v>11</v>
      </c>
      <c r="DB67" s="3">
        <f t="shared" si="372"/>
        <v>48</v>
      </c>
      <c r="DC67" s="3">
        <f t="shared" si="372"/>
        <v>27</v>
      </c>
      <c r="DD67" s="3">
        <f t="shared" si="372"/>
        <v>6</v>
      </c>
      <c r="DE67" s="16">
        <f t="shared" si="372"/>
        <v>744</v>
      </c>
      <c r="DF67" s="34">
        <f>CX67+CY67+CZ67*1.5+DA67*2.3+DB67*2+DC67*0.4+DD67*0.2</f>
        <v>804.3</v>
      </c>
      <c r="DG67" s="33" t="s">
        <v>5</v>
      </c>
      <c r="DH67" s="3">
        <f t="shared" si="374"/>
        <v>566</v>
      </c>
      <c r="DI67" s="3">
        <f t="shared" si="374"/>
        <v>153</v>
      </c>
      <c r="DJ67" s="3">
        <f t="shared" si="374"/>
        <v>44</v>
      </c>
      <c r="DK67" s="3">
        <f t="shared" si="374"/>
        <v>10</v>
      </c>
      <c r="DL67" s="3">
        <f t="shared" si="374"/>
        <v>41</v>
      </c>
      <c r="DM67" s="3">
        <f t="shared" si="374"/>
        <v>23</v>
      </c>
      <c r="DN67" s="3">
        <f t="shared" si="374"/>
        <v>13</v>
      </c>
      <c r="DO67" s="16">
        <f t="shared" si="374"/>
        <v>850</v>
      </c>
      <c r="DP67" s="34">
        <f>DH67+DI67+DJ67*1.5+DK67*2.3+DL67*2+DM67*0.4+DN67*0.2</f>
        <v>901.80000000000007</v>
      </c>
      <c r="DQ67" s="33" t="s">
        <v>5</v>
      </c>
      <c r="DR67" s="3">
        <f t="shared" si="272"/>
        <v>654</v>
      </c>
      <c r="DS67" s="3">
        <f t="shared" si="272"/>
        <v>159</v>
      </c>
      <c r="DT67" s="3">
        <f t="shared" si="272"/>
        <v>50</v>
      </c>
      <c r="DU67" s="3">
        <f t="shared" si="272"/>
        <v>8</v>
      </c>
      <c r="DV67" s="3">
        <f t="shared" si="272"/>
        <v>44</v>
      </c>
      <c r="DW67" s="3">
        <f t="shared" si="272"/>
        <v>50</v>
      </c>
      <c r="DX67" s="3">
        <f t="shared" si="272"/>
        <v>27</v>
      </c>
      <c r="DY67" s="16">
        <f t="shared" si="272"/>
        <v>992</v>
      </c>
      <c r="DZ67" s="34">
        <f>DR67+DS67+DT67*1.5+DU67*2.3+DV67*2+DW67*0.4+DX67*0.2</f>
        <v>1019.8</v>
      </c>
      <c r="EA67" s="33" t="s">
        <v>5</v>
      </c>
      <c r="EB67" s="3">
        <f t="shared" si="273"/>
        <v>301</v>
      </c>
      <c r="EC67" s="3">
        <f t="shared" si="273"/>
        <v>89</v>
      </c>
      <c r="ED67" s="3">
        <f t="shared" si="273"/>
        <v>26</v>
      </c>
      <c r="EE67" s="3">
        <f t="shared" si="273"/>
        <v>3</v>
      </c>
      <c r="EF67" s="3">
        <f t="shared" si="273"/>
        <v>7</v>
      </c>
      <c r="EG67" s="3">
        <f t="shared" si="273"/>
        <v>11</v>
      </c>
      <c r="EH67" s="3">
        <f t="shared" si="273"/>
        <v>1</v>
      </c>
      <c r="EI67" s="16">
        <f t="shared" si="273"/>
        <v>438</v>
      </c>
      <c r="EJ67" s="34">
        <f>EB67+EC67+ED67*1.5+EE67*2.3+EF67*2+EG67*0.4+EH67*0.2</f>
        <v>454.49999999999994</v>
      </c>
      <c r="EK67" s="33" t="s">
        <v>5</v>
      </c>
      <c r="EL67" s="3">
        <f t="shared" si="274"/>
        <v>336</v>
      </c>
      <c r="EM67" s="3">
        <f t="shared" si="274"/>
        <v>94</v>
      </c>
      <c r="EN67" s="3">
        <f t="shared" si="274"/>
        <v>26</v>
      </c>
      <c r="EO67" s="3">
        <f t="shared" si="274"/>
        <v>1</v>
      </c>
      <c r="EP67" s="3">
        <f t="shared" si="274"/>
        <v>6</v>
      </c>
      <c r="EQ67" s="3">
        <f t="shared" si="274"/>
        <v>8</v>
      </c>
      <c r="ER67" s="3">
        <f t="shared" si="274"/>
        <v>7</v>
      </c>
      <c r="ES67" s="16">
        <f t="shared" si="274"/>
        <v>478</v>
      </c>
      <c r="ET67" s="34">
        <f>EL67+EM67+EN67*1.5+EO67*2.3+EP67*2+EQ67*0.4+ER67*0.2</f>
        <v>487.9</v>
      </c>
    </row>
    <row r="68" spans="1:150" ht="13.8" thickTop="1" x14ac:dyDescent="0.25">
      <c r="A68" s="32">
        <f>A66+"00:15"</f>
        <v>0.45833333333333359</v>
      </c>
      <c r="B68" s="2">
        <v>28</v>
      </c>
      <c r="C68" s="2">
        <v>8</v>
      </c>
      <c r="D68" s="2">
        <v>6</v>
      </c>
      <c r="E68" s="2">
        <v>0</v>
      </c>
      <c r="F68" s="2">
        <v>1</v>
      </c>
      <c r="G68" s="2">
        <v>3</v>
      </c>
      <c r="H68" s="2">
        <v>1</v>
      </c>
      <c r="I68" s="15">
        <f t="shared" si="49"/>
        <v>47</v>
      </c>
      <c r="J68" s="15">
        <f t="shared" ref="J68:J70" si="442">B68+C68+D68*1.5+E68*2.3+F68*2+G68*0.4+H68*0.2</f>
        <v>48.400000000000006</v>
      </c>
      <c r="K68" s="32">
        <f>K66+"00:15"</f>
        <v>0.45833333333333359</v>
      </c>
      <c r="L68" s="2">
        <v>94</v>
      </c>
      <c r="M68" s="2">
        <v>27</v>
      </c>
      <c r="N68" s="2">
        <v>8</v>
      </c>
      <c r="O68" s="2">
        <v>2</v>
      </c>
      <c r="P68" s="2">
        <v>12</v>
      </c>
      <c r="Q68" s="2">
        <v>3</v>
      </c>
      <c r="R68" s="2">
        <v>3</v>
      </c>
      <c r="S68" s="15">
        <f t="shared" si="51"/>
        <v>149</v>
      </c>
      <c r="T68" s="15">
        <f t="shared" ref="T68:T70" si="443">L68+M68+N68*1.5+O68*2.3+P68*2+Q68*0.4+R68*0.2</f>
        <v>163.39999999999998</v>
      </c>
      <c r="U68" s="32">
        <f>U66+"00:15"</f>
        <v>76.458333333333542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15">
        <f t="shared" si="53"/>
        <v>0</v>
      </c>
      <c r="AD68" s="15">
        <f t="shared" ref="AD68:AD70" si="444">V68+W68+X68*1.5+Y68*2.3+Z68*2+AA68*0.4+AB68*0.2</f>
        <v>0</v>
      </c>
      <c r="AE68" s="32">
        <f>AE66+"00:15"</f>
        <v>76.458333333333542</v>
      </c>
      <c r="AF68" s="2">
        <v>127</v>
      </c>
      <c r="AG68" s="2">
        <v>37</v>
      </c>
      <c r="AH68" s="2">
        <v>11</v>
      </c>
      <c r="AI68" s="2">
        <v>1</v>
      </c>
      <c r="AJ68" s="2">
        <v>11</v>
      </c>
      <c r="AK68" s="2">
        <v>17</v>
      </c>
      <c r="AL68" s="2">
        <v>8</v>
      </c>
      <c r="AM68" s="15">
        <f t="shared" si="55"/>
        <v>212</v>
      </c>
      <c r="AN68" s="15">
        <f t="shared" ref="AN68:AN70" si="445">AF68+AG68+AH68*1.5+AI68*2.3+AJ68*2+AK68*0.4+AL68*0.2</f>
        <v>213.20000000000002</v>
      </c>
      <c r="AO68" s="32">
        <f>AO66+"00:15"</f>
        <v>76.458333333333542</v>
      </c>
      <c r="AP68" s="2">
        <v>37</v>
      </c>
      <c r="AQ68" s="2">
        <v>14</v>
      </c>
      <c r="AR68" s="2">
        <v>3</v>
      </c>
      <c r="AS68" s="2">
        <v>0</v>
      </c>
      <c r="AT68" s="2">
        <v>0</v>
      </c>
      <c r="AU68" s="2">
        <v>3</v>
      </c>
      <c r="AV68" s="2">
        <v>1</v>
      </c>
      <c r="AW68" s="15">
        <f t="shared" si="57"/>
        <v>58</v>
      </c>
      <c r="AX68" s="15">
        <f t="shared" ref="AX68:AX70" si="446">AP68+AQ68+AR68*1.5+AS68*2.3+AT68*2+AU68*0.4+AV68*0.2</f>
        <v>56.900000000000006</v>
      </c>
      <c r="AY68" s="32">
        <f>AY66+"00:15"</f>
        <v>76.458333333333542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15">
        <f t="shared" si="59"/>
        <v>0</v>
      </c>
      <c r="BH68" s="15">
        <f t="shared" ref="BH68:BH70" si="447">AZ68+BA68+BB68*1.5+BC68*2.3+BD68*2+BE68*0.4+BF68*0.2</f>
        <v>0</v>
      </c>
      <c r="BI68" s="32">
        <f>BI66+"00:15"</f>
        <v>76.458333333333542</v>
      </c>
      <c r="BJ68" s="2">
        <v>46</v>
      </c>
      <c r="BK68" s="2">
        <v>9</v>
      </c>
      <c r="BL68" s="2">
        <v>7</v>
      </c>
      <c r="BM68" s="2">
        <v>0</v>
      </c>
      <c r="BN68" s="2">
        <v>0</v>
      </c>
      <c r="BO68" s="2">
        <v>0</v>
      </c>
      <c r="BP68" s="2">
        <v>1</v>
      </c>
      <c r="BQ68" s="15">
        <f t="shared" si="61"/>
        <v>63</v>
      </c>
      <c r="BR68" s="15">
        <f t="shared" ref="BR68:BR70" si="448">BJ68+BK68+BL68*1.5+BM68*2.3+BN68*2+BO68*0.4+BP68*0.2</f>
        <v>65.7</v>
      </c>
      <c r="BS68" s="32">
        <f>BS66+"00:15"</f>
        <v>76.458333333333542</v>
      </c>
      <c r="BT68" s="2">
        <v>45</v>
      </c>
      <c r="BU68" s="2">
        <v>11</v>
      </c>
      <c r="BV68" s="2">
        <v>4</v>
      </c>
      <c r="BW68" s="2">
        <v>0</v>
      </c>
      <c r="BX68" s="2">
        <v>1</v>
      </c>
      <c r="BY68" s="2">
        <v>3</v>
      </c>
      <c r="BZ68" s="2">
        <v>0</v>
      </c>
      <c r="CA68" s="15">
        <f t="shared" si="63"/>
        <v>64</v>
      </c>
      <c r="CB68" s="15">
        <f t="shared" ref="CB68:CB70" si="449">BT68+BU68+BV68*1.5+BW68*2.3+BX68*2+BY68*0.4+BZ68*0.2</f>
        <v>65.2</v>
      </c>
      <c r="CC68" s="32">
        <f>CC66+"00:15"</f>
        <v>76.458333333333542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65"/>
        <v>0</v>
      </c>
      <c r="CL68" s="15">
        <f t="shared" ref="CL68:CL70" si="450">CD68+CE68+CF68*1.5+CG68*2.3+CH68*2+CI68*0.4+CJ68*0.2</f>
        <v>0</v>
      </c>
      <c r="CM68" s="32">
        <f>CM66+"00:15"</f>
        <v>76.458333333333542</v>
      </c>
      <c r="CN68" s="2">
        <f t="shared" si="271"/>
        <v>172</v>
      </c>
      <c r="CO68" s="2">
        <f t="shared" si="271"/>
        <v>48</v>
      </c>
      <c r="CP68" s="2">
        <f t="shared" si="271"/>
        <v>15</v>
      </c>
      <c r="CQ68" s="2">
        <f t="shared" si="271"/>
        <v>1</v>
      </c>
      <c r="CR68" s="2">
        <f t="shared" si="271"/>
        <v>12</v>
      </c>
      <c r="CS68" s="2">
        <f t="shared" si="271"/>
        <v>20</v>
      </c>
      <c r="CT68" s="2">
        <f t="shared" si="271"/>
        <v>8</v>
      </c>
      <c r="CU68" s="15">
        <f t="shared" si="271"/>
        <v>276</v>
      </c>
      <c r="CV68" s="15">
        <f t="shared" ref="CV68:CV70" si="451">CN68+CO68+CP68*1.5+CQ68*2.3+CR68*2+CS68*0.4+CT68*0.2</f>
        <v>278.40000000000003</v>
      </c>
      <c r="CW68" s="32">
        <f>CW66+"00:15"</f>
        <v>76.458333333333542</v>
      </c>
      <c r="CX68" s="2">
        <f t="shared" si="372"/>
        <v>122</v>
      </c>
      <c r="CY68" s="2">
        <f t="shared" si="372"/>
        <v>35</v>
      </c>
      <c r="CZ68" s="2">
        <f t="shared" si="372"/>
        <v>14</v>
      </c>
      <c r="DA68" s="2">
        <f t="shared" si="372"/>
        <v>2</v>
      </c>
      <c r="DB68" s="2">
        <f t="shared" si="372"/>
        <v>13</v>
      </c>
      <c r="DC68" s="2">
        <f t="shared" si="372"/>
        <v>6</v>
      </c>
      <c r="DD68" s="2">
        <f t="shared" si="372"/>
        <v>4</v>
      </c>
      <c r="DE68" s="15">
        <f t="shared" si="372"/>
        <v>196</v>
      </c>
      <c r="DF68" s="15">
        <f t="shared" ref="DF68:DF70" si="452">CX68+CY68+CZ68*1.5+DA68*2.3+DB68*2+DC68*0.4+DD68*0.2</f>
        <v>211.8</v>
      </c>
      <c r="DG68" s="32">
        <f>DG66+"00:15"</f>
        <v>76.458333333333542</v>
      </c>
      <c r="DH68" s="2">
        <f t="shared" si="374"/>
        <v>140</v>
      </c>
      <c r="DI68" s="2">
        <f t="shared" si="374"/>
        <v>36</v>
      </c>
      <c r="DJ68" s="2">
        <f t="shared" si="374"/>
        <v>15</v>
      </c>
      <c r="DK68" s="2">
        <f t="shared" si="374"/>
        <v>2</v>
      </c>
      <c r="DL68" s="2">
        <f t="shared" si="374"/>
        <v>12</v>
      </c>
      <c r="DM68" s="2">
        <f t="shared" si="374"/>
        <v>3</v>
      </c>
      <c r="DN68" s="2">
        <f t="shared" si="374"/>
        <v>4</v>
      </c>
      <c r="DO68" s="15">
        <f t="shared" si="374"/>
        <v>212</v>
      </c>
      <c r="DP68" s="15">
        <f t="shared" ref="DP68:DP70" si="453">DH68+DI68+DJ68*1.5+DK68*2.3+DL68*2+DM68*0.4+DN68*0.2</f>
        <v>229.1</v>
      </c>
      <c r="DQ68" s="32">
        <f>DQ66+"00:15"</f>
        <v>76.458333333333542</v>
      </c>
      <c r="DR68" s="2">
        <f t="shared" si="272"/>
        <v>164</v>
      </c>
      <c r="DS68" s="2">
        <f t="shared" si="272"/>
        <v>51</v>
      </c>
      <c r="DT68" s="2">
        <f t="shared" si="272"/>
        <v>14</v>
      </c>
      <c r="DU68" s="2">
        <f t="shared" si="272"/>
        <v>1</v>
      </c>
      <c r="DV68" s="2">
        <f t="shared" si="272"/>
        <v>11</v>
      </c>
      <c r="DW68" s="2">
        <f t="shared" si="272"/>
        <v>20</v>
      </c>
      <c r="DX68" s="2">
        <f t="shared" si="272"/>
        <v>9</v>
      </c>
      <c r="DY68" s="15">
        <f t="shared" si="272"/>
        <v>270</v>
      </c>
      <c r="DZ68" s="15">
        <f t="shared" ref="DZ68:DZ70" si="454">DR68+DS68+DT68*1.5+DU68*2.3+DV68*2+DW68*0.4+DX68*0.2</f>
        <v>270.10000000000002</v>
      </c>
      <c r="EA68" s="32">
        <f>EA66+"00:15"</f>
        <v>76.458333333333542</v>
      </c>
      <c r="EB68" s="2">
        <f t="shared" si="273"/>
        <v>65</v>
      </c>
      <c r="EC68" s="2">
        <f t="shared" si="273"/>
        <v>22</v>
      </c>
      <c r="ED68" s="2">
        <f t="shared" si="273"/>
        <v>9</v>
      </c>
      <c r="EE68" s="2">
        <f t="shared" si="273"/>
        <v>0</v>
      </c>
      <c r="EF68" s="2">
        <f t="shared" si="273"/>
        <v>1</v>
      </c>
      <c r="EG68" s="2">
        <f t="shared" si="273"/>
        <v>6</v>
      </c>
      <c r="EH68" s="2">
        <f t="shared" si="273"/>
        <v>2</v>
      </c>
      <c r="EI68" s="15">
        <f t="shared" si="273"/>
        <v>105</v>
      </c>
      <c r="EJ68" s="15">
        <f t="shared" ref="EJ68:EJ70" si="455">EB68+EC68+ED68*1.5+EE68*2.3+EF68*2+EG68*0.4+EH68*0.2</f>
        <v>105.30000000000001</v>
      </c>
      <c r="EK68" s="32">
        <f>EK66+"00:15"</f>
        <v>76.458333333333542</v>
      </c>
      <c r="EL68" s="2">
        <f t="shared" si="274"/>
        <v>91</v>
      </c>
      <c r="EM68" s="2">
        <f t="shared" si="274"/>
        <v>20</v>
      </c>
      <c r="EN68" s="2">
        <f t="shared" si="274"/>
        <v>11</v>
      </c>
      <c r="EO68" s="2">
        <f t="shared" si="274"/>
        <v>0</v>
      </c>
      <c r="EP68" s="2">
        <f t="shared" si="274"/>
        <v>1</v>
      </c>
      <c r="EQ68" s="2">
        <f t="shared" si="274"/>
        <v>3</v>
      </c>
      <c r="ER68" s="2">
        <f t="shared" si="274"/>
        <v>1</v>
      </c>
      <c r="ES68" s="15">
        <f t="shared" si="274"/>
        <v>127</v>
      </c>
      <c r="ET68" s="15">
        <f t="shared" ref="ET68:ET70" si="456">EL68+EM68+EN68*1.5+EO68*2.3+EP68*2+EQ68*0.4+ER68*0.2</f>
        <v>130.89999999999998</v>
      </c>
    </row>
    <row r="69" spans="1:150" x14ac:dyDescent="0.25">
      <c r="A69" s="32">
        <f>A68+"00:15"</f>
        <v>0.46875000000000028</v>
      </c>
      <c r="B69" s="2">
        <v>34</v>
      </c>
      <c r="C69" s="2">
        <v>8</v>
      </c>
      <c r="D69" s="2">
        <v>3</v>
      </c>
      <c r="E69" s="2">
        <v>1</v>
      </c>
      <c r="F69" s="2">
        <v>2</v>
      </c>
      <c r="G69" s="2">
        <v>1</v>
      </c>
      <c r="H69" s="2">
        <v>0</v>
      </c>
      <c r="I69" s="15">
        <f t="shared" si="49"/>
        <v>49</v>
      </c>
      <c r="J69" s="15">
        <f t="shared" si="442"/>
        <v>53.199999999999996</v>
      </c>
      <c r="K69" s="32">
        <f>K68+"00:15"</f>
        <v>0.46875000000000028</v>
      </c>
      <c r="L69" s="2">
        <v>89</v>
      </c>
      <c r="M69" s="2">
        <v>31</v>
      </c>
      <c r="N69" s="2">
        <v>8</v>
      </c>
      <c r="O69" s="2">
        <v>2</v>
      </c>
      <c r="P69" s="2">
        <v>9</v>
      </c>
      <c r="Q69" s="2">
        <v>6</v>
      </c>
      <c r="R69" s="2">
        <v>5</v>
      </c>
      <c r="S69" s="15">
        <f t="shared" si="51"/>
        <v>150</v>
      </c>
      <c r="T69" s="15">
        <f t="shared" si="443"/>
        <v>158</v>
      </c>
      <c r="U69" s="32">
        <f>U68+"00:15"</f>
        <v>76.468750000000213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15">
        <f t="shared" si="53"/>
        <v>0</v>
      </c>
      <c r="AD69" s="15">
        <f t="shared" si="444"/>
        <v>0</v>
      </c>
      <c r="AE69" s="32">
        <f>AE68+"00:15"</f>
        <v>76.468750000000213</v>
      </c>
      <c r="AF69" s="2">
        <v>93</v>
      </c>
      <c r="AG69" s="2">
        <v>35</v>
      </c>
      <c r="AH69" s="2">
        <v>11</v>
      </c>
      <c r="AI69" s="2">
        <v>1</v>
      </c>
      <c r="AJ69" s="2">
        <v>10</v>
      </c>
      <c r="AK69" s="2">
        <v>13</v>
      </c>
      <c r="AL69" s="2">
        <v>2</v>
      </c>
      <c r="AM69" s="15">
        <f t="shared" si="55"/>
        <v>165</v>
      </c>
      <c r="AN69" s="15">
        <f t="shared" si="445"/>
        <v>172.4</v>
      </c>
      <c r="AO69" s="32">
        <f>AO68+"00:15"</f>
        <v>76.468750000000213</v>
      </c>
      <c r="AP69" s="2">
        <v>37</v>
      </c>
      <c r="AQ69" s="2">
        <v>13</v>
      </c>
      <c r="AR69" s="2">
        <v>5</v>
      </c>
      <c r="AS69" s="2">
        <v>0</v>
      </c>
      <c r="AT69" s="2">
        <v>0</v>
      </c>
      <c r="AU69" s="2">
        <v>3</v>
      </c>
      <c r="AV69" s="2">
        <v>1</v>
      </c>
      <c r="AW69" s="15">
        <f t="shared" si="57"/>
        <v>59</v>
      </c>
      <c r="AX69" s="15">
        <f t="shared" si="446"/>
        <v>58.900000000000006</v>
      </c>
      <c r="AY69" s="32">
        <f>AY68+"00:15"</f>
        <v>76.468750000000213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15">
        <f t="shared" si="59"/>
        <v>0</v>
      </c>
      <c r="BH69" s="15">
        <f t="shared" si="447"/>
        <v>0</v>
      </c>
      <c r="BI69" s="32">
        <f>BI68+"00:15"</f>
        <v>76.468750000000213</v>
      </c>
      <c r="BJ69" s="2">
        <v>59</v>
      </c>
      <c r="BK69" s="2">
        <v>9</v>
      </c>
      <c r="BL69" s="2">
        <v>6</v>
      </c>
      <c r="BM69" s="2">
        <v>1</v>
      </c>
      <c r="BN69" s="2">
        <v>0</v>
      </c>
      <c r="BO69" s="2">
        <v>0</v>
      </c>
      <c r="BP69" s="2">
        <v>1</v>
      </c>
      <c r="BQ69" s="15">
        <f t="shared" si="61"/>
        <v>76</v>
      </c>
      <c r="BR69" s="15">
        <f t="shared" si="448"/>
        <v>79.5</v>
      </c>
      <c r="BS69" s="32">
        <f>BS68+"00:15"</f>
        <v>76.468750000000213</v>
      </c>
      <c r="BT69" s="2">
        <v>55</v>
      </c>
      <c r="BU69" s="2">
        <v>14</v>
      </c>
      <c r="BV69" s="2">
        <v>4</v>
      </c>
      <c r="BW69" s="2">
        <v>0</v>
      </c>
      <c r="BX69" s="2">
        <v>3</v>
      </c>
      <c r="BY69" s="2">
        <v>1</v>
      </c>
      <c r="BZ69" s="2">
        <v>0</v>
      </c>
      <c r="CA69" s="15">
        <f t="shared" si="63"/>
        <v>77</v>
      </c>
      <c r="CB69" s="15">
        <f t="shared" si="449"/>
        <v>81.400000000000006</v>
      </c>
      <c r="CC69" s="32">
        <f>CC68+"00:15"</f>
        <v>76.468750000000213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65"/>
        <v>0</v>
      </c>
      <c r="CL69" s="15">
        <f t="shared" si="450"/>
        <v>0</v>
      </c>
      <c r="CM69" s="32">
        <f>CM68+"00:15"</f>
        <v>76.468750000000213</v>
      </c>
      <c r="CN69" s="2">
        <f t="shared" si="271"/>
        <v>148</v>
      </c>
      <c r="CO69" s="2">
        <f t="shared" si="271"/>
        <v>49</v>
      </c>
      <c r="CP69" s="2">
        <f t="shared" si="271"/>
        <v>15</v>
      </c>
      <c r="CQ69" s="2">
        <f t="shared" si="271"/>
        <v>1</v>
      </c>
      <c r="CR69" s="2">
        <f t="shared" si="271"/>
        <v>13</v>
      </c>
      <c r="CS69" s="2">
        <f t="shared" si="271"/>
        <v>14</v>
      </c>
      <c r="CT69" s="2">
        <f t="shared" si="271"/>
        <v>2</v>
      </c>
      <c r="CU69" s="15">
        <f t="shared" si="271"/>
        <v>242</v>
      </c>
      <c r="CV69" s="15">
        <f t="shared" si="451"/>
        <v>253.8</v>
      </c>
      <c r="CW69" s="32">
        <f>CW68+"00:15"</f>
        <v>76.468750000000213</v>
      </c>
      <c r="CX69" s="2">
        <f t="shared" si="372"/>
        <v>123</v>
      </c>
      <c r="CY69" s="2">
        <f t="shared" si="372"/>
        <v>39</v>
      </c>
      <c r="CZ69" s="2">
        <f t="shared" si="372"/>
        <v>11</v>
      </c>
      <c r="DA69" s="2">
        <f t="shared" si="372"/>
        <v>3</v>
      </c>
      <c r="DB69" s="2">
        <f t="shared" si="372"/>
        <v>11</v>
      </c>
      <c r="DC69" s="2">
        <f t="shared" si="372"/>
        <v>7</v>
      </c>
      <c r="DD69" s="2">
        <f t="shared" si="372"/>
        <v>5</v>
      </c>
      <c r="DE69" s="15">
        <f t="shared" si="372"/>
        <v>199</v>
      </c>
      <c r="DF69" s="15">
        <f t="shared" si="452"/>
        <v>211.20000000000002</v>
      </c>
      <c r="DG69" s="32">
        <f>DG68+"00:15"</f>
        <v>76.468750000000213</v>
      </c>
      <c r="DH69" s="2">
        <f t="shared" si="374"/>
        <v>148</v>
      </c>
      <c r="DI69" s="2">
        <f t="shared" si="374"/>
        <v>40</v>
      </c>
      <c r="DJ69" s="2">
        <f t="shared" si="374"/>
        <v>14</v>
      </c>
      <c r="DK69" s="2">
        <f t="shared" si="374"/>
        <v>3</v>
      </c>
      <c r="DL69" s="2">
        <f t="shared" si="374"/>
        <v>9</v>
      </c>
      <c r="DM69" s="2">
        <f t="shared" si="374"/>
        <v>6</v>
      </c>
      <c r="DN69" s="2">
        <f t="shared" si="374"/>
        <v>6</v>
      </c>
      <c r="DO69" s="15">
        <f t="shared" si="374"/>
        <v>226</v>
      </c>
      <c r="DP69" s="15">
        <f t="shared" si="453"/>
        <v>237.5</v>
      </c>
      <c r="DQ69" s="32">
        <f>DQ68+"00:15"</f>
        <v>76.468750000000213</v>
      </c>
      <c r="DR69" s="2">
        <f t="shared" si="272"/>
        <v>130</v>
      </c>
      <c r="DS69" s="2">
        <f t="shared" si="272"/>
        <v>48</v>
      </c>
      <c r="DT69" s="2">
        <f t="shared" si="272"/>
        <v>16</v>
      </c>
      <c r="DU69" s="2">
        <f t="shared" si="272"/>
        <v>1</v>
      </c>
      <c r="DV69" s="2">
        <f t="shared" si="272"/>
        <v>10</v>
      </c>
      <c r="DW69" s="2">
        <f t="shared" si="272"/>
        <v>16</v>
      </c>
      <c r="DX69" s="2">
        <f t="shared" si="272"/>
        <v>3</v>
      </c>
      <c r="DY69" s="15">
        <f t="shared" si="272"/>
        <v>224</v>
      </c>
      <c r="DZ69" s="15">
        <f t="shared" si="454"/>
        <v>231.3</v>
      </c>
      <c r="EA69" s="32">
        <f>EA68+"00:15"</f>
        <v>76.468750000000213</v>
      </c>
      <c r="EB69" s="2">
        <f t="shared" si="273"/>
        <v>71</v>
      </c>
      <c r="EC69" s="2">
        <f t="shared" si="273"/>
        <v>21</v>
      </c>
      <c r="ED69" s="2">
        <f t="shared" si="273"/>
        <v>8</v>
      </c>
      <c r="EE69" s="2">
        <f t="shared" si="273"/>
        <v>1</v>
      </c>
      <c r="EF69" s="2">
        <f t="shared" si="273"/>
        <v>2</v>
      </c>
      <c r="EG69" s="2">
        <f t="shared" si="273"/>
        <v>4</v>
      </c>
      <c r="EH69" s="2">
        <f t="shared" si="273"/>
        <v>1</v>
      </c>
      <c r="EI69" s="15">
        <f t="shared" si="273"/>
        <v>108</v>
      </c>
      <c r="EJ69" s="15">
        <f t="shared" si="455"/>
        <v>112.1</v>
      </c>
      <c r="EK69" s="32">
        <f>EK68+"00:15"</f>
        <v>76.468750000000213</v>
      </c>
      <c r="EL69" s="2">
        <f t="shared" si="274"/>
        <v>114</v>
      </c>
      <c r="EM69" s="2">
        <f t="shared" si="274"/>
        <v>23</v>
      </c>
      <c r="EN69" s="2">
        <f t="shared" si="274"/>
        <v>10</v>
      </c>
      <c r="EO69" s="2">
        <f t="shared" si="274"/>
        <v>1</v>
      </c>
      <c r="EP69" s="2">
        <f t="shared" si="274"/>
        <v>3</v>
      </c>
      <c r="EQ69" s="2">
        <f t="shared" si="274"/>
        <v>1</v>
      </c>
      <c r="ER69" s="2">
        <f t="shared" si="274"/>
        <v>1</v>
      </c>
      <c r="ES69" s="15">
        <f t="shared" si="274"/>
        <v>153</v>
      </c>
      <c r="ET69" s="15">
        <f t="shared" si="456"/>
        <v>160.9</v>
      </c>
    </row>
    <row r="70" spans="1:150" x14ac:dyDescent="0.25">
      <c r="A70" s="32">
        <f t="shared" ref="A70:A71" si="457">A69+"00:15"</f>
        <v>0.47916666666666696</v>
      </c>
      <c r="B70" s="2">
        <v>51</v>
      </c>
      <c r="C70" s="2">
        <v>8</v>
      </c>
      <c r="D70" s="2">
        <v>8</v>
      </c>
      <c r="E70" s="2">
        <v>0</v>
      </c>
      <c r="F70" s="2">
        <v>2</v>
      </c>
      <c r="G70" s="2">
        <v>3</v>
      </c>
      <c r="H70" s="2">
        <v>0</v>
      </c>
      <c r="I70" s="15">
        <f t="shared" si="49"/>
        <v>72</v>
      </c>
      <c r="J70" s="15">
        <f t="shared" si="442"/>
        <v>76.2</v>
      </c>
      <c r="K70" s="32">
        <f t="shared" ref="K70:K71" si="458">K69+"00:15"</f>
        <v>0.47916666666666696</v>
      </c>
      <c r="L70" s="2">
        <v>103</v>
      </c>
      <c r="M70" s="2">
        <v>26</v>
      </c>
      <c r="N70" s="2">
        <v>14</v>
      </c>
      <c r="O70" s="2">
        <v>1</v>
      </c>
      <c r="P70" s="2">
        <v>11</v>
      </c>
      <c r="Q70" s="2">
        <v>2</v>
      </c>
      <c r="R70" s="2">
        <v>7</v>
      </c>
      <c r="S70" s="15">
        <f t="shared" si="51"/>
        <v>164</v>
      </c>
      <c r="T70" s="15">
        <f t="shared" si="443"/>
        <v>176.50000000000003</v>
      </c>
      <c r="U70" s="32">
        <f t="shared" ref="U70:U71" si="459">U69+"00:15"</f>
        <v>76.479166666666885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15">
        <f t="shared" si="53"/>
        <v>0</v>
      </c>
      <c r="AD70" s="15">
        <f t="shared" si="444"/>
        <v>0</v>
      </c>
      <c r="AE70" s="32">
        <f t="shared" ref="AE70:AE71" si="460">AE69+"00:15"</f>
        <v>76.479166666666885</v>
      </c>
      <c r="AF70" s="2">
        <v>114</v>
      </c>
      <c r="AG70" s="2">
        <v>46</v>
      </c>
      <c r="AH70" s="2">
        <v>6</v>
      </c>
      <c r="AI70" s="2">
        <v>0</v>
      </c>
      <c r="AJ70" s="2">
        <v>10</v>
      </c>
      <c r="AK70" s="2">
        <v>21</v>
      </c>
      <c r="AL70" s="2">
        <v>5</v>
      </c>
      <c r="AM70" s="15">
        <f t="shared" si="55"/>
        <v>202</v>
      </c>
      <c r="AN70" s="15">
        <f t="shared" si="445"/>
        <v>198.4</v>
      </c>
      <c r="AO70" s="32">
        <f t="shared" ref="AO70:AO71" si="461">AO69+"00:15"</f>
        <v>76.479166666666885</v>
      </c>
      <c r="AP70" s="2">
        <v>51</v>
      </c>
      <c r="AQ70" s="2">
        <v>12</v>
      </c>
      <c r="AR70" s="2">
        <v>6</v>
      </c>
      <c r="AS70" s="2">
        <v>2</v>
      </c>
      <c r="AT70" s="2">
        <v>1</v>
      </c>
      <c r="AU70" s="2">
        <v>0</v>
      </c>
      <c r="AV70" s="2">
        <v>0</v>
      </c>
      <c r="AW70" s="15">
        <f t="shared" si="57"/>
        <v>72</v>
      </c>
      <c r="AX70" s="15">
        <f t="shared" si="446"/>
        <v>78.599999999999994</v>
      </c>
      <c r="AY70" s="32">
        <f t="shared" ref="AY70:AY71" si="462">AY69+"00:15"</f>
        <v>76.479166666666885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15">
        <f t="shared" si="59"/>
        <v>0</v>
      </c>
      <c r="BH70" s="15">
        <f t="shared" si="447"/>
        <v>0</v>
      </c>
      <c r="BI70" s="32">
        <f t="shared" ref="BI70:BI71" si="463">BI69+"00:15"</f>
        <v>76.479166666666885</v>
      </c>
      <c r="BJ70" s="2">
        <v>39</v>
      </c>
      <c r="BK70" s="2">
        <v>5</v>
      </c>
      <c r="BL70" s="2">
        <v>5</v>
      </c>
      <c r="BM70" s="2">
        <v>1</v>
      </c>
      <c r="BN70" s="2">
        <v>0</v>
      </c>
      <c r="BO70" s="2">
        <v>0</v>
      </c>
      <c r="BP70" s="2">
        <v>2</v>
      </c>
      <c r="BQ70" s="15">
        <f t="shared" si="61"/>
        <v>52</v>
      </c>
      <c r="BR70" s="15">
        <f t="shared" si="448"/>
        <v>54.199999999999996</v>
      </c>
      <c r="BS70" s="32">
        <f t="shared" ref="BS70:BS71" si="464">BS69+"00:15"</f>
        <v>76.479166666666885</v>
      </c>
      <c r="BT70" s="2">
        <v>27</v>
      </c>
      <c r="BU70" s="2">
        <v>11</v>
      </c>
      <c r="BV70" s="2">
        <v>4</v>
      </c>
      <c r="BW70" s="2">
        <v>1</v>
      </c>
      <c r="BX70" s="2">
        <v>1</v>
      </c>
      <c r="BY70" s="2">
        <v>6</v>
      </c>
      <c r="BZ70" s="2">
        <v>0</v>
      </c>
      <c r="CA70" s="15">
        <f t="shared" si="63"/>
        <v>50</v>
      </c>
      <c r="CB70" s="15">
        <f t="shared" si="449"/>
        <v>50.699999999999996</v>
      </c>
      <c r="CC70" s="32">
        <f t="shared" ref="CC70:CC71" si="465">CC69+"00:15"</f>
        <v>76.479166666666885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65"/>
        <v>0</v>
      </c>
      <c r="CL70" s="15">
        <f t="shared" si="450"/>
        <v>0</v>
      </c>
      <c r="CM70" s="32">
        <f t="shared" ref="CM70:CM71" si="466">CM69+"00:15"</f>
        <v>76.479166666666885</v>
      </c>
      <c r="CN70" s="2">
        <f t="shared" si="271"/>
        <v>141</v>
      </c>
      <c r="CO70" s="2">
        <f t="shared" si="271"/>
        <v>57</v>
      </c>
      <c r="CP70" s="2">
        <f t="shared" si="271"/>
        <v>10</v>
      </c>
      <c r="CQ70" s="2">
        <f t="shared" si="271"/>
        <v>1</v>
      </c>
      <c r="CR70" s="2">
        <f t="shared" si="271"/>
        <v>11</v>
      </c>
      <c r="CS70" s="2">
        <f t="shared" si="271"/>
        <v>27</v>
      </c>
      <c r="CT70" s="2">
        <f t="shared" si="271"/>
        <v>5</v>
      </c>
      <c r="CU70" s="15">
        <f t="shared" si="271"/>
        <v>252</v>
      </c>
      <c r="CV70" s="15">
        <f t="shared" si="451"/>
        <v>249.10000000000002</v>
      </c>
      <c r="CW70" s="32">
        <f t="shared" ref="CW70:CW71" si="467">CW69+"00:15"</f>
        <v>76.479166666666885</v>
      </c>
      <c r="CX70" s="2">
        <f t="shared" si="372"/>
        <v>154</v>
      </c>
      <c r="CY70" s="2">
        <f t="shared" si="372"/>
        <v>34</v>
      </c>
      <c r="CZ70" s="2">
        <f t="shared" si="372"/>
        <v>22</v>
      </c>
      <c r="DA70" s="2">
        <f t="shared" si="372"/>
        <v>1</v>
      </c>
      <c r="DB70" s="2">
        <f t="shared" si="372"/>
        <v>13</v>
      </c>
      <c r="DC70" s="2">
        <f t="shared" si="372"/>
        <v>5</v>
      </c>
      <c r="DD70" s="2">
        <f t="shared" si="372"/>
        <v>7</v>
      </c>
      <c r="DE70" s="15">
        <f t="shared" si="372"/>
        <v>236</v>
      </c>
      <c r="DF70" s="15">
        <f t="shared" si="452"/>
        <v>252.70000000000002</v>
      </c>
      <c r="DG70" s="32">
        <f t="shared" ref="DG70:DG71" si="468">DG69+"00:15"</f>
        <v>76.479166666666885</v>
      </c>
      <c r="DH70" s="2">
        <f t="shared" si="374"/>
        <v>142</v>
      </c>
      <c r="DI70" s="2">
        <f t="shared" si="374"/>
        <v>31</v>
      </c>
      <c r="DJ70" s="2">
        <f t="shared" si="374"/>
        <v>19</v>
      </c>
      <c r="DK70" s="2">
        <f t="shared" si="374"/>
        <v>2</v>
      </c>
      <c r="DL70" s="2">
        <f t="shared" si="374"/>
        <v>11</v>
      </c>
      <c r="DM70" s="2">
        <f t="shared" si="374"/>
        <v>2</v>
      </c>
      <c r="DN70" s="2">
        <f t="shared" si="374"/>
        <v>9</v>
      </c>
      <c r="DO70" s="15">
        <f t="shared" si="374"/>
        <v>216</v>
      </c>
      <c r="DP70" s="15">
        <f t="shared" si="453"/>
        <v>230.70000000000002</v>
      </c>
      <c r="DQ70" s="32">
        <f t="shared" ref="DQ70:DQ71" si="469">DQ69+"00:15"</f>
        <v>76.479166666666885</v>
      </c>
      <c r="DR70" s="2">
        <f t="shared" si="272"/>
        <v>165</v>
      </c>
      <c r="DS70" s="2">
        <f t="shared" si="272"/>
        <v>58</v>
      </c>
      <c r="DT70" s="2">
        <f t="shared" si="272"/>
        <v>12</v>
      </c>
      <c r="DU70" s="2">
        <f t="shared" si="272"/>
        <v>2</v>
      </c>
      <c r="DV70" s="2">
        <f t="shared" si="272"/>
        <v>11</v>
      </c>
      <c r="DW70" s="2">
        <f t="shared" si="272"/>
        <v>21</v>
      </c>
      <c r="DX70" s="2">
        <f t="shared" si="272"/>
        <v>5</v>
      </c>
      <c r="DY70" s="15">
        <f t="shared" si="272"/>
        <v>274</v>
      </c>
      <c r="DZ70" s="15">
        <f t="shared" si="454"/>
        <v>277</v>
      </c>
      <c r="EA70" s="32">
        <f t="shared" ref="EA70:EA71" si="470">EA69+"00:15"</f>
        <v>76.479166666666885</v>
      </c>
      <c r="EB70" s="2">
        <f t="shared" si="273"/>
        <v>102</v>
      </c>
      <c r="EC70" s="2">
        <f t="shared" si="273"/>
        <v>20</v>
      </c>
      <c r="ED70" s="2">
        <f t="shared" si="273"/>
        <v>14</v>
      </c>
      <c r="EE70" s="2">
        <f t="shared" si="273"/>
        <v>2</v>
      </c>
      <c r="EF70" s="2">
        <f t="shared" si="273"/>
        <v>3</v>
      </c>
      <c r="EG70" s="2">
        <f t="shared" si="273"/>
        <v>3</v>
      </c>
      <c r="EH70" s="2">
        <f t="shared" si="273"/>
        <v>0</v>
      </c>
      <c r="EI70" s="15">
        <f t="shared" si="273"/>
        <v>144</v>
      </c>
      <c r="EJ70" s="15">
        <f t="shared" si="455"/>
        <v>154.79999999999998</v>
      </c>
      <c r="EK70" s="32">
        <f t="shared" ref="EK70:EK71" si="471">EK69+"00:15"</f>
        <v>76.479166666666885</v>
      </c>
      <c r="EL70" s="2">
        <f t="shared" si="274"/>
        <v>66</v>
      </c>
      <c r="EM70" s="2">
        <f t="shared" si="274"/>
        <v>16</v>
      </c>
      <c r="EN70" s="2">
        <f t="shared" si="274"/>
        <v>9</v>
      </c>
      <c r="EO70" s="2">
        <f t="shared" si="274"/>
        <v>2</v>
      </c>
      <c r="EP70" s="2">
        <f t="shared" si="274"/>
        <v>1</v>
      </c>
      <c r="EQ70" s="2">
        <f t="shared" si="274"/>
        <v>6</v>
      </c>
      <c r="ER70" s="2">
        <f t="shared" si="274"/>
        <v>2</v>
      </c>
      <c r="ES70" s="15">
        <f t="shared" si="274"/>
        <v>102</v>
      </c>
      <c r="ET70" s="15">
        <f t="shared" si="456"/>
        <v>104.9</v>
      </c>
    </row>
    <row r="71" spans="1:150" ht="13.8" thickBot="1" x14ac:dyDescent="0.3">
      <c r="A71" s="32">
        <f t="shared" si="457"/>
        <v>0.48958333333333365</v>
      </c>
      <c r="B71" s="2">
        <v>24</v>
      </c>
      <c r="C71" s="2">
        <v>10</v>
      </c>
      <c r="D71" s="2">
        <v>4</v>
      </c>
      <c r="E71" s="2">
        <v>1</v>
      </c>
      <c r="F71" s="2">
        <v>2</v>
      </c>
      <c r="G71" s="2">
        <v>5</v>
      </c>
      <c r="H71" s="2">
        <v>0</v>
      </c>
      <c r="I71" s="15">
        <f t="shared" si="49"/>
        <v>46</v>
      </c>
      <c r="J71" s="15">
        <f>B71+C71+D71*1.5+E71*2.3+F71*2+G71*0.4+H71*0.2</f>
        <v>48.3</v>
      </c>
      <c r="K71" s="32">
        <f t="shared" si="458"/>
        <v>0.48958333333333365</v>
      </c>
      <c r="L71" s="2">
        <v>93</v>
      </c>
      <c r="M71" s="2">
        <v>27</v>
      </c>
      <c r="N71" s="2">
        <v>11</v>
      </c>
      <c r="O71" s="2">
        <v>1</v>
      </c>
      <c r="P71" s="2">
        <v>14</v>
      </c>
      <c r="Q71" s="2">
        <v>4</v>
      </c>
      <c r="R71" s="2">
        <v>2</v>
      </c>
      <c r="S71" s="15">
        <f t="shared" si="51"/>
        <v>152</v>
      </c>
      <c r="T71" s="15">
        <f>L71+M71+N71*1.5+O71*2.3+P71*2+Q71*0.4+R71*0.2</f>
        <v>168.8</v>
      </c>
      <c r="U71" s="32">
        <f t="shared" si="459"/>
        <v>76.489583333333556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15">
        <f t="shared" si="53"/>
        <v>0</v>
      </c>
      <c r="AD71" s="15">
        <f>V71+W71+X71*1.5+Y71*2.3+Z71*2+AA71*0.4+AB71*0.2</f>
        <v>0</v>
      </c>
      <c r="AE71" s="32">
        <f t="shared" si="460"/>
        <v>76.489583333333556</v>
      </c>
      <c r="AF71" s="2">
        <v>110</v>
      </c>
      <c r="AG71" s="2">
        <v>28</v>
      </c>
      <c r="AH71" s="2">
        <v>11</v>
      </c>
      <c r="AI71" s="2">
        <v>0</v>
      </c>
      <c r="AJ71" s="2">
        <v>9</v>
      </c>
      <c r="AK71" s="2">
        <v>9</v>
      </c>
      <c r="AL71" s="2">
        <v>3</v>
      </c>
      <c r="AM71" s="15">
        <f t="shared" si="55"/>
        <v>170</v>
      </c>
      <c r="AN71" s="15">
        <f>AF71+AG71+AH71*1.5+AI71*2.3+AJ71*2+AK71*0.4+AL71*0.2</f>
        <v>176.7</v>
      </c>
      <c r="AO71" s="32">
        <f t="shared" si="461"/>
        <v>76.489583333333556</v>
      </c>
      <c r="AP71" s="2">
        <v>56</v>
      </c>
      <c r="AQ71" s="2">
        <v>18</v>
      </c>
      <c r="AR71" s="2">
        <v>3</v>
      </c>
      <c r="AS71" s="2">
        <v>0</v>
      </c>
      <c r="AT71" s="2">
        <v>1</v>
      </c>
      <c r="AU71" s="2">
        <v>5</v>
      </c>
      <c r="AV71" s="2">
        <v>1</v>
      </c>
      <c r="AW71" s="15">
        <f t="shared" si="57"/>
        <v>84</v>
      </c>
      <c r="AX71" s="15">
        <f>AP71+AQ71+AR71*1.5+AS71*2.3+AT71*2+AU71*0.4+AV71*0.2</f>
        <v>82.7</v>
      </c>
      <c r="AY71" s="32">
        <f t="shared" si="462"/>
        <v>76.489583333333556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15">
        <f t="shared" si="59"/>
        <v>0</v>
      </c>
      <c r="BH71" s="15">
        <f>AZ71+BA71+BB71*1.5+BC71*2.3+BD71*2+BE71*0.4+BF71*0.2</f>
        <v>0</v>
      </c>
      <c r="BI71" s="32">
        <f t="shared" si="463"/>
        <v>76.489583333333556</v>
      </c>
      <c r="BJ71" s="2">
        <v>53</v>
      </c>
      <c r="BK71" s="2">
        <v>11</v>
      </c>
      <c r="BL71" s="2">
        <v>10</v>
      </c>
      <c r="BM71" s="2">
        <v>1</v>
      </c>
      <c r="BN71" s="2">
        <v>0</v>
      </c>
      <c r="BO71" s="2">
        <v>1</v>
      </c>
      <c r="BP71" s="2">
        <v>1</v>
      </c>
      <c r="BQ71" s="15">
        <f t="shared" si="61"/>
        <v>77</v>
      </c>
      <c r="BR71" s="15">
        <f>BJ71+BK71+BL71*1.5+BM71*2.3+BN71*2+BO71*0.4+BP71*0.2</f>
        <v>81.900000000000006</v>
      </c>
      <c r="BS71" s="32">
        <f t="shared" si="464"/>
        <v>76.489583333333556</v>
      </c>
      <c r="BT71" s="2">
        <v>38</v>
      </c>
      <c r="BU71" s="2">
        <v>12</v>
      </c>
      <c r="BV71" s="2">
        <v>2</v>
      </c>
      <c r="BW71" s="2">
        <v>0</v>
      </c>
      <c r="BX71" s="2">
        <v>2</v>
      </c>
      <c r="BY71" s="2">
        <v>6</v>
      </c>
      <c r="BZ71" s="2">
        <v>1</v>
      </c>
      <c r="CA71" s="15">
        <f t="shared" si="63"/>
        <v>61</v>
      </c>
      <c r="CB71" s="15">
        <f>BT71+BU71+BV71*1.5+BW71*2.3+BX71*2+BY71*0.4+BZ71*0.2</f>
        <v>59.6</v>
      </c>
      <c r="CC71" s="32">
        <f t="shared" si="465"/>
        <v>76.489583333333556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65"/>
        <v>0</v>
      </c>
      <c r="CL71" s="15">
        <f>CD71+CE71+CF71*1.5+CG71*2.3+CH71*2+CI71*0.4+CJ71*0.2</f>
        <v>0</v>
      </c>
      <c r="CM71" s="32">
        <f t="shared" si="466"/>
        <v>76.489583333333556</v>
      </c>
      <c r="CN71" s="2">
        <f t="shared" si="271"/>
        <v>148</v>
      </c>
      <c r="CO71" s="2">
        <f t="shared" si="271"/>
        <v>40</v>
      </c>
      <c r="CP71" s="2">
        <f t="shared" si="271"/>
        <v>13</v>
      </c>
      <c r="CQ71" s="2">
        <f t="shared" si="271"/>
        <v>0</v>
      </c>
      <c r="CR71" s="2">
        <f t="shared" si="271"/>
        <v>11</v>
      </c>
      <c r="CS71" s="2">
        <f t="shared" si="271"/>
        <v>15</v>
      </c>
      <c r="CT71" s="2">
        <f t="shared" si="271"/>
        <v>4</v>
      </c>
      <c r="CU71" s="15">
        <f t="shared" si="271"/>
        <v>231</v>
      </c>
      <c r="CV71" s="15">
        <f>CN71+CO71+CP71*1.5+CQ71*2.3+CR71*2+CS71*0.4+CT71*0.2</f>
        <v>236.3</v>
      </c>
      <c r="CW71" s="32">
        <f t="shared" si="467"/>
        <v>76.489583333333556</v>
      </c>
      <c r="CX71" s="2">
        <f t="shared" si="372"/>
        <v>117</v>
      </c>
      <c r="CY71" s="2">
        <f t="shared" si="372"/>
        <v>37</v>
      </c>
      <c r="CZ71" s="2">
        <f t="shared" si="372"/>
        <v>15</v>
      </c>
      <c r="DA71" s="2">
        <f t="shared" si="372"/>
        <v>2</v>
      </c>
      <c r="DB71" s="2">
        <f t="shared" si="372"/>
        <v>16</v>
      </c>
      <c r="DC71" s="2">
        <f t="shared" si="372"/>
        <v>9</v>
      </c>
      <c r="DD71" s="2">
        <f t="shared" si="372"/>
        <v>2</v>
      </c>
      <c r="DE71" s="15">
        <f t="shared" si="372"/>
        <v>198</v>
      </c>
      <c r="DF71" s="15">
        <f>CX71+CY71+CZ71*1.5+DA71*2.3+DB71*2+DC71*0.4+DD71*0.2</f>
        <v>217.1</v>
      </c>
      <c r="DG71" s="32">
        <f t="shared" si="468"/>
        <v>76.489583333333556</v>
      </c>
      <c r="DH71" s="2">
        <f t="shared" si="374"/>
        <v>146</v>
      </c>
      <c r="DI71" s="2">
        <f t="shared" si="374"/>
        <v>38</v>
      </c>
      <c r="DJ71" s="2">
        <f t="shared" si="374"/>
        <v>21</v>
      </c>
      <c r="DK71" s="2">
        <f t="shared" si="374"/>
        <v>2</v>
      </c>
      <c r="DL71" s="2">
        <f t="shared" si="374"/>
        <v>14</v>
      </c>
      <c r="DM71" s="2">
        <f t="shared" si="374"/>
        <v>5</v>
      </c>
      <c r="DN71" s="2">
        <f t="shared" si="374"/>
        <v>3</v>
      </c>
      <c r="DO71" s="15">
        <f t="shared" si="374"/>
        <v>229</v>
      </c>
      <c r="DP71" s="15">
        <f>DH71+DI71+DJ71*1.5+DK71*2.3+DL71*2+DM71*0.4+DN71*0.2</f>
        <v>250.7</v>
      </c>
      <c r="DQ71" s="32">
        <f t="shared" si="469"/>
        <v>76.489583333333556</v>
      </c>
      <c r="DR71" s="2">
        <f t="shared" si="272"/>
        <v>166</v>
      </c>
      <c r="DS71" s="2">
        <f t="shared" si="272"/>
        <v>46</v>
      </c>
      <c r="DT71" s="2">
        <f t="shared" si="272"/>
        <v>14</v>
      </c>
      <c r="DU71" s="2">
        <f t="shared" si="272"/>
        <v>0</v>
      </c>
      <c r="DV71" s="2">
        <f t="shared" si="272"/>
        <v>10</v>
      </c>
      <c r="DW71" s="2">
        <f t="shared" si="272"/>
        <v>14</v>
      </c>
      <c r="DX71" s="2">
        <f t="shared" si="272"/>
        <v>4</v>
      </c>
      <c r="DY71" s="15">
        <f t="shared" si="272"/>
        <v>254</v>
      </c>
      <c r="DZ71" s="15">
        <f>DR71+DS71+DT71*1.5+DU71*2.3+DV71*2+DW71*0.4+DX71*0.2</f>
        <v>259.40000000000003</v>
      </c>
      <c r="EA71" s="32">
        <f t="shared" si="470"/>
        <v>76.489583333333556</v>
      </c>
      <c r="EB71" s="2">
        <f t="shared" si="273"/>
        <v>80</v>
      </c>
      <c r="EC71" s="2">
        <f t="shared" si="273"/>
        <v>28</v>
      </c>
      <c r="ED71" s="2">
        <f t="shared" si="273"/>
        <v>7</v>
      </c>
      <c r="EE71" s="2">
        <f t="shared" si="273"/>
        <v>1</v>
      </c>
      <c r="EF71" s="2">
        <f t="shared" si="273"/>
        <v>3</v>
      </c>
      <c r="EG71" s="2">
        <f t="shared" si="273"/>
        <v>10</v>
      </c>
      <c r="EH71" s="2">
        <f t="shared" si="273"/>
        <v>1</v>
      </c>
      <c r="EI71" s="15">
        <f t="shared" si="273"/>
        <v>130</v>
      </c>
      <c r="EJ71" s="15">
        <f>EB71+EC71+ED71*1.5+EE71*2.3+EF71*2+EG71*0.4+EH71*0.2</f>
        <v>131</v>
      </c>
      <c r="EK71" s="32">
        <f t="shared" si="471"/>
        <v>76.489583333333556</v>
      </c>
      <c r="EL71" s="2">
        <f t="shared" si="274"/>
        <v>91</v>
      </c>
      <c r="EM71" s="2">
        <f t="shared" si="274"/>
        <v>23</v>
      </c>
      <c r="EN71" s="2">
        <f t="shared" si="274"/>
        <v>12</v>
      </c>
      <c r="EO71" s="2">
        <f t="shared" si="274"/>
        <v>1</v>
      </c>
      <c r="EP71" s="2">
        <f t="shared" si="274"/>
        <v>2</v>
      </c>
      <c r="EQ71" s="2">
        <f t="shared" si="274"/>
        <v>7</v>
      </c>
      <c r="ER71" s="2">
        <f t="shared" si="274"/>
        <v>2</v>
      </c>
      <c r="ES71" s="15">
        <f t="shared" si="274"/>
        <v>138</v>
      </c>
      <c r="ET71" s="15">
        <f>EL71+EM71+EN71*1.5+EO71*2.3+EP71*2+EQ71*0.4+ER71*0.2</f>
        <v>141.50000000000003</v>
      </c>
    </row>
    <row r="72" spans="1:150" ht="14.4" thickTop="1" thickBot="1" x14ac:dyDescent="0.3">
      <c r="A72" s="33" t="s">
        <v>5</v>
      </c>
      <c r="B72" s="3">
        <f>SUM(B68:B71)</f>
        <v>137</v>
      </c>
      <c r="C72" s="3">
        <f t="shared" ref="C72:I72" si="472">SUM(C68:C71)</f>
        <v>34</v>
      </c>
      <c r="D72" s="3">
        <f t="shared" si="472"/>
        <v>21</v>
      </c>
      <c r="E72" s="3">
        <f t="shared" si="472"/>
        <v>2</v>
      </c>
      <c r="F72" s="3">
        <f t="shared" si="472"/>
        <v>7</v>
      </c>
      <c r="G72" s="3">
        <f t="shared" si="472"/>
        <v>12</v>
      </c>
      <c r="H72" s="3">
        <f t="shared" si="472"/>
        <v>1</v>
      </c>
      <c r="I72" s="16">
        <f t="shared" si="472"/>
        <v>214</v>
      </c>
      <c r="J72" s="34">
        <f>B72+C72+D72*1.5+E72*2.3+F72*2+G72*0.4+H72*0.2</f>
        <v>226.1</v>
      </c>
      <c r="K72" s="33" t="s">
        <v>5</v>
      </c>
      <c r="L72" s="3">
        <f>SUM(L68:L71)</f>
        <v>379</v>
      </c>
      <c r="M72" s="3">
        <f t="shared" ref="M72:S72" si="473">SUM(M68:M71)</f>
        <v>111</v>
      </c>
      <c r="N72" s="3">
        <f t="shared" si="473"/>
        <v>41</v>
      </c>
      <c r="O72" s="3">
        <f t="shared" si="473"/>
        <v>6</v>
      </c>
      <c r="P72" s="3">
        <f t="shared" si="473"/>
        <v>46</v>
      </c>
      <c r="Q72" s="3">
        <f t="shared" si="473"/>
        <v>15</v>
      </c>
      <c r="R72" s="3">
        <f t="shared" si="473"/>
        <v>17</v>
      </c>
      <c r="S72" s="16">
        <f t="shared" si="473"/>
        <v>615</v>
      </c>
      <c r="T72" s="34">
        <f>L72+M72+N72*1.5+O72*2.3+P72*2+Q72*0.4+R72*0.2</f>
        <v>666.69999999999993</v>
      </c>
      <c r="U72" s="33" t="s">
        <v>5</v>
      </c>
      <c r="V72" s="3">
        <f>SUM(V68:V71)</f>
        <v>0</v>
      </c>
      <c r="W72" s="3">
        <f t="shared" ref="W72:AC72" si="474">SUM(W68:W71)</f>
        <v>0</v>
      </c>
      <c r="X72" s="3">
        <f t="shared" si="474"/>
        <v>0</v>
      </c>
      <c r="Y72" s="3">
        <f t="shared" si="474"/>
        <v>0</v>
      </c>
      <c r="Z72" s="3">
        <f t="shared" si="474"/>
        <v>0</v>
      </c>
      <c r="AA72" s="3">
        <f t="shared" si="474"/>
        <v>0</v>
      </c>
      <c r="AB72" s="3">
        <f t="shared" si="474"/>
        <v>0</v>
      </c>
      <c r="AC72" s="16">
        <f t="shared" si="474"/>
        <v>0</v>
      </c>
      <c r="AD72" s="34">
        <f>V72+W72+X72*1.5+Y72*2.3+Z72*2+AA72*0.4+AB72*0.2</f>
        <v>0</v>
      </c>
      <c r="AE72" s="33" t="s">
        <v>5</v>
      </c>
      <c r="AF72" s="3">
        <f>SUM(AF68:AF71)</f>
        <v>444</v>
      </c>
      <c r="AG72" s="3">
        <f t="shared" ref="AG72:AM72" si="475">SUM(AG68:AG71)</f>
        <v>146</v>
      </c>
      <c r="AH72" s="3">
        <f t="shared" si="475"/>
        <v>39</v>
      </c>
      <c r="AI72" s="3">
        <f t="shared" si="475"/>
        <v>2</v>
      </c>
      <c r="AJ72" s="3">
        <f t="shared" si="475"/>
        <v>40</v>
      </c>
      <c r="AK72" s="3">
        <f t="shared" si="475"/>
        <v>60</v>
      </c>
      <c r="AL72" s="3">
        <f t="shared" si="475"/>
        <v>18</v>
      </c>
      <c r="AM72" s="16">
        <f t="shared" si="475"/>
        <v>749</v>
      </c>
      <c r="AN72" s="34">
        <f>AF72+AG72+AH72*1.5+AI72*2.3+AJ72*2+AK72*0.4+AL72*0.2</f>
        <v>760.7</v>
      </c>
      <c r="AO72" s="33" t="s">
        <v>5</v>
      </c>
      <c r="AP72" s="3">
        <f>SUM(AP68:AP71)</f>
        <v>181</v>
      </c>
      <c r="AQ72" s="3">
        <f t="shared" ref="AQ72:AW72" si="476">SUM(AQ68:AQ71)</f>
        <v>57</v>
      </c>
      <c r="AR72" s="3">
        <f t="shared" si="476"/>
        <v>17</v>
      </c>
      <c r="AS72" s="3">
        <f t="shared" si="476"/>
        <v>2</v>
      </c>
      <c r="AT72" s="3">
        <f t="shared" si="476"/>
        <v>2</v>
      </c>
      <c r="AU72" s="3">
        <f t="shared" si="476"/>
        <v>11</v>
      </c>
      <c r="AV72" s="3">
        <f t="shared" si="476"/>
        <v>3</v>
      </c>
      <c r="AW72" s="16">
        <f t="shared" si="476"/>
        <v>273</v>
      </c>
      <c r="AX72" s="34">
        <f>AP72+AQ72+AR72*1.5+AS72*2.3+AT72*2+AU72*0.4+AV72*0.2</f>
        <v>277.10000000000002</v>
      </c>
      <c r="AY72" s="33" t="s">
        <v>5</v>
      </c>
      <c r="AZ72" s="3">
        <f>SUM(AZ68:AZ71)</f>
        <v>0</v>
      </c>
      <c r="BA72" s="3">
        <f t="shared" ref="BA72:BG72" si="477">SUM(BA68:BA71)</f>
        <v>0</v>
      </c>
      <c r="BB72" s="3">
        <f t="shared" si="477"/>
        <v>0</v>
      </c>
      <c r="BC72" s="3">
        <f t="shared" si="477"/>
        <v>0</v>
      </c>
      <c r="BD72" s="3">
        <f t="shared" si="477"/>
        <v>0</v>
      </c>
      <c r="BE72" s="3">
        <f t="shared" si="477"/>
        <v>0</v>
      </c>
      <c r="BF72" s="3">
        <f t="shared" si="477"/>
        <v>0</v>
      </c>
      <c r="BG72" s="16">
        <f t="shared" si="477"/>
        <v>0</v>
      </c>
      <c r="BH72" s="34">
        <f>AZ72+BA72+BB72*1.5+BC72*2.3+BD72*2+BE72*0.4+BF72*0.2</f>
        <v>0</v>
      </c>
      <c r="BI72" s="33" t="s">
        <v>5</v>
      </c>
      <c r="BJ72" s="3">
        <f>SUM(BJ68:BJ71)</f>
        <v>197</v>
      </c>
      <c r="BK72" s="3">
        <f t="shared" ref="BK72:BQ72" si="478">SUM(BK68:BK71)</f>
        <v>34</v>
      </c>
      <c r="BL72" s="3">
        <f t="shared" si="478"/>
        <v>28</v>
      </c>
      <c r="BM72" s="3">
        <f t="shared" si="478"/>
        <v>3</v>
      </c>
      <c r="BN72" s="3">
        <f t="shared" si="478"/>
        <v>0</v>
      </c>
      <c r="BO72" s="3">
        <f t="shared" si="478"/>
        <v>1</v>
      </c>
      <c r="BP72" s="3">
        <f t="shared" si="478"/>
        <v>5</v>
      </c>
      <c r="BQ72" s="16">
        <f t="shared" si="478"/>
        <v>268</v>
      </c>
      <c r="BR72" s="34">
        <f>BJ72+BK72+BL72*1.5+BM72*2.3+BN72*2+BO72*0.4+BP72*0.2</f>
        <v>281.29999999999995</v>
      </c>
      <c r="BS72" s="33" t="s">
        <v>5</v>
      </c>
      <c r="BT72" s="3">
        <f>SUM(BT68:BT71)</f>
        <v>165</v>
      </c>
      <c r="BU72" s="3">
        <f t="shared" ref="BU72:CA72" si="479">SUM(BU68:BU71)</f>
        <v>48</v>
      </c>
      <c r="BV72" s="3">
        <f t="shared" si="479"/>
        <v>14</v>
      </c>
      <c r="BW72" s="3">
        <f t="shared" si="479"/>
        <v>1</v>
      </c>
      <c r="BX72" s="3">
        <f t="shared" si="479"/>
        <v>7</v>
      </c>
      <c r="BY72" s="3">
        <f t="shared" si="479"/>
        <v>16</v>
      </c>
      <c r="BZ72" s="3">
        <f t="shared" si="479"/>
        <v>1</v>
      </c>
      <c r="CA72" s="16">
        <f t="shared" si="479"/>
        <v>252</v>
      </c>
      <c r="CB72" s="34">
        <f>BT72+BU72+BV72*1.5+BW72*2.3+BX72*2+BY72*0.4+BZ72*0.2</f>
        <v>256.89999999999998</v>
      </c>
      <c r="CC72" s="33" t="s">
        <v>5</v>
      </c>
      <c r="CD72" s="3">
        <f>SUM(CD68:CD71)</f>
        <v>0</v>
      </c>
      <c r="CE72" s="3">
        <f t="shared" ref="CE72:CK72" si="480">SUM(CE68:CE71)</f>
        <v>0</v>
      </c>
      <c r="CF72" s="3">
        <f t="shared" si="480"/>
        <v>0</v>
      </c>
      <c r="CG72" s="3">
        <f t="shared" si="480"/>
        <v>0</v>
      </c>
      <c r="CH72" s="3">
        <f t="shared" si="480"/>
        <v>0</v>
      </c>
      <c r="CI72" s="3">
        <f t="shared" si="480"/>
        <v>0</v>
      </c>
      <c r="CJ72" s="3">
        <f t="shared" si="480"/>
        <v>0</v>
      </c>
      <c r="CK72" s="16">
        <f t="shared" si="480"/>
        <v>0</v>
      </c>
      <c r="CL72" s="34">
        <f>CD72+CE72+CF72*1.5+CG72*2.3+CH72*2+CI72*0.4+CJ72*0.2</f>
        <v>0</v>
      </c>
      <c r="CM72" s="35" t="s">
        <v>5</v>
      </c>
      <c r="CN72" s="3">
        <f t="shared" si="271"/>
        <v>609</v>
      </c>
      <c r="CO72" s="3">
        <f t="shared" si="271"/>
        <v>194</v>
      </c>
      <c r="CP72" s="3">
        <f t="shared" si="271"/>
        <v>53</v>
      </c>
      <c r="CQ72" s="3">
        <f t="shared" si="271"/>
        <v>3</v>
      </c>
      <c r="CR72" s="3">
        <f t="shared" si="271"/>
        <v>47</v>
      </c>
      <c r="CS72" s="3">
        <f t="shared" si="271"/>
        <v>76</v>
      </c>
      <c r="CT72" s="3">
        <f t="shared" si="271"/>
        <v>19</v>
      </c>
      <c r="CU72" s="16">
        <f t="shared" si="271"/>
        <v>1001</v>
      </c>
      <c r="CV72" s="16">
        <f>CN72+CO72+CP72*1.5+CQ72*2.3+CR72*2+CS72*0.4+CT72*0.2</f>
        <v>1017.5999999999999</v>
      </c>
      <c r="CW72" s="35" t="s">
        <v>5</v>
      </c>
      <c r="CX72" s="3">
        <f t="shared" si="372"/>
        <v>516</v>
      </c>
      <c r="CY72" s="3">
        <f t="shared" si="372"/>
        <v>145</v>
      </c>
      <c r="CZ72" s="3">
        <f t="shared" si="372"/>
        <v>62</v>
      </c>
      <c r="DA72" s="3">
        <f t="shared" si="372"/>
        <v>8</v>
      </c>
      <c r="DB72" s="3">
        <f t="shared" si="372"/>
        <v>53</v>
      </c>
      <c r="DC72" s="3">
        <f t="shared" si="372"/>
        <v>27</v>
      </c>
      <c r="DD72" s="3">
        <f t="shared" si="372"/>
        <v>18</v>
      </c>
      <c r="DE72" s="16">
        <f t="shared" si="372"/>
        <v>829</v>
      </c>
      <c r="DF72" s="16">
        <f>CX72+CY72+CZ72*1.5+DA72*2.3+DB72*2+DC72*0.4+DD72*0.2</f>
        <v>892.8</v>
      </c>
      <c r="DG72" s="35" t="s">
        <v>5</v>
      </c>
      <c r="DH72" s="3">
        <f t="shared" si="374"/>
        <v>576</v>
      </c>
      <c r="DI72" s="3">
        <f t="shared" si="374"/>
        <v>145</v>
      </c>
      <c r="DJ72" s="3">
        <f t="shared" si="374"/>
        <v>69</v>
      </c>
      <c r="DK72" s="3">
        <f t="shared" si="374"/>
        <v>9</v>
      </c>
      <c r="DL72" s="3">
        <f t="shared" si="374"/>
        <v>46</v>
      </c>
      <c r="DM72" s="3">
        <f t="shared" si="374"/>
        <v>16</v>
      </c>
      <c r="DN72" s="3">
        <f t="shared" si="374"/>
        <v>22</v>
      </c>
      <c r="DO72" s="16">
        <f t="shared" si="374"/>
        <v>883</v>
      </c>
      <c r="DP72" s="16">
        <f>DH72+DI72+DJ72*1.5+DK72*2.3+DL72*2+DM72*0.4+DN72*0.2</f>
        <v>948</v>
      </c>
      <c r="DQ72" s="35" t="s">
        <v>5</v>
      </c>
      <c r="DR72" s="3">
        <f t="shared" si="272"/>
        <v>625</v>
      </c>
      <c r="DS72" s="3">
        <f t="shared" si="272"/>
        <v>203</v>
      </c>
      <c r="DT72" s="3">
        <f t="shared" si="272"/>
        <v>56</v>
      </c>
      <c r="DU72" s="3">
        <f t="shared" si="272"/>
        <v>4</v>
      </c>
      <c r="DV72" s="3">
        <f t="shared" si="272"/>
        <v>42</v>
      </c>
      <c r="DW72" s="3">
        <f t="shared" si="272"/>
        <v>71</v>
      </c>
      <c r="DX72" s="3">
        <f t="shared" si="272"/>
        <v>21</v>
      </c>
      <c r="DY72" s="16">
        <f t="shared" si="272"/>
        <v>1022</v>
      </c>
      <c r="DZ72" s="16">
        <f>DR72+DS72+DT72*1.5+DU72*2.3+DV72*2+DW72*0.4+DX72*0.2</f>
        <v>1037.8000000000002</v>
      </c>
      <c r="EA72" s="35" t="s">
        <v>5</v>
      </c>
      <c r="EB72" s="3">
        <f t="shared" si="273"/>
        <v>318</v>
      </c>
      <c r="EC72" s="3">
        <f t="shared" si="273"/>
        <v>91</v>
      </c>
      <c r="ED72" s="3">
        <f t="shared" si="273"/>
        <v>38</v>
      </c>
      <c r="EE72" s="3">
        <f t="shared" si="273"/>
        <v>4</v>
      </c>
      <c r="EF72" s="3">
        <f t="shared" si="273"/>
        <v>9</v>
      </c>
      <c r="EG72" s="3">
        <f t="shared" si="273"/>
        <v>23</v>
      </c>
      <c r="EH72" s="3">
        <f t="shared" si="273"/>
        <v>4</v>
      </c>
      <c r="EI72" s="16">
        <f t="shared" si="273"/>
        <v>487</v>
      </c>
      <c r="EJ72" s="16">
        <f>EB72+EC72+ED72*1.5+EE72*2.3+EF72*2+EG72*0.4+EH72*0.2</f>
        <v>503.2</v>
      </c>
      <c r="EK72" s="35" t="s">
        <v>5</v>
      </c>
      <c r="EL72" s="3">
        <f t="shared" si="274"/>
        <v>362</v>
      </c>
      <c r="EM72" s="3">
        <f t="shared" si="274"/>
        <v>82</v>
      </c>
      <c r="EN72" s="3">
        <f t="shared" si="274"/>
        <v>42</v>
      </c>
      <c r="EO72" s="3">
        <f t="shared" si="274"/>
        <v>4</v>
      </c>
      <c r="EP72" s="3">
        <f t="shared" si="274"/>
        <v>7</v>
      </c>
      <c r="EQ72" s="3">
        <f t="shared" si="274"/>
        <v>17</v>
      </c>
      <c r="ER72" s="3">
        <f t="shared" si="274"/>
        <v>6</v>
      </c>
      <c r="ES72" s="16">
        <f t="shared" si="274"/>
        <v>520</v>
      </c>
      <c r="ET72" s="16">
        <f>EL72+EM72+EN72*1.5+EO72*2.3+EP72*2+EQ72*0.4+ER72*0.2</f>
        <v>538.20000000000005</v>
      </c>
    </row>
    <row r="73" spans="1:150" ht="13.8" thickTop="1" x14ac:dyDescent="0.25">
      <c r="A73" s="32">
        <f>A71+"00:15"</f>
        <v>0.50000000000000033</v>
      </c>
      <c r="B73" s="2">
        <v>34</v>
      </c>
      <c r="C73" s="2">
        <v>12</v>
      </c>
      <c r="D73" s="2">
        <v>3</v>
      </c>
      <c r="E73" s="2">
        <v>0</v>
      </c>
      <c r="F73" s="2">
        <v>1</v>
      </c>
      <c r="G73" s="2">
        <v>3</v>
      </c>
      <c r="H73" s="2">
        <v>0</v>
      </c>
      <c r="I73" s="15">
        <f>SUM(B73:H73)</f>
        <v>53</v>
      </c>
      <c r="J73" s="15">
        <f t="shared" ref="J73:J76" si="481">B73+C73+D73*1.5+E73*2.3+F73*2+G73*0.4+H73*0.2</f>
        <v>53.7</v>
      </c>
      <c r="K73" s="32">
        <f>K71+"00:15"</f>
        <v>0.50000000000000033</v>
      </c>
      <c r="L73" s="2">
        <v>90</v>
      </c>
      <c r="M73" s="2">
        <v>24</v>
      </c>
      <c r="N73" s="2">
        <v>10</v>
      </c>
      <c r="O73" s="2">
        <v>2</v>
      </c>
      <c r="P73" s="2">
        <v>10</v>
      </c>
      <c r="Q73" s="2">
        <v>6</v>
      </c>
      <c r="R73" s="2">
        <v>4</v>
      </c>
      <c r="S73" s="15">
        <f>SUM(L73:R73)</f>
        <v>146</v>
      </c>
      <c r="T73" s="15">
        <f t="shared" ref="T73:T76" si="482">L73+M73+N73*1.5+O73*2.3+P73*2+Q73*0.4+R73*0.2</f>
        <v>156.80000000000001</v>
      </c>
      <c r="U73" s="32">
        <f>U71+"00:15"</f>
        <v>76.500000000000227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15">
        <f>SUM(V73:AB73)</f>
        <v>0</v>
      </c>
      <c r="AD73" s="15">
        <f t="shared" ref="AD73:AD76" si="483">V73+W73+X73*1.5+Y73*2.3+Z73*2+AA73*0.4+AB73*0.2</f>
        <v>0</v>
      </c>
      <c r="AE73" s="32">
        <f>AE71+"00:15"</f>
        <v>76.500000000000227</v>
      </c>
      <c r="AF73" s="2">
        <v>119</v>
      </c>
      <c r="AG73" s="2">
        <v>33</v>
      </c>
      <c r="AH73" s="2">
        <v>6</v>
      </c>
      <c r="AI73" s="2">
        <v>3</v>
      </c>
      <c r="AJ73" s="2">
        <v>10</v>
      </c>
      <c r="AK73" s="2">
        <v>18</v>
      </c>
      <c r="AL73" s="2">
        <v>4</v>
      </c>
      <c r="AM73" s="15">
        <f>SUM(AF73:AL73)</f>
        <v>193</v>
      </c>
      <c r="AN73" s="15">
        <f t="shared" ref="AN73:AN76" si="484">AF73+AG73+AH73*1.5+AI73*2.3+AJ73*2+AK73*0.4+AL73*0.2</f>
        <v>195.9</v>
      </c>
      <c r="AO73" s="32">
        <f>AO71+"00:15"</f>
        <v>76.500000000000227</v>
      </c>
      <c r="AP73" s="2">
        <v>58</v>
      </c>
      <c r="AQ73" s="2">
        <v>12</v>
      </c>
      <c r="AR73" s="2">
        <v>3</v>
      </c>
      <c r="AS73" s="2">
        <v>1</v>
      </c>
      <c r="AT73" s="2">
        <v>0</v>
      </c>
      <c r="AU73" s="2">
        <v>5</v>
      </c>
      <c r="AV73" s="2">
        <v>0</v>
      </c>
      <c r="AW73" s="15">
        <f>SUM(AP73:AV73)</f>
        <v>79</v>
      </c>
      <c r="AX73" s="15">
        <f t="shared" ref="AX73:AX76" si="485">AP73+AQ73+AR73*1.5+AS73*2.3+AT73*2+AU73*0.4+AV73*0.2</f>
        <v>78.8</v>
      </c>
      <c r="AY73" s="32">
        <f>AY71+"00:15"</f>
        <v>76.500000000000227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15">
        <f>SUM(AZ73:BF73)</f>
        <v>0</v>
      </c>
      <c r="BH73" s="15">
        <f t="shared" ref="BH73:BH76" si="486">AZ73+BA73+BB73*1.5+BC73*2.3+BD73*2+BE73*0.4+BF73*0.2</f>
        <v>0</v>
      </c>
      <c r="BI73" s="32">
        <f>BI71+"00:15"</f>
        <v>76.500000000000227</v>
      </c>
      <c r="BJ73" s="2">
        <v>40</v>
      </c>
      <c r="BK73" s="2">
        <v>7</v>
      </c>
      <c r="BL73" s="2">
        <v>5</v>
      </c>
      <c r="BM73" s="2">
        <v>0</v>
      </c>
      <c r="BN73" s="2">
        <v>0</v>
      </c>
      <c r="BO73" s="2">
        <v>0</v>
      </c>
      <c r="BP73" s="2">
        <v>1</v>
      </c>
      <c r="BQ73" s="15">
        <f>SUM(BJ73:BP73)</f>
        <v>53</v>
      </c>
      <c r="BR73" s="15">
        <f t="shared" ref="BR73:BR76" si="487">BJ73+BK73+BL73*1.5+BM73*2.3+BN73*2+BO73*0.4+BP73*0.2</f>
        <v>54.7</v>
      </c>
      <c r="BS73" s="32">
        <f>BS71+"00:15"</f>
        <v>76.500000000000227</v>
      </c>
      <c r="BT73" s="2">
        <v>35</v>
      </c>
      <c r="BU73" s="2">
        <v>13</v>
      </c>
      <c r="BV73" s="2">
        <v>2</v>
      </c>
      <c r="BW73" s="2">
        <v>0</v>
      </c>
      <c r="BX73" s="2">
        <v>2</v>
      </c>
      <c r="BY73" s="2">
        <v>3</v>
      </c>
      <c r="BZ73" s="2">
        <v>0</v>
      </c>
      <c r="CA73" s="15">
        <f>SUM(BT73:BZ73)</f>
        <v>55</v>
      </c>
      <c r="CB73" s="15">
        <f t="shared" ref="CB73:CB76" si="488">BT73+BU73+BV73*1.5+BW73*2.3+BX73*2+BY73*0.4+BZ73*0.2</f>
        <v>56.2</v>
      </c>
      <c r="CC73" s="32">
        <f>CC71+"00:15"</f>
        <v>76.500000000000227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489">CD73+CE73+CF73*1.5+CG73*2.3+CH73*2+CI73*0.4+CJ73*0.2</f>
        <v>0</v>
      </c>
      <c r="CM73" s="32">
        <f>CM71+"00:15"</f>
        <v>76.500000000000227</v>
      </c>
      <c r="CN73" s="2">
        <f>SUM(V73,AF73,BT73)</f>
        <v>154</v>
      </c>
      <c r="CO73" s="2">
        <f t="shared" ref="CO73:CU109" si="490">SUM(W73,AG73,BU73)</f>
        <v>46</v>
      </c>
      <c r="CP73" s="2">
        <f t="shared" si="490"/>
        <v>8</v>
      </c>
      <c r="CQ73" s="2">
        <f t="shared" si="490"/>
        <v>3</v>
      </c>
      <c r="CR73" s="2">
        <f t="shared" si="490"/>
        <v>12</v>
      </c>
      <c r="CS73" s="2">
        <f t="shared" si="490"/>
        <v>21</v>
      </c>
      <c r="CT73" s="2">
        <f t="shared" si="490"/>
        <v>4</v>
      </c>
      <c r="CU73" s="15">
        <f t="shared" si="490"/>
        <v>248</v>
      </c>
      <c r="CV73" s="15">
        <f t="shared" ref="CV73:CV76" si="491">CN73+CO73+CP73*1.5+CQ73*2.3+CR73*2+CS73*0.4+CT73*0.2</f>
        <v>252.10000000000002</v>
      </c>
      <c r="CW73" s="32">
        <f>CW71+"00:15"</f>
        <v>76.500000000000227</v>
      </c>
      <c r="CX73" s="2">
        <f>SUM(B73,L73,V73)</f>
        <v>124</v>
      </c>
      <c r="CY73" s="2">
        <f t="shared" si="372"/>
        <v>36</v>
      </c>
      <c r="CZ73" s="2">
        <f t="shared" si="372"/>
        <v>13</v>
      </c>
      <c r="DA73" s="2">
        <f t="shared" si="372"/>
        <v>2</v>
      </c>
      <c r="DB73" s="2">
        <f t="shared" si="372"/>
        <v>11</v>
      </c>
      <c r="DC73" s="2">
        <f t="shared" si="372"/>
        <v>9</v>
      </c>
      <c r="DD73" s="2">
        <f t="shared" si="372"/>
        <v>4</v>
      </c>
      <c r="DE73" s="15">
        <f t="shared" si="372"/>
        <v>199</v>
      </c>
      <c r="DF73" s="15">
        <f t="shared" ref="DF73:DF76" si="492">CX73+CY73+CZ73*1.5+DA73*2.3+DB73*2+DC73*0.4+DD73*0.2</f>
        <v>210.5</v>
      </c>
      <c r="DG73" s="32">
        <f>DG71+"00:15"</f>
        <v>76.500000000000227</v>
      </c>
      <c r="DH73" s="2">
        <f>SUM(L73,AZ73,BJ73)</f>
        <v>130</v>
      </c>
      <c r="DI73" s="2">
        <f t="shared" si="374"/>
        <v>31</v>
      </c>
      <c r="DJ73" s="2">
        <f t="shared" si="374"/>
        <v>15</v>
      </c>
      <c r="DK73" s="2">
        <f t="shared" si="374"/>
        <v>2</v>
      </c>
      <c r="DL73" s="2">
        <f t="shared" si="374"/>
        <v>10</v>
      </c>
      <c r="DM73" s="2">
        <f t="shared" si="374"/>
        <v>6</v>
      </c>
      <c r="DN73" s="2">
        <f t="shared" si="374"/>
        <v>5</v>
      </c>
      <c r="DO73" s="15">
        <f t="shared" si="374"/>
        <v>199</v>
      </c>
      <c r="DP73" s="15">
        <f t="shared" ref="DP73:DP76" si="493">DH73+DI73+DJ73*1.5+DK73*2.3+DL73*2+DM73*0.4+DN73*0.2</f>
        <v>211.5</v>
      </c>
      <c r="DQ73" s="32">
        <f>DQ71+"00:15"</f>
        <v>76.500000000000227</v>
      </c>
      <c r="DR73" s="2">
        <f>SUM(AF73,AP73,AZ73)</f>
        <v>177</v>
      </c>
      <c r="DS73" s="2">
        <f t="shared" ref="DS73:DY109" si="494">SUM(AG73,AQ73,BA73)</f>
        <v>45</v>
      </c>
      <c r="DT73" s="2">
        <f t="shared" si="494"/>
        <v>9</v>
      </c>
      <c r="DU73" s="2">
        <f t="shared" si="494"/>
        <v>4</v>
      </c>
      <c r="DV73" s="2">
        <f t="shared" si="494"/>
        <v>10</v>
      </c>
      <c r="DW73" s="2">
        <f t="shared" si="494"/>
        <v>23</v>
      </c>
      <c r="DX73" s="2">
        <f t="shared" si="494"/>
        <v>4</v>
      </c>
      <c r="DY73" s="15">
        <f t="shared" si="494"/>
        <v>272</v>
      </c>
      <c r="DZ73" s="15">
        <f t="shared" ref="DZ73:DZ76" si="495">DR73+DS73+DT73*1.5+DU73*2.3+DV73*2+DW73*0.4+DX73*0.2</f>
        <v>274.7</v>
      </c>
      <c r="EA73" s="32">
        <f>EA71+"00:15"</f>
        <v>76.500000000000227</v>
      </c>
      <c r="EB73" s="2">
        <f>SUM(B73,AP73,CD73)</f>
        <v>92</v>
      </c>
      <c r="EC73" s="2">
        <f t="shared" ref="EC73:EI109" si="496">SUM(C73,AQ73,CE73)</f>
        <v>24</v>
      </c>
      <c r="ED73" s="2">
        <f t="shared" si="496"/>
        <v>6</v>
      </c>
      <c r="EE73" s="2">
        <f t="shared" si="496"/>
        <v>1</v>
      </c>
      <c r="EF73" s="2">
        <f t="shared" si="496"/>
        <v>1</v>
      </c>
      <c r="EG73" s="2">
        <f t="shared" si="496"/>
        <v>8</v>
      </c>
      <c r="EH73" s="2">
        <f t="shared" si="496"/>
        <v>0</v>
      </c>
      <c r="EI73" s="15">
        <f t="shared" si="496"/>
        <v>132</v>
      </c>
      <c r="EJ73" s="15">
        <f t="shared" ref="EJ73:EJ76" si="497">EB73+EC73+ED73*1.5+EE73*2.3+EF73*2+EG73*0.4+EH73*0.2</f>
        <v>132.5</v>
      </c>
      <c r="EK73" s="32">
        <f>EK71+"00:15"</f>
        <v>76.500000000000227</v>
      </c>
      <c r="EL73" s="2">
        <f>SUM(BJ73,BT73,CD73)</f>
        <v>75</v>
      </c>
      <c r="EM73" s="2">
        <f t="shared" ref="EM73:ES109" si="498">SUM(BK73,BU73,CE73)</f>
        <v>20</v>
      </c>
      <c r="EN73" s="2">
        <f t="shared" si="498"/>
        <v>7</v>
      </c>
      <c r="EO73" s="2">
        <f t="shared" si="498"/>
        <v>0</v>
      </c>
      <c r="EP73" s="2">
        <f t="shared" si="498"/>
        <v>2</v>
      </c>
      <c r="EQ73" s="2">
        <f t="shared" si="498"/>
        <v>3</v>
      </c>
      <c r="ER73" s="2">
        <f t="shared" si="498"/>
        <v>1</v>
      </c>
      <c r="ES73" s="15">
        <f t="shared" si="498"/>
        <v>108</v>
      </c>
      <c r="ET73" s="15">
        <f t="shared" ref="ET73:ET76" si="499">EL73+EM73+EN73*1.5+EO73*2.3+EP73*2+EQ73*0.4+ER73*0.2</f>
        <v>110.9</v>
      </c>
    </row>
    <row r="74" spans="1:150" x14ac:dyDescent="0.25">
      <c r="A74" s="32">
        <f>A73+"00:15"</f>
        <v>0.51041666666666696</v>
      </c>
      <c r="B74" s="2">
        <v>25</v>
      </c>
      <c r="C74" s="2">
        <v>12</v>
      </c>
      <c r="D74" s="2">
        <v>2</v>
      </c>
      <c r="E74" s="2">
        <v>0</v>
      </c>
      <c r="F74" s="2">
        <v>2</v>
      </c>
      <c r="G74" s="2">
        <v>2</v>
      </c>
      <c r="H74" s="2">
        <v>0</v>
      </c>
      <c r="I74" s="15">
        <f>SUM(B74:H74)</f>
        <v>43</v>
      </c>
      <c r="J74" s="15">
        <f t="shared" si="481"/>
        <v>44.8</v>
      </c>
      <c r="K74" s="32">
        <f>K73+"00:15"</f>
        <v>0.51041666666666696</v>
      </c>
      <c r="L74" s="2">
        <v>83</v>
      </c>
      <c r="M74" s="2">
        <v>25</v>
      </c>
      <c r="N74" s="2">
        <v>13</v>
      </c>
      <c r="O74" s="2">
        <v>2</v>
      </c>
      <c r="P74" s="2">
        <v>7</v>
      </c>
      <c r="Q74" s="2">
        <v>9</v>
      </c>
      <c r="R74" s="2">
        <v>0</v>
      </c>
      <c r="S74" s="15">
        <f>SUM(L74:R74)</f>
        <v>139</v>
      </c>
      <c r="T74" s="15">
        <f t="shared" si="482"/>
        <v>149.69999999999999</v>
      </c>
      <c r="U74" s="32">
        <f>U73+"00:15"</f>
        <v>76.510416666666899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15">
        <f>SUM(V74:AB74)</f>
        <v>0</v>
      </c>
      <c r="AD74" s="15">
        <f t="shared" si="483"/>
        <v>0</v>
      </c>
      <c r="AE74" s="32">
        <f>AE73+"00:15"</f>
        <v>76.510416666666899</v>
      </c>
      <c r="AF74" s="2">
        <v>102</v>
      </c>
      <c r="AG74" s="2">
        <v>18</v>
      </c>
      <c r="AH74" s="2">
        <v>6</v>
      </c>
      <c r="AI74" s="2">
        <v>0</v>
      </c>
      <c r="AJ74" s="2">
        <v>9</v>
      </c>
      <c r="AK74" s="2">
        <v>7</v>
      </c>
      <c r="AL74" s="2">
        <v>3</v>
      </c>
      <c r="AM74" s="15">
        <f>SUM(AF74:AL74)</f>
        <v>145</v>
      </c>
      <c r="AN74" s="15">
        <f t="shared" si="484"/>
        <v>150.4</v>
      </c>
      <c r="AO74" s="32">
        <f>AO73+"00:15"</f>
        <v>76.510416666666899</v>
      </c>
      <c r="AP74" s="2">
        <v>57</v>
      </c>
      <c r="AQ74" s="2">
        <v>12</v>
      </c>
      <c r="AR74" s="2">
        <v>1</v>
      </c>
      <c r="AS74" s="2">
        <v>1</v>
      </c>
      <c r="AT74" s="2">
        <v>0</v>
      </c>
      <c r="AU74" s="2">
        <v>0</v>
      </c>
      <c r="AV74" s="2">
        <v>1</v>
      </c>
      <c r="AW74" s="15">
        <f>SUM(AP74:AV74)</f>
        <v>72</v>
      </c>
      <c r="AX74" s="15">
        <f t="shared" si="485"/>
        <v>73</v>
      </c>
      <c r="AY74" s="32">
        <f>AY73+"00:15"</f>
        <v>76.510416666666899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15">
        <f>SUM(AZ74:BF74)</f>
        <v>0</v>
      </c>
      <c r="BH74" s="15">
        <f t="shared" si="486"/>
        <v>0</v>
      </c>
      <c r="BI74" s="32">
        <f>BI73+"00:15"</f>
        <v>76.510416666666899</v>
      </c>
      <c r="BJ74" s="2">
        <v>45</v>
      </c>
      <c r="BK74" s="2">
        <v>13</v>
      </c>
      <c r="BL74" s="2">
        <v>5</v>
      </c>
      <c r="BM74" s="2">
        <v>0</v>
      </c>
      <c r="BN74" s="2">
        <v>0</v>
      </c>
      <c r="BO74" s="2">
        <v>6</v>
      </c>
      <c r="BP74" s="2">
        <v>2</v>
      </c>
      <c r="BQ74" s="15">
        <f>SUM(BJ74:BP74)</f>
        <v>71</v>
      </c>
      <c r="BR74" s="15">
        <f t="shared" si="487"/>
        <v>68.300000000000011</v>
      </c>
      <c r="BS74" s="32">
        <f>BS73+"00:15"</f>
        <v>76.510416666666899</v>
      </c>
      <c r="BT74" s="2">
        <v>40</v>
      </c>
      <c r="BU74" s="2">
        <v>8</v>
      </c>
      <c r="BV74" s="2">
        <v>2</v>
      </c>
      <c r="BW74" s="2">
        <v>1</v>
      </c>
      <c r="BX74" s="2">
        <v>1</v>
      </c>
      <c r="BY74" s="2">
        <v>2</v>
      </c>
      <c r="BZ74" s="2">
        <v>1</v>
      </c>
      <c r="CA74" s="15">
        <f>SUM(BT74:BZ74)</f>
        <v>55</v>
      </c>
      <c r="CB74" s="15">
        <f t="shared" si="488"/>
        <v>56.3</v>
      </c>
      <c r="CC74" s="32">
        <f>CC73+"00:15"</f>
        <v>76.510416666666899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489"/>
        <v>0</v>
      </c>
      <c r="CM74" s="32">
        <f>CM73+"00:15"</f>
        <v>76.510416666666899</v>
      </c>
      <c r="CN74" s="2">
        <f t="shared" ref="CN74:CQ132" si="500">SUM(V74,AF74,BT74)</f>
        <v>142</v>
      </c>
      <c r="CO74" s="2">
        <f t="shared" si="490"/>
        <v>26</v>
      </c>
      <c r="CP74" s="2">
        <f t="shared" si="490"/>
        <v>8</v>
      </c>
      <c r="CQ74" s="2">
        <f t="shared" si="490"/>
        <v>1</v>
      </c>
      <c r="CR74" s="2">
        <f t="shared" si="490"/>
        <v>10</v>
      </c>
      <c r="CS74" s="2">
        <f t="shared" si="490"/>
        <v>9</v>
      </c>
      <c r="CT74" s="2">
        <f t="shared" si="490"/>
        <v>4</v>
      </c>
      <c r="CU74" s="15">
        <f t="shared" si="490"/>
        <v>200</v>
      </c>
      <c r="CV74" s="15">
        <f t="shared" si="491"/>
        <v>206.70000000000002</v>
      </c>
      <c r="CW74" s="32">
        <f>CW73+"00:15"</f>
        <v>76.510416666666899</v>
      </c>
      <c r="CX74" s="2">
        <f t="shared" ref="CX74:DE115" si="501">SUM(B74,L74,V74)</f>
        <v>108</v>
      </c>
      <c r="CY74" s="2">
        <f t="shared" si="372"/>
        <v>37</v>
      </c>
      <c r="CZ74" s="2">
        <f t="shared" si="372"/>
        <v>15</v>
      </c>
      <c r="DA74" s="2">
        <f t="shared" si="372"/>
        <v>2</v>
      </c>
      <c r="DB74" s="2">
        <f t="shared" si="372"/>
        <v>9</v>
      </c>
      <c r="DC74" s="2">
        <f t="shared" si="372"/>
        <v>11</v>
      </c>
      <c r="DD74" s="2">
        <f t="shared" si="372"/>
        <v>0</v>
      </c>
      <c r="DE74" s="15">
        <f t="shared" si="372"/>
        <v>182</v>
      </c>
      <c r="DF74" s="15">
        <f t="shared" si="492"/>
        <v>194.5</v>
      </c>
      <c r="DG74" s="32">
        <f>DG73+"00:15"</f>
        <v>76.510416666666899</v>
      </c>
      <c r="DH74" s="2">
        <f t="shared" ref="DH74:DO115" si="502">SUM(L74,AZ74,BJ74)</f>
        <v>128</v>
      </c>
      <c r="DI74" s="2">
        <f t="shared" si="374"/>
        <v>38</v>
      </c>
      <c r="DJ74" s="2">
        <f t="shared" si="374"/>
        <v>18</v>
      </c>
      <c r="DK74" s="2">
        <f t="shared" si="374"/>
        <v>2</v>
      </c>
      <c r="DL74" s="2">
        <f t="shared" si="374"/>
        <v>7</v>
      </c>
      <c r="DM74" s="2">
        <f t="shared" si="374"/>
        <v>15</v>
      </c>
      <c r="DN74" s="2">
        <f t="shared" si="374"/>
        <v>2</v>
      </c>
      <c r="DO74" s="15">
        <f t="shared" si="374"/>
        <v>210</v>
      </c>
      <c r="DP74" s="15">
        <f t="shared" si="493"/>
        <v>218</v>
      </c>
      <c r="DQ74" s="32">
        <f>DQ73+"00:15"</f>
        <v>76.510416666666899</v>
      </c>
      <c r="DR74" s="2">
        <f t="shared" ref="DR74:DU132" si="503">SUM(AF74,AP74,AZ74)</f>
        <v>159</v>
      </c>
      <c r="DS74" s="2">
        <f t="shared" si="494"/>
        <v>30</v>
      </c>
      <c r="DT74" s="2">
        <f t="shared" si="494"/>
        <v>7</v>
      </c>
      <c r="DU74" s="2">
        <f t="shared" si="494"/>
        <v>1</v>
      </c>
      <c r="DV74" s="2">
        <f t="shared" si="494"/>
        <v>9</v>
      </c>
      <c r="DW74" s="2">
        <f t="shared" si="494"/>
        <v>7</v>
      </c>
      <c r="DX74" s="2">
        <f t="shared" si="494"/>
        <v>4</v>
      </c>
      <c r="DY74" s="15">
        <f t="shared" si="494"/>
        <v>217</v>
      </c>
      <c r="DZ74" s="15">
        <f t="shared" si="495"/>
        <v>223.40000000000003</v>
      </c>
      <c r="EA74" s="32">
        <f>EA73+"00:15"</f>
        <v>76.510416666666899</v>
      </c>
      <c r="EB74" s="2">
        <f t="shared" ref="EB74:EE132" si="504">SUM(B74,AP74,CD74)</f>
        <v>82</v>
      </c>
      <c r="EC74" s="2">
        <f t="shared" si="496"/>
        <v>24</v>
      </c>
      <c r="ED74" s="2">
        <f t="shared" si="496"/>
        <v>3</v>
      </c>
      <c r="EE74" s="2">
        <f t="shared" si="496"/>
        <v>1</v>
      </c>
      <c r="EF74" s="2">
        <f t="shared" si="496"/>
        <v>2</v>
      </c>
      <c r="EG74" s="2">
        <f t="shared" si="496"/>
        <v>2</v>
      </c>
      <c r="EH74" s="2">
        <f t="shared" si="496"/>
        <v>1</v>
      </c>
      <c r="EI74" s="15">
        <f t="shared" si="496"/>
        <v>115</v>
      </c>
      <c r="EJ74" s="15">
        <f t="shared" si="497"/>
        <v>117.8</v>
      </c>
      <c r="EK74" s="32">
        <f>EK73+"00:15"</f>
        <v>76.510416666666899</v>
      </c>
      <c r="EL74" s="2">
        <f t="shared" ref="EL74:EO132" si="505">SUM(BJ74,BT74,CD74)</f>
        <v>85</v>
      </c>
      <c r="EM74" s="2">
        <f t="shared" si="498"/>
        <v>21</v>
      </c>
      <c r="EN74" s="2">
        <f t="shared" si="498"/>
        <v>7</v>
      </c>
      <c r="EO74" s="2">
        <f t="shared" si="498"/>
        <v>1</v>
      </c>
      <c r="EP74" s="2">
        <f t="shared" si="498"/>
        <v>1</v>
      </c>
      <c r="EQ74" s="2">
        <f t="shared" si="498"/>
        <v>8</v>
      </c>
      <c r="ER74" s="2">
        <f t="shared" si="498"/>
        <v>3</v>
      </c>
      <c r="ES74" s="15">
        <f t="shared" si="498"/>
        <v>126</v>
      </c>
      <c r="ET74" s="15">
        <f t="shared" si="499"/>
        <v>124.6</v>
      </c>
    </row>
    <row r="75" spans="1:150" x14ac:dyDescent="0.25">
      <c r="A75" s="32">
        <f t="shared" ref="A75:A76" si="506">A74+"00:15"</f>
        <v>0.52083333333333359</v>
      </c>
      <c r="B75" s="2">
        <v>37</v>
      </c>
      <c r="C75" s="2">
        <v>9</v>
      </c>
      <c r="D75" s="2">
        <v>0</v>
      </c>
      <c r="E75" s="2">
        <v>1</v>
      </c>
      <c r="F75" s="2">
        <v>1</v>
      </c>
      <c r="G75" s="2">
        <v>2</v>
      </c>
      <c r="H75" s="2">
        <v>1</v>
      </c>
      <c r="I75" s="15">
        <f>SUM(B75:H75)</f>
        <v>51</v>
      </c>
      <c r="J75" s="15">
        <f t="shared" si="481"/>
        <v>51.3</v>
      </c>
      <c r="K75" s="32">
        <f t="shared" ref="K75:K76" si="507">K74+"00:15"</f>
        <v>0.52083333333333359</v>
      </c>
      <c r="L75" s="2">
        <v>106</v>
      </c>
      <c r="M75" s="2">
        <v>18</v>
      </c>
      <c r="N75" s="2">
        <v>12</v>
      </c>
      <c r="O75" s="2">
        <v>0</v>
      </c>
      <c r="P75" s="2">
        <v>10</v>
      </c>
      <c r="Q75" s="2">
        <v>7</v>
      </c>
      <c r="R75" s="2">
        <v>5</v>
      </c>
      <c r="S75" s="15">
        <f>SUM(L75:R75)</f>
        <v>158</v>
      </c>
      <c r="T75" s="15">
        <f t="shared" si="482"/>
        <v>165.8</v>
      </c>
      <c r="U75" s="32">
        <f t="shared" ref="U75:U76" si="508">U74+"00:15"</f>
        <v>76.52083333333357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15">
        <f>SUM(V75:AB75)</f>
        <v>0</v>
      </c>
      <c r="AD75" s="15">
        <f t="shared" si="483"/>
        <v>0</v>
      </c>
      <c r="AE75" s="32">
        <f t="shared" ref="AE75:AE76" si="509">AE74+"00:15"</f>
        <v>76.52083333333357</v>
      </c>
      <c r="AF75" s="2">
        <v>143</v>
      </c>
      <c r="AG75" s="2">
        <v>16</v>
      </c>
      <c r="AH75" s="2">
        <v>6</v>
      </c>
      <c r="AI75" s="2">
        <v>1</v>
      </c>
      <c r="AJ75" s="2">
        <v>13</v>
      </c>
      <c r="AK75" s="2">
        <v>16</v>
      </c>
      <c r="AL75" s="2">
        <v>5</v>
      </c>
      <c r="AM75" s="15">
        <f>SUM(AF75:AL75)</f>
        <v>200</v>
      </c>
      <c r="AN75" s="15">
        <f t="shared" si="484"/>
        <v>203.70000000000002</v>
      </c>
      <c r="AO75" s="32">
        <f t="shared" ref="AO75:AO76" si="510">AO74+"00:15"</f>
        <v>76.52083333333357</v>
      </c>
      <c r="AP75" s="2">
        <v>54</v>
      </c>
      <c r="AQ75" s="2">
        <v>10</v>
      </c>
      <c r="AR75" s="2">
        <v>5</v>
      </c>
      <c r="AS75" s="2">
        <v>0</v>
      </c>
      <c r="AT75" s="2">
        <v>0</v>
      </c>
      <c r="AU75" s="2">
        <v>1</v>
      </c>
      <c r="AV75" s="2">
        <v>0</v>
      </c>
      <c r="AW75" s="15">
        <f>SUM(AP75:AV75)</f>
        <v>70</v>
      </c>
      <c r="AX75" s="15">
        <f t="shared" si="485"/>
        <v>71.900000000000006</v>
      </c>
      <c r="AY75" s="32">
        <f t="shared" ref="AY75:AY76" si="511">AY74+"00:15"</f>
        <v>76.52083333333357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15">
        <f>SUM(AZ75:BF75)</f>
        <v>0</v>
      </c>
      <c r="BH75" s="15">
        <f t="shared" si="486"/>
        <v>0</v>
      </c>
      <c r="BI75" s="32">
        <f t="shared" ref="BI75:BI76" si="512">BI74+"00:15"</f>
        <v>76.52083333333357</v>
      </c>
      <c r="BJ75" s="2">
        <v>51</v>
      </c>
      <c r="BK75" s="2">
        <v>9</v>
      </c>
      <c r="BL75" s="2">
        <v>7</v>
      </c>
      <c r="BM75" s="2">
        <v>0</v>
      </c>
      <c r="BN75" s="2">
        <v>0</v>
      </c>
      <c r="BO75" s="2">
        <v>2</v>
      </c>
      <c r="BP75" s="2">
        <v>1</v>
      </c>
      <c r="BQ75" s="15">
        <f>SUM(BJ75:BP75)</f>
        <v>70</v>
      </c>
      <c r="BR75" s="15">
        <f t="shared" si="487"/>
        <v>71.5</v>
      </c>
      <c r="BS75" s="32">
        <f t="shared" ref="BS75:BS76" si="513">BS74+"00:15"</f>
        <v>76.52083333333357</v>
      </c>
      <c r="BT75" s="2">
        <v>43</v>
      </c>
      <c r="BU75" s="2">
        <v>9</v>
      </c>
      <c r="BV75" s="2">
        <v>3</v>
      </c>
      <c r="BW75" s="2">
        <v>0</v>
      </c>
      <c r="BX75" s="2">
        <v>1</v>
      </c>
      <c r="BY75" s="2">
        <v>3</v>
      </c>
      <c r="BZ75" s="2">
        <v>1</v>
      </c>
      <c r="CA75" s="15">
        <f>SUM(BT75:BZ75)</f>
        <v>60</v>
      </c>
      <c r="CB75" s="15">
        <f t="shared" si="488"/>
        <v>59.900000000000006</v>
      </c>
      <c r="CC75" s="32">
        <f t="shared" ref="CC75:CC76" si="514">CC74+"00:15"</f>
        <v>76.52083333333357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489"/>
        <v>0</v>
      </c>
      <c r="CM75" s="32">
        <f t="shared" ref="CM75:CM76" si="515">CM74+"00:15"</f>
        <v>76.52083333333357</v>
      </c>
      <c r="CN75" s="2">
        <f t="shared" si="500"/>
        <v>186</v>
      </c>
      <c r="CO75" s="2">
        <f t="shared" si="490"/>
        <v>25</v>
      </c>
      <c r="CP75" s="2">
        <f t="shared" si="490"/>
        <v>9</v>
      </c>
      <c r="CQ75" s="2">
        <f t="shared" si="490"/>
        <v>1</v>
      </c>
      <c r="CR75" s="2">
        <f t="shared" si="490"/>
        <v>14</v>
      </c>
      <c r="CS75" s="2">
        <f t="shared" si="490"/>
        <v>19</v>
      </c>
      <c r="CT75" s="2">
        <f t="shared" si="490"/>
        <v>6</v>
      </c>
      <c r="CU75" s="15">
        <f t="shared" si="490"/>
        <v>260</v>
      </c>
      <c r="CV75" s="15">
        <f t="shared" si="491"/>
        <v>263.60000000000002</v>
      </c>
      <c r="CW75" s="32">
        <f t="shared" ref="CW75:CW76" si="516">CW74+"00:15"</f>
        <v>76.52083333333357</v>
      </c>
      <c r="CX75" s="2">
        <f t="shared" si="501"/>
        <v>143</v>
      </c>
      <c r="CY75" s="2">
        <f t="shared" si="372"/>
        <v>27</v>
      </c>
      <c r="CZ75" s="2">
        <f t="shared" si="372"/>
        <v>12</v>
      </c>
      <c r="DA75" s="2">
        <f t="shared" si="372"/>
        <v>1</v>
      </c>
      <c r="DB75" s="2">
        <f t="shared" si="372"/>
        <v>11</v>
      </c>
      <c r="DC75" s="2">
        <f t="shared" si="372"/>
        <v>9</v>
      </c>
      <c r="DD75" s="2">
        <f t="shared" si="372"/>
        <v>6</v>
      </c>
      <c r="DE75" s="15">
        <f t="shared" si="372"/>
        <v>209</v>
      </c>
      <c r="DF75" s="15">
        <f t="shared" si="492"/>
        <v>217.1</v>
      </c>
      <c r="DG75" s="32">
        <f t="shared" ref="DG75:DG76" si="517">DG74+"00:15"</f>
        <v>76.52083333333357</v>
      </c>
      <c r="DH75" s="2">
        <f t="shared" si="502"/>
        <v>157</v>
      </c>
      <c r="DI75" s="2">
        <f t="shared" si="374"/>
        <v>27</v>
      </c>
      <c r="DJ75" s="2">
        <f t="shared" si="374"/>
        <v>19</v>
      </c>
      <c r="DK75" s="2">
        <f t="shared" si="374"/>
        <v>0</v>
      </c>
      <c r="DL75" s="2">
        <f t="shared" si="374"/>
        <v>10</v>
      </c>
      <c r="DM75" s="2">
        <f t="shared" si="374"/>
        <v>9</v>
      </c>
      <c r="DN75" s="2">
        <f t="shared" si="374"/>
        <v>6</v>
      </c>
      <c r="DO75" s="15">
        <f t="shared" si="374"/>
        <v>228</v>
      </c>
      <c r="DP75" s="15">
        <f t="shared" si="493"/>
        <v>237.29999999999998</v>
      </c>
      <c r="DQ75" s="32">
        <f t="shared" ref="DQ75:DQ76" si="518">DQ74+"00:15"</f>
        <v>76.52083333333357</v>
      </c>
      <c r="DR75" s="2">
        <f t="shared" si="503"/>
        <v>197</v>
      </c>
      <c r="DS75" s="2">
        <f t="shared" si="494"/>
        <v>26</v>
      </c>
      <c r="DT75" s="2">
        <f t="shared" si="494"/>
        <v>11</v>
      </c>
      <c r="DU75" s="2">
        <f t="shared" si="494"/>
        <v>1</v>
      </c>
      <c r="DV75" s="2">
        <f t="shared" si="494"/>
        <v>13</v>
      </c>
      <c r="DW75" s="2">
        <f t="shared" si="494"/>
        <v>17</v>
      </c>
      <c r="DX75" s="2">
        <f t="shared" si="494"/>
        <v>5</v>
      </c>
      <c r="DY75" s="15">
        <f t="shared" si="494"/>
        <v>270</v>
      </c>
      <c r="DZ75" s="15">
        <f t="shared" si="495"/>
        <v>275.60000000000002</v>
      </c>
      <c r="EA75" s="32">
        <f t="shared" ref="EA75:EA76" si="519">EA74+"00:15"</f>
        <v>76.52083333333357</v>
      </c>
      <c r="EB75" s="2">
        <f t="shared" si="504"/>
        <v>91</v>
      </c>
      <c r="EC75" s="2">
        <f t="shared" si="496"/>
        <v>19</v>
      </c>
      <c r="ED75" s="2">
        <f t="shared" si="496"/>
        <v>5</v>
      </c>
      <c r="EE75" s="2">
        <f t="shared" si="496"/>
        <v>1</v>
      </c>
      <c r="EF75" s="2">
        <f t="shared" si="496"/>
        <v>1</v>
      </c>
      <c r="EG75" s="2">
        <f t="shared" si="496"/>
        <v>3</v>
      </c>
      <c r="EH75" s="2">
        <f t="shared" si="496"/>
        <v>1</v>
      </c>
      <c r="EI75" s="15">
        <f t="shared" si="496"/>
        <v>121</v>
      </c>
      <c r="EJ75" s="15">
        <f t="shared" si="497"/>
        <v>123.2</v>
      </c>
      <c r="EK75" s="32">
        <f t="shared" ref="EK75:EK76" si="520">EK74+"00:15"</f>
        <v>76.52083333333357</v>
      </c>
      <c r="EL75" s="2">
        <f t="shared" si="505"/>
        <v>94</v>
      </c>
      <c r="EM75" s="2">
        <f t="shared" si="498"/>
        <v>18</v>
      </c>
      <c r="EN75" s="2">
        <f t="shared" si="498"/>
        <v>10</v>
      </c>
      <c r="EO75" s="2">
        <f t="shared" si="498"/>
        <v>0</v>
      </c>
      <c r="EP75" s="2">
        <f t="shared" si="498"/>
        <v>1</v>
      </c>
      <c r="EQ75" s="2">
        <f t="shared" si="498"/>
        <v>5</v>
      </c>
      <c r="ER75" s="2">
        <f t="shared" si="498"/>
        <v>2</v>
      </c>
      <c r="ES75" s="15">
        <f t="shared" si="498"/>
        <v>130</v>
      </c>
      <c r="ET75" s="15">
        <f t="shared" si="499"/>
        <v>131.4</v>
      </c>
    </row>
    <row r="76" spans="1:150" ht="13.8" thickBot="1" x14ac:dyDescent="0.3">
      <c r="A76" s="32">
        <f t="shared" si="506"/>
        <v>0.53125000000000022</v>
      </c>
      <c r="B76" s="2">
        <v>37</v>
      </c>
      <c r="C76" s="2">
        <v>12</v>
      </c>
      <c r="D76" s="2">
        <v>4</v>
      </c>
      <c r="E76" s="2">
        <v>0</v>
      </c>
      <c r="F76" s="2">
        <v>2</v>
      </c>
      <c r="G76" s="2">
        <v>5</v>
      </c>
      <c r="H76" s="2">
        <v>0</v>
      </c>
      <c r="I76" s="15">
        <f>SUM(B76:H76)</f>
        <v>60</v>
      </c>
      <c r="J76" s="15">
        <f t="shared" si="481"/>
        <v>61</v>
      </c>
      <c r="K76" s="32">
        <f t="shared" si="507"/>
        <v>0.53125000000000022</v>
      </c>
      <c r="L76" s="2">
        <v>106</v>
      </c>
      <c r="M76" s="2">
        <v>20</v>
      </c>
      <c r="N76" s="2">
        <v>5</v>
      </c>
      <c r="O76" s="2">
        <v>3</v>
      </c>
      <c r="P76" s="2">
        <v>11</v>
      </c>
      <c r="Q76" s="2">
        <v>12</v>
      </c>
      <c r="R76" s="2">
        <v>4</v>
      </c>
      <c r="S76" s="15">
        <f>SUM(L76:R76)</f>
        <v>161</v>
      </c>
      <c r="T76" s="15">
        <f t="shared" si="482"/>
        <v>168.00000000000003</v>
      </c>
      <c r="U76" s="32">
        <f t="shared" si="508"/>
        <v>76.531250000000242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15">
        <f>SUM(V76:AB76)</f>
        <v>0</v>
      </c>
      <c r="AD76" s="15">
        <f t="shared" si="483"/>
        <v>0</v>
      </c>
      <c r="AE76" s="32">
        <f t="shared" si="509"/>
        <v>76.531250000000242</v>
      </c>
      <c r="AF76" s="2">
        <v>105</v>
      </c>
      <c r="AG76" s="2">
        <v>14</v>
      </c>
      <c r="AH76" s="2">
        <v>6</v>
      </c>
      <c r="AI76" s="2">
        <v>4</v>
      </c>
      <c r="AJ76" s="2">
        <v>11</v>
      </c>
      <c r="AK76" s="2">
        <v>18</v>
      </c>
      <c r="AL76" s="2">
        <v>4</v>
      </c>
      <c r="AM76" s="15">
        <f>SUM(AF76:AL76)</f>
        <v>162</v>
      </c>
      <c r="AN76" s="15">
        <f t="shared" si="484"/>
        <v>167.2</v>
      </c>
      <c r="AO76" s="32">
        <f t="shared" si="510"/>
        <v>76.531250000000242</v>
      </c>
      <c r="AP76" s="2">
        <v>47</v>
      </c>
      <c r="AQ76" s="2">
        <v>12</v>
      </c>
      <c r="AR76" s="2">
        <v>6</v>
      </c>
      <c r="AS76" s="2">
        <v>1</v>
      </c>
      <c r="AT76" s="2">
        <v>0</v>
      </c>
      <c r="AU76" s="2">
        <v>3</v>
      </c>
      <c r="AV76" s="2">
        <v>2</v>
      </c>
      <c r="AW76" s="15">
        <f>SUM(AP76:AV76)</f>
        <v>71</v>
      </c>
      <c r="AX76" s="15">
        <f t="shared" si="485"/>
        <v>71.900000000000006</v>
      </c>
      <c r="AY76" s="32">
        <f t="shared" si="511"/>
        <v>76.531250000000242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15">
        <f>SUM(AZ76:BF76)</f>
        <v>0</v>
      </c>
      <c r="BH76" s="15">
        <f t="shared" si="486"/>
        <v>0</v>
      </c>
      <c r="BI76" s="32">
        <f t="shared" si="512"/>
        <v>76.531250000000242</v>
      </c>
      <c r="BJ76" s="2">
        <v>47</v>
      </c>
      <c r="BK76" s="2">
        <v>15</v>
      </c>
      <c r="BL76" s="2">
        <v>4</v>
      </c>
      <c r="BM76" s="2">
        <v>1</v>
      </c>
      <c r="BN76" s="2">
        <v>1</v>
      </c>
      <c r="BO76" s="2">
        <v>0</v>
      </c>
      <c r="BP76" s="2">
        <v>0</v>
      </c>
      <c r="BQ76" s="15">
        <f>SUM(BJ76:BP76)</f>
        <v>68</v>
      </c>
      <c r="BR76" s="15">
        <f t="shared" si="487"/>
        <v>72.3</v>
      </c>
      <c r="BS76" s="32">
        <f t="shared" si="513"/>
        <v>76.531250000000242</v>
      </c>
      <c r="BT76" s="2">
        <v>43</v>
      </c>
      <c r="BU76" s="2">
        <v>9</v>
      </c>
      <c r="BV76" s="2">
        <v>1</v>
      </c>
      <c r="BW76" s="2">
        <v>0</v>
      </c>
      <c r="BX76" s="2">
        <v>2</v>
      </c>
      <c r="BY76" s="2">
        <v>9</v>
      </c>
      <c r="BZ76" s="2">
        <v>0</v>
      </c>
      <c r="CA76" s="15">
        <f>SUM(BT76:BZ76)</f>
        <v>64</v>
      </c>
      <c r="CB76" s="15">
        <f t="shared" si="488"/>
        <v>61.1</v>
      </c>
      <c r="CC76" s="32">
        <f t="shared" si="514"/>
        <v>76.531250000000242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489"/>
        <v>0</v>
      </c>
      <c r="CM76" s="32">
        <f t="shared" si="515"/>
        <v>76.531250000000242</v>
      </c>
      <c r="CN76" s="2">
        <f t="shared" si="500"/>
        <v>148</v>
      </c>
      <c r="CO76" s="2">
        <f t="shared" si="490"/>
        <v>23</v>
      </c>
      <c r="CP76" s="2">
        <f t="shared" si="490"/>
        <v>7</v>
      </c>
      <c r="CQ76" s="2">
        <f t="shared" si="490"/>
        <v>4</v>
      </c>
      <c r="CR76" s="2">
        <f t="shared" si="490"/>
        <v>13</v>
      </c>
      <c r="CS76" s="2">
        <f t="shared" si="490"/>
        <v>27</v>
      </c>
      <c r="CT76" s="2">
        <f t="shared" si="490"/>
        <v>4</v>
      </c>
      <c r="CU76" s="15">
        <f t="shared" si="490"/>
        <v>226</v>
      </c>
      <c r="CV76" s="15">
        <f t="shared" si="491"/>
        <v>228.3</v>
      </c>
      <c r="CW76" s="32">
        <f t="shared" si="516"/>
        <v>76.531250000000242</v>
      </c>
      <c r="CX76" s="2">
        <f t="shared" si="501"/>
        <v>143</v>
      </c>
      <c r="CY76" s="2">
        <f t="shared" si="372"/>
        <v>32</v>
      </c>
      <c r="CZ76" s="2">
        <f t="shared" si="372"/>
        <v>9</v>
      </c>
      <c r="DA76" s="2">
        <f t="shared" si="372"/>
        <v>3</v>
      </c>
      <c r="DB76" s="2">
        <f t="shared" si="372"/>
        <v>13</v>
      </c>
      <c r="DC76" s="2">
        <f t="shared" si="372"/>
        <v>17</v>
      </c>
      <c r="DD76" s="2">
        <f t="shared" si="372"/>
        <v>4</v>
      </c>
      <c r="DE76" s="15">
        <f t="shared" si="372"/>
        <v>221</v>
      </c>
      <c r="DF76" s="15">
        <f t="shared" si="492"/>
        <v>229.00000000000003</v>
      </c>
      <c r="DG76" s="32">
        <f t="shared" si="517"/>
        <v>76.531250000000242</v>
      </c>
      <c r="DH76" s="2">
        <f t="shared" si="502"/>
        <v>153</v>
      </c>
      <c r="DI76" s="2">
        <f t="shared" si="374"/>
        <v>35</v>
      </c>
      <c r="DJ76" s="2">
        <f t="shared" si="374"/>
        <v>9</v>
      </c>
      <c r="DK76" s="2">
        <f t="shared" si="374"/>
        <v>4</v>
      </c>
      <c r="DL76" s="2">
        <f t="shared" si="374"/>
        <v>12</v>
      </c>
      <c r="DM76" s="2">
        <f t="shared" si="374"/>
        <v>12</v>
      </c>
      <c r="DN76" s="2">
        <f t="shared" si="374"/>
        <v>4</v>
      </c>
      <c r="DO76" s="15">
        <f t="shared" si="374"/>
        <v>229</v>
      </c>
      <c r="DP76" s="15">
        <f t="shared" si="493"/>
        <v>240.3</v>
      </c>
      <c r="DQ76" s="32">
        <f t="shared" si="518"/>
        <v>76.531250000000242</v>
      </c>
      <c r="DR76" s="2">
        <f t="shared" si="503"/>
        <v>152</v>
      </c>
      <c r="DS76" s="2">
        <f t="shared" si="494"/>
        <v>26</v>
      </c>
      <c r="DT76" s="2">
        <f t="shared" si="494"/>
        <v>12</v>
      </c>
      <c r="DU76" s="2">
        <f t="shared" si="494"/>
        <v>5</v>
      </c>
      <c r="DV76" s="2">
        <f t="shared" si="494"/>
        <v>11</v>
      </c>
      <c r="DW76" s="2">
        <f t="shared" si="494"/>
        <v>21</v>
      </c>
      <c r="DX76" s="2">
        <f t="shared" si="494"/>
        <v>6</v>
      </c>
      <c r="DY76" s="15">
        <f t="shared" si="494"/>
        <v>233</v>
      </c>
      <c r="DZ76" s="15">
        <f t="shared" si="495"/>
        <v>239.1</v>
      </c>
      <c r="EA76" s="32">
        <f t="shared" si="519"/>
        <v>76.531250000000242</v>
      </c>
      <c r="EB76" s="2">
        <f t="shared" si="504"/>
        <v>84</v>
      </c>
      <c r="EC76" s="2">
        <f t="shared" si="496"/>
        <v>24</v>
      </c>
      <c r="ED76" s="2">
        <f t="shared" si="496"/>
        <v>10</v>
      </c>
      <c r="EE76" s="2">
        <f t="shared" si="496"/>
        <v>1</v>
      </c>
      <c r="EF76" s="2">
        <f t="shared" si="496"/>
        <v>2</v>
      </c>
      <c r="EG76" s="2">
        <f t="shared" si="496"/>
        <v>8</v>
      </c>
      <c r="EH76" s="2">
        <f t="shared" si="496"/>
        <v>2</v>
      </c>
      <c r="EI76" s="15">
        <f t="shared" si="496"/>
        <v>131</v>
      </c>
      <c r="EJ76" s="15">
        <f t="shared" si="497"/>
        <v>132.9</v>
      </c>
      <c r="EK76" s="32">
        <f t="shared" si="520"/>
        <v>76.531250000000242</v>
      </c>
      <c r="EL76" s="2">
        <f t="shared" si="505"/>
        <v>90</v>
      </c>
      <c r="EM76" s="2">
        <f t="shared" si="498"/>
        <v>24</v>
      </c>
      <c r="EN76" s="2">
        <f t="shared" si="498"/>
        <v>5</v>
      </c>
      <c r="EO76" s="2">
        <f t="shared" si="498"/>
        <v>1</v>
      </c>
      <c r="EP76" s="2">
        <f t="shared" si="498"/>
        <v>3</v>
      </c>
      <c r="EQ76" s="2">
        <f t="shared" si="498"/>
        <v>9</v>
      </c>
      <c r="ER76" s="2">
        <f t="shared" si="498"/>
        <v>0</v>
      </c>
      <c r="ES76" s="15">
        <f t="shared" si="498"/>
        <v>132</v>
      </c>
      <c r="ET76" s="15">
        <f t="shared" si="499"/>
        <v>133.4</v>
      </c>
    </row>
    <row r="77" spans="1:150" ht="14.4" thickTop="1" thickBot="1" x14ac:dyDescent="0.3">
      <c r="A77" s="33" t="s">
        <v>5</v>
      </c>
      <c r="B77" s="3">
        <f>SUM(B73:B76)</f>
        <v>133</v>
      </c>
      <c r="C77" s="3">
        <f t="shared" ref="C77:I77" si="521">SUM(C73:C76)</f>
        <v>45</v>
      </c>
      <c r="D77" s="3">
        <f t="shared" si="521"/>
        <v>9</v>
      </c>
      <c r="E77" s="3">
        <f t="shared" si="521"/>
        <v>1</v>
      </c>
      <c r="F77" s="3">
        <f t="shared" si="521"/>
        <v>6</v>
      </c>
      <c r="G77" s="3">
        <f t="shared" si="521"/>
        <v>12</v>
      </c>
      <c r="H77" s="3">
        <f t="shared" si="521"/>
        <v>1</v>
      </c>
      <c r="I77" s="16">
        <f t="shared" si="521"/>
        <v>207</v>
      </c>
      <c r="J77" s="34">
        <f>B77+C77+D77*1.5+E77*2.3+F77*2+G77*0.4+H77*0.2</f>
        <v>210.8</v>
      </c>
      <c r="K77" s="33" t="s">
        <v>5</v>
      </c>
      <c r="L77" s="3">
        <f>SUM(L73:L76)</f>
        <v>385</v>
      </c>
      <c r="M77" s="3">
        <f t="shared" ref="M77:S77" si="522">SUM(M73:M76)</f>
        <v>87</v>
      </c>
      <c r="N77" s="3">
        <f t="shared" si="522"/>
        <v>40</v>
      </c>
      <c r="O77" s="3">
        <f t="shared" si="522"/>
        <v>7</v>
      </c>
      <c r="P77" s="3">
        <f t="shared" si="522"/>
        <v>38</v>
      </c>
      <c r="Q77" s="3">
        <f t="shared" si="522"/>
        <v>34</v>
      </c>
      <c r="R77" s="3">
        <f t="shared" si="522"/>
        <v>13</v>
      </c>
      <c r="S77" s="16">
        <f t="shared" si="522"/>
        <v>604</v>
      </c>
      <c r="T77" s="34">
        <f>L77+M77+N77*1.5+O77*2.3+P77*2+Q77*0.4+R77*0.2</f>
        <v>640.30000000000007</v>
      </c>
      <c r="U77" s="33" t="s">
        <v>5</v>
      </c>
      <c r="V77" s="3">
        <f>SUM(V73:V76)</f>
        <v>0</v>
      </c>
      <c r="W77" s="3">
        <f t="shared" ref="W77:AC77" si="523">SUM(W73:W76)</f>
        <v>0</v>
      </c>
      <c r="X77" s="3">
        <f t="shared" si="523"/>
        <v>0</v>
      </c>
      <c r="Y77" s="3">
        <f t="shared" si="523"/>
        <v>0</v>
      </c>
      <c r="Z77" s="3">
        <f t="shared" si="523"/>
        <v>0</v>
      </c>
      <c r="AA77" s="3">
        <f t="shared" si="523"/>
        <v>0</v>
      </c>
      <c r="AB77" s="3">
        <f t="shared" si="523"/>
        <v>0</v>
      </c>
      <c r="AC77" s="16">
        <f t="shared" si="523"/>
        <v>0</v>
      </c>
      <c r="AD77" s="34">
        <f>V77+W77+X77*1.5+Y77*2.3+Z77*2+AA77*0.4+AB77*0.2</f>
        <v>0</v>
      </c>
      <c r="AE77" s="33" t="s">
        <v>5</v>
      </c>
      <c r="AF77" s="3">
        <f>SUM(AF73:AF76)</f>
        <v>469</v>
      </c>
      <c r="AG77" s="3">
        <f t="shared" ref="AG77:AM77" si="524">SUM(AG73:AG76)</f>
        <v>81</v>
      </c>
      <c r="AH77" s="3">
        <f t="shared" si="524"/>
        <v>24</v>
      </c>
      <c r="AI77" s="3">
        <f t="shared" si="524"/>
        <v>8</v>
      </c>
      <c r="AJ77" s="3">
        <f t="shared" si="524"/>
        <v>43</v>
      </c>
      <c r="AK77" s="3">
        <f t="shared" si="524"/>
        <v>59</v>
      </c>
      <c r="AL77" s="3">
        <f t="shared" si="524"/>
        <v>16</v>
      </c>
      <c r="AM77" s="16">
        <f t="shared" si="524"/>
        <v>700</v>
      </c>
      <c r="AN77" s="34">
        <f>AF77+AG77+AH77*1.5+AI77*2.3+AJ77*2+AK77*0.4+AL77*0.2</f>
        <v>717.2</v>
      </c>
      <c r="AO77" s="33" t="s">
        <v>5</v>
      </c>
      <c r="AP77" s="3">
        <f>SUM(AP73:AP76)</f>
        <v>216</v>
      </c>
      <c r="AQ77" s="3">
        <f t="shared" ref="AQ77:AW77" si="525">SUM(AQ73:AQ76)</f>
        <v>46</v>
      </c>
      <c r="AR77" s="3">
        <f t="shared" si="525"/>
        <v>15</v>
      </c>
      <c r="AS77" s="3">
        <f t="shared" si="525"/>
        <v>3</v>
      </c>
      <c r="AT77" s="3">
        <f t="shared" si="525"/>
        <v>0</v>
      </c>
      <c r="AU77" s="3">
        <f t="shared" si="525"/>
        <v>9</v>
      </c>
      <c r="AV77" s="3">
        <f t="shared" si="525"/>
        <v>3</v>
      </c>
      <c r="AW77" s="16">
        <f t="shared" si="525"/>
        <v>292</v>
      </c>
      <c r="AX77" s="34">
        <f>AP77+AQ77+AR77*1.5+AS77*2.3+AT77*2+AU77*0.4+AV77*0.2</f>
        <v>295.60000000000002</v>
      </c>
      <c r="AY77" s="33" t="s">
        <v>5</v>
      </c>
      <c r="AZ77" s="3">
        <f>SUM(AZ73:AZ76)</f>
        <v>0</v>
      </c>
      <c r="BA77" s="3">
        <f t="shared" ref="BA77:BG77" si="526">SUM(BA73:BA76)</f>
        <v>0</v>
      </c>
      <c r="BB77" s="3">
        <f t="shared" si="526"/>
        <v>0</v>
      </c>
      <c r="BC77" s="3">
        <f t="shared" si="526"/>
        <v>0</v>
      </c>
      <c r="BD77" s="3">
        <f t="shared" si="526"/>
        <v>0</v>
      </c>
      <c r="BE77" s="3">
        <f t="shared" si="526"/>
        <v>0</v>
      </c>
      <c r="BF77" s="3">
        <f t="shared" si="526"/>
        <v>0</v>
      </c>
      <c r="BG77" s="16">
        <f t="shared" si="526"/>
        <v>0</v>
      </c>
      <c r="BH77" s="34">
        <f>AZ77+BA77+BB77*1.5+BC77*2.3+BD77*2+BE77*0.4+BF77*0.2</f>
        <v>0</v>
      </c>
      <c r="BI77" s="33" t="s">
        <v>5</v>
      </c>
      <c r="BJ77" s="3">
        <f>SUM(BJ73:BJ76)</f>
        <v>183</v>
      </c>
      <c r="BK77" s="3">
        <f t="shared" ref="BK77:BQ77" si="527">SUM(BK73:BK76)</f>
        <v>44</v>
      </c>
      <c r="BL77" s="3">
        <f t="shared" si="527"/>
        <v>21</v>
      </c>
      <c r="BM77" s="3">
        <f t="shared" si="527"/>
        <v>1</v>
      </c>
      <c r="BN77" s="3">
        <f t="shared" si="527"/>
        <v>1</v>
      </c>
      <c r="BO77" s="3">
        <f t="shared" si="527"/>
        <v>8</v>
      </c>
      <c r="BP77" s="3">
        <f t="shared" si="527"/>
        <v>4</v>
      </c>
      <c r="BQ77" s="16">
        <f t="shared" si="527"/>
        <v>262</v>
      </c>
      <c r="BR77" s="34">
        <f>BJ77+BK77+BL77*1.5+BM77*2.3+BN77*2+BO77*0.4+BP77*0.2</f>
        <v>266.8</v>
      </c>
      <c r="BS77" s="33" t="s">
        <v>5</v>
      </c>
      <c r="BT77" s="3">
        <f>SUM(BT73:BT76)</f>
        <v>161</v>
      </c>
      <c r="BU77" s="3">
        <f t="shared" ref="BU77:CA77" si="528">SUM(BU73:BU76)</f>
        <v>39</v>
      </c>
      <c r="BV77" s="3">
        <f t="shared" si="528"/>
        <v>8</v>
      </c>
      <c r="BW77" s="3">
        <f t="shared" si="528"/>
        <v>1</v>
      </c>
      <c r="BX77" s="3">
        <f t="shared" si="528"/>
        <v>6</v>
      </c>
      <c r="BY77" s="3">
        <f t="shared" si="528"/>
        <v>17</v>
      </c>
      <c r="BZ77" s="3">
        <f t="shared" si="528"/>
        <v>2</v>
      </c>
      <c r="CA77" s="16">
        <f t="shared" si="528"/>
        <v>234</v>
      </c>
      <c r="CB77" s="34">
        <f>BT77+BU77+BV77*1.5+BW77*2.3+BX77*2+BY77*0.4+BZ77*0.2</f>
        <v>233.50000000000003</v>
      </c>
      <c r="CC77" s="33" t="s">
        <v>5</v>
      </c>
      <c r="CD77" s="3">
        <f>SUM(CD73:CD76)</f>
        <v>0</v>
      </c>
      <c r="CE77" s="3">
        <f t="shared" ref="CE77:CK77" si="529">SUM(CE73:CE76)</f>
        <v>0</v>
      </c>
      <c r="CF77" s="3">
        <f t="shared" si="529"/>
        <v>0</v>
      </c>
      <c r="CG77" s="3">
        <f t="shared" si="529"/>
        <v>0</v>
      </c>
      <c r="CH77" s="3">
        <f t="shared" si="529"/>
        <v>0</v>
      </c>
      <c r="CI77" s="3">
        <f t="shared" si="529"/>
        <v>0</v>
      </c>
      <c r="CJ77" s="3">
        <f t="shared" si="529"/>
        <v>0</v>
      </c>
      <c r="CK77" s="16">
        <f t="shared" si="529"/>
        <v>0</v>
      </c>
      <c r="CL77" s="34">
        <f>CD77+CE77+CF77*1.5+CG77*2.3+CH77*2+CI77*0.4+CJ77*0.2</f>
        <v>0</v>
      </c>
      <c r="CM77" s="33" t="s">
        <v>5</v>
      </c>
      <c r="CN77" s="3">
        <f t="shared" si="500"/>
        <v>630</v>
      </c>
      <c r="CO77" s="3">
        <f t="shared" si="490"/>
        <v>120</v>
      </c>
      <c r="CP77" s="3">
        <f t="shared" si="490"/>
        <v>32</v>
      </c>
      <c r="CQ77" s="3">
        <f t="shared" si="490"/>
        <v>9</v>
      </c>
      <c r="CR77" s="3">
        <f t="shared" si="490"/>
        <v>49</v>
      </c>
      <c r="CS77" s="3">
        <f t="shared" si="490"/>
        <v>76</v>
      </c>
      <c r="CT77" s="3">
        <f t="shared" si="490"/>
        <v>18</v>
      </c>
      <c r="CU77" s="16">
        <f t="shared" si="490"/>
        <v>934</v>
      </c>
      <c r="CV77" s="34">
        <f>CN77+CO77+CP77*1.5+CQ77*2.3+CR77*2+CS77*0.4+CT77*0.2</f>
        <v>950.7</v>
      </c>
      <c r="CW77" s="33" t="s">
        <v>5</v>
      </c>
      <c r="CX77" s="3">
        <f t="shared" si="501"/>
        <v>518</v>
      </c>
      <c r="CY77" s="3">
        <f t="shared" si="372"/>
        <v>132</v>
      </c>
      <c r="CZ77" s="3">
        <f t="shared" si="372"/>
        <v>49</v>
      </c>
      <c r="DA77" s="3">
        <f t="shared" si="372"/>
        <v>8</v>
      </c>
      <c r="DB77" s="3">
        <f t="shared" si="372"/>
        <v>44</v>
      </c>
      <c r="DC77" s="3">
        <f t="shared" si="372"/>
        <v>46</v>
      </c>
      <c r="DD77" s="3">
        <f t="shared" si="372"/>
        <v>14</v>
      </c>
      <c r="DE77" s="16">
        <f t="shared" si="372"/>
        <v>811</v>
      </c>
      <c r="DF77" s="34">
        <f>CX77+CY77+CZ77*1.5+DA77*2.3+DB77*2+DC77*0.4+DD77*0.2</f>
        <v>851.09999999999991</v>
      </c>
      <c r="DG77" s="33" t="s">
        <v>5</v>
      </c>
      <c r="DH77" s="3">
        <f t="shared" si="502"/>
        <v>568</v>
      </c>
      <c r="DI77" s="3">
        <f t="shared" si="374"/>
        <v>131</v>
      </c>
      <c r="DJ77" s="3">
        <f t="shared" si="374"/>
        <v>61</v>
      </c>
      <c r="DK77" s="3">
        <f t="shared" si="374"/>
        <v>8</v>
      </c>
      <c r="DL77" s="3">
        <f t="shared" si="374"/>
        <v>39</v>
      </c>
      <c r="DM77" s="3">
        <f t="shared" si="374"/>
        <v>42</v>
      </c>
      <c r="DN77" s="3">
        <f t="shared" si="374"/>
        <v>17</v>
      </c>
      <c r="DO77" s="16">
        <f t="shared" si="374"/>
        <v>866</v>
      </c>
      <c r="DP77" s="34">
        <f>DH77+DI77+DJ77*1.5+DK77*2.3+DL77*2+DM77*0.4+DN77*0.2</f>
        <v>907.09999999999991</v>
      </c>
      <c r="DQ77" s="33" t="s">
        <v>5</v>
      </c>
      <c r="DR77" s="3">
        <f t="shared" si="503"/>
        <v>685</v>
      </c>
      <c r="DS77" s="3">
        <f t="shared" si="494"/>
        <v>127</v>
      </c>
      <c r="DT77" s="3">
        <f t="shared" si="494"/>
        <v>39</v>
      </c>
      <c r="DU77" s="3">
        <f t="shared" si="494"/>
        <v>11</v>
      </c>
      <c r="DV77" s="3">
        <f t="shared" si="494"/>
        <v>43</v>
      </c>
      <c r="DW77" s="3">
        <f t="shared" si="494"/>
        <v>68</v>
      </c>
      <c r="DX77" s="3">
        <f t="shared" si="494"/>
        <v>19</v>
      </c>
      <c r="DY77" s="16">
        <f t="shared" si="494"/>
        <v>992</v>
      </c>
      <c r="DZ77" s="34">
        <f>DR77+DS77+DT77*1.5+DU77*2.3+DV77*2+DW77*0.4+DX77*0.2</f>
        <v>1012.8</v>
      </c>
      <c r="EA77" s="33" t="s">
        <v>5</v>
      </c>
      <c r="EB77" s="3">
        <f t="shared" si="504"/>
        <v>349</v>
      </c>
      <c r="EC77" s="3">
        <f t="shared" si="496"/>
        <v>91</v>
      </c>
      <c r="ED77" s="3">
        <f t="shared" si="496"/>
        <v>24</v>
      </c>
      <c r="EE77" s="3">
        <f t="shared" si="496"/>
        <v>4</v>
      </c>
      <c r="EF77" s="3">
        <f t="shared" si="496"/>
        <v>6</v>
      </c>
      <c r="EG77" s="3">
        <f t="shared" si="496"/>
        <v>21</v>
      </c>
      <c r="EH77" s="3">
        <f t="shared" si="496"/>
        <v>4</v>
      </c>
      <c r="EI77" s="16">
        <f t="shared" si="496"/>
        <v>499</v>
      </c>
      <c r="EJ77" s="34">
        <f>EB77+EC77+ED77*1.5+EE77*2.3+EF77*2+EG77*0.4+EH77*0.2</f>
        <v>506.4</v>
      </c>
      <c r="EK77" s="33" t="s">
        <v>5</v>
      </c>
      <c r="EL77" s="3">
        <f t="shared" si="505"/>
        <v>344</v>
      </c>
      <c r="EM77" s="3">
        <f t="shared" si="498"/>
        <v>83</v>
      </c>
      <c r="EN77" s="3">
        <f t="shared" si="498"/>
        <v>29</v>
      </c>
      <c r="EO77" s="3">
        <f t="shared" si="498"/>
        <v>2</v>
      </c>
      <c r="EP77" s="3">
        <f t="shared" si="498"/>
        <v>7</v>
      </c>
      <c r="EQ77" s="3">
        <f t="shared" si="498"/>
        <v>25</v>
      </c>
      <c r="ER77" s="3">
        <f t="shared" si="498"/>
        <v>6</v>
      </c>
      <c r="ES77" s="16">
        <f t="shared" si="498"/>
        <v>496</v>
      </c>
      <c r="ET77" s="34">
        <f>EL77+EM77+EN77*1.5+EO77*2.3+EP77*2+EQ77*0.4+ER77*0.2</f>
        <v>500.3</v>
      </c>
    </row>
    <row r="78" spans="1:150" ht="13.8" thickTop="1" x14ac:dyDescent="0.25">
      <c r="A78" s="32">
        <f>A76+"00:15"</f>
        <v>0.54166666666666685</v>
      </c>
      <c r="B78" s="2">
        <v>41</v>
      </c>
      <c r="C78" s="2">
        <v>3</v>
      </c>
      <c r="D78" s="2">
        <v>2</v>
      </c>
      <c r="E78" s="2">
        <v>0</v>
      </c>
      <c r="F78" s="2">
        <v>1</v>
      </c>
      <c r="G78" s="2">
        <v>3</v>
      </c>
      <c r="H78" s="2">
        <v>1</v>
      </c>
      <c r="I78" s="15">
        <f t="shared" ref="I78:I131" si="530">SUM(B78:H78)</f>
        <v>51</v>
      </c>
      <c r="J78" s="15">
        <f t="shared" ref="J78:J81" si="531">B78+C78+D78*1.5+E78*2.3+F78*2+G78*0.4+H78*0.2</f>
        <v>50.400000000000006</v>
      </c>
      <c r="K78" s="32">
        <f>K76+"00:15"</f>
        <v>0.54166666666666685</v>
      </c>
      <c r="L78" s="2">
        <v>103</v>
      </c>
      <c r="M78" s="2">
        <v>20</v>
      </c>
      <c r="N78" s="2">
        <v>11</v>
      </c>
      <c r="O78" s="2">
        <v>1</v>
      </c>
      <c r="P78" s="2">
        <v>11</v>
      </c>
      <c r="Q78" s="2">
        <v>12</v>
      </c>
      <c r="R78" s="2">
        <v>3</v>
      </c>
      <c r="S78" s="15">
        <f t="shared" ref="S78:S131" si="532">SUM(L78:R78)</f>
        <v>161</v>
      </c>
      <c r="T78" s="15">
        <f t="shared" ref="T78:T81" si="533">L78+M78+N78*1.5+O78*2.3+P78*2+Q78*0.4+R78*0.2</f>
        <v>169.20000000000002</v>
      </c>
      <c r="U78" s="32">
        <f>U76+"00:15"</f>
        <v>76.541666666666913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15">
        <f t="shared" ref="AC78:AC131" si="534">SUM(V78:AB78)</f>
        <v>0</v>
      </c>
      <c r="AD78" s="15">
        <f t="shared" ref="AD78:AD81" si="535">V78+W78+X78*1.5+Y78*2.3+Z78*2+AA78*0.4+AB78*0.2</f>
        <v>0</v>
      </c>
      <c r="AE78" s="32">
        <f>AE76+"00:15"</f>
        <v>76.541666666666913</v>
      </c>
      <c r="AF78" s="2">
        <v>91</v>
      </c>
      <c r="AG78" s="2">
        <v>21</v>
      </c>
      <c r="AH78" s="2">
        <v>5</v>
      </c>
      <c r="AI78" s="2">
        <v>1</v>
      </c>
      <c r="AJ78" s="2">
        <v>8</v>
      </c>
      <c r="AK78" s="2">
        <v>11</v>
      </c>
      <c r="AL78" s="2">
        <v>5</v>
      </c>
      <c r="AM78" s="15">
        <f t="shared" ref="AM78:AM131" si="536">SUM(AF78:AL78)</f>
        <v>142</v>
      </c>
      <c r="AN78" s="15">
        <f t="shared" ref="AN78:AN81" si="537">AF78+AG78+AH78*1.5+AI78*2.3+AJ78*2+AK78*0.4+AL78*0.2</f>
        <v>143.20000000000002</v>
      </c>
      <c r="AO78" s="32">
        <f>AO76+"00:15"</f>
        <v>76.541666666666913</v>
      </c>
      <c r="AP78" s="2">
        <v>57</v>
      </c>
      <c r="AQ78" s="2">
        <v>17</v>
      </c>
      <c r="AR78" s="2">
        <v>7</v>
      </c>
      <c r="AS78" s="2">
        <v>0</v>
      </c>
      <c r="AT78" s="2">
        <v>0</v>
      </c>
      <c r="AU78" s="2">
        <v>3</v>
      </c>
      <c r="AV78" s="2">
        <v>0</v>
      </c>
      <c r="AW78" s="15">
        <f t="shared" ref="AW78:AW131" si="538">SUM(AP78:AV78)</f>
        <v>84</v>
      </c>
      <c r="AX78" s="15">
        <f t="shared" ref="AX78:AX81" si="539">AP78+AQ78+AR78*1.5+AS78*2.3+AT78*2+AU78*0.4+AV78*0.2</f>
        <v>85.7</v>
      </c>
      <c r="AY78" s="32">
        <f>AY76+"00:15"</f>
        <v>76.541666666666913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15">
        <f t="shared" ref="BG78:BG131" si="540">SUM(AZ78:BF78)</f>
        <v>0</v>
      </c>
      <c r="BH78" s="15">
        <f t="shared" ref="BH78:BH81" si="541">AZ78+BA78+BB78*1.5+BC78*2.3+BD78*2+BE78*0.4+BF78*0.2</f>
        <v>0</v>
      </c>
      <c r="BI78" s="32">
        <f>BI76+"00:15"</f>
        <v>76.541666666666913</v>
      </c>
      <c r="BJ78" s="2">
        <v>47</v>
      </c>
      <c r="BK78" s="2">
        <v>12</v>
      </c>
      <c r="BL78" s="2">
        <v>6</v>
      </c>
      <c r="BM78" s="2">
        <v>0</v>
      </c>
      <c r="BN78" s="2">
        <v>0</v>
      </c>
      <c r="BO78" s="2">
        <v>0</v>
      </c>
      <c r="BP78" s="2">
        <v>1</v>
      </c>
      <c r="BQ78" s="15">
        <f t="shared" ref="BQ78:BQ131" si="542">SUM(BJ78:BP78)</f>
        <v>66</v>
      </c>
      <c r="BR78" s="15">
        <f t="shared" ref="BR78:BR81" si="543">BJ78+BK78+BL78*1.5+BM78*2.3+BN78*2+BO78*0.4+BP78*0.2</f>
        <v>68.2</v>
      </c>
      <c r="BS78" s="32">
        <f>BS76+"00:15"</f>
        <v>76.541666666666913</v>
      </c>
      <c r="BT78" s="2">
        <v>39</v>
      </c>
      <c r="BU78" s="2">
        <v>8</v>
      </c>
      <c r="BV78" s="2">
        <v>2</v>
      </c>
      <c r="BW78" s="2">
        <v>0</v>
      </c>
      <c r="BX78" s="2">
        <v>2</v>
      </c>
      <c r="BY78" s="2">
        <v>2</v>
      </c>
      <c r="BZ78" s="2">
        <v>1</v>
      </c>
      <c r="CA78" s="15">
        <f t="shared" ref="CA78:CA131" si="544">SUM(BT78:BZ78)</f>
        <v>54</v>
      </c>
      <c r="CB78" s="15">
        <f t="shared" ref="CB78:CB81" si="545">BT78+BU78+BV78*1.5+BW78*2.3+BX78*2+BY78*0.4+BZ78*0.2</f>
        <v>55</v>
      </c>
      <c r="CC78" s="32">
        <f>CC76+"00:15"</f>
        <v>76.541666666666913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1" si="546">SUM(CD78:CJ78)</f>
        <v>0</v>
      </c>
      <c r="CL78" s="15">
        <f t="shared" ref="CL78:CL81" si="547">CD78+CE78+CF78*1.5+CG78*2.3+CH78*2+CI78*0.4+CJ78*0.2</f>
        <v>0</v>
      </c>
      <c r="CM78" s="32">
        <f>CM76+"00:15"</f>
        <v>76.541666666666913</v>
      </c>
      <c r="CN78" s="2">
        <f t="shared" si="500"/>
        <v>130</v>
      </c>
      <c r="CO78" s="2">
        <f t="shared" si="490"/>
        <v>29</v>
      </c>
      <c r="CP78" s="2">
        <f t="shared" si="490"/>
        <v>7</v>
      </c>
      <c r="CQ78" s="2">
        <f t="shared" si="490"/>
        <v>1</v>
      </c>
      <c r="CR78" s="2">
        <f t="shared" si="490"/>
        <v>10</v>
      </c>
      <c r="CS78" s="2">
        <f t="shared" si="490"/>
        <v>13</v>
      </c>
      <c r="CT78" s="2">
        <f t="shared" si="490"/>
        <v>6</v>
      </c>
      <c r="CU78" s="15">
        <f t="shared" si="490"/>
        <v>196</v>
      </c>
      <c r="CV78" s="15">
        <f t="shared" ref="CV78:CV81" si="548">CN78+CO78+CP78*1.5+CQ78*2.3+CR78*2+CS78*0.4+CT78*0.2</f>
        <v>198.2</v>
      </c>
      <c r="CW78" s="32">
        <f>CW76+"00:15"</f>
        <v>76.541666666666913</v>
      </c>
      <c r="CX78" s="2">
        <f t="shared" si="501"/>
        <v>144</v>
      </c>
      <c r="CY78" s="2">
        <f t="shared" si="372"/>
        <v>23</v>
      </c>
      <c r="CZ78" s="2">
        <f t="shared" si="372"/>
        <v>13</v>
      </c>
      <c r="DA78" s="2">
        <f t="shared" si="372"/>
        <v>1</v>
      </c>
      <c r="DB78" s="2">
        <f t="shared" si="372"/>
        <v>12</v>
      </c>
      <c r="DC78" s="2">
        <f t="shared" si="372"/>
        <v>15</v>
      </c>
      <c r="DD78" s="2">
        <f t="shared" si="372"/>
        <v>4</v>
      </c>
      <c r="DE78" s="15">
        <f t="shared" si="372"/>
        <v>212</v>
      </c>
      <c r="DF78" s="15">
        <f t="shared" ref="DF78:DF81" si="549">CX78+CY78+CZ78*1.5+DA78*2.3+DB78*2+DC78*0.4+DD78*0.2</f>
        <v>219.60000000000002</v>
      </c>
      <c r="DG78" s="32">
        <f>DG76+"00:15"</f>
        <v>76.541666666666913</v>
      </c>
      <c r="DH78" s="2">
        <f t="shared" si="502"/>
        <v>150</v>
      </c>
      <c r="DI78" s="2">
        <f t="shared" si="374"/>
        <v>32</v>
      </c>
      <c r="DJ78" s="2">
        <f t="shared" si="374"/>
        <v>17</v>
      </c>
      <c r="DK78" s="2">
        <f t="shared" si="374"/>
        <v>1</v>
      </c>
      <c r="DL78" s="2">
        <f t="shared" si="374"/>
        <v>11</v>
      </c>
      <c r="DM78" s="2">
        <f t="shared" si="374"/>
        <v>12</v>
      </c>
      <c r="DN78" s="2">
        <f t="shared" si="374"/>
        <v>4</v>
      </c>
      <c r="DO78" s="15">
        <f t="shared" si="374"/>
        <v>227</v>
      </c>
      <c r="DP78" s="15">
        <f t="shared" ref="DP78:DP81" si="550">DH78+DI78+DJ78*1.5+DK78*2.3+DL78*2+DM78*0.4+DN78*0.2</f>
        <v>237.40000000000003</v>
      </c>
      <c r="DQ78" s="32">
        <f>DQ76+"00:15"</f>
        <v>76.541666666666913</v>
      </c>
      <c r="DR78" s="2">
        <f t="shared" si="503"/>
        <v>148</v>
      </c>
      <c r="DS78" s="2">
        <f t="shared" si="494"/>
        <v>38</v>
      </c>
      <c r="DT78" s="2">
        <f t="shared" si="494"/>
        <v>12</v>
      </c>
      <c r="DU78" s="2">
        <f t="shared" si="494"/>
        <v>1</v>
      </c>
      <c r="DV78" s="2">
        <f t="shared" si="494"/>
        <v>8</v>
      </c>
      <c r="DW78" s="2">
        <f t="shared" si="494"/>
        <v>14</v>
      </c>
      <c r="DX78" s="2">
        <f t="shared" si="494"/>
        <v>5</v>
      </c>
      <c r="DY78" s="15">
        <f t="shared" si="494"/>
        <v>226</v>
      </c>
      <c r="DZ78" s="15">
        <f t="shared" ref="DZ78:DZ81" si="551">DR78+DS78+DT78*1.5+DU78*2.3+DV78*2+DW78*0.4+DX78*0.2</f>
        <v>228.9</v>
      </c>
      <c r="EA78" s="32">
        <f>EA76+"00:15"</f>
        <v>76.541666666666913</v>
      </c>
      <c r="EB78" s="2">
        <f t="shared" si="504"/>
        <v>98</v>
      </c>
      <c r="EC78" s="2">
        <f t="shared" si="496"/>
        <v>20</v>
      </c>
      <c r="ED78" s="2">
        <f t="shared" si="496"/>
        <v>9</v>
      </c>
      <c r="EE78" s="2">
        <f t="shared" si="496"/>
        <v>0</v>
      </c>
      <c r="EF78" s="2">
        <f t="shared" si="496"/>
        <v>1</v>
      </c>
      <c r="EG78" s="2">
        <f t="shared" si="496"/>
        <v>6</v>
      </c>
      <c r="EH78" s="2">
        <f t="shared" si="496"/>
        <v>1</v>
      </c>
      <c r="EI78" s="15">
        <f t="shared" si="496"/>
        <v>135</v>
      </c>
      <c r="EJ78" s="15">
        <f t="shared" ref="EJ78:EJ81" si="552">EB78+EC78+ED78*1.5+EE78*2.3+EF78*2+EG78*0.4+EH78*0.2</f>
        <v>136.1</v>
      </c>
      <c r="EK78" s="32">
        <f>EK76+"00:15"</f>
        <v>76.541666666666913</v>
      </c>
      <c r="EL78" s="2">
        <f t="shared" si="505"/>
        <v>86</v>
      </c>
      <c r="EM78" s="2">
        <f t="shared" si="498"/>
        <v>20</v>
      </c>
      <c r="EN78" s="2">
        <f t="shared" si="498"/>
        <v>8</v>
      </c>
      <c r="EO78" s="2">
        <f t="shared" si="498"/>
        <v>0</v>
      </c>
      <c r="EP78" s="2">
        <f t="shared" si="498"/>
        <v>2</v>
      </c>
      <c r="EQ78" s="2">
        <f t="shared" si="498"/>
        <v>2</v>
      </c>
      <c r="ER78" s="2">
        <f t="shared" si="498"/>
        <v>2</v>
      </c>
      <c r="ES78" s="15">
        <f t="shared" si="498"/>
        <v>120</v>
      </c>
      <c r="ET78" s="15">
        <f t="shared" ref="ET78:ET81" si="553">EL78+EM78+EN78*1.5+EO78*2.3+EP78*2+EQ78*0.4+ER78*0.2</f>
        <v>123.2</v>
      </c>
    </row>
    <row r="79" spans="1:150" x14ac:dyDescent="0.25">
      <c r="A79" s="32">
        <f>A78+"00:15"</f>
        <v>0.55208333333333348</v>
      </c>
      <c r="B79" s="2">
        <v>45</v>
      </c>
      <c r="C79" s="2">
        <v>15</v>
      </c>
      <c r="D79" s="2">
        <v>1</v>
      </c>
      <c r="E79" s="2">
        <v>0</v>
      </c>
      <c r="F79" s="2">
        <v>2</v>
      </c>
      <c r="G79" s="2">
        <v>3</v>
      </c>
      <c r="H79" s="2">
        <v>1</v>
      </c>
      <c r="I79" s="15">
        <f t="shared" si="530"/>
        <v>67</v>
      </c>
      <c r="J79" s="15">
        <f t="shared" si="531"/>
        <v>66.900000000000006</v>
      </c>
      <c r="K79" s="32">
        <f>K78+"00:15"</f>
        <v>0.55208333333333348</v>
      </c>
      <c r="L79" s="2">
        <v>119</v>
      </c>
      <c r="M79" s="2">
        <v>23</v>
      </c>
      <c r="N79" s="2">
        <v>12</v>
      </c>
      <c r="O79" s="2">
        <v>3</v>
      </c>
      <c r="P79" s="2">
        <v>10</v>
      </c>
      <c r="Q79" s="2">
        <v>17</v>
      </c>
      <c r="R79" s="2">
        <v>2</v>
      </c>
      <c r="S79" s="15">
        <f t="shared" si="532"/>
        <v>186</v>
      </c>
      <c r="T79" s="15">
        <f t="shared" si="533"/>
        <v>194.10000000000002</v>
      </c>
      <c r="U79" s="32">
        <f>U78+"00:15"</f>
        <v>76.552083333333584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15">
        <f t="shared" si="534"/>
        <v>0</v>
      </c>
      <c r="AD79" s="15">
        <f t="shared" si="535"/>
        <v>0</v>
      </c>
      <c r="AE79" s="32">
        <f>AE78+"00:15"</f>
        <v>76.552083333333584</v>
      </c>
      <c r="AF79" s="2">
        <v>117</v>
      </c>
      <c r="AG79" s="2">
        <v>23</v>
      </c>
      <c r="AH79" s="2">
        <v>12</v>
      </c>
      <c r="AI79" s="2">
        <v>3</v>
      </c>
      <c r="AJ79" s="2">
        <v>12</v>
      </c>
      <c r="AK79" s="2">
        <v>7</v>
      </c>
      <c r="AL79" s="2">
        <v>1</v>
      </c>
      <c r="AM79" s="15">
        <f t="shared" si="536"/>
        <v>175</v>
      </c>
      <c r="AN79" s="15">
        <f t="shared" si="537"/>
        <v>191.9</v>
      </c>
      <c r="AO79" s="32">
        <f>AO78+"00:15"</f>
        <v>76.552083333333584</v>
      </c>
      <c r="AP79" s="2">
        <v>35</v>
      </c>
      <c r="AQ79" s="2">
        <v>10</v>
      </c>
      <c r="AR79" s="2">
        <v>6</v>
      </c>
      <c r="AS79" s="2">
        <v>0</v>
      </c>
      <c r="AT79" s="2">
        <v>0</v>
      </c>
      <c r="AU79" s="2">
        <v>1</v>
      </c>
      <c r="AV79" s="2">
        <v>0</v>
      </c>
      <c r="AW79" s="15">
        <f t="shared" si="538"/>
        <v>52</v>
      </c>
      <c r="AX79" s="15">
        <f t="shared" si="539"/>
        <v>54.4</v>
      </c>
      <c r="AY79" s="32">
        <f>AY78+"00:15"</f>
        <v>76.552083333333584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15">
        <f t="shared" si="540"/>
        <v>0</v>
      </c>
      <c r="BH79" s="15">
        <f t="shared" si="541"/>
        <v>0</v>
      </c>
      <c r="BI79" s="32">
        <f>BI78+"00:15"</f>
        <v>76.552083333333584</v>
      </c>
      <c r="BJ79" s="2">
        <v>53</v>
      </c>
      <c r="BK79" s="2">
        <v>18</v>
      </c>
      <c r="BL79" s="2">
        <v>4</v>
      </c>
      <c r="BM79" s="2">
        <v>0</v>
      </c>
      <c r="BN79" s="2">
        <v>0</v>
      </c>
      <c r="BO79" s="2">
        <v>1</v>
      </c>
      <c r="BP79" s="2">
        <v>1</v>
      </c>
      <c r="BQ79" s="15">
        <f t="shared" si="542"/>
        <v>77</v>
      </c>
      <c r="BR79" s="15">
        <f t="shared" si="543"/>
        <v>77.600000000000009</v>
      </c>
      <c r="BS79" s="32">
        <f>BS78+"00:15"</f>
        <v>76.552083333333584</v>
      </c>
      <c r="BT79" s="2">
        <v>51</v>
      </c>
      <c r="BU79" s="2">
        <v>8</v>
      </c>
      <c r="BV79" s="2">
        <v>3</v>
      </c>
      <c r="BW79" s="2">
        <v>0</v>
      </c>
      <c r="BX79" s="2">
        <v>1</v>
      </c>
      <c r="BY79" s="2">
        <v>3</v>
      </c>
      <c r="BZ79" s="2">
        <v>1</v>
      </c>
      <c r="CA79" s="15">
        <f t="shared" si="544"/>
        <v>67</v>
      </c>
      <c r="CB79" s="15">
        <f t="shared" si="545"/>
        <v>66.900000000000006</v>
      </c>
      <c r="CC79" s="32">
        <f>CC78+"00:15"</f>
        <v>76.552083333333584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546"/>
        <v>0</v>
      </c>
      <c r="CL79" s="15">
        <f t="shared" si="547"/>
        <v>0</v>
      </c>
      <c r="CM79" s="32">
        <f>CM78+"00:15"</f>
        <v>76.552083333333584</v>
      </c>
      <c r="CN79" s="2">
        <f t="shared" si="500"/>
        <v>168</v>
      </c>
      <c r="CO79" s="2">
        <f t="shared" si="490"/>
        <v>31</v>
      </c>
      <c r="CP79" s="2">
        <f t="shared" si="490"/>
        <v>15</v>
      </c>
      <c r="CQ79" s="2">
        <f t="shared" si="490"/>
        <v>3</v>
      </c>
      <c r="CR79" s="2">
        <f t="shared" si="490"/>
        <v>13</v>
      </c>
      <c r="CS79" s="2">
        <f t="shared" si="490"/>
        <v>10</v>
      </c>
      <c r="CT79" s="2">
        <f t="shared" si="490"/>
        <v>2</v>
      </c>
      <c r="CU79" s="15">
        <f t="shared" si="490"/>
        <v>242</v>
      </c>
      <c r="CV79" s="15">
        <f t="shared" si="548"/>
        <v>258.79999999999995</v>
      </c>
      <c r="CW79" s="32">
        <f>CW78+"00:15"</f>
        <v>76.552083333333584</v>
      </c>
      <c r="CX79" s="2">
        <f t="shared" si="501"/>
        <v>164</v>
      </c>
      <c r="CY79" s="2">
        <f t="shared" si="372"/>
        <v>38</v>
      </c>
      <c r="CZ79" s="2">
        <f t="shared" si="372"/>
        <v>13</v>
      </c>
      <c r="DA79" s="2">
        <f t="shared" si="372"/>
        <v>3</v>
      </c>
      <c r="DB79" s="2">
        <f t="shared" si="372"/>
        <v>12</v>
      </c>
      <c r="DC79" s="2">
        <f t="shared" si="372"/>
        <v>20</v>
      </c>
      <c r="DD79" s="2">
        <f t="shared" si="372"/>
        <v>3</v>
      </c>
      <c r="DE79" s="15">
        <f t="shared" si="372"/>
        <v>253</v>
      </c>
      <c r="DF79" s="15">
        <f t="shared" si="549"/>
        <v>261</v>
      </c>
      <c r="DG79" s="32">
        <f>DG78+"00:15"</f>
        <v>76.552083333333584</v>
      </c>
      <c r="DH79" s="2">
        <f t="shared" si="502"/>
        <v>172</v>
      </c>
      <c r="DI79" s="2">
        <f t="shared" si="374"/>
        <v>41</v>
      </c>
      <c r="DJ79" s="2">
        <f t="shared" si="374"/>
        <v>16</v>
      </c>
      <c r="DK79" s="2">
        <f t="shared" si="374"/>
        <v>3</v>
      </c>
      <c r="DL79" s="2">
        <f t="shared" si="374"/>
        <v>10</v>
      </c>
      <c r="DM79" s="2">
        <f t="shared" si="374"/>
        <v>18</v>
      </c>
      <c r="DN79" s="2">
        <f t="shared" si="374"/>
        <v>3</v>
      </c>
      <c r="DO79" s="15">
        <f t="shared" si="374"/>
        <v>263</v>
      </c>
      <c r="DP79" s="15">
        <f t="shared" si="550"/>
        <v>271.7</v>
      </c>
      <c r="DQ79" s="32">
        <f>DQ78+"00:15"</f>
        <v>76.552083333333584</v>
      </c>
      <c r="DR79" s="2">
        <f t="shared" si="503"/>
        <v>152</v>
      </c>
      <c r="DS79" s="2">
        <f t="shared" si="494"/>
        <v>33</v>
      </c>
      <c r="DT79" s="2">
        <f t="shared" si="494"/>
        <v>18</v>
      </c>
      <c r="DU79" s="2">
        <f t="shared" si="494"/>
        <v>3</v>
      </c>
      <c r="DV79" s="2">
        <f t="shared" si="494"/>
        <v>12</v>
      </c>
      <c r="DW79" s="2">
        <f t="shared" si="494"/>
        <v>8</v>
      </c>
      <c r="DX79" s="2">
        <f t="shared" si="494"/>
        <v>1</v>
      </c>
      <c r="DY79" s="15">
        <f t="shared" si="494"/>
        <v>227</v>
      </c>
      <c r="DZ79" s="15">
        <f t="shared" si="551"/>
        <v>246.29999999999998</v>
      </c>
      <c r="EA79" s="32">
        <f>EA78+"00:15"</f>
        <v>76.552083333333584</v>
      </c>
      <c r="EB79" s="2">
        <f t="shared" si="504"/>
        <v>80</v>
      </c>
      <c r="EC79" s="2">
        <f t="shared" si="496"/>
        <v>25</v>
      </c>
      <c r="ED79" s="2">
        <f t="shared" si="496"/>
        <v>7</v>
      </c>
      <c r="EE79" s="2">
        <f t="shared" si="496"/>
        <v>0</v>
      </c>
      <c r="EF79" s="2">
        <f t="shared" si="496"/>
        <v>2</v>
      </c>
      <c r="EG79" s="2">
        <f t="shared" si="496"/>
        <v>4</v>
      </c>
      <c r="EH79" s="2">
        <f t="shared" si="496"/>
        <v>1</v>
      </c>
      <c r="EI79" s="15">
        <f t="shared" si="496"/>
        <v>119</v>
      </c>
      <c r="EJ79" s="15">
        <f t="shared" si="552"/>
        <v>121.3</v>
      </c>
      <c r="EK79" s="32">
        <f>EK78+"00:15"</f>
        <v>76.552083333333584</v>
      </c>
      <c r="EL79" s="2">
        <f t="shared" si="505"/>
        <v>104</v>
      </c>
      <c r="EM79" s="2">
        <f t="shared" si="498"/>
        <v>26</v>
      </c>
      <c r="EN79" s="2">
        <f t="shared" si="498"/>
        <v>7</v>
      </c>
      <c r="EO79" s="2">
        <f t="shared" si="498"/>
        <v>0</v>
      </c>
      <c r="EP79" s="2">
        <f t="shared" si="498"/>
        <v>1</v>
      </c>
      <c r="EQ79" s="2">
        <f t="shared" si="498"/>
        <v>4</v>
      </c>
      <c r="ER79" s="2">
        <f t="shared" si="498"/>
        <v>2</v>
      </c>
      <c r="ES79" s="15">
        <f t="shared" si="498"/>
        <v>144</v>
      </c>
      <c r="ET79" s="15">
        <f t="shared" si="553"/>
        <v>144.5</v>
      </c>
    </row>
    <row r="80" spans="1:150" x14ac:dyDescent="0.25">
      <c r="A80" s="32">
        <f t="shared" ref="A80:A81" si="554">A79+"00:15"</f>
        <v>0.56250000000000011</v>
      </c>
      <c r="B80" s="2">
        <v>30</v>
      </c>
      <c r="C80" s="2">
        <v>8</v>
      </c>
      <c r="D80" s="2">
        <v>0</v>
      </c>
      <c r="E80" s="2">
        <v>0</v>
      </c>
      <c r="F80" s="2">
        <v>1</v>
      </c>
      <c r="G80" s="2">
        <v>4</v>
      </c>
      <c r="H80" s="2">
        <v>0</v>
      </c>
      <c r="I80" s="15">
        <f t="shared" si="530"/>
        <v>43</v>
      </c>
      <c r="J80" s="15">
        <f t="shared" si="531"/>
        <v>41.6</v>
      </c>
      <c r="K80" s="32">
        <f t="shared" ref="K80:K81" si="555">K79+"00:15"</f>
        <v>0.56250000000000011</v>
      </c>
      <c r="L80" s="2">
        <v>107</v>
      </c>
      <c r="M80" s="2">
        <v>20</v>
      </c>
      <c r="N80" s="2">
        <v>13</v>
      </c>
      <c r="O80" s="2">
        <v>0</v>
      </c>
      <c r="P80" s="2">
        <v>11</v>
      </c>
      <c r="Q80" s="2">
        <v>8</v>
      </c>
      <c r="R80" s="2">
        <v>2</v>
      </c>
      <c r="S80" s="15">
        <f t="shared" si="532"/>
        <v>161</v>
      </c>
      <c r="T80" s="15">
        <f t="shared" si="533"/>
        <v>172.1</v>
      </c>
      <c r="U80" s="32">
        <f t="shared" ref="U80:U81" si="556">U79+"00:15"</f>
        <v>76.562500000000256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15">
        <f t="shared" si="534"/>
        <v>0</v>
      </c>
      <c r="AD80" s="15">
        <f t="shared" si="535"/>
        <v>0</v>
      </c>
      <c r="AE80" s="32">
        <f t="shared" ref="AE80:AE81" si="557">AE79+"00:15"</f>
        <v>76.562500000000256</v>
      </c>
      <c r="AF80" s="2">
        <v>119</v>
      </c>
      <c r="AG80" s="2">
        <v>20</v>
      </c>
      <c r="AH80" s="2">
        <v>7</v>
      </c>
      <c r="AI80" s="2">
        <v>1</v>
      </c>
      <c r="AJ80" s="2">
        <v>12</v>
      </c>
      <c r="AK80" s="2">
        <v>11</v>
      </c>
      <c r="AL80" s="2">
        <v>4</v>
      </c>
      <c r="AM80" s="15">
        <f t="shared" si="536"/>
        <v>174</v>
      </c>
      <c r="AN80" s="15">
        <f t="shared" si="537"/>
        <v>181.00000000000003</v>
      </c>
      <c r="AO80" s="32">
        <f t="shared" ref="AO80:AO81" si="558">AO79+"00:15"</f>
        <v>76.562500000000256</v>
      </c>
      <c r="AP80" s="2">
        <v>46</v>
      </c>
      <c r="AQ80" s="2">
        <v>8</v>
      </c>
      <c r="AR80" s="2">
        <v>5</v>
      </c>
      <c r="AS80" s="2">
        <v>2</v>
      </c>
      <c r="AT80" s="2">
        <v>0</v>
      </c>
      <c r="AU80" s="2">
        <v>1</v>
      </c>
      <c r="AV80" s="2">
        <v>0</v>
      </c>
      <c r="AW80" s="15">
        <f t="shared" si="538"/>
        <v>62</v>
      </c>
      <c r="AX80" s="15">
        <f t="shared" si="539"/>
        <v>66.5</v>
      </c>
      <c r="AY80" s="32">
        <f t="shared" ref="AY80:AY81" si="559">AY79+"00:15"</f>
        <v>76.562500000000256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15">
        <f t="shared" si="540"/>
        <v>0</v>
      </c>
      <c r="BH80" s="15">
        <f t="shared" si="541"/>
        <v>0</v>
      </c>
      <c r="BI80" s="32">
        <f t="shared" ref="BI80:BI81" si="560">BI79+"00:15"</f>
        <v>76.562500000000256</v>
      </c>
      <c r="BJ80" s="2">
        <v>71</v>
      </c>
      <c r="BK80" s="2">
        <v>22</v>
      </c>
      <c r="BL80" s="2">
        <v>9</v>
      </c>
      <c r="BM80" s="2">
        <v>0</v>
      </c>
      <c r="BN80" s="2">
        <v>0</v>
      </c>
      <c r="BO80" s="2">
        <v>2</v>
      </c>
      <c r="BP80" s="2">
        <v>1</v>
      </c>
      <c r="BQ80" s="15">
        <f t="shared" si="542"/>
        <v>105</v>
      </c>
      <c r="BR80" s="15">
        <f t="shared" si="543"/>
        <v>107.5</v>
      </c>
      <c r="BS80" s="32">
        <f t="shared" ref="BS80:BS81" si="561">BS79+"00:15"</f>
        <v>76.562500000000256</v>
      </c>
      <c r="BT80" s="2">
        <v>29</v>
      </c>
      <c r="BU80" s="2">
        <v>3</v>
      </c>
      <c r="BV80" s="2">
        <v>1</v>
      </c>
      <c r="BW80" s="2">
        <v>0</v>
      </c>
      <c r="BX80" s="2">
        <v>1</v>
      </c>
      <c r="BY80" s="2">
        <v>2</v>
      </c>
      <c r="BZ80" s="2">
        <v>0</v>
      </c>
      <c r="CA80" s="15">
        <f t="shared" si="544"/>
        <v>36</v>
      </c>
      <c r="CB80" s="15">
        <f t="shared" si="545"/>
        <v>36.299999999999997</v>
      </c>
      <c r="CC80" s="32">
        <f t="shared" ref="CC80:CC81" si="562">CC79+"00:15"</f>
        <v>76.562500000000256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546"/>
        <v>0</v>
      </c>
      <c r="CL80" s="15">
        <f t="shared" si="547"/>
        <v>0</v>
      </c>
      <c r="CM80" s="32">
        <f t="shared" ref="CM80:CM81" si="563">CM79+"00:15"</f>
        <v>76.562500000000256</v>
      </c>
      <c r="CN80" s="2">
        <f t="shared" si="500"/>
        <v>148</v>
      </c>
      <c r="CO80" s="2">
        <f t="shared" si="490"/>
        <v>23</v>
      </c>
      <c r="CP80" s="2">
        <f t="shared" si="490"/>
        <v>8</v>
      </c>
      <c r="CQ80" s="2">
        <f t="shared" si="490"/>
        <v>1</v>
      </c>
      <c r="CR80" s="2">
        <f t="shared" si="490"/>
        <v>13</v>
      </c>
      <c r="CS80" s="2">
        <f t="shared" si="490"/>
        <v>13</v>
      </c>
      <c r="CT80" s="2">
        <f t="shared" si="490"/>
        <v>4</v>
      </c>
      <c r="CU80" s="15">
        <f t="shared" si="490"/>
        <v>210</v>
      </c>
      <c r="CV80" s="15">
        <f t="shared" si="548"/>
        <v>217.3</v>
      </c>
      <c r="CW80" s="32">
        <f t="shared" ref="CW80:CW81" si="564">CW79+"00:15"</f>
        <v>76.562500000000256</v>
      </c>
      <c r="CX80" s="2">
        <f t="shared" si="501"/>
        <v>137</v>
      </c>
      <c r="CY80" s="2">
        <f t="shared" si="372"/>
        <v>28</v>
      </c>
      <c r="CZ80" s="2">
        <f t="shared" si="372"/>
        <v>13</v>
      </c>
      <c r="DA80" s="2">
        <f t="shared" si="372"/>
        <v>0</v>
      </c>
      <c r="DB80" s="2">
        <f t="shared" si="372"/>
        <v>12</v>
      </c>
      <c r="DC80" s="2">
        <f t="shared" si="372"/>
        <v>12</v>
      </c>
      <c r="DD80" s="2">
        <f t="shared" si="372"/>
        <v>2</v>
      </c>
      <c r="DE80" s="15">
        <f t="shared" si="372"/>
        <v>204</v>
      </c>
      <c r="DF80" s="15">
        <f t="shared" si="549"/>
        <v>213.70000000000002</v>
      </c>
      <c r="DG80" s="32">
        <f t="shared" ref="DG80:DG81" si="565">DG79+"00:15"</f>
        <v>76.562500000000256</v>
      </c>
      <c r="DH80" s="2">
        <f t="shared" si="502"/>
        <v>178</v>
      </c>
      <c r="DI80" s="2">
        <f t="shared" si="374"/>
        <v>42</v>
      </c>
      <c r="DJ80" s="2">
        <f t="shared" si="374"/>
        <v>22</v>
      </c>
      <c r="DK80" s="2">
        <f t="shared" si="374"/>
        <v>0</v>
      </c>
      <c r="DL80" s="2">
        <f t="shared" si="374"/>
        <v>11</v>
      </c>
      <c r="DM80" s="2">
        <f t="shared" si="374"/>
        <v>10</v>
      </c>
      <c r="DN80" s="2">
        <f t="shared" si="374"/>
        <v>3</v>
      </c>
      <c r="DO80" s="15">
        <f t="shared" si="374"/>
        <v>266</v>
      </c>
      <c r="DP80" s="15">
        <f t="shared" si="550"/>
        <v>279.60000000000002</v>
      </c>
      <c r="DQ80" s="32">
        <f t="shared" ref="DQ80:DQ81" si="566">DQ79+"00:15"</f>
        <v>76.562500000000256</v>
      </c>
      <c r="DR80" s="2">
        <f t="shared" si="503"/>
        <v>165</v>
      </c>
      <c r="DS80" s="2">
        <f t="shared" si="494"/>
        <v>28</v>
      </c>
      <c r="DT80" s="2">
        <f t="shared" si="494"/>
        <v>12</v>
      </c>
      <c r="DU80" s="2">
        <f t="shared" si="494"/>
        <v>3</v>
      </c>
      <c r="DV80" s="2">
        <f t="shared" si="494"/>
        <v>12</v>
      </c>
      <c r="DW80" s="2">
        <f t="shared" si="494"/>
        <v>12</v>
      </c>
      <c r="DX80" s="2">
        <f t="shared" si="494"/>
        <v>4</v>
      </c>
      <c r="DY80" s="15">
        <f t="shared" si="494"/>
        <v>236</v>
      </c>
      <c r="DZ80" s="15">
        <f t="shared" si="551"/>
        <v>247.50000000000003</v>
      </c>
      <c r="EA80" s="32">
        <f t="shared" ref="EA80:EA81" si="567">EA79+"00:15"</f>
        <v>76.562500000000256</v>
      </c>
      <c r="EB80" s="2">
        <f t="shared" si="504"/>
        <v>76</v>
      </c>
      <c r="EC80" s="2">
        <f t="shared" si="496"/>
        <v>16</v>
      </c>
      <c r="ED80" s="2">
        <f t="shared" si="496"/>
        <v>5</v>
      </c>
      <c r="EE80" s="2">
        <f t="shared" si="496"/>
        <v>2</v>
      </c>
      <c r="EF80" s="2">
        <f t="shared" si="496"/>
        <v>1</v>
      </c>
      <c r="EG80" s="2">
        <f t="shared" si="496"/>
        <v>5</v>
      </c>
      <c r="EH80" s="2">
        <f t="shared" si="496"/>
        <v>0</v>
      </c>
      <c r="EI80" s="15">
        <f t="shared" si="496"/>
        <v>105</v>
      </c>
      <c r="EJ80" s="15">
        <f t="shared" si="552"/>
        <v>108.1</v>
      </c>
      <c r="EK80" s="32">
        <f t="shared" ref="EK80:EK81" si="568">EK79+"00:15"</f>
        <v>76.562500000000256</v>
      </c>
      <c r="EL80" s="2">
        <f t="shared" si="505"/>
        <v>100</v>
      </c>
      <c r="EM80" s="2">
        <f t="shared" si="498"/>
        <v>25</v>
      </c>
      <c r="EN80" s="2">
        <f t="shared" si="498"/>
        <v>10</v>
      </c>
      <c r="EO80" s="2">
        <f t="shared" si="498"/>
        <v>0</v>
      </c>
      <c r="EP80" s="2">
        <f t="shared" si="498"/>
        <v>1</v>
      </c>
      <c r="EQ80" s="2">
        <f t="shared" si="498"/>
        <v>4</v>
      </c>
      <c r="ER80" s="2">
        <f t="shared" si="498"/>
        <v>1</v>
      </c>
      <c r="ES80" s="15">
        <f t="shared" si="498"/>
        <v>141</v>
      </c>
      <c r="ET80" s="15">
        <f t="shared" si="553"/>
        <v>143.79999999999998</v>
      </c>
    </row>
    <row r="81" spans="1:150" ht="13.8" thickBot="1" x14ac:dyDescent="0.3">
      <c r="A81" s="32">
        <f t="shared" si="554"/>
        <v>0.57291666666666674</v>
      </c>
      <c r="B81" s="2">
        <v>41</v>
      </c>
      <c r="C81" s="2">
        <v>15</v>
      </c>
      <c r="D81" s="2">
        <v>2</v>
      </c>
      <c r="E81" s="2">
        <v>0</v>
      </c>
      <c r="F81" s="2">
        <v>2</v>
      </c>
      <c r="G81" s="2">
        <v>5</v>
      </c>
      <c r="H81" s="2">
        <v>0</v>
      </c>
      <c r="I81" s="15">
        <f t="shared" si="530"/>
        <v>65</v>
      </c>
      <c r="J81" s="15">
        <f t="shared" si="531"/>
        <v>65</v>
      </c>
      <c r="K81" s="32">
        <f t="shared" si="555"/>
        <v>0.57291666666666674</v>
      </c>
      <c r="L81" s="2">
        <v>112</v>
      </c>
      <c r="M81" s="2">
        <v>37</v>
      </c>
      <c r="N81" s="2">
        <v>10</v>
      </c>
      <c r="O81" s="2">
        <v>2</v>
      </c>
      <c r="P81" s="2">
        <v>12</v>
      </c>
      <c r="Q81" s="2">
        <v>10</v>
      </c>
      <c r="R81" s="2">
        <v>2</v>
      </c>
      <c r="S81" s="15">
        <f t="shared" si="532"/>
        <v>185</v>
      </c>
      <c r="T81" s="15">
        <f t="shared" si="533"/>
        <v>197</v>
      </c>
      <c r="U81" s="32">
        <f t="shared" si="556"/>
        <v>76.572916666666927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15">
        <f t="shared" si="534"/>
        <v>0</v>
      </c>
      <c r="AD81" s="15">
        <f t="shared" si="535"/>
        <v>0</v>
      </c>
      <c r="AE81" s="32">
        <f t="shared" si="557"/>
        <v>76.572916666666927</v>
      </c>
      <c r="AF81" s="2">
        <v>124</v>
      </c>
      <c r="AG81" s="2">
        <v>25</v>
      </c>
      <c r="AH81" s="2">
        <v>8</v>
      </c>
      <c r="AI81" s="2">
        <v>1</v>
      </c>
      <c r="AJ81" s="2">
        <v>8</v>
      </c>
      <c r="AK81" s="2">
        <v>13</v>
      </c>
      <c r="AL81" s="2">
        <v>2</v>
      </c>
      <c r="AM81" s="15">
        <f t="shared" si="536"/>
        <v>181</v>
      </c>
      <c r="AN81" s="15">
        <f t="shared" si="537"/>
        <v>184.9</v>
      </c>
      <c r="AO81" s="32">
        <f t="shared" si="558"/>
        <v>76.572916666666927</v>
      </c>
      <c r="AP81" s="2">
        <v>44</v>
      </c>
      <c r="AQ81" s="2">
        <v>17</v>
      </c>
      <c r="AR81" s="2">
        <v>7</v>
      </c>
      <c r="AS81" s="2">
        <v>0</v>
      </c>
      <c r="AT81" s="2">
        <v>1</v>
      </c>
      <c r="AU81" s="2">
        <v>2</v>
      </c>
      <c r="AV81" s="2">
        <v>1</v>
      </c>
      <c r="AW81" s="15">
        <f t="shared" si="538"/>
        <v>72</v>
      </c>
      <c r="AX81" s="15">
        <f t="shared" si="539"/>
        <v>74.5</v>
      </c>
      <c r="AY81" s="32">
        <f t="shared" si="559"/>
        <v>76.572916666666927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1</v>
      </c>
      <c r="BF81" s="2">
        <v>0</v>
      </c>
      <c r="BG81" s="15">
        <f t="shared" si="540"/>
        <v>1</v>
      </c>
      <c r="BH81" s="15">
        <f t="shared" si="541"/>
        <v>0.4</v>
      </c>
      <c r="BI81" s="32">
        <f t="shared" si="560"/>
        <v>76.572916666666927</v>
      </c>
      <c r="BJ81" s="2">
        <v>61</v>
      </c>
      <c r="BK81" s="2">
        <v>14</v>
      </c>
      <c r="BL81" s="2">
        <v>5</v>
      </c>
      <c r="BM81" s="2">
        <v>0</v>
      </c>
      <c r="BN81" s="2">
        <v>0</v>
      </c>
      <c r="BO81" s="2">
        <v>2</v>
      </c>
      <c r="BP81" s="2">
        <v>2</v>
      </c>
      <c r="BQ81" s="15">
        <f t="shared" si="542"/>
        <v>84</v>
      </c>
      <c r="BR81" s="15">
        <f t="shared" si="543"/>
        <v>83.7</v>
      </c>
      <c r="BS81" s="32">
        <f t="shared" si="561"/>
        <v>76.572916666666927</v>
      </c>
      <c r="BT81" s="2">
        <v>28</v>
      </c>
      <c r="BU81" s="2">
        <v>10</v>
      </c>
      <c r="BV81" s="2">
        <v>3</v>
      </c>
      <c r="BW81" s="2">
        <v>0</v>
      </c>
      <c r="BX81" s="2">
        <v>2</v>
      </c>
      <c r="BY81" s="2">
        <v>3</v>
      </c>
      <c r="BZ81" s="2">
        <v>0</v>
      </c>
      <c r="CA81" s="15">
        <f t="shared" si="544"/>
        <v>46</v>
      </c>
      <c r="CB81" s="15">
        <f t="shared" si="545"/>
        <v>47.7</v>
      </c>
      <c r="CC81" s="32">
        <f t="shared" si="562"/>
        <v>76.572916666666927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546"/>
        <v>0</v>
      </c>
      <c r="CL81" s="15">
        <f t="shared" si="547"/>
        <v>0</v>
      </c>
      <c r="CM81" s="32">
        <f t="shared" si="563"/>
        <v>76.572916666666927</v>
      </c>
      <c r="CN81" s="2">
        <f t="shared" si="500"/>
        <v>152</v>
      </c>
      <c r="CO81" s="2">
        <f t="shared" si="490"/>
        <v>35</v>
      </c>
      <c r="CP81" s="2">
        <f t="shared" si="490"/>
        <v>11</v>
      </c>
      <c r="CQ81" s="2">
        <f t="shared" si="490"/>
        <v>1</v>
      </c>
      <c r="CR81" s="2">
        <f t="shared" si="490"/>
        <v>10</v>
      </c>
      <c r="CS81" s="2">
        <f t="shared" si="490"/>
        <v>16</v>
      </c>
      <c r="CT81" s="2">
        <f t="shared" si="490"/>
        <v>2</v>
      </c>
      <c r="CU81" s="15">
        <f t="shared" si="490"/>
        <v>227</v>
      </c>
      <c r="CV81" s="15">
        <f t="shared" si="548"/>
        <v>232.60000000000002</v>
      </c>
      <c r="CW81" s="32">
        <f t="shared" si="564"/>
        <v>76.572916666666927</v>
      </c>
      <c r="CX81" s="2">
        <f t="shared" si="501"/>
        <v>153</v>
      </c>
      <c r="CY81" s="2">
        <f t="shared" si="372"/>
        <v>52</v>
      </c>
      <c r="CZ81" s="2">
        <f t="shared" si="372"/>
        <v>12</v>
      </c>
      <c r="DA81" s="2">
        <f t="shared" si="372"/>
        <v>2</v>
      </c>
      <c r="DB81" s="2">
        <f t="shared" si="372"/>
        <v>14</v>
      </c>
      <c r="DC81" s="2">
        <f t="shared" si="372"/>
        <v>15</v>
      </c>
      <c r="DD81" s="2">
        <f t="shared" si="372"/>
        <v>2</v>
      </c>
      <c r="DE81" s="15">
        <f t="shared" si="372"/>
        <v>250</v>
      </c>
      <c r="DF81" s="15">
        <f t="shared" si="549"/>
        <v>262</v>
      </c>
      <c r="DG81" s="32">
        <f t="shared" si="565"/>
        <v>76.572916666666927</v>
      </c>
      <c r="DH81" s="2">
        <f t="shared" si="502"/>
        <v>173</v>
      </c>
      <c r="DI81" s="2">
        <f t="shared" si="374"/>
        <v>51</v>
      </c>
      <c r="DJ81" s="2">
        <f t="shared" si="374"/>
        <v>15</v>
      </c>
      <c r="DK81" s="2">
        <f t="shared" si="374"/>
        <v>2</v>
      </c>
      <c r="DL81" s="2">
        <f t="shared" si="374"/>
        <v>12</v>
      </c>
      <c r="DM81" s="2">
        <f t="shared" si="374"/>
        <v>13</v>
      </c>
      <c r="DN81" s="2">
        <f t="shared" si="374"/>
        <v>4</v>
      </c>
      <c r="DO81" s="15">
        <f t="shared" si="374"/>
        <v>270</v>
      </c>
      <c r="DP81" s="15">
        <f t="shared" si="550"/>
        <v>281.10000000000002</v>
      </c>
      <c r="DQ81" s="32">
        <f t="shared" si="566"/>
        <v>76.572916666666927</v>
      </c>
      <c r="DR81" s="2">
        <f t="shared" si="503"/>
        <v>168</v>
      </c>
      <c r="DS81" s="2">
        <f t="shared" si="494"/>
        <v>42</v>
      </c>
      <c r="DT81" s="2">
        <f t="shared" si="494"/>
        <v>15</v>
      </c>
      <c r="DU81" s="2">
        <f t="shared" si="494"/>
        <v>1</v>
      </c>
      <c r="DV81" s="2">
        <f t="shared" si="494"/>
        <v>9</v>
      </c>
      <c r="DW81" s="2">
        <f t="shared" si="494"/>
        <v>16</v>
      </c>
      <c r="DX81" s="2">
        <f t="shared" si="494"/>
        <v>3</v>
      </c>
      <c r="DY81" s="15">
        <f t="shared" si="494"/>
        <v>254</v>
      </c>
      <c r="DZ81" s="15">
        <f t="shared" si="551"/>
        <v>259.8</v>
      </c>
      <c r="EA81" s="32">
        <f t="shared" si="567"/>
        <v>76.572916666666927</v>
      </c>
      <c r="EB81" s="2">
        <f t="shared" si="504"/>
        <v>85</v>
      </c>
      <c r="EC81" s="2">
        <f t="shared" si="496"/>
        <v>32</v>
      </c>
      <c r="ED81" s="2">
        <f t="shared" si="496"/>
        <v>9</v>
      </c>
      <c r="EE81" s="2">
        <f t="shared" si="496"/>
        <v>0</v>
      </c>
      <c r="EF81" s="2">
        <f t="shared" si="496"/>
        <v>3</v>
      </c>
      <c r="EG81" s="2">
        <f t="shared" si="496"/>
        <v>7</v>
      </c>
      <c r="EH81" s="2">
        <f t="shared" si="496"/>
        <v>1</v>
      </c>
      <c r="EI81" s="15">
        <f t="shared" si="496"/>
        <v>137</v>
      </c>
      <c r="EJ81" s="15">
        <f t="shared" si="552"/>
        <v>139.5</v>
      </c>
      <c r="EK81" s="32">
        <f t="shared" si="568"/>
        <v>76.572916666666927</v>
      </c>
      <c r="EL81" s="2">
        <f t="shared" si="505"/>
        <v>89</v>
      </c>
      <c r="EM81" s="2">
        <f t="shared" si="498"/>
        <v>24</v>
      </c>
      <c r="EN81" s="2">
        <f t="shared" si="498"/>
        <v>8</v>
      </c>
      <c r="EO81" s="2">
        <f t="shared" si="498"/>
        <v>0</v>
      </c>
      <c r="EP81" s="2">
        <f t="shared" si="498"/>
        <v>2</v>
      </c>
      <c r="EQ81" s="2">
        <f t="shared" si="498"/>
        <v>5</v>
      </c>
      <c r="ER81" s="2">
        <f t="shared" si="498"/>
        <v>2</v>
      </c>
      <c r="ES81" s="15">
        <f t="shared" si="498"/>
        <v>130</v>
      </c>
      <c r="ET81" s="15">
        <f t="shared" si="553"/>
        <v>131.4</v>
      </c>
    </row>
    <row r="82" spans="1:150" ht="14.4" thickTop="1" thickBot="1" x14ac:dyDescent="0.3">
      <c r="A82" s="33" t="s">
        <v>5</v>
      </c>
      <c r="B82" s="3">
        <f>SUM(B78:B81)</f>
        <v>157</v>
      </c>
      <c r="C82" s="3">
        <f t="shared" ref="C82:I82" si="569">SUM(C78:C81)</f>
        <v>41</v>
      </c>
      <c r="D82" s="3">
        <f t="shared" si="569"/>
        <v>5</v>
      </c>
      <c r="E82" s="3">
        <f t="shared" si="569"/>
        <v>0</v>
      </c>
      <c r="F82" s="3">
        <f t="shared" si="569"/>
        <v>6</v>
      </c>
      <c r="G82" s="3">
        <f t="shared" si="569"/>
        <v>15</v>
      </c>
      <c r="H82" s="3">
        <f t="shared" si="569"/>
        <v>2</v>
      </c>
      <c r="I82" s="16">
        <f t="shared" si="569"/>
        <v>226</v>
      </c>
      <c r="J82" s="34">
        <f>B82+C82+D82*1.5+E82*2.3+F82*2+G82*0.4+H82*0.2</f>
        <v>223.9</v>
      </c>
      <c r="K82" s="33" t="s">
        <v>5</v>
      </c>
      <c r="L82" s="3">
        <f>SUM(L78:L81)</f>
        <v>441</v>
      </c>
      <c r="M82" s="3">
        <f t="shared" ref="M82:S82" si="570">SUM(M78:M81)</f>
        <v>100</v>
      </c>
      <c r="N82" s="3">
        <f t="shared" si="570"/>
        <v>46</v>
      </c>
      <c r="O82" s="3">
        <f t="shared" si="570"/>
        <v>6</v>
      </c>
      <c r="P82" s="3">
        <f t="shared" si="570"/>
        <v>44</v>
      </c>
      <c r="Q82" s="3">
        <f t="shared" si="570"/>
        <v>47</v>
      </c>
      <c r="R82" s="3">
        <f t="shared" si="570"/>
        <v>9</v>
      </c>
      <c r="S82" s="16">
        <f t="shared" si="570"/>
        <v>693</v>
      </c>
      <c r="T82" s="34">
        <f>L82+M82+N82*1.5+O82*2.3+P82*2+Q82*0.4+R82*0.2</f>
        <v>732.39999999999986</v>
      </c>
      <c r="U82" s="33" t="s">
        <v>5</v>
      </c>
      <c r="V82" s="3">
        <f>SUM(V78:V81)</f>
        <v>0</v>
      </c>
      <c r="W82" s="3">
        <f t="shared" ref="W82:AC82" si="571">SUM(W78:W81)</f>
        <v>0</v>
      </c>
      <c r="X82" s="3">
        <f t="shared" si="571"/>
        <v>0</v>
      </c>
      <c r="Y82" s="3">
        <f t="shared" si="571"/>
        <v>0</v>
      </c>
      <c r="Z82" s="3">
        <f t="shared" si="571"/>
        <v>0</v>
      </c>
      <c r="AA82" s="3">
        <f t="shared" si="571"/>
        <v>0</v>
      </c>
      <c r="AB82" s="3">
        <f t="shared" si="571"/>
        <v>0</v>
      </c>
      <c r="AC82" s="16">
        <f t="shared" si="571"/>
        <v>0</v>
      </c>
      <c r="AD82" s="34">
        <f>V82+W82+X82*1.5+Y82*2.3+Z82*2+AA82*0.4+AB82*0.2</f>
        <v>0</v>
      </c>
      <c r="AE82" s="33" t="s">
        <v>5</v>
      </c>
      <c r="AF82" s="3">
        <f>SUM(AF78:AF81)</f>
        <v>451</v>
      </c>
      <c r="AG82" s="3">
        <f t="shared" ref="AG82:AM82" si="572">SUM(AG78:AG81)</f>
        <v>89</v>
      </c>
      <c r="AH82" s="3">
        <f t="shared" si="572"/>
        <v>32</v>
      </c>
      <c r="AI82" s="3">
        <f t="shared" si="572"/>
        <v>6</v>
      </c>
      <c r="AJ82" s="3">
        <f t="shared" si="572"/>
        <v>40</v>
      </c>
      <c r="AK82" s="3">
        <f t="shared" si="572"/>
        <v>42</v>
      </c>
      <c r="AL82" s="3">
        <f t="shared" si="572"/>
        <v>12</v>
      </c>
      <c r="AM82" s="16">
        <f t="shared" si="572"/>
        <v>672</v>
      </c>
      <c r="AN82" s="34">
        <f>AF82+AG82+AH82*1.5+AI82*2.3+AJ82*2+AK82*0.4+AL82*0.2</f>
        <v>700.99999999999989</v>
      </c>
      <c r="AO82" s="33" t="s">
        <v>5</v>
      </c>
      <c r="AP82" s="3">
        <f>SUM(AP78:AP81)</f>
        <v>182</v>
      </c>
      <c r="AQ82" s="3">
        <f t="shared" ref="AQ82:AW82" si="573">SUM(AQ78:AQ81)</f>
        <v>52</v>
      </c>
      <c r="AR82" s="3">
        <f t="shared" si="573"/>
        <v>25</v>
      </c>
      <c r="AS82" s="3">
        <f t="shared" si="573"/>
        <v>2</v>
      </c>
      <c r="AT82" s="3">
        <f t="shared" si="573"/>
        <v>1</v>
      </c>
      <c r="AU82" s="3">
        <f t="shared" si="573"/>
        <v>7</v>
      </c>
      <c r="AV82" s="3">
        <f t="shared" si="573"/>
        <v>1</v>
      </c>
      <c r="AW82" s="16">
        <f t="shared" si="573"/>
        <v>270</v>
      </c>
      <c r="AX82" s="34">
        <f>AP82+AQ82+AR82*1.5+AS82*2.3+AT82*2+AU82*0.4+AV82*0.2</f>
        <v>281.10000000000002</v>
      </c>
      <c r="AY82" s="33" t="s">
        <v>5</v>
      </c>
      <c r="AZ82" s="3">
        <f>SUM(AZ78:AZ81)</f>
        <v>0</v>
      </c>
      <c r="BA82" s="3">
        <f t="shared" ref="BA82:BG82" si="574">SUM(BA78:BA81)</f>
        <v>0</v>
      </c>
      <c r="BB82" s="3">
        <f t="shared" si="574"/>
        <v>0</v>
      </c>
      <c r="BC82" s="3">
        <f t="shared" si="574"/>
        <v>0</v>
      </c>
      <c r="BD82" s="3">
        <f t="shared" si="574"/>
        <v>0</v>
      </c>
      <c r="BE82" s="3">
        <f t="shared" si="574"/>
        <v>1</v>
      </c>
      <c r="BF82" s="3">
        <f t="shared" si="574"/>
        <v>0</v>
      </c>
      <c r="BG82" s="16">
        <f t="shared" si="574"/>
        <v>1</v>
      </c>
      <c r="BH82" s="34">
        <f>AZ82+BA82+BB82*1.5+BC82*2.3+BD82*2+BE82*0.4+BF82*0.2</f>
        <v>0.4</v>
      </c>
      <c r="BI82" s="33" t="s">
        <v>5</v>
      </c>
      <c r="BJ82" s="3">
        <f>SUM(BJ78:BJ81)</f>
        <v>232</v>
      </c>
      <c r="BK82" s="3">
        <f t="shared" ref="BK82:BQ82" si="575">SUM(BK78:BK81)</f>
        <v>66</v>
      </c>
      <c r="BL82" s="3">
        <f t="shared" si="575"/>
        <v>24</v>
      </c>
      <c r="BM82" s="3">
        <f t="shared" si="575"/>
        <v>0</v>
      </c>
      <c r="BN82" s="3">
        <f t="shared" si="575"/>
        <v>0</v>
      </c>
      <c r="BO82" s="3">
        <f t="shared" si="575"/>
        <v>5</v>
      </c>
      <c r="BP82" s="3">
        <f t="shared" si="575"/>
        <v>5</v>
      </c>
      <c r="BQ82" s="16">
        <f t="shared" si="575"/>
        <v>332</v>
      </c>
      <c r="BR82" s="34">
        <f>BJ82+BK82+BL82*1.5+BM82*2.3+BN82*2+BO82*0.4+BP82*0.2</f>
        <v>337</v>
      </c>
      <c r="BS82" s="33" t="s">
        <v>5</v>
      </c>
      <c r="BT82" s="3">
        <f>SUM(BT78:BT81)</f>
        <v>147</v>
      </c>
      <c r="BU82" s="3">
        <f t="shared" ref="BU82:CA82" si="576">SUM(BU78:BU81)</f>
        <v>29</v>
      </c>
      <c r="BV82" s="3">
        <f t="shared" si="576"/>
        <v>9</v>
      </c>
      <c r="BW82" s="3">
        <f t="shared" si="576"/>
        <v>0</v>
      </c>
      <c r="BX82" s="3">
        <f t="shared" si="576"/>
        <v>6</v>
      </c>
      <c r="BY82" s="3">
        <f t="shared" si="576"/>
        <v>10</v>
      </c>
      <c r="BZ82" s="3">
        <f t="shared" si="576"/>
        <v>2</v>
      </c>
      <c r="CA82" s="16">
        <f t="shared" si="576"/>
        <v>203</v>
      </c>
      <c r="CB82" s="34">
        <f>BT82+BU82+BV82*1.5+BW82*2.3+BX82*2+BY82*0.4+BZ82*0.2</f>
        <v>205.9</v>
      </c>
      <c r="CC82" s="33" t="s">
        <v>5</v>
      </c>
      <c r="CD82" s="3">
        <f>SUM(CD78:CD81)</f>
        <v>0</v>
      </c>
      <c r="CE82" s="3">
        <f t="shared" ref="CE82:CK82" si="577">SUM(CE78:CE81)</f>
        <v>0</v>
      </c>
      <c r="CF82" s="3">
        <f t="shared" si="577"/>
        <v>0</v>
      </c>
      <c r="CG82" s="3">
        <f t="shared" si="577"/>
        <v>0</v>
      </c>
      <c r="CH82" s="3">
        <f t="shared" si="577"/>
        <v>0</v>
      </c>
      <c r="CI82" s="3">
        <f t="shared" si="577"/>
        <v>0</v>
      </c>
      <c r="CJ82" s="3">
        <f t="shared" si="577"/>
        <v>0</v>
      </c>
      <c r="CK82" s="16">
        <f t="shared" si="577"/>
        <v>0</v>
      </c>
      <c r="CL82" s="34">
        <f>CD82+CE82+CF82*1.5+CG82*2.3+CH82*2+CI82*0.4+CJ82*0.2</f>
        <v>0</v>
      </c>
      <c r="CM82" s="33" t="s">
        <v>5</v>
      </c>
      <c r="CN82" s="3">
        <f t="shared" si="500"/>
        <v>598</v>
      </c>
      <c r="CO82" s="3">
        <f t="shared" si="490"/>
        <v>118</v>
      </c>
      <c r="CP82" s="3">
        <f t="shared" si="490"/>
        <v>41</v>
      </c>
      <c r="CQ82" s="3">
        <f t="shared" si="490"/>
        <v>6</v>
      </c>
      <c r="CR82" s="3">
        <f t="shared" si="490"/>
        <v>46</v>
      </c>
      <c r="CS82" s="3">
        <f t="shared" si="490"/>
        <v>52</v>
      </c>
      <c r="CT82" s="3">
        <f t="shared" si="490"/>
        <v>14</v>
      </c>
      <c r="CU82" s="16">
        <f t="shared" si="490"/>
        <v>875</v>
      </c>
      <c r="CV82" s="34">
        <f>CN82+CO82+CP82*1.5+CQ82*2.3+CR82*2+CS82*0.4+CT82*0.2</f>
        <v>906.89999999999986</v>
      </c>
      <c r="CW82" s="33" t="s">
        <v>5</v>
      </c>
      <c r="CX82" s="3">
        <f t="shared" si="501"/>
        <v>598</v>
      </c>
      <c r="CY82" s="3">
        <f t="shared" si="372"/>
        <v>141</v>
      </c>
      <c r="CZ82" s="3">
        <f t="shared" si="372"/>
        <v>51</v>
      </c>
      <c r="DA82" s="3">
        <f t="shared" si="372"/>
        <v>6</v>
      </c>
      <c r="DB82" s="3">
        <f t="shared" si="372"/>
        <v>50</v>
      </c>
      <c r="DC82" s="3">
        <f t="shared" si="372"/>
        <v>62</v>
      </c>
      <c r="DD82" s="3">
        <f t="shared" si="372"/>
        <v>11</v>
      </c>
      <c r="DE82" s="16">
        <f t="shared" si="372"/>
        <v>919</v>
      </c>
      <c r="DF82" s="34">
        <f>CX82+CY82+CZ82*1.5+DA82*2.3+DB82*2+DC82*0.4+DD82*0.2</f>
        <v>956.3</v>
      </c>
      <c r="DG82" s="33" t="s">
        <v>5</v>
      </c>
      <c r="DH82" s="3">
        <f t="shared" si="502"/>
        <v>673</v>
      </c>
      <c r="DI82" s="3">
        <f t="shared" si="374"/>
        <v>166</v>
      </c>
      <c r="DJ82" s="3">
        <f t="shared" si="374"/>
        <v>70</v>
      </c>
      <c r="DK82" s="3">
        <f t="shared" si="374"/>
        <v>6</v>
      </c>
      <c r="DL82" s="3">
        <f t="shared" si="374"/>
        <v>44</v>
      </c>
      <c r="DM82" s="3">
        <f t="shared" si="374"/>
        <v>53</v>
      </c>
      <c r="DN82" s="3">
        <f t="shared" si="374"/>
        <v>14</v>
      </c>
      <c r="DO82" s="16">
        <f t="shared" si="374"/>
        <v>1026</v>
      </c>
      <c r="DP82" s="34">
        <f>DH82+DI82+DJ82*1.5+DK82*2.3+DL82*2+DM82*0.4+DN82*0.2</f>
        <v>1069.8</v>
      </c>
      <c r="DQ82" s="33" t="s">
        <v>5</v>
      </c>
      <c r="DR82" s="3">
        <f t="shared" si="503"/>
        <v>633</v>
      </c>
      <c r="DS82" s="3">
        <f t="shared" si="494"/>
        <v>141</v>
      </c>
      <c r="DT82" s="3">
        <f t="shared" si="494"/>
        <v>57</v>
      </c>
      <c r="DU82" s="3">
        <f t="shared" si="494"/>
        <v>8</v>
      </c>
      <c r="DV82" s="3">
        <f t="shared" si="494"/>
        <v>41</v>
      </c>
      <c r="DW82" s="3">
        <f t="shared" si="494"/>
        <v>50</v>
      </c>
      <c r="DX82" s="3">
        <f t="shared" si="494"/>
        <v>13</v>
      </c>
      <c r="DY82" s="16">
        <f t="shared" si="494"/>
        <v>943</v>
      </c>
      <c r="DZ82" s="34">
        <f>DR82+DS82+DT82*1.5+DU82*2.3+DV82*2+DW82*0.4+DX82*0.2</f>
        <v>982.5</v>
      </c>
      <c r="EA82" s="33" t="s">
        <v>5</v>
      </c>
      <c r="EB82" s="3">
        <f t="shared" si="504"/>
        <v>339</v>
      </c>
      <c r="EC82" s="3">
        <f t="shared" si="496"/>
        <v>93</v>
      </c>
      <c r="ED82" s="3">
        <f t="shared" si="496"/>
        <v>30</v>
      </c>
      <c r="EE82" s="3">
        <f t="shared" si="496"/>
        <v>2</v>
      </c>
      <c r="EF82" s="3">
        <f t="shared" si="496"/>
        <v>7</v>
      </c>
      <c r="EG82" s="3">
        <f t="shared" si="496"/>
        <v>22</v>
      </c>
      <c r="EH82" s="3">
        <f t="shared" si="496"/>
        <v>3</v>
      </c>
      <c r="EI82" s="16">
        <f t="shared" si="496"/>
        <v>496</v>
      </c>
      <c r="EJ82" s="34">
        <f>EB82+EC82+ED82*1.5+EE82*2.3+EF82*2+EG82*0.4+EH82*0.2</f>
        <v>505.00000000000006</v>
      </c>
      <c r="EK82" s="33" t="s">
        <v>5</v>
      </c>
      <c r="EL82" s="3">
        <f t="shared" si="505"/>
        <v>379</v>
      </c>
      <c r="EM82" s="3">
        <f t="shared" si="498"/>
        <v>95</v>
      </c>
      <c r="EN82" s="3">
        <f t="shared" si="498"/>
        <v>33</v>
      </c>
      <c r="EO82" s="3">
        <f t="shared" si="498"/>
        <v>0</v>
      </c>
      <c r="EP82" s="3">
        <f t="shared" si="498"/>
        <v>6</v>
      </c>
      <c r="EQ82" s="3">
        <f t="shared" si="498"/>
        <v>15</v>
      </c>
      <c r="ER82" s="3">
        <f t="shared" si="498"/>
        <v>7</v>
      </c>
      <c r="ES82" s="16">
        <f t="shared" si="498"/>
        <v>535</v>
      </c>
      <c r="ET82" s="34">
        <f>EL82+EM82+EN82*1.5+EO82*2.3+EP82*2+EQ82*0.4+ER82*0.2</f>
        <v>542.9</v>
      </c>
    </row>
    <row r="83" spans="1:150" ht="13.8" thickTop="1" x14ac:dyDescent="0.25">
      <c r="A83" s="32">
        <f>A81+"00:15"</f>
        <v>0.58333333333333337</v>
      </c>
      <c r="B83" s="2">
        <v>45</v>
      </c>
      <c r="C83" s="2">
        <v>8</v>
      </c>
      <c r="D83" s="2">
        <v>1</v>
      </c>
      <c r="E83" s="2">
        <v>0</v>
      </c>
      <c r="F83" s="2">
        <v>2</v>
      </c>
      <c r="G83" s="2">
        <v>5</v>
      </c>
      <c r="H83" s="2">
        <v>0</v>
      </c>
      <c r="I83" s="15">
        <f t="shared" si="530"/>
        <v>61</v>
      </c>
      <c r="J83" s="15">
        <f t="shared" ref="J83:J86" si="578">B83+C83+D83*1.5+E83*2.3+F83*2+G83*0.4+H83*0.2</f>
        <v>60.5</v>
      </c>
      <c r="K83" s="32">
        <f>K81+"00:15"</f>
        <v>0.58333333333333337</v>
      </c>
      <c r="L83" s="2">
        <v>109</v>
      </c>
      <c r="M83" s="2">
        <v>28</v>
      </c>
      <c r="N83" s="2">
        <v>7</v>
      </c>
      <c r="O83" s="2">
        <v>1</v>
      </c>
      <c r="P83" s="2">
        <v>10</v>
      </c>
      <c r="Q83" s="2">
        <v>6</v>
      </c>
      <c r="R83" s="2">
        <v>6</v>
      </c>
      <c r="S83" s="15">
        <f t="shared" si="532"/>
        <v>167</v>
      </c>
      <c r="T83" s="15">
        <f t="shared" ref="T83:T86" si="579">L83+M83+N83*1.5+O83*2.3+P83*2+Q83*0.4+R83*0.2</f>
        <v>173.4</v>
      </c>
      <c r="U83" s="32">
        <f>U81+"00:15"</f>
        <v>76.583333333333599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15">
        <f t="shared" si="534"/>
        <v>0</v>
      </c>
      <c r="AD83" s="15">
        <f t="shared" ref="AD83:AD86" si="580">V83+W83+X83*1.5+Y83*2.3+Z83*2+AA83*0.4+AB83*0.2</f>
        <v>0</v>
      </c>
      <c r="AE83" s="32">
        <f>AE81+"00:15"</f>
        <v>76.583333333333599</v>
      </c>
      <c r="AF83" s="2">
        <v>128</v>
      </c>
      <c r="AG83" s="2">
        <v>22</v>
      </c>
      <c r="AH83" s="2">
        <v>12</v>
      </c>
      <c r="AI83" s="2">
        <v>2</v>
      </c>
      <c r="AJ83" s="2">
        <v>10</v>
      </c>
      <c r="AK83" s="2">
        <v>9</v>
      </c>
      <c r="AL83" s="2">
        <v>3</v>
      </c>
      <c r="AM83" s="15">
        <f t="shared" si="536"/>
        <v>186</v>
      </c>
      <c r="AN83" s="15">
        <f t="shared" ref="AN83:AN86" si="581">AF83+AG83+AH83*1.5+AI83*2.3+AJ83*2+AK83*0.4+AL83*0.2</f>
        <v>196.79999999999998</v>
      </c>
      <c r="AO83" s="32">
        <f>AO81+"00:15"</f>
        <v>76.583333333333599</v>
      </c>
      <c r="AP83" s="2">
        <v>76</v>
      </c>
      <c r="AQ83" s="2">
        <v>16</v>
      </c>
      <c r="AR83" s="2">
        <v>3</v>
      </c>
      <c r="AS83" s="2">
        <v>0</v>
      </c>
      <c r="AT83" s="2">
        <v>1</v>
      </c>
      <c r="AU83" s="2">
        <v>3</v>
      </c>
      <c r="AV83" s="2">
        <v>1</v>
      </c>
      <c r="AW83" s="15">
        <f t="shared" si="538"/>
        <v>100</v>
      </c>
      <c r="AX83" s="15">
        <f t="shared" ref="AX83:AX86" si="582">AP83+AQ83+AR83*1.5+AS83*2.3+AT83*2+AU83*0.4+AV83*0.2</f>
        <v>99.9</v>
      </c>
      <c r="AY83" s="32">
        <f>AY81+"00:15"</f>
        <v>76.583333333333599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15">
        <f t="shared" si="540"/>
        <v>0</v>
      </c>
      <c r="BH83" s="15">
        <f t="shared" ref="BH83:BH86" si="583">AZ83+BA83+BB83*1.5+BC83*2.3+BD83*2+BE83*0.4+BF83*0.2</f>
        <v>0</v>
      </c>
      <c r="BI83" s="32">
        <f>BI81+"00:15"</f>
        <v>76.583333333333599</v>
      </c>
      <c r="BJ83" s="2">
        <v>78</v>
      </c>
      <c r="BK83" s="2">
        <v>12</v>
      </c>
      <c r="BL83" s="2">
        <v>10</v>
      </c>
      <c r="BM83" s="2">
        <v>1</v>
      </c>
      <c r="BN83" s="2">
        <v>0</v>
      </c>
      <c r="BO83" s="2">
        <v>3</v>
      </c>
      <c r="BP83" s="2">
        <v>0</v>
      </c>
      <c r="BQ83" s="15">
        <f t="shared" si="542"/>
        <v>104</v>
      </c>
      <c r="BR83" s="15">
        <f t="shared" ref="BR83:BR86" si="584">BJ83+BK83+BL83*1.5+BM83*2.3+BN83*2+BO83*0.4+BP83*0.2</f>
        <v>108.5</v>
      </c>
      <c r="BS83" s="32">
        <f>BS81+"00:15"</f>
        <v>76.583333333333599</v>
      </c>
      <c r="BT83" s="2">
        <v>42</v>
      </c>
      <c r="BU83" s="2">
        <v>9</v>
      </c>
      <c r="BV83" s="2">
        <v>3</v>
      </c>
      <c r="BW83" s="2">
        <v>0</v>
      </c>
      <c r="BX83" s="2">
        <v>2</v>
      </c>
      <c r="BY83" s="2">
        <v>5</v>
      </c>
      <c r="BZ83" s="2">
        <v>0</v>
      </c>
      <c r="CA83" s="15">
        <f t="shared" si="544"/>
        <v>61</v>
      </c>
      <c r="CB83" s="15">
        <f t="shared" ref="CB83:CB86" si="585">BT83+BU83+BV83*1.5+BW83*2.3+BX83*2+BY83*0.4+BZ83*0.2</f>
        <v>61.5</v>
      </c>
      <c r="CC83" s="32">
        <f>CC81+"00:15"</f>
        <v>76.583333333333599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546"/>
        <v>0</v>
      </c>
      <c r="CL83" s="15">
        <f t="shared" ref="CL83:CL86" si="586">CD83+CE83+CF83*1.5+CG83*2.3+CH83*2+CI83*0.4+CJ83*0.2</f>
        <v>0</v>
      </c>
      <c r="CM83" s="32">
        <f>CM81+"00:15"</f>
        <v>76.583333333333599</v>
      </c>
      <c r="CN83" s="2">
        <f t="shared" si="500"/>
        <v>170</v>
      </c>
      <c r="CO83" s="2">
        <f t="shared" si="490"/>
        <v>31</v>
      </c>
      <c r="CP83" s="2">
        <f t="shared" si="490"/>
        <v>15</v>
      </c>
      <c r="CQ83" s="2">
        <f t="shared" si="490"/>
        <v>2</v>
      </c>
      <c r="CR83" s="2">
        <f t="shared" si="490"/>
        <v>12</v>
      </c>
      <c r="CS83" s="2">
        <f t="shared" si="490"/>
        <v>14</v>
      </c>
      <c r="CT83" s="2">
        <f t="shared" si="490"/>
        <v>3</v>
      </c>
      <c r="CU83" s="15">
        <f t="shared" si="490"/>
        <v>247</v>
      </c>
      <c r="CV83" s="15">
        <f t="shared" ref="CV83:CV86" si="587">CN83+CO83+CP83*1.5+CQ83*2.3+CR83*2+CS83*0.4+CT83*0.2</f>
        <v>258.3</v>
      </c>
      <c r="CW83" s="32">
        <f>CW81+"00:15"</f>
        <v>76.583333333333599</v>
      </c>
      <c r="CX83" s="2">
        <f t="shared" si="501"/>
        <v>154</v>
      </c>
      <c r="CY83" s="2">
        <f t="shared" si="372"/>
        <v>36</v>
      </c>
      <c r="CZ83" s="2">
        <f t="shared" si="372"/>
        <v>8</v>
      </c>
      <c r="DA83" s="2">
        <f t="shared" si="372"/>
        <v>1</v>
      </c>
      <c r="DB83" s="2">
        <f t="shared" si="372"/>
        <v>12</v>
      </c>
      <c r="DC83" s="2">
        <f t="shared" si="372"/>
        <v>11</v>
      </c>
      <c r="DD83" s="2">
        <f t="shared" si="372"/>
        <v>6</v>
      </c>
      <c r="DE83" s="15">
        <f t="shared" si="372"/>
        <v>228</v>
      </c>
      <c r="DF83" s="15">
        <f t="shared" ref="DF83:DF86" si="588">CX83+CY83+CZ83*1.5+DA83*2.3+DB83*2+DC83*0.4+DD83*0.2</f>
        <v>233.9</v>
      </c>
      <c r="DG83" s="32">
        <f>DG81+"00:15"</f>
        <v>76.583333333333599</v>
      </c>
      <c r="DH83" s="2">
        <f t="shared" si="502"/>
        <v>187</v>
      </c>
      <c r="DI83" s="2">
        <f t="shared" si="374"/>
        <v>40</v>
      </c>
      <c r="DJ83" s="2">
        <f t="shared" si="374"/>
        <v>17</v>
      </c>
      <c r="DK83" s="2">
        <f t="shared" si="374"/>
        <v>2</v>
      </c>
      <c r="DL83" s="2">
        <f t="shared" si="374"/>
        <v>10</v>
      </c>
      <c r="DM83" s="2">
        <f t="shared" si="374"/>
        <v>9</v>
      </c>
      <c r="DN83" s="2">
        <f t="shared" si="374"/>
        <v>6</v>
      </c>
      <c r="DO83" s="15">
        <f t="shared" si="374"/>
        <v>271</v>
      </c>
      <c r="DP83" s="15">
        <f t="shared" ref="DP83:DP86" si="589">DH83+DI83+DJ83*1.5+DK83*2.3+DL83*2+DM83*0.4+DN83*0.2</f>
        <v>281.90000000000003</v>
      </c>
      <c r="DQ83" s="32">
        <f>DQ81+"00:15"</f>
        <v>76.583333333333599</v>
      </c>
      <c r="DR83" s="2">
        <f t="shared" si="503"/>
        <v>204</v>
      </c>
      <c r="DS83" s="2">
        <f t="shared" si="494"/>
        <v>38</v>
      </c>
      <c r="DT83" s="2">
        <f t="shared" si="494"/>
        <v>15</v>
      </c>
      <c r="DU83" s="2">
        <f t="shared" si="494"/>
        <v>2</v>
      </c>
      <c r="DV83" s="2">
        <f t="shared" si="494"/>
        <v>11</v>
      </c>
      <c r="DW83" s="2">
        <f t="shared" si="494"/>
        <v>12</v>
      </c>
      <c r="DX83" s="2">
        <f t="shared" si="494"/>
        <v>4</v>
      </c>
      <c r="DY83" s="15">
        <f t="shared" si="494"/>
        <v>286</v>
      </c>
      <c r="DZ83" s="15">
        <f t="shared" ref="DZ83:DZ86" si="590">DR83+DS83+DT83*1.5+DU83*2.3+DV83*2+DW83*0.4+DX83*0.2</f>
        <v>296.70000000000005</v>
      </c>
      <c r="EA83" s="32">
        <f>EA81+"00:15"</f>
        <v>76.583333333333599</v>
      </c>
      <c r="EB83" s="2">
        <f t="shared" si="504"/>
        <v>121</v>
      </c>
      <c r="EC83" s="2">
        <f t="shared" si="496"/>
        <v>24</v>
      </c>
      <c r="ED83" s="2">
        <f t="shared" si="496"/>
        <v>4</v>
      </c>
      <c r="EE83" s="2">
        <f t="shared" si="496"/>
        <v>0</v>
      </c>
      <c r="EF83" s="2">
        <f t="shared" si="496"/>
        <v>3</v>
      </c>
      <c r="EG83" s="2">
        <f t="shared" si="496"/>
        <v>8</v>
      </c>
      <c r="EH83" s="2">
        <f t="shared" si="496"/>
        <v>1</v>
      </c>
      <c r="EI83" s="15">
        <f t="shared" si="496"/>
        <v>161</v>
      </c>
      <c r="EJ83" s="15">
        <f t="shared" ref="EJ83:EJ86" si="591">EB83+EC83+ED83*1.5+EE83*2.3+EF83*2+EG83*0.4+EH83*0.2</f>
        <v>160.39999999999998</v>
      </c>
      <c r="EK83" s="32">
        <f>EK81+"00:15"</f>
        <v>76.583333333333599</v>
      </c>
      <c r="EL83" s="2">
        <f t="shared" si="505"/>
        <v>120</v>
      </c>
      <c r="EM83" s="2">
        <f t="shared" si="498"/>
        <v>21</v>
      </c>
      <c r="EN83" s="2">
        <f t="shared" si="498"/>
        <v>13</v>
      </c>
      <c r="EO83" s="2">
        <f t="shared" si="498"/>
        <v>1</v>
      </c>
      <c r="EP83" s="2">
        <f t="shared" si="498"/>
        <v>2</v>
      </c>
      <c r="EQ83" s="2">
        <f t="shared" si="498"/>
        <v>8</v>
      </c>
      <c r="ER83" s="2">
        <f t="shared" si="498"/>
        <v>0</v>
      </c>
      <c r="ES83" s="15">
        <f t="shared" si="498"/>
        <v>165</v>
      </c>
      <c r="ET83" s="15">
        <f t="shared" ref="ET83:ET86" si="592">EL83+EM83+EN83*1.5+EO83*2.3+EP83*2+EQ83*0.4+ER83*0.2</f>
        <v>170</v>
      </c>
    </row>
    <row r="84" spans="1:150" ht="14.25" customHeight="1" x14ac:dyDescent="0.25">
      <c r="A84" s="32">
        <f>A83+"00:15"</f>
        <v>0.59375</v>
      </c>
      <c r="B84" s="2">
        <v>51</v>
      </c>
      <c r="C84" s="2">
        <v>3</v>
      </c>
      <c r="D84" s="2">
        <v>2</v>
      </c>
      <c r="E84" s="2">
        <v>0</v>
      </c>
      <c r="F84" s="2">
        <v>2</v>
      </c>
      <c r="G84" s="2">
        <v>3</v>
      </c>
      <c r="H84" s="2">
        <v>0</v>
      </c>
      <c r="I84" s="15">
        <f t="shared" si="530"/>
        <v>61</v>
      </c>
      <c r="J84" s="15">
        <f t="shared" si="578"/>
        <v>62.2</v>
      </c>
      <c r="K84" s="32">
        <f>K83+"00:15"</f>
        <v>0.59375</v>
      </c>
      <c r="L84" s="2">
        <v>96</v>
      </c>
      <c r="M84" s="2">
        <v>17</v>
      </c>
      <c r="N84" s="2">
        <v>3</v>
      </c>
      <c r="O84" s="2">
        <v>1</v>
      </c>
      <c r="P84" s="2">
        <v>11</v>
      </c>
      <c r="Q84" s="2">
        <v>14</v>
      </c>
      <c r="R84" s="2">
        <v>4</v>
      </c>
      <c r="S84" s="15">
        <f t="shared" si="532"/>
        <v>146</v>
      </c>
      <c r="T84" s="15">
        <f t="shared" si="579"/>
        <v>148.20000000000002</v>
      </c>
      <c r="U84" s="32">
        <f>U83+"00:15"</f>
        <v>76.59375000000027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15">
        <f t="shared" si="534"/>
        <v>0</v>
      </c>
      <c r="AD84" s="15">
        <f t="shared" si="580"/>
        <v>0</v>
      </c>
      <c r="AE84" s="32">
        <f>AE83+"00:15"</f>
        <v>76.59375000000027</v>
      </c>
      <c r="AF84" s="2">
        <v>131</v>
      </c>
      <c r="AG84" s="2">
        <v>14</v>
      </c>
      <c r="AH84" s="2">
        <v>8</v>
      </c>
      <c r="AI84" s="2">
        <v>1</v>
      </c>
      <c r="AJ84" s="2">
        <v>10</v>
      </c>
      <c r="AK84" s="2">
        <v>12</v>
      </c>
      <c r="AL84" s="2">
        <v>3</v>
      </c>
      <c r="AM84" s="15">
        <f t="shared" si="536"/>
        <v>179</v>
      </c>
      <c r="AN84" s="15">
        <f t="shared" si="581"/>
        <v>184.70000000000002</v>
      </c>
      <c r="AO84" s="32">
        <f>AO83+"00:15"</f>
        <v>76.59375000000027</v>
      </c>
      <c r="AP84" s="2">
        <v>55</v>
      </c>
      <c r="AQ84" s="2">
        <v>15</v>
      </c>
      <c r="AR84" s="2">
        <v>4</v>
      </c>
      <c r="AS84" s="2">
        <v>0</v>
      </c>
      <c r="AT84" s="2">
        <v>3</v>
      </c>
      <c r="AU84" s="2">
        <v>2</v>
      </c>
      <c r="AV84" s="2">
        <v>0</v>
      </c>
      <c r="AW84" s="15">
        <f t="shared" si="538"/>
        <v>79</v>
      </c>
      <c r="AX84" s="15">
        <f t="shared" si="582"/>
        <v>82.8</v>
      </c>
      <c r="AY84" s="32">
        <f>AY83+"00:15"</f>
        <v>76.59375000000027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15">
        <f t="shared" si="540"/>
        <v>0</v>
      </c>
      <c r="BH84" s="15">
        <f t="shared" si="583"/>
        <v>0</v>
      </c>
      <c r="BI84" s="32">
        <f>BI83+"00:15"</f>
        <v>76.59375000000027</v>
      </c>
      <c r="BJ84" s="2">
        <v>59</v>
      </c>
      <c r="BK84" s="2">
        <v>13</v>
      </c>
      <c r="BL84" s="2">
        <v>5</v>
      </c>
      <c r="BM84" s="2">
        <v>0</v>
      </c>
      <c r="BN84" s="2">
        <v>0</v>
      </c>
      <c r="BO84" s="2">
        <v>4</v>
      </c>
      <c r="BP84" s="2">
        <v>1</v>
      </c>
      <c r="BQ84" s="15">
        <f t="shared" si="542"/>
        <v>82</v>
      </c>
      <c r="BR84" s="15">
        <f t="shared" si="584"/>
        <v>81.3</v>
      </c>
      <c r="BS84" s="32">
        <f>BS83+"00:15"</f>
        <v>76.59375000000027</v>
      </c>
      <c r="BT84" s="2">
        <v>50</v>
      </c>
      <c r="BU84" s="2">
        <v>10</v>
      </c>
      <c r="BV84" s="2">
        <v>3</v>
      </c>
      <c r="BW84" s="2">
        <v>1</v>
      </c>
      <c r="BX84" s="2">
        <v>1</v>
      </c>
      <c r="BY84" s="2">
        <v>2</v>
      </c>
      <c r="BZ84" s="2">
        <v>0</v>
      </c>
      <c r="CA84" s="15">
        <f t="shared" si="544"/>
        <v>67</v>
      </c>
      <c r="CB84" s="15">
        <f t="shared" si="585"/>
        <v>69.599999999999994</v>
      </c>
      <c r="CC84" s="32">
        <f>CC83+"00:15"</f>
        <v>76.59375000000027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546"/>
        <v>0</v>
      </c>
      <c r="CL84" s="15">
        <f t="shared" si="586"/>
        <v>0</v>
      </c>
      <c r="CM84" s="32">
        <f>CM83+"00:15"</f>
        <v>76.59375000000027</v>
      </c>
      <c r="CN84" s="2">
        <f t="shared" si="500"/>
        <v>181</v>
      </c>
      <c r="CO84" s="2">
        <f t="shared" si="490"/>
        <v>24</v>
      </c>
      <c r="CP84" s="2">
        <f t="shared" si="490"/>
        <v>11</v>
      </c>
      <c r="CQ84" s="2">
        <f t="shared" si="490"/>
        <v>2</v>
      </c>
      <c r="CR84" s="2">
        <f t="shared" si="490"/>
        <v>11</v>
      </c>
      <c r="CS84" s="2">
        <f t="shared" si="490"/>
        <v>14</v>
      </c>
      <c r="CT84" s="2">
        <f t="shared" si="490"/>
        <v>3</v>
      </c>
      <c r="CU84" s="15">
        <f t="shared" si="490"/>
        <v>246</v>
      </c>
      <c r="CV84" s="15">
        <f t="shared" si="587"/>
        <v>254.29999999999998</v>
      </c>
      <c r="CW84" s="32">
        <f>CW83+"00:15"</f>
        <v>76.59375000000027</v>
      </c>
      <c r="CX84" s="2">
        <f t="shared" si="501"/>
        <v>147</v>
      </c>
      <c r="CY84" s="2">
        <f t="shared" si="372"/>
        <v>20</v>
      </c>
      <c r="CZ84" s="2">
        <f t="shared" si="372"/>
        <v>5</v>
      </c>
      <c r="DA84" s="2">
        <f t="shared" si="372"/>
        <v>1</v>
      </c>
      <c r="DB84" s="2">
        <f t="shared" si="372"/>
        <v>13</v>
      </c>
      <c r="DC84" s="2">
        <f t="shared" si="372"/>
        <v>17</v>
      </c>
      <c r="DD84" s="2">
        <f t="shared" si="372"/>
        <v>4</v>
      </c>
      <c r="DE84" s="15">
        <f t="shared" si="372"/>
        <v>207</v>
      </c>
      <c r="DF84" s="15">
        <f t="shared" si="588"/>
        <v>210.40000000000003</v>
      </c>
      <c r="DG84" s="32">
        <f>DG83+"00:15"</f>
        <v>76.59375000000027</v>
      </c>
      <c r="DH84" s="2">
        <f t="shared" si="502"/>
        <v>155</v>
      </c>
      <c r="DI84" s="2">
        <f t="shared" si="374"/>
        <v>30</v>
      </c>
      <c r="DJ84" s="2">
        <f t="shared" si="374"/>
        <v>8</v>
      </c>
      <c r="DK84" s="2">
        <f t="shared" si="374"/>
        <v>1</v>
      </c>
      <c r="DL84" s="2">
        <f t="shared" si="374"/>
        <v>11</v>
      </c>
      <c r="DM84" s="2">
        <f t="shared" si="374"/>
        <v>18</v>
      </c>
      <c r="DN84" s="2">
        <f t="shared" si="374"/>
        <v>5</v>
      </c>
      <c r="DO84" s="15">
        <f t="shared" si="374"/>
        <v>228</v>
      </c>
      <c r="DP84" s="15">
        <f t="shared" si="589"/>
        <v>229.5</v>
      </c>
      <c r="DQ84" s="32">
        <f>DQ83+"00:15"</f>
        <v>76.59375000000027</v>
      </c>
      <c r="DR84" s="2">
        <f t="shared" si="503"/>
        <v>186</v>
      </c>
      <c r="DS84" s="2">
        <f t="shared" si="494"/>
        <v>29</v>
      </c>
      <c r="DT84" s="2">
        <f t="shared" si="494"/>
        <v>12</v>
      </c>
      <c r="DU84" s="2">
        <f t="shared" si="494"/>
        <v>1</v>
      </c>
      <c r="DV84" s="2">
        <f t="shared" si="494"/>
        <v>13</v>
      </c>
      <c r="DW84" s="2">
        <f t="shared" si="494"/>
        <v>14</v>
      </c>
      <c r="DX84" s="2">
        <f t="shared" si="494"/>
        <v>3</v>
      </c>
      <c r="DY84" s="15">
        <f t="shared" si="494"/>
        <v>258</v>
      </c>
      <c r="DZ84" s="15">
        <f t="shared" si="590"/>
        <v>267.50000000000006</v>
      </c>
      <c r="EA84" s="32">
        <f>EA83+"00:15"</f>
        <v>76.59375000000027</v>
      </c>
      <c r="EB84" s="2">
        <f t="shared" si="504"/>
        <v>106</v>
      </c>
      <c r="EC84" s="2">
        <f t="shared" si="496"/>
        <v>18</v>
      </c>
      <c r="ED84" s="2">
        <f t="shared" si="496"/>
        <v>6</v>
      </c>
      <c r="EE84" s="2">
        <f t="shared" si="496"/>
        <v>0</v>
      </c>
      <c r="EF84" s="2">
        <f t="shared" si="496"/>
        <v>5</v>
      </c>
      <c r="EG84" s="2">
        <f t="shared" si="496"/>
        <v>5</v>
      </c>
      <c r="EH84" s="2">
        <f t="shared" si="496"/>
        <v>0</v>
      </c>
      <c r="EI84" s="15">
        <f t="shared" si="496"/>
        <v>140</v>
      </c>
      <c r="EJ84" s="15">
        <f t="shared" si="591"/>
        <v>145</v>
      </c>
      <c r="EK84" s="32">
        <f>EK83+"00:15"</f>
        <v>76.59375000000027</v>
      </c>
      <c r="EL84" s="2">
        <f t="shared" si="505"/>
        <v>109</v>
      </c>
      <c r="EM84" s="2">
        <f t="shared" si="498"/>
        <v>23</v>
      </c>
      <c r="EN84" s="2">
        <f t="shared" si="498"/>
        <v>8</v>
      </c>
      <c r="EO84" s="2">
        <f t="shared" si="498"/>
        <v>1</v>
      </c>
      <c r="EP84" s="2">
        <f t="shared" si="498"/>
        <v>1</v>
      </c>
      <c r="EQ84" s="2">
        <f t="shared" si="498"/>
        <v>6</v>
      </c>
      <c r="ER84" s="2">
        <f t="shared" si="498"/>
        <v>1</v>
      </c>
      <c r="ES84" s="15">
        <f t="shared" si="498"/>
        <v>149</v>
      </c>
      <c r="ET84" s="15">
        <f t="shared" si="592"/>
        <v>150.9</v>
      </c>
    </row>
    <row r="85" spans="1:150" x14ac:dyDescent="0.25">
      <c r="A85" s="32">
        <f t="shared" ref="A85:A86" si="593">A84+"00:15"</f>
        <v>0.60416666666666663</v>
      </c>
      <c r="B85" s="2">
        <v>45</v>
      </c>
      <c r="C85" s="2">
        <v>13</v>
      </c>
      <c r="D85" s="2">
        <v>2</v>
      </c>
      <c r="E85" s="2">
        <v>0</v>
      </c>
      <c r="F85" s="2">
        <v>1</v>
      </c>
      <c r="G85" s="2">
        <v>5</v>
      </c>
      <c r="H85" s="2">
        <v>1</v>
      </c>
      <c r="I85" s="15">
        <f t="shared" si="530"/>
        <v>67</v>
      </c>
      <c r="J85" s="15">
        <f t="shared" si="578"/>
        <v>65.2</v>
      </c>
      <c r="K85" s="32">
        <f t="shared" ref="K85:K86" si="594">K84+"00:15"</f>
        <v>0.60416666666666663</v>
      </c>
      <c r="L85" s="2">
        <v>94</v>
      </c>
      <c r="M85" s="2">
        <v>28</v>
      </c>
      <c r="N85" s="2">
        <v>14</v>
      </c>
      <c r="O85" s="2">
        <v>4</v>
      </c>
      <c r="P85" s="2">
        <v>10</v>
      </c>
      <c r="Q85" s="2">
        <v>17</v>
      </c>
      <c r="R85" s="2">
        <v>6</v>
      </c>
      <c r="S85" s="15">
        <f t="shared" si="532"/>
        <v>173</v>
      </c>
      <c r="T85" s="15">
        <f t="shared" si="579"/>
        <v>180.2</v>
      </c>
      <c r="U85" s="32">
        <f t="shared" ref="U85:U86" si="595">U84+"00:15"</f>
        <v>76.604166666666941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15">
        <f t="shared" si="534"/>
        <v>0</v>
      </c>
      <c r="AD85" s="15">
        <f t="shared" si="580"/>
        <v>0</v>
      </c>
      <c r="AE85" s="32">
        <f t="shared" ref="AE85:AE86" si="596">AE84+"00:15"</f>
        <v>76.604166666666941</v>
      </c>
      <c r="AF85" s="2">
        <v>126</v>
      </c>
      <c r="AG85" s="2">
        <v>19</v>
      </c>
      <c r="AH85" s="2">
        <v>3</v>
      </c>
      <c r="AI85" s="2">
        <v>2</v>
      </c>
      <c r="AJ85" s="2">
        <v>14</v>
      </c>
      <c r="AK85" s="2">
        <v>11</v>
      </c>
      <c r="AL85" s="2">
        <v>3</v>
      </c>
      <c r="AM85" s="15">
        <f t="shared" si="536"/>
        <v>178</v>
      </c>
      <c r="AN85" s="15">
        <f t="shared" si="581"/>
        <v>187.1</v>
      </c>
      <c r="AO85" s="32">
        <f t="shared" ref="AO85:AO86" si="597">AO84+"00:15"</f>
        <v>76.604166666666941</v>
      </c>
      <c r="AP85" s="2">
        <v>72</v>
      </c>
      <c r="AQ85" s="2">
        <v>11</v>
      </c>
      <c r="AR85" s="2">
        <v>2</v>
      </c>
      <c r="AS85" s="2">
        <v>0</v>
      </c>
      <c r="AT85" s="2">
        <v>1</v>
      </c>
      <c r="AU85" s="2">
        <v>2</v>
      </c>
      <c r="AV85" s="2">
        <v>0</v>
      </c>
      <c r="AW85" s="15">
        <f t="shared" si="538"/>
        <v>88</v>
      </c>
      <c r="AX85" s="15">
        <f t="shared" si="582"/>
        <v>88.8</v>
      </c>
      <c r="AY85" s="32">
        <f t="shared" ref="AY85:AY86" si="598">AY84+"00:15"</f>
        <v>76.604166666666941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15">
        <f t="shared" si="540"/>
        <v>0</v>
      </c>
      <c r="BH85" s="15">
        <f t="shared" si="583"/>
        <v>0</v>
      </c>
      <c r="BI85" s="32">
        <f t="shared" ref="BI85:BI86" si="599">BI84+"00:15"</f>
        <v>76.604166666666941</v>
      </c>
      <c r="BJ85" s="2">
        <v>54</v>
      </c>
      <c r="BK85" s="2">
        <v>9</v>
      </c>
      <c r="BL85" s="2">
        <v>5</v>
      </c>
      <c r="BM85" s="2">
        <v>0</v>
      </c>
      <c r="BN85" s="2">
        <v>0</v>
      </c>
      <c r="BO85" s="2">
        <v>4</v>
      </c>
      <c r="BP85" s="2">
        <v>0</v>
      </c>
      <c r="BQ85" s="15">
        <f t="shared" si="542"/>
        <v>72</v>
      </c>
      <c r="BR85" s="15">
        <f t="shared" si="584"/>
        <v>72.099999999999994</v>
      </c>
      <c r="BS85" s="32">
        <f t="shared" ref="BS85:BS86" si="600">BS84+"00:15"</f>
        <v>76.604166666666941</v>
      </c>
      <c r="BT85" s="2">
        <v>22</v>
      </c>
      <c r="BU85" s="2">
        <v>8</v>
      </c>
      <c r="BV85" s="2">
        <v>0</v>
      </c>
      <c r="BW85" s="2">
        <v>0</v>
      </c>
      <c r="BX85" s="2">
        <v>1</v>
      </c>
      <c r="BY85" s="2">
        <v>4</v>
      </c>
      <c r="BZ85" s="2">
        <v>0</v>
      </c>
      <c r="CA85" s="15">
        <f t="shared" si="544"/>
        <v>35</v>
      </c>
      <c r="CB85" s="15">
        <f t="shared" si="585"/>
        <v>33.6</v>
      </c>
      <c r="CC85" s="32">
        <f t="shared" ref="CC85:CC86" si="601">CC84+"00:15"</f>
        <v>76.604166666666941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546"/>
        <v>0</v>
      </c>
      <c r="CL85" s="15">
        <f t="shared" si="586"/>
        <v>0</v>
      </c>
      <c r="CM85" s="32">
        <f t="shared" ref="CM85:CM86" si="602">CM84+"00:15"</f>
        <v>76.604166666666941</v>
      </c>
      <c r="CN85" s="2">
        <f t="shared" si="500"/>
        <v>148</v>
      </c>
      <c r="CO85" s="2">
        <f t="shared" si="490"/>
        <v>27</v>
      </c>
      <c r="CP85" s="2">
        <f t="shared" si="490"/>
        <v>3</v>
      </c>
      <c r="CQ85" s="2">
        <f t="shared" si="490"/>
        <v>2</v>
      </c>
      <c r="CR85" s="2">
        <f t="shared" si="490"/>
        <v>15</v>
      </c>
      <c r="CS85" s="2">
        <f t="shared" si="490"/>
        <v>15</v>
      </c>
      <c r="CT85" s="2">
        <f t="shared" si="490"/>
        <v>3</v>
      </c>
      <c r="CU85" s="15">
        <f t="shared" si="490"/>
        <v>213</v>
      </c>
      <c r="CV85" s="15">
        <f t="shared" si="587"/>
        <v>220.7</v>
      </c>
      <c r="CW85" s="32">
        <f t="shared" ref="CW85:CW86" si="603">CW84+"00:15"</f>
        <v>76.604166666666941</v>
      </c>
      <c r="CX85" s="2">
        <f t="shared" si="501"/>
        <v>139</v>
      </c>
      <c r="CY85" s="2">
        <f t="shared" si="501"/>
        <v>41</v>
      </c>
      <c r="CZ85" s="2">
        <f t="shared" si="501"/>
        <v>16</v>
      </c>
      <c r="DA85" s="2">
        <f t="shared" si="501"/>
        <v>4</v>
      </c>
      <c r="DB85" s="2">
        <f t="shared" si="501"/>
        <v>11</v>
      </c>
      <c r="DC85" s="2">
        <f t="shared" si="501"/>
        <v>22</v>
      </c>
      <c r="DD85" s="2">
        <f t="shared" si="501"/>
        <v>7</v>
      </c>
      <c r="DE85" s="15">
        <f t="shared" si="501"/>
        <v>240</v>
      </c>
      <c r="DF85" s="15">
        <f t="shared" si="588"/>
        <v>245.4</v>
      </c>
      <c r="DG85" s="32">
        <f t="shared" ref="DG85:DG86" si="604">DG84+"00:15"</f>
        <v>76.604166666666941</v>
      </c>
      <c r="DH85" s="2">
        <f t="shared" si="502"/>
        <v>148</v>
      </c>
      <c r="DI85" s="2">
        <f t="shared" si="502"/>
        <v>37</v>
      </c>
      <c r="DJ85" s="2">
        <f t="shared" si="502"/>
        <v>19</v>
      </c>
      <c r="DK85" s="2">
        <f t="shared" si="502"/>
        <v>4</v>
      </c>
      <c r="DL85" s="2">
        <f t="shared" si="502"/>
        <v>10</v>
      </c>
      <c r="DM85" s="2">
        <f t="shared" si="502"/>
        <v>21</v>
      </c>
      <c r="DN85" s="2">
        <f t="shared" si="502"/>
        <v>6</v>
      </c>
      <c r="DO85" s="15">
        <f t="shared" si="502"/>
        <v>245</v>
      </c>
      <c r="DP85" s="15">
        <f t="shared" si="589"/>
        <v>252.29999999999998</v>
      </c>
      <c r="DQ85" s="32">
        <f t="shared" ref="DQ85:DQ86" si="605">DQ84+"00:15"</f>
        <v>76.604166666666941</v>
      </c>
      <c r="DR85" s="2">
        <f t="shared" si="503"/>
        <v>198</v>
      </c>
      <c r="DS85" s="2">
        <f t="shared" si="494"/>
        <v>30</v>
      </c>
      <c r="DT85" s="2">
        <f t="shared" si="494"/>
        <v>5</v>
      </c>
      <c r="DU85" s="2">
        <f t="shared" si="494"/>
        <v>2</v>
      </c>
      <c r="DV85" s="2">
        <f t="shared" si="494"/>
        <v>15</v>
      </c>
      <c r="DW85" s="2">
        <f t="shared" si="494"/>
        <v>13</v>
      </c>
      <c r="DX85" s="2">
        <f t="shared" si="494"/>
        <v>3</v>
      </c>
      <c r="DY85" s="15">
        <f t="shared" si="494"/>
        <v>266</v>
      </c>
      <c r="DZ85" s="15">
        <f t="shared" si="590"/>
        <v>275.90000000000003</v>
      </c>
      <c r="EA85" s="32">
        <f t="shared" ref="EA85:EA86" si="606">EA84+"00:15"</f>
        <v>76.604166666666941</v>
      </c>
      <c r="EB85" s="2">
        <f t="shared" si="504"/>
        <v>117</v>
      </c>
      <c r="EC85" s="2">
        <f t="shared" si="496"/>
        <v>24</v>
      </c>
      <c r="ED85" s="2">
        <f t="shared" si="496"/>
        <v>4</v>
      </c>
      <c r="EE85" s="2">
        <f t="shared" si="496"/>
        <v>0</v>
      </c>
      <c r="EF85" s="2">
        <f t="shared" si="496"/>
        <v>2</v>
      </c>
      <c r="EG85" s="2">
        <f t="shared" si="496"/>
        <v>7</v>
      </c>
      <c r="EH85" s="2">
        <f t="shared" si="496"/>
        <v>1</v>
      </c>
      <c r="EI85" s="15">
        <f t="shared" si="496"/>
        <v>155</v>
      </c>
      <c r="EJ85" s="15">
        <f t="shared" si="591"/>
        <v>154</v>
      </c>
      <c r="EK85" s="32">
        <f t="shared" ref="EK85:EK86" si="607">EK84+"00:15"</f>
        <v>76.604166666666941</v>
      </c>
      <c r="EL85" s="2">
        <f t="shared" si="505"/>
        <v>76</v>
      </c>
      <c r="EM85" s="2">
        <f t="shared" si="498"/>
        <v>17</v>
      </c>
      <c r="EN85" s="2">
        <f t="shared" si="498"/>
        <v>5</v>
      </c>
      <c r="EO85" s="2">
        <f t="shared" si="498"/>
        <v>0</v>
      </c>
      <c r="EP85" s="2">
        <f t="shared" si="498"/>
        <v>1</v>
      </c>
      <c r="EQ85" s="2">
        <f t="shared" si="498"/>
        <v>8</v>
      </c>
      <c r="ER85" s="2">
        <f t="shared" si="498"/>
        <v>0</v>
      </c>
      <c r="ES85" s="15">
        <f t="shared" si="498"/>
        <v>107</v>
      </c>
      <c r="ET85" s="15">
        <f t="shared" si="592"/>
        <v>105.7</v>
      </c>
    </row>
    <row r="86" spans="1:150" ht="13.8" thickBot="1" x14ac:dyDescent="0.3">
      <c r="A86" s="32">
        <f t="shared" si="593"/>
        <v>0.61458333333333326</v>
      </c>
      <c r="B86" s="2">
        <v>34</v>
      </c>
      <c r="C86" s="2">
        <v>6</v>
      </c>
      <c r="D86" s="2">
        <v>2</v>
      </c>
      <c r="E86" s="2">
        <v>0</v>
      </c>
      <c r="F86" s="2">
        <v>2</v>
      </c>
      <c r="G86" s="2">
        <v>5</v>
      </c>
      <c r="H86" s="2">
        <v>2</v>
      </c>
      <c r="I86" s="15">
        <f t="shared" si="530"/>
        <v>51</v>
      </c>
      <c r="J86" s="15">
        <f t="shared" si="578"/>
        <v>49.4</v>
      </c>
      <c r="K86" s="32">
        <f t="shared" si="594"/>
        <v>0.61458333333333326</v>
      </c>
      <c r="L86" s="2">
        <v>123</v>
      </c>
      <c r="M86" s="2">
        <v>34</v>
      </c>
      <c r="N86" s="2">
        <v>7</v>
      </c>
      <c r="O86" s="2">
        <v>4</v>
      </c>
      <c r="P86" s="2">
        <v>10</v>
      </c>
      <c r="Q86" s="2">
        <v>17</v>
      </c>
      <c r="R86" s="2">
        <v>6</v>
      </c>
      <c r="S86" s="15">
        <f t="shared" si="532"/>
        <v>201</v>
      </c>
      <c r="T86" s="15">
        <f t="shared" si="579"/>
        <v>204.7</v>
      </c>
      <c r="U86" s="32">
        <f t="shared" si="595"/>
        <v>76.614583333333613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15">
        <f t="shared" si="534"/>
        <v>0</v>
      </c>
      <c r="AD86" s="15">
        <f t="shared" si="580"/>
        <v>0</v>
      </c>
      <c r="AE86" s="32">
        <f t="shared" si="596"/>
        <v>76.614583333333613</v>
      </c>
      <c r="AF86" s="2">
        <v>108</v>
      </c>
      <c r="AG86" s="2">
        <v>18</v>
      </c>
      <c r="AH86" s="2">
        <v>5</v>
      </c>
      <c r="AI86" s="2">
        <v>1</v>
      </c>
      <c r="AJ86" s="2">
        <v>11</v>
      </c>
      <c r="AK86" s="2">
        <v>5</v>
      </c>
      <c r="AL86" s="2">
        <v>2</v>
      </c>
      <c r="AM86" s="15">
        <f t="shared" si="536"/>
        <v>150</v>
      </c>
      <c r="AN86" s="15">
        <f t="shared" si="581"/>
        <v>160.20000000000002</v>
      </c>
      <c r="AO86" s="32">
        <f t="shared" si="597"/>
        <v>76.614583333333613</v>
      </c>
      <c r="AP86" s="2">
        <v>83</v>
      </c>
      <c r="AQ86" s="2">
        <v>14</v>
      </c>
      <c r="AR86" s="2">
        <v>5</v>
      </c>
      <c r="AS86" s="2">
        <v>0</v>
      </c>
      <c r="AT86" s="2">
        <v>1</v>
      </c>
      <c r="AU86" s="2">
        <v>6</v>
      </c>
      <c r="AV86" s="2">
        <v>1</v>
      </c>
      <c r="AW86" s="15">
        <f t="shared" si="538"/>
        <v>110</v>
      </c>
      <c r="AX86" s="15">
        <f t="shared" si="582"/>
        <v>109.10000000000001</v>
      </c>
      <c r="AY86" s="32">
        <f t="shared" si="598"/>
        <v>76.614583333333613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15">
        <f t="shared" si="540"/>
        <v>0</v>
      </c>
      <c r="BH86" s="15">
        <f t="shared" si="583"/>
        <v>0</v>
      </c>
      <c r="BI86" s="32">
        <f t="shared" si="599"/>
        <v>76.614583333333613</v>
      </c>
      <c r="BJ86" s="2">
        <v>61</v>
      </c>
      <c r="BK86" s="2">
        <v>12</v>
      </c>
      <c r="BL86" s="2">
        <v>5</v>
      </c>
      <c r="BM86" s="2">
        <v>0</v>
      </c>
      <c r="BN86" s="2">
        <v>0</v>
      </c>
      <c r="BO86" s="2">
        <v>2</v>
      </c>
      <c r="BP86" s="2">
        <v>2</v>
      </c>
      <c r="BQ86" s="15">
        <f t="shared" si="542"/>
        <v>82</v>
      </c>
      <c r="BR86" s="15">
        <f t="shared" si="584"/>
        <v>81.7</v>
      </c>
      <c r="BS86" s="32">
        <f t="shared" si="600"/>
        <v>76.614583333333613</v>
      </c>
      <c r="BT86" s="2">
        <v>22</v>
      </c>
      <c r="BU86" s="2">
        <v>7</v>
      </c>
      <c r="BV86" s="2">
        <v>1</v>
      </c>
      <c r="BW86" s="2">
        <v>0</v>
      </c>
      <c r="BX86" s="2">
        <v>1</v>
      </c>
      <c r="BY86" s="2">
        <v>6</v>
      </c>
      <c r="BZ86" s="2">
        <v>1</v>
      </c>
      <c r="CA86" s="15">
        <f t="shared" si="544"/>
        <v>38</v>
      </c>
      <c r="CB86" s="15">
        <f t="shared" si="585"/>
        <v>35.1</v>
      </c>
      <c r="CC86" s="32">
        <f t="shared" si="601"/>
        <v>76.614583333333613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546"/>
        <v>0</v>
      </c>
      <c r="CL86" s="15">
        <f t="shared" si="586"/>
        <v>0</v>
      </c>
      <c r="CM86" s="32">
        <f t="shared" si="602"/>
        <v>76.614583333333613</v>
      </c>
      <c r="CN86" s="2">
        <f t="shared" si="500"/>
        <v>130</v>
      </c>
      <c r="CO86" s="2">
        <f t="shared" si="490"/>
        <v>25</v>
      </c>
      <c r="CP86" s="2">
        <f t="shared" si="490"/>
        <v>6</v>
      </c>
      <c r="CQ86" s="2">
        <f t="shared" si="490"/>
        <v>1</v>
      </c>
      <c r="CR86" s="2">
        <f t="shared" si="490"/>
        <v>12</v>
      </c>
      <c r="CS86" s="2">
        <f t="shared" si="490"/>
        <v>11</v>
      </c>
      <c r="CT86" s="2">
        <f t="shared" si="490"/>
        <v>3</v>
      </c>
      <c r="CU86" s="15">
        <f t="shared" si="490"/>
        <v>188</v>
      </c>
      <c r="CV86" s="15">
        <f t="shared" si="587"/>
        <v>195.3</v>
      </c>
      <c r="CW86" s="32">
        <f t="shared" si="603"/>
        <v>76.614583333333613</v>
      </c>
      <c r="CX86" s="2">
        <f t="shared" si="501"/>
        <v>157</v>
      </c>
      <c r="CY86" s="2">
        <f t="shared" si="501"/>
        <v>40</v>
      </c>
      <c r="CZ86" s="2">
        <f t="shared" si="501"/>
        <v>9</v>
      </c>
      <c r="DA86" s="2">
        <f t="shared" si="501"/>
        <v>4</v>
      </c>
      <c r="DB86" s="2">
        <f t="shared" si="501"/>
        <v>12</v>
      </c>
      <c r="DC86" s="2">
        <f t="shared" si="501"/>
        <v>22</v>
      </c>
      <c r="DD86" s="2">
        <f t="shared" si="501"/>
        <v>8</v>
      </c>
      <c r="DE86" s="15">
        <f t="shared" si="501"/>
        <v>252</v>
      </c>
      <c r="DF86" s="15">
        <f t="shared" si="588"/>
        <v>254.1</v>
      </c>
      <c r="DG86" s="32">
        <f t="shared" si="604"/>
        <v>76.614583333333613</v>
      </c>
      <c r="DH86" s="2">
        <f t="shared" si="502"/>
        <v>184</v>
      </c>
      <c r="DI86" s="2">
        <f t="shared" si="502"/>
        <v>46</v>
      </c>
      <c r="DJ86" s="2">
        <f t="shared" si="502"/>
        <v>12</v>
      </c>
      <c r="DK86" s="2">
        <f t="shared" si="502"/>
        <v>4</v>
      </c>
      <c r="DL86" s="2">
        <f t="shared" si="502"/>
        <v>10</v>
      </c>
      <c r="DM86" s="2">
        <f t="shared" si="502"/>
        <v>19</v>
      </c>
      <c r="DN86" s="2">
        <f t="shared" si="502"/>
        <v>8</v>
      </c>
      <c r="DO86" s="15">
        <f t="shared" si="502"/>
        <v>283</v>
      </c>
      <c r="DP86" s="15">
        <f t="shared" si="589"/>
        <v>286.40000000000003</v>
      </c>
      <c r="DQ86" s="32">
        <f t="shared" si="605"/>
        <v>76.614583333333613</v>
      </c>
      <c r="DR86" s="2">
        <f t="shared" si="503"/>
        <v>191</v>
      </c>
      <c r="DS86" s="2">
        <f t="shared" si="494"/>
        <v>32</v>
      </c>
      <c r="DT86" s="2">
        <f t="shared" si="494"/>
        <v>10</v>
      </c>
      <c r="DU86" s="2">
        <f t="shared" si="494"/>
        <v>1</v>
      </c>
      <c r="DV86" s="2">
        <f t="shared" si="494"/>
        <v>12</v>
      </c>
      <c r="DW86" s="2">
        <f t="shared" si="494"/>
        <v>11</v>
      </c>
      <c r="DX86" s="2">
        <f t="shared" si="494"/>
        <v>3</v>
      </c>
      <c r="DY86" s="15">
        <f t="shared" si="494"/>
        <v>260</v>
      </c>
      <c r="DZ86" s="15">
        <f t="shared" si="590"/>
        <v>269.3</v>
      </c>
      <c r="EA86" s="32">
        <f t="shared" si="606"/>
        <v>76.614583333333613</v>
      </c>
      <c r="EB86" s="2">
        <f t="shared" si="504"/>
        <v>117</v>
      </c>
      <c r="EC86" s="2">
        <f t="shared" si="496"/>
        <v>20</v>
      </c>
      <c r="ED86" s="2">
        <f t="shared" si="496"/>
        <v>7</v>
      </c>
      <c r="EE86" s="2">
        <f t="shared" si="496"/>
        <v>0</v>
      </c>
      <c r="EF86" s="2">
        <f t="shared" si="496"/>
        <v>3</v>
      </c>
      <c r="EG86" s="2">
        <f t="shared" si="496"/>
        <v>11</v>
      </c>
      <c r="EH86" s="2">
        <f t="shared" si="496"/>
        <v>3</v>
      </c>
      <c r="EI86" s="15">
        <f t="shared" si="496"/>
        <v>161</v>
      </c>
      <c r="EJ86" s="15">
        <f t="shared" si="591"/>
        <v>158.5</v>
      </c>
      <c r="EK86" s="32">
        <f t="shared" si="607"/>
        <v>76.614583333333613</v>
      </c>
      <c r="EL86" s="2">
        <f t="shared" si="505"/>
        <v>83</v>
      </c>
      <c r="EM86" s="2">
        <f t="shared" si="498"/>
        <v>19</v>
      </c>
      <c r="EN86" s="2">
        <f t="shared" si="498"/>
        <v>6</v>
      </c>
      <c r="EO86" s="2">
        <f t="shared" si="498"/>
        <v>0</v>
      </c>
      <c r="EP86" s="2">
        <f t="shared" si="498"/>
        <v>1</v>
      </c>
      <c r="EQ86" s="2">
        <f t="shared" si="498"/>
        <v>8</v>
      </c>
      <c r="ER86" s="2">
        <f t="shared" si="498"/>
        <v>3</v>
      </c>
      <c r="ES86" s="15">
        <f t="shared" si="498"/>
        <v>120</v>
      </c>
      <c r="ET86" s="15">
        <f t="shared" si="592"/>
        <v>116.8</v>
      </c>
    </row>
    <row r="87" spans="1:150" ht="14.4" thickTop="1" thickBot="1" x14ac:dyDescent="0.3">
      <c r="A87" s="33" t="s">
        <v>5</v>
      </c>
      <c r="B87" s="3">
        <f>SUM(B83:B86)</f>
        <v>175</v>
      </c>
      <c r="C87" s="3">
        <f t="shared" ref="C87:I87" si="608">SUM(C83:C86)</f>
        <v>30</v>
      </c>
      <c r="D87" s="3">
        <f t="shared" si="608"/>
        <v>7</v>
      </c>
      <c r="E87" s="3">
        <f t="shared" si="608"/>
        <v>0</v>
      </c>
      <c r="F87" s="3">
        <f t="shared" si="608"/>
        <v>7</v>
      </c>
      <c r="G87" s="3">
        <f t="shared" si="608"/>
        <v>18</v>
      </c>
      <c r="H87" s="3">
        <f t="shared" si="608"/>
        <v>3</v>
      </c>
      <c r="I87" s="16">
        <f t="shared" si="608"/>
        <v>240</v>
      </c>
      <c r="J87" s="34">
        <f>B87+C87+D87*1.5+E87*2.3+F87*2+G87*0.4+H87*0.2</f>
        <v>237.29999999999998</v>
      </c>
      <c r="K87" s="33" t="s">
        <v>5</v>
      </c>
      <c r="L87" s="3">
        <f>SUM(L83:L86)</f>
        <v>422</v>
      </c>
      <c r="M87" s="3">
        <f t="shared" ref="M87:S87" si="609">SUM(M83:M86)</f>
        <v>107</v>
      </c>
      <c r="N87" s="3">
        <f t="shared" si="609"/>
        <v>31</v>
      </c>
      <c r="O87" s="3">
        <f t="shared" si="609"/>
        <v>10</v>
      </c>
      <c r="P87" s="3">
        <f t="shared" si="609"/>
        <v>41</v>
      </c>
      <c r="Q87" s="3">
        <f t="shared" si="609"/>
        <v>54</v>
      </c>
      <c r="R87" s="3">
        <f t="shared" si="609"/>
        <v>22</v>
      </c>
      <c r="S87" s="16">
        <f t="shared" si="609"/>
        <v>687</v>
      </c>
      <c r="T87" s="34">
        <f>L87+M87+N87*1.5+O87*2.3+P87*2+Q87*0.4+R87*0.2</f>
        <v>706.5</v>
      </c>
      <c r="U87" s="33" t="s">
        <v>5</v>
      </c>
      <c r="V87" s="3">
        <f>SUM(V83:V86)</f>
        <v>0</v>
      </c>
      <c r="W87" s="3">
        <f t="shared" ref="W87:AC87" si="610">SUM(W83:W86)</f>
        <v>0</v>
      </c>
      <c r="X87" s="3">
        <f t="shared" si="610"/>
        <v>0</v>
      </c>
      <c r="Y87" s="3">
        <f t="shared" si="610"/>
        <v>0</v>
      </c>
      <c r="Z87" s="3">
        <f t="shared" si="610"/>
        <v>0</v>
      </c>
      <c r="AA87" s="3">
        <f t="shared" si="610"/>
        <v>0</v>
      </c>
      <c r="AB87" s="3">
        <f t="shared" si="610"/>
        <v>0</v>
      </c>
      <c r="AC87" s="16">
        <f t="shared" si="610"/>
        <v>0</v>
      </c>
      <c r="AD87" s="34">
        <f>V87+W87+X87*1.5+Y87*2.3+Z87*2+AA87*0.4+AB87*0.2</f>
        <v>0</v>
      </c>
      <c r="AE87" s="33" t="s">
        <v>5</v>
      </c>
      <c r="AF87" s="3">
        <f>SUM(AF83:AF86)</f>
        <v>493</v>
      </c>
      <c r="AG87" s="3">
        <f t="shared" ref="AG87:AM87" si="611">SUM(AG83:AG86)</f>
        <v>73</v>
      </c>
      <c r="AH87" s="3">
        <f t="shared" si="611"/>
        <v>28</v>
      </c>
      <c r="AI87" s="3">
        <f t="shared" si="611"/>
        <v>6</v>
      </c>
      <c r="AJ87" s="3">
        <f t="shared" si="611"/>
        <v>45</v>
      </c>
      <c r="AK87" s="3">
        <f t="shared" si="611"/>
        <v>37</v>
      </c>
      <c r="AL87" s="3">
        <f t="shared" si="611"/>
        <v>11</v>
      </c>
      <c r="AM87" s="16">
        <f t="shared" si="611"/>
        <v>693</v>
      </c>
      <c r="AN87" s="34">
        <f>AF87+AG87+AH87*1.5+AI87*2.3+AJ87*2+AK87*0.4+AL87*0.2</f>
        <v>728.8</v>
      </c>
      <c r="AO87" s="33" t="s">
        <v>5</v>
      </c>
      <c r="AP87" s="3">
        <f>SUM(AP83:AP86)</f>
        <v>286</v>
      </c>
      <c r="AQ87" s="3">
        <f t="shared" ref="AQ87:AW87" si="612">SUM(AQ83:AQ86)</f>
        <v>56</v>
      </c>
      <c r="AR87" s="3">
        <f t="shared" si="612"/>
        <v>14</v>
      </c>
      <c r="AS87" s="3">
        <f t="shared" si="612"/>
        <v>0</v>
      </c>
      <c r="AT87" s="3">
        <f t="shared" si="612"/>
        <v>6</v>
      </c>
      <c r="AU87" s="3">
        <f t="shared" si="612"/>
        <v>13</v>
      </c>
      <c r="AV87" s="3">
        <f t="shared" si="612"/>
        <v>2</v>
      </c>
      <c r="AW87" s="16">
        <f t="shared" si="612"/>
        <v>377</v>
      </c>
      <c r="AX87" s="34">
        <f>AP87+AQ87+AR87*1.5+AS87*2.3+AT87*2+AU87*0.4+AV87*0.2</f>
        <v>380.59999999999997</v>
      </c>
      <c r="AY87" s="33" t="s">
        <v>5</v>
      </c>
      <c r="AZ87" s="3">
        <f>SUM(AZ83:AZ86)</f>
        <v>0</v>
      </c>
      <c r="BA87" s="3">
        <f t="shared" ref="BA87:BG87" si="613">SUM(BA83:BA86)</f>
        <v>0</v>
      </c>
      <c r="BB87" s="3">
        <f t="shared" si="613"/>
        <v>0</v>
      </c>
      <c r="BC87" s="3">
        <f t="shared" si="613"/>
        <v>0</v>
      </c>
      <c r="BD87" s="3">
        <f t="shared" si="613"/>
        <v>0</v>
      </c>
      <c r="BE87" s="3">
        <f t="shared" si="613"/>
        <v>0</v>
      </c>
      <c r="BF87" s="3">
        <f t="shared" si="613"/>
        <v>0</v>
      </c>
      <c r="BG87" s="16">
        <f t="shared" si="613"/>
        <v>0</v>
      </c>
      <c r="BH87" s="34">
        <f>AZ87+BA87+BB87*1.5+BC87*2.3+BD87*2+BE87*0.4+BF87*0.2</f>
        <v>0</v>
      </c>
      <c r="BI87" s="33" t="s">
        <v>5</v>
      </c>
      <c r="BJ87" s="3">
        <f>SUM(BJ83:BJ86)</f>
        <v>252</v>
      </c>
      <c r="BK87" s="3">
        <f t="shared" ref="BK87:BQ87" si="614">SUM(BK83:BK86)</f>
        <v>46</v>
      </c>
      <c r="BL87" s="3">
        <f t="shared" si="614"/>
        <v>25</v>
      </c>
      <c r="BM87" s="3">
        <f t="shared" si="614"/>
        <v>1</v>
      </c>
      <c r="BN87" s="3">
        <f t="shared" si="614"/>
        <v>0</v>
      </c>
      <c r="BO87" s="3">
        <f t="shared" si="614"/>
        <v>13</v>
      </c>
      <c r="BP87" s="3">
        <f t="shared" si="614"/>
        <v>3</v>
      </c>
      <c r="BQ87" s="16">
        <f t="shared" si="614"/>
        <v>340</v>
      </c>
      <c r="BR87" s="34">
        <f>BJ87+BK87+BL87*1.5+BM87*2.3+BN87*2+BO87*0.4+BP87*0.2</f>
        <v>343.6</v>
      </c>
      <c r="BS87" s="33" t="s">
        <v>5</v>
      </c>
      <c r="BT87" s="3">
        <f>SUM(BT83:BT86)</f>
        <v>136</v>
      </c>
      <c r="BU87" s="3">
        <f t="shared" ref="BU87:CA87" si="615">SUM(BU83:BU86)</f>
        <v>34</v>
      </c>
      <c r="BV87" s="3">
        <f t="shared" si="615"/>
        <v>7</v>
      </c>
      <c r="BW87" s="3">
        <f t="shared" si="615"/>
        <v>1</v>
      </c>
      <c r="BX87" s="3">
        <f t="shared" si="615"/>
        <v>5</v>
      </c>
      <c r="BY87" s="3">
        <f t="shared" si="615"/>
        <v>17</v>
      </c>
      <c r="BZ87" s="3">
        <f t="shared" si="615"/>
        <v>1</v>
      </c>
      <c r="CA87" s="16">
        <f t="shared" si="615"/>
        <v>201</v>
      </c>
      <c r="CB87" s="34">
        <f>BT87+BU87+BV87*1.5+BW87*2.3+BX87*2+BY87*0.4+BZ87*0.2</f>
        <v>199.8</v>
      </c>
      <c r="CC87" s="33" t="s">
        <v>5</v>
      </c>
      <c r="CD87" s="3">
        <f>SUM(CD83:CD86)</f>
        <v>0</v>
      </c>
      <c r="CE87" s="3">
        <f t="shared" ref="CE87:CK87" si="616">SUM(CE83:CE86)</f>
        <v>0</v>
      </c>
      <c r="CF87" s="3">
        <f t="shared" si="616"/>
        <v>0</v>
      </c>
      <c r="CG87" s="3">
        <f t="shared" si="616"/>
        <v>0</v>
      </c>
      <c r="CH87" s="3">
        <f t="shared" si="616"/>
        <v>0</v>
      </c>
      <c r="CI87" s="3">
        <f t="shared" si="616"/>
        <v>0</v>
      </c>
      <c r="CJ87" s="3">
        <f t="shared" si="616"/>
        <v>0</v>
      </c>
      <c r="CK87" s="16">
        <f t="shared" si="616"/>
        <v>0</v>
      </c>
      <c r="CL87" s="34">
        <f>CD87+CE87+CF87*1.5+CG87*2.3+CH87*2+CI87*0.4+CJ87*0.2</f>
        <v>0</v>
      </c>
      <c r="CM87" s="33" t="s">
        <v>5</v>
      </c>
      <c r="CN87" s="3">
        <f t="shared" si="500"/>
        <v>629</v>
      </c>
      <c r="CO87" s="3">
        <f t="shared" si="490"/>
        <v>107</v>
      </c>
      <c r="CP87" s="3">
        <f t="shared" si="490"/>
        <v>35</v>
      </c>
      <c r="CQ87" s="3">
        <f t="shared" si="490"/>
        <v>7</v>
      </c>
      <c r="CR87" s="3">
        <f t="shared" si="490"/>
        <v>50</v>
      </c>
      <c r="CS87" s="3">
        <f t="shared" si="490"/>
        <v>54</v>
      </c>
      <c r="CT87" s="3">
        <f t="shared" si="490"/>
        <v>12</v>
      </c>
      <c r="CU87" s="16">
        <f t="shared" si="490"/>
        <v>894</v>
      </c>
      <c r="CV87" s="34">
        <f>CN87+CO87+CP87*1.5+CQ87*2.3+CR87*2+CS87*0.4+CT87*0.2</f>
        <v>928.6</v>
      </c>
      <c r="CW87" s="33" t="s">
        <v>5</v>
      </c>
      <c r="CX87" s="3">
        <f t="shared" si="501"/>
        <v>597</v>
      </c>
      <c r="CY87" s="3">
        <f t="shared" si="501"/>
        <v>137</v>
      </c>
      <c r="CZ87" s="3">
        <f t="shared" si="501"/>
        <v>38</v>
      </c>
      <c r="DA87" s="3">
        <f t="shared" si="501"/>
        <v>10</v>
      </c>
      <c r="DB87" s="3">
        <f t="shared" si="501"/>
        <v>48</v>
      </c>
      <c r="DC87" s="3">
        <f t="shared" si="501"/>
        <v>72</v>
      </c>
      <c r="DD87" s="3">
        <f t="shared" si="501"/>
        <v>25</v>
      </c>
      <c r="DE87" s="16">
        <f t="shared" si="501"/>
        <v>927</v>
      </c>
      <c r="DF87" s="34">
        <f>CX87+CY87+CZ87*1.5+DA87*2.3+DB87*2+DC87*0.4+DD87*0.2</f>
        <v>943.8</v>
      </c>
      <c r="DG87" s="33" t="s">
        <v>5</v>
      </c>
      <c r="DH87" s="3">
        <f t="shared" si="502"/>
        <v>674</v>
      </c>
      <c r="DI87" s="3">
        <f t="shared" si="502"/>
        <v>153</v>
      </c>
      <c r="DJ87" s="3">
        <f t="shared" si="502"/>
        <v>56</v>
      </c>
      <c r="DK87" s="3">
        <f t="shared" si="502"/>
        <v>11</v>
      </c>
      <c r="DL87" s="3">
        <f t="shared" si="502"/>
        <v>41</v>
      </c>
      <c r="DM87" s="3">
        <f t="shared" si="502"/>
        <v>67</v>
      </c>
      <c r="DN87" s="3">
        <f t="shared" si="502"/>
        <v>25</v>
      </c>
      <c r="DO87" s="16">
        <f t="shared" si="502"/>
        <v>1027</v>
      </c>
      <c r="DP87" s="34">
        <f>DH87+DI87+DJ87*1.5+DK87*2.3+DL87*2+DM87*0.4+DN87*0.2</f>
        <v>1050.0999999999999</v>
      </c>
      <c r="DQ87" s="33" t="s">
        <v>5</v>
      </c>
      <c r="DR87" s="3">
        <f t="shared" si="503"/>
        <v>779</v>
      </c>
      <c r="DS87" s="3">
        <f t="shared" si="494"/>
        <v>129</v>
      </c>
      <c r="DT87" s="3">
        <f t="shared" si="494"/>
        <v>42</v>
      </c>
      <c r="DU87" s="3">
        <f t="shared" si="494"/>
        <v>6</v>
      </c>
      <c r="DV87" s="3">
        <f t="shared" si="494"/>
        <v>51</v>
      </c>
      <c r="DW87" s="3">
        <f t="shared" si="494"/>
        <v>50</v>
      </c>
      <c r="DX87" s="3">
        <f t="shared" si="494"/>
        <v>13</v>
      </c>
      <c r="DY87" s="16">
        <f t="shared" si="494"/>
        <v>1070</v>
      </c>
      <c r="DZ87" s="34">
        <f>DR87+DS87+DT87*1.5+DU87*2.3+DV87*2+DW87*0.4+DX87*0.2</f>
        <v>1109.3999999999999</v>
      </c>
      <c r="EA87" s="33" t="s">
        <v>5</v>
      </c>
      <c r="EB87" s="3">
        <f t="shared" si="504"/>
        <v>461</v>
      </c>
      <c r="EC87" s="3">
        <f t="shared" si="496"/>
        <v>86</v>
      </c>
      <c r="ED87" s="3">
        <f t="shared" si="496"/>
        <v>21</v>
      </c>
      <c r="EE87" s="3">
        <f t="shared" si="496"/>
        <v>0</v>
      </c>
      <c r="EF87" s="3">
        <f t="shared" si="496"/>
        <v>13</v>
      </c>
      <c r="EG87" s="3">
        <f t="shared" si="496"/>
        <v>31</v>
      </c>
      <c r="EH87" s="3">
        <f t="shared" si="496"/>
        <v>5</v>
      </c>
      <c r="EI87" s="16">
        <f t="shared" si="496"/>
        <v>617</v>
      </c>
      <c r="EJ87" s="34">
        <f>EB87+EC87+ED87*1.5+EE87*2.3+EF87*2+EG87*0.4+EH87*0.2</f>
        <v>617.9</v>
      </c>
      <c r="EK87" s="33" t="s">
        <v>5</v>
      </c>
      <c r="EL87" s="3">
        <f t="shared" si="505"/>
        <v>388</v>
      </c>
      <c r="EM87" s="3">
        <f t="shared" si="498"/>
        <v>80</v>
      </c>
      <c r="EN87" s="3">
        <f t="shared" si="498"/>
        <v>32</v>
      </c>
      <c r="EO87" s="3">
        <f t="shared" si="498"/>
        <v>2</v>
      </c>
      <c r="EP87" s="3">
        <f t="shared" si="498"/>
        <v>5</v>
      </c>
      <c r="EQ87" s="3">
        <f t="shared" si="498"/>
        <v>30</v>
      </c>
      <c r="ER87" s="3">
        <f t="shared" si="498"/>
        <v>4</v>
      </c>
      <c r="ES87" s="16">
        <f t="shared" si="498"/>
        <v>541</v>
      </c>
      <c r="ET87" s="34">
        <f>EL87+EM87+EN87*1.5+EO87*2.3+EP87*2+EQ87*0.4+ER87*0.2</f>
        <v>543.4</v>
      </c>
    </row>
    <row r="88" spans="1:150" ht="13.8" thickTop="1" x14ac:dyDescent="0.25">
      <c r="A88" s="32">
        <f>A86+"00:15"</f>
        <v>0.62499999999999989</v>
      </c>
      <c r="B88" s="2">
        <v>39</v>
      </c>
      <c r="C88" s="2">
        <v>12</v>
      </c>
      <c r="D88" s="2">
        <v>3</v>
      </c>
      <c r="E88" s="2">
        <v>0</v>
      </c>
      <c r="F88" s="2">
        <v>2</v>
      </c>
      <c r="G88" s="2">
        <v>4</v>
      </c>
      <c r="H88" s="2">
        <v>0</v>
      </c>
      <c r="I88" s="15">
        <f t="shared" si="530"/>
        <v>60</v>
      </c>
      <c r="J88" s="15">
        <f t="shared" ref="J88:J91" si="617">B88+C88+D88*1.5+E88*2.3+F88*2+G88*0.4+H88*0.2</f>
        <v>61.1</v>
      </c>
      <c r="K88" s="32">
        <f>K86+"00:15"</f>
        <v>0.62499999999999989</v>
      </c>
      <c r="L88" s="2">
        <v>108</v>
      </c>
      <c r="M88" s="2">
        <v>38</v>
      </c>
      <c r="N88" s="2">
        <v>7</v>
      </c>
      <c r="O88" s="2">
        <v>3</v>
      </c>
      <c r="P88" s="2">
        <v>10</v>
      </c>
      <c r="Q88" s="2">
        <v>11</v>
      </c>
      <c r="R88" s="2">
        <v>8</v>
      </c>
      <c r="S88" s="15">
        <f t="shared" si="532"/>
        <v>185</v>
      </c>
      <c r="T88" s="15">
        <f t="shared" ref="T88:T91" si="618">L88+M88+N88*1.5+O88*2.3+P88*2+Q88*0.4+R88*0.2</f>
        <v>189.4</v>
      </c>
      <c r="U88" s="32">
        <f>U86+"00:15"</f>
        <v>76.625000000000284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15">
        <f t="shared" si="534"/>
        <v>0</v>
      </c>
      <c r="AD88" s="15">
        <f t="shared" ref="AD88:AD91" si="619">V88+W88+X88*1.5+Y88*2.3+Z88*2+AA88*0.4+AB88*0.2</f>
        <v>0</v>
      </c>
      <c r="AE88" s="32">
        <f>AE86+"00:15"</f>
        <v>76.625000000000284</v>
      </c>
      <c r="AF88" s="2">
        <v>97</v>
      </c>
      <c r="AG88" s="2">
        <v>14</v>
      </c>
      <c r="AH88" s="2">
        <v>8</v>
      </c>
      <c r="AI88" s="2">
        <v>0</v>
      </c>
      <c r="AJ88" s="2">
        <v>10</v>
      </c>
      <c r="AK88" s="2">
        <v>8</v>
      </c>
      <c r="AL88" s="2">
        <v>1</v>
      </c>
      <c r="AM88" s="15">
        <f t="shared" si="536"/>
        <v>138</v>
      </c>
      <c r="AN88" s="15">
        <f t="shared" ref="AN88:AN91" si="620">AF88+AG88+AH88*1.5+AI88*2.3+AJ88*2+AK88*0.4+AL88*0.2</f>
        <v>146.39999999999998</v>
      </c>
      <c r="AO88" s="32">
        <f>AO86+"00:15"</f>
        <v>76.625000000000284</v>
      </c>
      <c r="AP88" s="2">
        <v>75</v>
      </c>
      <c r="AQ88" s="2">
        <v>9</v>
      </c>
      <c r="AR88" s="2">
        <v>6</v>
      </c>
      <c r="AS88" s="2">
        <v>0</v>
      </c>
      <c r="AT88" s="2">
        <v>1</v>
      </c>
      <c r="AU88" s="2">
        <v>6</v>
      </c>
      <c r="AV88" s="2">
        <v>0</v>
      </c>
      <c r="AW88" s="15">
        <f t="shared" si="538"/>
        <v>97</v>
      </c>
      <c r="AX88" s="15">
        <f t="shared" ref="AX88:AX91" si="621">AP88+AQ88+AR88*1.5+AS88*2.3+AT88*2+AU88*0.4+AV88*0.2</f>
        <v>97.4</v>
      </c>
      <c r="AY88" s="32">
        <f>AY86+"00:15"</f>
        <v>76.625000000000284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15">
        <f t="shared" si="540"/>
        <v>0</v>
      </c>
      <c r="BH88" s="15">
        <f t="shared" ref="BH88:BH91" si="622">AZ88+BA88+BB88*1.5+BC88*2.3+BD88*2+BE88*0.4+BF88*0.2</f>
        <v>0</v>
      </c>
      <c r="BI88" s="32">
        <f>BI86+"00:15"</f>
        <v>76.625000000000284</v>
      </c>
      <c r="BJ88" s="2">
        <v>60</v>
      </c>
      <c r="BK88" s="2">
        <v>13</v>
      </c>
      <c r="BL88" s="2">
        <v>4</v>
      </c>
      <c r="BM88" s="2">
        <v>0</v>
      </c>
      <c r="BN88" s="2">
        <v>1</v>
      </c>
      <c r="BO88" s="2">
        <v>2</v>
      </c>
      <c r="BP88" s="2">
        <v>2</v>
      </c>
      <c r="BQ88" s="15">
        <f t="shared" si="542"/>
        <v>82</v>
      </c>
      <c r="BR88" s="15">
        <f t="shared" ref="BR88:BR91" si="623">BJ88+BK88+BL88*1.5+BM88*2.3+BN88*2+BO88*0.4+BP88*0.2</f>
        <v>82.2</v>
      </c>
      <c r="BS88" s="32">
        <f>BS86+"00:15"</f>
        <v>76.625000000000284</v>
      </c>
      <c r="BT88" s="2">
        <v>37</v>
      </c>
      <c r="BU88" s="2">
        <v>6</v>
      </c>
      <c r="BV88" s="2">
        <v>1</v>
      </c>
      <c r="BW88" s="2">
        <v>0</v>
      </c>
      <c r="BX88" s="2">
        <v>3</v>
      </c>
      <c r="BY88" s="2">
        <v>2</v>
      </c>
      <c r="BZ88" s="2">
        <v>1</v>
      </c>
      <c r="CA88" s="15">
        <f t="shared" si="544"/>
        <v>50</v>
      </c>
      <c r="CB88" s="15">
        <f t="shared" ref="CB88:CB91" si="624">BT88+BU88+BV88*1.5+BW88*2.3+BX88*2+BY88*0.4+BZ88*0.2</f>
        <v>51.5</v>
      </c>
      <c r="CC88" s="32">
        <f>CC86+"00:15"</f>
        <v>76.625000000000284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546"/>
        <v>0</v>
      </c>
      <c r="CL88" s="15">
        <f t="shared" ref="CL88:CL91" si="625">CD88+CE88+CF88*1.5+CG88*2.3+CH88*2+CI88*0.4+CJ88*0.2</f>
        <v>0</v>
      </c>
      <c r="CM88" s="32">
        <f>CM86+"00:15"</f>
        <v>76.625000000000284</v>
      </c>
      <c r="CN88" s="2">
        <f t="shared" si="500"/>
        <v>134</v>
      </c>
      <c r="CO88" s="2">
        <f t="shared" si="490"/>
        <v>20</v>
      </c>
      <c r="CP88" s="2">
        <f t="shared" si="490"/>
        <v>9</v>
      </c>
      <c r="CQ88" s="2">
        <f t="shared" si="490"/>
        <v>0</v>
      </c>
      <c r="CR88" s="2">
        <f t="shared" si="490"/>
        <v>13</v>
      </c>
      <c r="CS88" s="2">
        <f t="shared" si="490"/>
        <v>10</v>
      </c>
      <c r="CT88" s="2">
        <f t="shared" si="490"/>
        <v>2</v>
      </c>
      <c r="CU88" s="15">
        <f t="shared" si="490"/>
        <v>188</v>
      </c>
      <c r="CV88" s="15">
        <f t="shared" ref="CV88:CV91" si="626">CN88+CO88+CP88*1.5+CQ88*2.3+CR88*2+CS88*0.4+CT88*0.2</f>
        <v>197.9</v>
      </c>
      <c r="CW88" s="32">
        <f>CW86+"00:15"</f>
        <v>76.625000000000284</v>
      </c>
      <c r="CX88" s="2">
        <f t="shared" si="501"/>
        <v>147</v>
      </c>
      <c r="CY88" s="2">
        <f t="shared" si="501"/>
        <v>50</v>
      </c>
      <c r="CZ88" s="2">
        <f t="shared" si="501"/>
        <v>10</v>
      </c>
      <c r="DA88" s="2">
        <f t="shared" si="501"/>
        <v>3</v>
      </c>
      <c r="DB88" s="2">
        <f t="shared" si="501"/>
        <v>12</v>
      </c>
      <c r="DC88" s="2">
        <f t="shared" si="501"/>
        <v>15</v>
      </c>
      <c r="DD88" s="2">
        <f t="shared" si="501"/>
        <v>8</v>
      </c>
      <c r="DE88" s="15">
        <f t="shared" si="501"/>
        <v>245</v>
      </c>
      <c r="DF88" s="15">
        <f t="shared" ref="DF88:DF91" si="627">CX88+CY88+CZ88*1.5+DA88*2.3+DB88*2+DC88*0.4+DD88*0.2</f>
        <v>250.5</v>
      </c>
      <c r="DG88" s="32">
        <f>DG86+"00:15"</f>
        <v>76.625000000000284</v>
      </c>
      <c r="DH88" s="2">
        <f t="shared" si="502"/>
        <v>168</v>
      </c>
      <c r="DI88" s="2">
        <f t="shared" si="502"/>
        <v>51</v>
      </c>
      <c r="DJ88" s="2">
        <f t="shared" si="502"/>
        <v>11</v>
      </c>
      <c r="DK88" s="2">
        <f t="shared" si="502"/>
        <v>3</v>
      </c>
      <c r="DL88" s="2">
        <f t="shared" si="502"/>
        <v>11</v>
      </c>
      <c r="DM88" s="2">
        <f t="shared" si="502"/>
        <v>13</v>
      </c>
      <c r="DN88" s="2">
        <f t="shared" si="502"/>
        <v>10</v>
      </c>
      <c r="DO88" s="15">
        <f t="shared" si="502"/>
        <v>267</v>
      </c>
      <c r="DP88" s="15">
        <f t="shared" ref="DP88:DP91" si="628">DH88+DI88+DJ88*1.5+DK88*2.3+DL88*2+DM88*0.4+DN88*0.2</f>
        <v>271.59999999999997</v>
      </c>
      <c r="DQ88" s="32">
        <f>DQ86+"00:15"</f>
        <v>76.625000000000284</v>
      </c>
      <c r="DR88" s="2">
        <f t="shared" si="503"/>
        <v>172</v>
      </c>
      <c r="DS88" s="2">
        <f t="shared" si="494"/>
        <v>23</v>
      </c>
      <c r="DT88" s="2">
        <f t="shared" si="494"/>
        <v>14</v>
      </c>
      <c r="DU88" s="2">
        <f t="shared" si="494"/>
        <v>0</v>
      </c>
      <c r="DV88" s="2">
        <f t="shared" si="494"/>
        <v>11</v>
      </c>
      <c r="DW88" s="2">
        <f t="shared" si="494"/>
        <v>14</v>
      </c>
      <c r="DX88" s="2">
        <f t="shared" si="494"/>
        <v>1</v>
      </c>
      <c r="DY88" s="15">
        <f t="shared" si="494"/>
        <v>235</v>
      </c>
      <c r="DZ88" s="15">
        <f t="shared" ref="DZ88:DZ91" si="629">DR88+DS88+DT88*1.5+DU88*2.3+DV88*2+DW88*0.4+DX88*0.2</f>
        <v>243.79999999999998</v>
      </c>
      <c r="EA88" s="32">
        <f>EA86+"00:15"</f>
        <v>76.625000000000284</v>
      </c>
      <c r="EB88" s="2">
        <f t="shared" si="504"/>
        <v>114</v>
      </c>
      <c r="EC88" s="2">
        <f t="shared" si="496"/>
        <v>21</v>
      </c>
      <c r="ED88" s="2">
        <f t="shared" si="496"/>
        <v>9</v>
      </c>
      <c r="EE88" s="2">
        <f t="shared" si="496"/>
        <v>0</v>
      </c>
      <c r="EF88" s="2">
        <f t="shared" si="496"/>
        <v>3</v>
      </c>
      <c r="EG88" s="2">
        <f t="shared" si="496"/>
        <v>10</v>
      </c>
      <c r="EH88" s="2">
        <f t="shared" si="496"/>
        <v>0</v>
      </c>
      <c r="EI88" s="15">
        <f t="shared" si="496"/>
        <v>157</v>
      </c>
      <c r="EJ88" s="15">
        <f t="shared" ref="EJ88:EJ91" si="630">EB88+EC88+ED88*1.5+EE88*2.3+EF88*2+EG88*0.4+EH88*0.2</f>
        <v>158.5</v>
      </c>
      <c r="EK88" s="32">
        <f>EK86+"00:15"</f>
        <v>76.625000000000284</v>
      </c>
      <c r="EL88" s="2">
        <f t="shared" si="505"/>
        <v>97</v>
      </c>
      <c r="EM88" s="2">
        <f t="shared" si="498"/>
        <v>19</v>
      </c>
      <c r="EN88" s="2">
        <f t="shared" si="498"/>
        <v>5</v>
      </c>
      <c r="EO88" s="2">
        <f t="shared" si="498"/>
        <v>0</v>
      </c>
      <c r="EP88" s="2">
        <f t="shared" si="498"/>
        <v>4</v>
      </c>
      <c r="EQ88" s="2">
        <f t="shared" si="498"/>
        <v>4</v>
      </c>
      <c r="ER88" s="2">
        <f t="shared" si="498"/>
        <v>3</v>
      </c>
      <c r="ES88" s="15">
        <f t="shared" si="498"/>
        <v>132</v>
      </c>
      <c r="ET88" s="15">
        <f t="shared" ref="ET88:ET91" si="631">EL88+EM88+EN88*1.5+EO88*2.3+EP88*2+EQ88*0.4+ER88*0.2</f>
        <v>133.69999999999999</v>
      </c>
    </row>
    <row r="89" spans="1:150" x14ac:dyDescent="0.25">
      <c r="A89" s="32">
        <f>A88+"00:15"</f>
        <v>0.63541666666666652</v>
      </c>
      <c r="B89" s="2">
        <v>38</v>
      </c>
      <c r="C89" s="2">
        <v>10</v>
      </c>
      <c r="D89" s="2">
        <v>1</v>
      </c>
      <c r="E89" s="2">
        <v>0</v>
      </c>
      <c r="F89" s="2">
        <v>2</v>
      </c>
      <c r="G89" s="2">
        <v>2</v>
      </c>
      <c r="H89" s="2">
        <v>4</v>
      </c>
      <c r="I89" s="15">
        <f t="shared" si="530"/>
        <v>57</v>
      </c>
      <c r="J89" s="15">
        <f t="shared" si="617"/>
        <v>55.099999999999994</v>
      </c>
      <c r="K89" s="32">
        <f>K88+"00:15"</f>
        <v>0.63541666666666652</v>
      </c>
      <c r="L89" s="2">
        <v>97</v>
      </c>
      <c r="M89" s="2">
        <v>29</v>
      </c>
      <c r="N89" s="2">
        <v>4</v>
      </c>
      <c r="O89" s="2">
        <v>1</v>
      </c>
      <c r="P89" s="2">
        <v>11</v>
      </c>
      <c r="Q89" s="2">
        <v>11</v>
      </c>
      <c r="R89" s="2">
        <v>6</v>
      </c>
      <c r="S89" s="15">
        <f t="shared" si="532"/>
        <v>159</v>
      </c>
      <c r="T89" s="15">
        <f t="shared" si="618"/>
        <v>161.9</v>
      </c>
      <c r="U89" s="32">
        <f>U88+"00:15"</f>
        <v>76.635416666666956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15">
        <f t="shared" si="534"/>
        <v>0</v>
      </c>
      <c r="AD89" s="15">
        <f t="shared" si="619"/>
        <v>0</v>
      </c>
      <c r="AE89" s="32">
        <f>AE88+"00:15"</f>
        <v>76.635416666666956</v>
      </c>
      <c r="AF89" s="2">
        <v>113</v>
      </c>
      <c r="AG89" s="2">
        <v>15</v>
      </c>
      <c r="AH89" s="2">
        <v>4</v>
      </c>
      <c r="AI89" s="2">
        <v>0</v>
      </c>
      <c r="AJ89" s="2">
        <v>14</v>
      </c>
      <c r="AK89" s="2">
        <v>12</v>
      </c>
      <c r="AL89" s="2">
        <v>1</v>
      </c>
      <c r="AM89" s="15">
        <f t="shared" si="536"/>
        <v>159</v>
      </c>
      <c r="AN89" s="15">
        <f t="shared" si="620"/>
        <v>167</v>
      </c>
      <c r="AO89" s="32">
        <f>AO88+"00:15"</f>
        <v>76.635416666666956</v>
      </c>
      <c r="AP89" s="2">
        <v>67</v>
      </c>
      <c r="AQ89" s="2">
        <v>9</v>
      </c>
      <c r="AR89" s="2">
        <v>5</v>
      </c>
      <c r="AS89" s="2">
        <v>0</v>
      </c>
      <c r="AT89" s="2">
        <v>0</v>
      </c>
      <c r="AU89" s="2">
        <v>3</v>
      </c>
      <c r="AV89" s="2">
        <v>0</v>
      </c>
      <c r="AW89" s="15">
        <f t="shared" si="538"/>
        <v>84</v>
      </c>
      <c r="AX89" s="15">
        <f t="shared" si="621"/>
        <v>84.7</v>
      </c>
      <c r="AY89" s="32">
        <f>AY88+"00:15"</f>
        <v>76.635416666666956</v>
      </c>
      <c r="AZ89" s="2">
        <v>1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15">
        <f t="shared" si="540"/>
        <v>1</v>
      </c>
      <c r="BH89" s="15">
        <f t="shared" si="622"/>
        <v>1</v>
      </c>
      <c r="BI89" s="32">
        <f>BI88+"00:15"</f>
        <v>76.635416666666956</v>
      </c>
      <c r="BJ89" s="2">
        <v>70</v>
      </c>
      <c r="BK89" s="2">
        <v>12</v>
      </c>
      <c r="BL89" s="2">
        <v>7</v>
      </c>
      <c r="BM89" s="2">
        <v>0</v>
      </c>
      <c r="BN89" s="2">
        <v>1</v>
      </c>
      <c r="BO89" s="2">
        <v>5</v>
      </c>
      <c r="BP89" s="2">
        <v>1</v>
      </c>
      <c r="BQ89" s="15">
        <f t="shared" si="542"/>
        <v>96</v>
      </c>
      <c r="BR89" s="15">
        <f t="shared" si="623"/>
        <v>96.7</v>
      </c>
      <c r="BS89" s="32">
        <f>BS88+"00:15"</f>
        <v>76.635416666666956</v>
      </c>
      <c r="BT89" s="2">
        <v>26</v>
      </c>
      <c r="BU89" s="2">
        <v>4</v>
      </c>
      <c r="BV89" s="2">
        <v>2</v>
      </c>
      <c r="BW89" s="2">
        <v>1</v>
      </c>
      <c r="BX89" s="2">
        <v>1</v>
      </c>
      <c r="BY89" s="2">
        <v>4</v>
      </c>
      <c r="BZ89" s="2">
        <v>0</v>
      </c>
      <c r="CA89" s="15">
        <f t="shared" si="544"/>
        <v>38</v>
      </c>
      <c r="CB89" s="15">
        <f t="shared" si="624"/>
        <v>38.9</v>
      </c>
      <c r="CC89" s="32">
        <f>CC88+"00:15"</f>
        <v>76.635416666666956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546"/>
        <v>0</v>
      </c>
      <c r="CL89" s="15">
        <f t="shared" si="625"/>
        <v>0</v>
      </c>
      <c r="CM89" s="32">
        <f>CM88+"00:15"</f>
        <v>76.635416666666956</v>
      </c>
      <c r="CN89" s="2">
        <f t="shared" si="500"/>
        <v>139</v>
      </c>
      <c r="CO89" s="2">
        <f t="shared" si="490"/>
        <v>19</v>
      </c>
      <c r="CP89" s="2">
        <f t="shared" si="490"/>
        <v>6</v>
      </c>
      <c r="CQ89" s="2">
        <f t="shared" si="490"/>
        <v>1</v>
      </c>
      <c r="CR89" s="2">
        <f t="shared" si="490"/>
        <v>15</v>
      </c>
      <c r="CS89" s="2">
        <f t="shared" si="490"/>
        <v>16</v>
      </c>
      <c r="CT89" s="2">
        <f t="shared" si="490"/>
        <v>1</v>
      </c>
      <c r="CU89" s="15">
        <f t="shared" si="490"/>
        <v>197</v>
      </c>
      <c r="CV89" s="15">
        <f t="shared" si="626"/>
        <v>205.9</v>
      </c>
      <c r="CW89" s="32">
        <f>CW88+"00:15"</f>
        <v>76.635416666666956</v>
      </c>
      <c r="CX89" s="2">
        <f t="shared" si="501"/>
        <v>135</v>
      </c>
      <c r="CY89" s="2">
        <f t="shared" si="501"/>
        <v>39</v>
      </c>
      <c r="CZ89" s="2">
        <f t="shared" si="501"/>
        <v>5</v>
      </c>
      <c r="DA89" s="2">
        <f t="shared" si="501"/>
        <v>1</v>
      </c>
      <c r="DB89" s="2">
        <f t="shared" si="501"/>
        <v>13</v>
      </c>
      <c r="DC89" s="2">
        <f t="shared" si="501"/>
        <v>13</v>
      </c>
      <c r="DD89" s="2">
        <f t="shared" si="501"/>
        <v>10</v>
      </c>
      <c r="DE89" s="15">
        <f t="shared" si="501"/>
        <v>216</v>
      </c>
      <c r="DF89" s="15">
        <f t="shared" si="627"/>
        <v>217</v>
      </c>
      <c r="DG89" s="32">
        <f>DG88+"00:15"</f>
        <v>76.635416666666956</v>
      </c>
      <c r="DH89" s="2">
        <f t="shared" si="502"/>
        <v>168</v>
      </c>
      <c r="DI89" s="2">
        <f t="shared" si="502"/>
        <v>41</v>
      </c>
      <c r="DJ89" s="2">
        <f t="shared" si="502"/>
        <v>11</v>
      </c>
      <c r="DK89" s="2">
        <f t="shared" si="502"/>
        <v>1</v>
      </c>
      <c r="DL89" s="2">
        <f t="shared" si="502"/>
        <v>12</v>
      </c>
      <c r="DM89" s="2">
        <f t="shared" si="502"/>
        <v>16</v>
      </c>
      <c r="DN89" s="2">
        <f t="shared" si="502"/>
        <v>7</v>
      </c>
      <c r="DO89" s="15">
        <f t="shared" si="502"/>
        <v>256</v>
      </c>
      <c r="DP89" s="15">
        <f t="shared" si="628"/>
        <v>259.59999999999997</v>
      </c>
      <c r="DQ89" s="32">
        <f>DQ88+"00:15"</f>
        <v>76.635416666666956</v>
      </c>
      <c r="DR89" s="2">
        <f t="shared" si="503"/>
        <v>181</v>
      </c>
      <c r="DS89" s="2">
        <f t="shared" si="494"/>
        <v>24</v>
      </c>
      <c r="DT89" s="2">
        <f t="shared" si="494"/>
        <v>9</v>
      </c>
      <c r="DU89" s="2">
        <f t="shared" si="494"/>
        <v>0</v>
      </c>
      <c r="DV89" s="2">
        <f t="shared" si="494"/>
        <v>14</v>
      </c>
      <c r="DW89" s="2">
        <f t="shared" si="494"/>
        <v>15</v>
      </c>
      <c r="DX89" s="2">
        <f t="shared" si="494"/>
        <v>1</v>
      </c>
      <c r="DY89" s="15">
        <f t="shared" si="494"/>
        <v>244</v>
      </c>
      <c r="DZ89" s="15">
        <f t="shared" si="629"/>
        <v>252.7</v>
      </c>
      <c r="EA89" s="32">
        <f>EA88+"00:15"</f>
        <v>76.635416666666956</v>
      </c>
      <c r="EB89" s="2">
        <f t="shared" si="504"/>
        <v>105</v>
      </c>
      <c r="EC89" s="2">
        <f t="shared" si="496"/>
        <v>19</v>
      </c>
      <c r="ED89" s="2">
        <f t="shared" si="496"/>
        <v>6</v>
      </c>
      <c r="EE89" s="2">
        <f t="shared" si="496"/>
        <v>0</v>
      </c>
      <c r="EF89" s="2">
        <f t="shared" si="496"/>
        <v>2</v>
      </c>
      <c r="EG89" s="2">
        <f t="shared" si="496"/>
        <v>5</v>
      </c>
      <c r="EH89" s="2">
        <f t="shared" si="496"/>
        <v>4</v>
      </c>
      <c r="EI89" s="15">
        <f t="shared" si="496"/>
        <v>141</v>
      </c>
      <c r="EJ89" s="15">
        <f t="shared" si="630"/>
        <v>139.80000000000001</v>
      </c>
      <c r="EK89" s="32">
        <f>EK88+"00:15"</f>
        <v>76.635416666666956</v>
      </c>
      <c r="EL89" s="2">
        <f t="shared" si="505"/>
        <v>96</v>
      </c>
      <c r="EM89" s="2">
        <f t="shared" si="498"/>
        <v>16</v>
      </c>
      <c r="EN89" s="2">
        <f t="shared" si="498"/>
        <v>9</v>
      </c>
      <c r="EO89" s="2">
        <f t="shared" si="498"/>
        <v>1</v>
      </c>
      <c r="EP89" s="2">
        <f t="shared" si="498"/>
        <v>2</v>
      </c>
      <c r="EQ89" s="2">
        <f t="shared" si="498"/>
        <v>9</v>
      </c>
      <c r="ER89" s="2">
        <f t="shared" si="498"/>
        <v>1</v>
      </c>
      <c r="ES89" s="15">
        <f t="shared" si="498"/>
        <v>134</v>
      </c>
      <c r="ET89" s="15">
        <f t="shared" si="631"/>
        <v>135.6</v>
      </c>
    </row>
    <row r="90" spans="1:150" x14ac:dyDescent="0.25">
      <c r="A90" s="32">
        <f t="shared" ref="A90:A91" si="632">A89+"00:15"</f>
        <v>0.64583333333333315</v>
      </c>
      <c r="B90" s="2">
        <v>32</v>
      </c>
      <c r="C90" s="2">
        <v>11</v>
      </c>
      <c r="D90" s="2">
        <v>2</v>
      </c>
      <c r="E90" s="2">
        <v>0</v>
      </c>
      <c r="F90" s="2">
        <v>0</v>
      </c>
      <c r="G90" s="2">
        <v>7</v>
      </c>
      <c r="H90" s="2">
        <v>3</v>
      </c>
      <c r="I90" s="15">
        <f t="shared" si="530"/>
        <v>55</v>
      </c>
      <c r="J90" s="15">
        <f t="shared" si="617"/>
        <v>49.4</v>
      </c>
      <c r="K90" s="32">
        <f t="shared" ref="K90:K91" si="633">K89+"00:15"</f>
        <v>0.64583333333333315</v>
      </c>
      <c r="L90" s="2">
        <v>138</v>
      </c>
      <c r="M90" s="2">
        <v>40</v>
      </c>
      <c r="N90" s="2">
        <v>8</v>
      </c>
      <c r="O90" s="2">
        <v>0</v>
      </c>
      <c r="P90" s="2">
        <v>11</v>
      </c>
      <c r="Q90" s="2">
        <v>24</v>
      </c>
      <c r="R90" s="2">
        <v>9</v>
      </c>
      <c r="S90" s="15">
        <f t="shared" si="532"/>
        <v>230</v>
      </c>
      <c r="T90" s="15">
        <f t="shared" si="618"/>
        <v>223.4</v>
      </c>
      <c r="U90" s="32">
        <f t="shared" ref="U90:U91" si="634">U89+"00:15"</f>
        <v>76.645833333333627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15">
        <f t="shared" si="534"/>
        <v>0</v>
      </c>
      <c r="AD90" s="15">
        <f t="shared" si="619"/>
        <v>0</v>
      </c>
      <c r="AE90" s="32">
        <f t="shared" ref="AE90:AE91" si="635">AE89+"00:15"</f>
        <v>76.645833333333627</v>
      </c>
      <c r="AF90" s="2">
        <v>126</v>
      </c>
      <c r="AG90" s="2">
        <v>17</v>
      </c>
      <c r="AH90" s="2">
        <v>8</v>
      </c>
      <c r="AI90" s="2">
        <v>0</v>
      </c>
      <c r="AJ90" s="2">
        <v>6</v>
      </c>
      <c r="AK90" s="2">
        <v>10</v>
      </c>
      <c r="AL90" s="2">
        <v>5</v>
      </c>
      <c r="AM90" s="15">
        <f t="shared" si="536"/>
        <v>172</v>
      </c>
      <c r="AN90" s="15">
        <f t="shared" si="620"/>
        <v>172</v>
      </c>
      <c r="AO90" s="32">
        <f t="shared" ref="AO90:AO91" si="636">AO89+"00:15"</f>
        <v>76.645833333333627</v>
      </c>
      <c r="AP90" s="2">
        <v>50</v>
      </c>
      <c r="AQ90" s="2">
        <v>10</v>
      </c>
      <c r="AR90" s="2">
        <v>0</v>
      </c>
      <c r="AS90" s="2">
        <v>0</v>
      </c>
      <c r="AT90" s="2">
        <v>0</v>
      </c>
      <c r="AU90" s="2">
        <v>2</v>
      </c>
      <c r="AV90" s="2">
        <v>0</v>
      </c>
      <c r="AW90" s="15">
        <f t="shared" si="538"/>
        <v>62</v>
      </c>
      <c r="AX90" s="15">
        <f t="shared" si="621"/>
        <v>60.8</v>
      </c>
      <c r="AY90" s="32">
        <f t="shared" ref="AY90:AY91" si="637">AY89+"00:15"</f>
        <v>76.645833333333627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15">
        <f t="shared" si="540"/>
        <v>0</v>
      </c>
      <c r="BH90" s="15">
        <f t="shared" si="622"/>
        <v>0</v>
      </c>
      <c r="BI90" s="32">
        <f t="shared" ref="BI90:BI91" si="638">BI89+"00:15"</f>
        <v>76.645833333333627</v>
      </c>
      <c r="BJ90" s="2">
        <v>69</v>
      </c>
      <c r="BK90" s="2">
        <v>15</v>
      </c>
      <c r="BL90" s="2">
        <v>4</v>
      </c>
      <c r="BM90" s="2">
        <v>1</v>
      </c>
      <c r="BN90" s="2">
        <v>1</v>
      </c>
      <c r="BO90" s="2">
        <v>2</v>
      </c>
      <c r="BP90" s="2">
        <v>2</v>
      </c>
      <c r="BQ90" s="15">
        <f t="shared" si="542"/>
        <v>94</v>
      </c>
      <c r="BR90" s="15">
        <f t="shared" si="623"/>
        <v>95.5</v>
      </c>
      <c r="BS90" s="32">
        <f t="shared" ref="BS90:BS91" si="639">BS89+"00:15"</f>
        <v>76.645833333333627</v>
      </c>
      <c r="BT90" s="2">
        <v>34</v>
      </c>
      <c r="BU90" s="2">
        <v>6</v>
      </c>
      <c r="BV90" s="2">
        <v>3</v>
      </c>
      <c r="BW90" s="2">
        <v>1</v>
      </c>
      <c r="BX90" s="2">
        <v>1</v>
      </c>
      <c r="BY90" s="2">
        <v>4</v>
      </c>
      <c r="BZ90" s="2">
        <v>0</v>
      </c>
      <c r="CA90" s="15">
        <f t="shared" si="544"/>
        <v>49</v>
      </c>
      <c r="CB90" s="15">
        <f t="shared" si="624"/>
        <v>50.4</v>
      </c>
      <c r="CC90" s="32">
        <f t="shared" ref="CC90:CC91" si="640">CC89+"00:15"</f>
        <v>76.645833333333627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546"/>
        <v>0</v>
      </c>
      <c r="CL90" s="15">
        <f t="shared" si="625"/>
        <v>0</v>
      </c>
      <c r="CM90" s="32">
        <f t="shared" ref="CM90:CM91" si="641">CM89+"00:15"</f>
        <v>76.645833333333627</v>
      </c>
      <c r="CN90" s="2">
        <f t="shared" si="500"/>
        <v>160</v>
      </c>
      <c r="CO90" s="2">
        <f t="shared" si="490"/>
        <v>23</v>
      </c>
      <c r="CP90" s="2">
        <f t="shared" si="490"/>
        <v>11</v>
      </c>
      <c r="CQ90" s="2">
        <f t="shared" si="490"/>
        <v>1</v>
      </c>
      <c r="CR90" s="2">
        <f t="shared" si="490"/>
        <v>7</v>
      </c>
      <c r="CS90" s="2">
        <f t="shared" si="490"/>
        <v>14</v>
      </c>
      <c r="CT90" s="2">
        <f t="shared" si="490"/>
        <v>5</v>
      </c>
      <c r="CU90" s="15">
        <f t="shared" si="490"/>
        <v>221</v>
      </c>
      <c r="CV90" s="15">
        <f t="shared" si="626"/>
        <v>222.4</v>
      </c>
      <c r="CW90" s="32">
        <f t="shared" ref="CW90:CW91" si="642">CW89+"00:15"</f>
        <v>76.645833333333627</v>
      </c>
      <c r="CX90" s="2">
        <f t="shared" si="501"/>
        <v>170</v>
      </c>
      <c r="CY90" s="2">
        <f t="shared" si="501"/>
        <v>51</v>
      </c>
      <c r="CZ90" s="2">
        <f t="shared" si="501"/>
        <v>10</v>
      </c>
      <c r="DA90" s="2">
        <f t="shared" si="501"/>
        <v>0</v>
      </c>
      <c r="DB90" s="2">
        <f t="shared" si="501"/>
        <v>11</v>
      </c>
      <c r="DC90" s="2">
        <f t="shared" si="501"/>
        <v>31</v>
      </c>
      <c r="DD90" s="2">
        <f t="shared" si="501"/>
        <v>12</v>
      </c>
      <c r="DE90" s="15">
        <f t="shared" si="501"/>
        <v>285</v>
      </c>
      <c r="DF90" s="15">
        <f t="shared" si="627"/>
        <v>272.79999999999995</v>
      </c>
      <c r="DG90" s="32">
        <f t="shared" ref="DG90:DG91" si="643">DG89+"00:15"</f>
        <v>76.645833333333627</v>
      </c>
      <c r="DH90" s="2">
        <f t="shared" si="502"/>
        <v>207</v>
      </c>
      <c r="DI90" s="2">
        <f t="shared" si="502"/>
        <v>55</v>
      </c>
      <c r="DJ90" s="2">
        <f t="shared" si="502"/>
        <v>12</v>
      </c>
      <c r="DK90" s="2">
        <f t="shared" si="502"/>
        <v>1</v>
      </c>
      <c r="DL90" s="2">
        <f t="shared" si="502"/>
        <v>12</v>
      </c>
      <c r="DM90" s="2">
        <f t="shared" si="502"/>
        <v>26</v>
      </c>
      <c r="DN90" s="2">
        <f t="shared" si="502"/>
        <v>11</v>
      </c>
      <c r="DO90" s="15">
        <f t="shared" si="502"/>
        <v>324</v>
      </c>
      <c r="DP90" s="15">
        <f t="shared" si="628"/>
        <v>318.89999999999998</v>
      </c>
      <c r="DQ90" s="32">
        <f t="shared" ref="DQ90:DQ91" si="644">DQ89+"00:15"</f>
        <v>76.645833333333627</v>
      </c>
      <c r="DR90" s="2">
        <f t="shared" si="503"/>
        <v>176</v>
      </c>
      <c r="DS90" s="2">
        <f t="shared" si="494"/>
        <v>27</v>
      </c>
      <c r="DT90" s="2">
        <f t="shared" si="494"/>
        <v>8</v>
      </c>
      <c r="DU90" s="2">
        <f t="shared" si="494"/>
        <v>0</v>
      </c>
      <c r="DV90" s="2">
        <f t="shared" si="494"/>
        <v>6</v>
      </c>
      <c r="DW90" s="2">
        <f t="shared" si="494"/>
        <v>12</v>
      </c>
      <c r="DX90" s="2">
        <f t="shared" si="494"/>
        <v>5</v>
      </c>
      <c r="DY90" s="15">
        <f t="shared" si="494"/>
        <v>234</v>
      </c>
      <c r="DZ90" s="15">
        <f t="shared" si="629"/>
        <v>232.8</v>
      </c>
      <c r="EA90" s="32">
        <f t="shared" ref="EA90:EA91" si="645">EA89+"00:15"</f>
        <v>76.645833333333627</v>
      </c>
      <c r="EB90" s="2">
        <f t="shared" si="504"/>
        <v>82</v>
      </c>
      <c r="EC90" s="2">
        <f t="shared" si="496"/>
        <v>21</v>
      </c>
      <c r="ED90" s="2">
        <f t="shared" si="496"/>
        <v>2</v>
      </c>
      <c r="EE90" s="2">
        <f t="shared" si="496"/>
        <v>0</v>
      </c>
      <c r="EF90" s="2">
        <f t="shared" si="496"/>
        <v>0</v>
      </c>
      <c r="EG90" s="2">
        <f t="shared" si="496"/>
        <v>9</v>
      </c>
      <c r="EH90" s="2">
        <f t="shared" si="496"/>
        <v>3</v>
      </c>
      <c r="EI90" s="15">
        <f t="shared" si="496"/>
        <v>117</v>
      </c>
      <c r="EJ90" s="15">
        <f t="shared" si="630"/>
        <v>110.19999999999999</v>
      </c>
      <c r="EK90" s="32">
        <f t="shared" ref="EK90:EK91" si="646">EK89+"00:15"</f>
        <v>76.645833333333627</v>
      </c>
      <c r="EL90" s="2">
        <f t="shared" si="505"/>
        <v>103</v>
      </c>
      <c r="EM90" s="2">
        <f t="shared" si="498"/>
        <v>21</v>
      </c>
      <c r="EN90" s="2">
        <f t="shared" si="498"/>
        <v>7</v>
      </c>
      <c r="EO90" s="2">
        <f t="shared" si="498"/>
        <v>2</v>
      </c>
      <c r="EP90" s="2">
        <f t="shared" si="498"/>
        <v>2</v>
      </c>
      <c r="EQ90" s="2">
        <f t="shared" si="498"/>
        <v>6</v>
      </c>
      <c r="ER90" s="2">
        <f t="shared" si="498"/>
        <v>2</v>
      </c>
      <c r="ES90" s="15">
        <f t="shared" si="498"/>
        <v>143</v>
      </c>
      <c r="ET90" s="15">
        <f t="shared" si="631"/>
        <v>145.9</v>
      </c>
    </row>
    <row r="91" spans="1:150" ht="13.8" thickBot="1" x14ac:dyDescent="0.3">
      <c r="A91" s="32">
        <f t="shared" si="632"/>
        <v>0.65624999999999978</v>
      </c>
      <c r="B91" s="2">
        <v>26</v>
      </c>
      <c r="C91" s="2">
        <v>6</v>
      </c>
      <c r="D91" s="2">
        <v>1</v>
      </c>
      <c r="E91" s="2">
        <v>0</v>
      </c>
      <c r="F91" s="2">
        <v>1</v>
      </c>
      <c r="G91" s="2">
        <v>6</v>
      </c>
      <c r="H91" s="2">
        <v>0</v>
      </c>
      <c r="I91" s="15">
        <f t="shared" si="530"/>
        <v>40</v>
      </c>
      <c r="J91" s="15">
        <f t="shared" si="617"/>
        <v>37.9</v>
      </c>
      <c r="K91" s="32">
        <f t="shared" si="633"/>
        <v>0.65624999999999978</v>
      </c>
      <c r="L91" s="2">
        <v>125</v>
      </c>
      <c r="M91" s="2">
        <v>25</v>
      </c>
      <c r="N91" s="2">
        <v>4</v>
      </c>
      <c r="O91" s="2">
        <v>3</v>
      </c>
      <c r="P91" s="2">
        <v>5</v>
      </c>
      <c r="Q91" s="2">
        <v>18</v>
      </c>
      <c r="R91" s="2">
        <v>5</v>
      </c>
      <c r="S91" s="15">
        <f t="shared" si="532"/>
        <v>185</v>
      </c>
      <c r="T91" s="15">
        <f t="shared" si="618"/>
        <v>181.1</v>
      </c>
      <c r="U91" s="32">
        <f t="shared" si="634"/>
        <v>76.656250000000298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15">
        <f t="shared" si="534"/>
        <v>0</v>
      </c>
      <c r="AD91" s="15">
        <f t="shared" si="619"/>
        <v>0</v>
      </c>
      <c r="AE91" s="32">
        <f t="shared" si="635"/>
        <v>76.656250000000298</v>
      </c>
      <c r="AF91" s="2">
        <v>117</v>
      </c>
      <c r="AG91" s="2">
        <v>7</v>
      </c>
      <c r="AH91" s="2">
        <v>5</v>
      </c>
      <c r="AI91" s="2">
        <v>1</v>
      </c>
      <c r="AJ91" s="2">
        <v>11</v>
      </c>
      <c r="AK91" s="2">
        <v>10</v>
      </c>
      <c r="AL91" s="2">
        <v>3</v>
      </c>
      <c r="AM91" s="15">
        <f t="shared" si="536"/>
        <v>154</v>
      </c>
      <c r="AN91" s="15">
        <f t="shared" si="620"/>
        <v>160.4</v>
      </c>
      <c r="AO91" s="32">
        <f t="shared" si="636"/>
        <v>76.656250000000298</v>
      </c>
      <c r="AP91" s="2">
        <v>55</v>
      </c>
      <c r="AQ91" s="2">
        <v>11</v>
      </c>
      <c r="AR91" s="2">
        <v>2</v>
      </c>
      <c r="AS91" s="2">
        <v>1</v>
      </c>
      <c r="AT91" s="2">
        <v>0</v>
      </c>
      <c r="AU91" s="2">
        <v>3</v>
      </c>
      <c r="AV91" s="2">
        <v>0</v>
      </c>
      <c r="AW91" s="15">
        <f t="shared" si="538"/>
        <v>72</v>
      </c>
      <c r="AX91" s="15">
        <f t="shared" si="621"/>
        <v>72.5</v>
      </c>
      <c r="AY91" s="32">
        <f t="shared" si="637"/>
        <v>76.656250000000298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15">
        <f t="shared" si="540"/>
        <v>0</v>
      </c>
      <c r="BH91" s="15">
        <f t="shared" si="622"/>
        <v>0</v>
      </c>
      <c r="BI91" s="32">
        <f t="shared" si="638"/>
        <v>76.656250000000298</v>
      </c>
      <c r="BJ91" s="2">
        <v>101</v>
      </c>
      <c r="BK91" s="2">
        <v>22</v>
      </c>
      <c r="BL91" s="2">
        <v>4</v>
      </c>
      <c r="BM91" s="2">
        <v>1</v>
      </c>
      <c r="BN91" s="2">
        <v>0</v>
      </c>
      <c r="BO91" s="2">
        <v>1</v>
      </c>
      <c r="BP91" s="2">
        <v>3</v>
      </c>
      <c r="BQ91" s="15">
        <f t="shared" si="542"/>
        <v>132</v>
      </c>
      <c r="BR91" s="15">
        <f t="shared" si="623"/>
        <v>132.30000000000001</v>
      </c>
      <c r="BS91" s="32">
        <f t="shared" si="639"/>
        <v>76.656250000000298</v>
      </c>
      <c r="BT91" s="2">
        <v>62</v>
      </c>
      <c r="BU91" s="2">
        <v>10</v>
      </c>
      <c r="BV91" s="2">
        <v>1</v>
      </c>
      <c r="BW91" s="2">
        <v>0</v>
      </c>
      <c r="BX91" s="2">
        <v>2</v>
      </c>
      <c r="BY91" s="2">
        <v>3</v>
      </c>
      <c r="BZ91" s="2">
        <v>2</v>
      </c>
      <c r="CA91" s="15">
        <f t="shared" si="544"/>
        <v>80</v>
      </c>
      <c r="CB91" s="15">
        <f t="shared" si="624"/>
        <v>79.100000000000009</v>
      </c>
      <c r="CC91" s="32">
        <f t="shared" si="640"/>
        <v>76.656250000000298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546"/>
        <v>0</v>
      </c>
      <c r="CL91" s="15">
        <f t="shared" si="625"/>
        <v>0</v>
      </c>
      <c r="CM91" s="32">
        <f t="shared" si="641"/>
        <v>76.656250000000298</v>
      </c>
      <c r="CN91" s="2">
        <f t="shared" si="500"/>
        <v>179</v>
      </c>
      <c r="CO91" s="2">
        <f t="shared" si="490"/>
        <v>17</v>
      </c>
      <c r="CP91" s="2">
        <f t="shared" si="490"/>
        <v>6</v>
      </c>
      <c r="CQ91" s="2">
        <f t="shared" si="490"/>
        <v>1</v>
      </c>
      <c r="CR91" s="2">
        <f t="shared" si="490"/>
        <v>13</v>
      </c>
      <c r="CS91" s="2">
        <f t="shared" si="490"/>
        <v>13</v>
      </c>
      <c r="CT91" s="2">
        <f t="shared" si="490"/>
        <v>5</v>
      </c>
      <c r="CU91" s="15">
        <f t="shared" si="490"/>
        <v>234</v>
      </c>
      <c r="CV91" s="15">
        <f t="shared" si="626"/>
        <v>239.5</v>
      </c>
      <c r="CW91" s="32">
        <f t="shared" si="642"/>
        <v>76.656250000000298</v>
      </c>
      <c r="CX91" s="2">
        <f t="shared" si="501"/>
        <v>151</v>
      </c>
      <c r="CY91" s="2">
        <f t="shared" si="501"/>
        <v>31</v>
      </c>
      <c r="CZ91" s="2">
        <f t="shared" si="501"/>
        <v>5</v>
      </c>
      <c r="DA91" s="2">
        <f t="shared" si="501"/>
        <v>3</v>
      </c>
      <c r="DB91" s="2">
        <f t="shared" si="501"/>
        <v>6</v>
      </c>
      <c r="DC91" s="2">
        <f t="shared" si="501"/>
        <v>24</v>
      </c>
      <c r="DD91" s="2">
        <f t="shared" si="501"/>
        <v>5</v>
      </c>
      <c r="DE91" s="15">
        <f t="shared" si="501"/>
        <v>225</v>
      </c>
      <c r="DF91" s="15">
        <f t="shared" si="627"/>
        <v>219</v>
      </c>
      <c r="DG91" s="32">
        <f t="shared" si="643"/>
        <v>76.656250000000298</v>
      </c>
      <c r="DH91" s="2">
        <f t="shared" si="502"/>
        <v>226</v>
      </c>
      <c r="DI91" s="2">
        <f t="shared" si="502"/>
        <v>47</v>
      </c>
      <c r="DJ91" s="2">
        <f t="shared" si="502"/>
        <v>8</v>
      </c>
      <c r="DK91" s="2">
        <f t="shared" si="502"/>
        <v>4</v>
      </c>
      <c r="DL91" s="2">
        <f t="shared" si="502"/>
        <v>5</v>
      </c>
      <c r="DM91" s="2">
        <f t="shared" si="502"/>
        <v>19</v>
      </c>
      <c r="DN91" s="2">
        <f t="shared" si="502"/>
        <v>8</v>
      </c>
      <c r="DO91" s="15">
        <f t="shared" si="502"/>
        <v>317</v>
      </c>
      <c r="DP91" s="15">
        <f t="shared" si="628"/>
        <v>313.40000000000003</v>
      </c>
      <c r="DQ91" s="32">
        <f t="shared" si="644"/>
        <v>76.656250000000298</v>
      </c>
      <c r="DR91" s="2">
        <f t="shared" si="503"/>
        <v>172</v>
      </c>
      <c r="DS91" s="2">
        <f t="shared" si="494"/>
        <v>18</v>
      </c>
      <c r="DT91" s="2">
        <f t="shared" si="494"/>
        <v>7</v>
      </c>
      <c r="DU91" s="2">
        <f t="shared" si="494"/>
        <v>2</v>
      </c>
      <c r="DV91" s="2">
        <f t="shared" si="494"/>
        <v>11</v>
      </c>
      <c r="DW91" s="2">
        <f t="shared" si="494"/>
        <v>13</v>
      </c>
      <c r="DX91" s="2">
        <f t="shared" si="494"/>
        <v>3</v>
      </c>
      <c r="DY91" s="15">
        <f t="shared" si="494"/>
        <v>226</v>
      </c>
      <c r="DZ91" s="15">
        <f t="shared" si="629"/>
        <v>232.89999999999998</v>
      </c>
      <c r="EA91" s="32">
        <f t="shared" si="645"/>
        <v>76.656250000000298</v>
      </c>
      <c r="EB91" s="2">
        <f t="shared" si="504"/>
        <v>81</v>
      </c>
      <c r="EC91" s="2">
        <f t="shared" si="496"/>
        <v>17</v>
      </c>
      <c r="ED91" s="2">
        <f t="shared" si="496"/>
        <v>3</v>
      </c>
      <c r="EE91" s="2">
        <f t="shared" si="496"/>
        <v>1</v>
      </c>
      <c r="EF91" s="2">
        <f t="shared" si="496"/>
        <v>1</v>
      </c>
      <c r="EG91" s="2">
        <f t="shared" si="496"/>
        <v>9</v>
      </c>
      <c r="EH91" s="2">
        <f t="shared" si="496"/>
        <v>0</v>
      </c>
      <c r="EI91" s="15">
        <f t="shared" si="496"/>
        <v>112</v>
      </c>
      <c r="EJ91" s="15">
        <f t="shared" si="630"/>
        <v>110.39999999999999</v>
      </c>
      <c r="EK91" s="32">
        <f t="shared" si="646"/>
        <v>76.656250000000298</v>
      </c>
      <c r="EL91" s="2">
        <f t="shared" si="505"/>
        <v>163</v>
      </c>
      <c r="EM91" s="2">
        <f t="shared" si="498"/>
        <v>32</v>
      </c>
      <c r="EN91" s="2">
        <f t="shared" si="498"/>
        <v>5</v>
      </c>
      <c r="EO91" s="2">
        <f t="shared" si="498"/>
        <v>1</v>
      </c>
      <c r="EP91" s="2">
        <f t="shared" si="498"/>
        <v>2</v>
      </c>
      <c r="EQ91" s="2">
        <f t="shared" si="498"/>
        <v>4</v>
      </c>
      <c r="ER91" s="2">
        <f t="shared" si="498"/>
        <v>5</v>
      </c>
      <c r="ES91" s="15">
        <f t="shared" si="498"/>
        <v>212</v>
      </c>
      <c r="ET91" s="15">
        <f t="shared" si="631"/>
        <v>211.4</v>
      </c>
    </row>
    <row r="92" spans="1:150" ht="14.4" thickTop="1" thickBot="1" x14ac:dyDescent="0.3">
      <c r="A92" s="33" t="s">
        <v>5</v>
      </c>
      <c r="B92" s="3">
        <f>SUM(B88:B91)</f>
        <v>135</v>
      </c>
      <c r="C92" s="3">
        <f t="shared" ref="C92:I92" si="647">SUM(C88:C91)</f>
        <v>39</v>
      </c>
      <c r="D92" s="3">
        <f t="shared" si="647"/>
        <v>7</v>
      </c>
      <c r="E92" s="3">
        <f t="shared" si="647"/>
        <v>0</v>
      </c>
      <c r="F92" s="3">
        <f t="shared" si="647"/>
        <v>5</v>
      </c>
      <c r="G92" s="3">
        <f t="shared" si="647"/>
        <v>19</v>
      </c>
      <c r="H92" s="3">
        <f t="shared" si="647"/>
        <v>7</v>
      </c>
      <c r="I92" s="16">
        <f t="shared" si="647"/>
        <v>212</v>
      </c>
      <c r="J92" s="34">
        <f>B92+C92+D92*1.5+E92*2.3+F92*2+G92*0.4+H92*0.2</f>
        <v>203.5</v>
      </c>
      <c r="K92" s="33" t="s">
        <v>5</v>
      </c>
      <c r="L92" s="3">
        <f>SUM(L88:L91)</f>
        <v>468</v>
      </c>
      <c r="M92" s="3">
        <f t="shared" ref="M92:S92" si="648">SUM(M88:M91)</f>
        <v>132</v>
      </c>
      <c r="N92" s="3">
        <f t="shared" si="648"/>
        <v>23</v>
      </c>
      <c r="O92" s="3">
        <f t="shared" si="648"/>
        <v>7</v>
      </c>
      <c r="P92" s="3">
        <f t="shared" si="648"/>
        <v>37</v>
      </c>
      <c r="Q92" s="3">
        <f t="shared" si="648"/>
        <v>64</v>
      </c>
      <c r="R92" s="3">
        <f t="shared" si="648"/>
        <v>28</v>
      </c>
      <c r="S92" s="16">
        <f t="shared" si="648"/>
        <v>759</v>
      </c>
      <c r="T92" s="34">
        <f>L92+M92+N92*1.5+O92*2.3+P92*2+Q92*0.4+R92*0.2</f>
        <v>755.80000000000007</v>
      </c>
      <c r="U92" s="33" t="s">
        <v>5</v>
      </c>
      <c r="V92" s="3">
        <f>SUM(V88:V91)</f>
        <v>0</v>
      </c>
      <c r="W92" s="3">
        <f t="shared" ref="W92:AC92" si="649">SUM(W88:W91)</f>
        <v>0</v>
      </c>
      <c r="X92" s="3">
        <f t="shared" si="649"/>
        <v>0</v>
      </c>
      <c r="Y92" s="3">
        <f t="shared" si="649"/>
        <v>0</v>
      </c>
      <c r="Z92" s="3">
        <f t="shared" si="649"/>
        <v>0</v>
      </c>
      <c r="AA92" s="3">
        <f t="shared" si="649"/>
        <v>0</v>
      </c>
      <c r="AB92" s="3">
        <f t="shared" si="649"/>
        <v>0</v>
      </c>
      <c r="AC92" s="16">
        <f t="shared" si="649"/>
        <v>0</v>
      </c>
      <c r="AD92" s="34">
        <f>V92+W92+X92*1.5+Y92*2.3+Z92*2+AA92*0.4+AB92*0.2</f>
        <v>0</v>
      </c>
      <c r="AE92" s="33" t="s">
        <v>5</v>
      </c>
      <c r="AF92" s="3">
        <f>SUM(AF88:AF91)</f>
        <v>453</v>
      </c>
      <c r="AG92" s="3">
        <f t="shared" ref="AG92:AM92" si="650">SUM(AG88:AG91)</f>
        <v>53</v>
      </c>
      <c r="AH92" s="3">
        <f t="shared" si="650"/>
        <v>25</v>
      </c>
      <c r="AI92" s="3">
        <f t="shared" si="650"/>
        <v>1</v>
      </c>
      <c r="AJ92" s="3">
        <f t="shared" si="650"/>
        <v>41</v>
      </c>
      <c r="AK92" s="3">
        <f t="shared" si="650"/>
        <v>40</v>
      </c>
      <c r="AL92" s="3">
        <f t="shared" si="650"/>
        <v>10</v>
      </c>
      <c r="AM92" s="16">
        <f t="shared" si="650"/>
        <v>623</v>
      </c>
      <c r="AN92" s="34">
        <f>AF92+AG92+AH92*1.5+AI92*2.3+AJ92*2+AK92*0.4+AL92*0.2</f>
        <v>645.79999999999995</v>
      </c>
      <c r="AO92" s="33" t="s">
        <v>5</v>
      </c>
      <c r="AP92" s="3">
        <f>SUM(AP88:AP91)</f>
        <v>247</v>
      </c>
      <c r="AQ92" s="3">
        <f t="shared" ref="AQ92:AW92" si="651">SUM(AQ88:AQ91)</f>
        <v>39</v>
      </c>
      <c r="AR92" s="3">
        <f t="shared" si="651"/>
        <v>13</v>
      </c>
      <c r="AS92" s="3">
        <f t="shared" si="651"/>
        <v>1</v>
      </c>
      <c r="AT92" s="3">
        <f t="shared" si="651"/>
        <v>1</v>
      </c>
      <c r="AU92" s="3">
        <f t="shared" si="651"/>
        <v>14</v>
      </c>
      <c r="AV92" s="3">
        <f t="shared" si="651"/>
        <v>0</v>
      </c>
      <c r="AW92" s="16">
        <f t="shared" si="651"/>
        <v>315</v>
      </c>
      <c r="AX92" s="34">
        <f>AP92+AQ92+AR92*1.5+AS92*2.3+AT92*2+AU92*0.4+AV92*0.2</f>
        <v>315.40000000000003</v>
      </c>
      <c r="AY92" s="33" t="s">
        <v>5</v>
      </c>
      <c r="AZ92" s="3">
        <f>SUM(AZ88:AZ91)</f>
        <v>1</v>
      </c>
      <c r="BA92" s="3">
        <f t="shared" ref="BA92:BG92" si="652">SUM(BA88:BA91)</f>
        <v>0</v>
      </c>
      <c r="BB92" s="3">
        <f t="shared" si="652"/>
        <v>0</v>
      </c>
      <c r="BC92" s="3">
        <f t="shared" si="652"/>
        <v>0</v>
      </c>
      <c r="BD92" s="3">
        <f t="shared" si="652"/>
        <v>0</v>
      </c>
      <c r="BE92" s="3">
        <f t="shared" si="652"/>
        <v>0</v>
      </c>
      <c r="BF92" s="3">
        <f t="shared" si="652"/>
        <v>0</v>
      </c>
      <c r="BG92" s="16">
        <f t="shared" si="652"/>
        <v>1</v>
      </c>
      <c r="BH92" s="34">
        <f>AZ92+BA92+BB92*1.5+BC92*2.3+BD92*2+BE92*0.4+BF92*0.2</f>
        <v>1</v>
      </c>
      <c r="BI92" s="33" t="s">
        <v>5</v>
      </c>
      <c r="BJ92" s="3">
        <f>SUM(BJ88:BJ91)</f>
        <v>300</v>
      </c>
      <c r="BK92" s="3">
        <f t="shared" ref="BK92:BQ92" si="653">SUM(BK88:BK91)</f>
        <v>62</v>
      </c>
      <c r="BL92" s="3">
        <f t="shared" si="653"/>
        <v>19</v>
      </c>
      <c r="BM92" s="3">
        <f t="shared" si="653"/>
        <v>2</v>
      </c>
      <c r="BN92" s="3">
        <f t="shared" si="653"/>
        <v>3</v>
      </c>
      <c r="BO92" s="3">
        <f t="shared" si="653"/>
        <v>10</v>
      </c>
      <c r="BP92" s="3">
        <f t="shared" si="653"/>
        <v>8</v>
      </c>
      <c r="BQ92" s="16">
        <f t="shared" si="653"/>
        <v>404</v>
      </c>
      <c r="BR92" s="34">
        <f>BJ92+BK92+BL92*1.5+BM92*2.3+BN92*2+BO92*0.4+BP92*0.2</f>
        <v>406.70000000000005</v>
      </c>
      <c r="BS92" s="33" t="s">
        <v>5</v>
      </c>
      <c r="BT92" s="3">
        <f>SUM(BT88:BT91)</f>
        <v>159</v>
      </c>
      <c r="BU92" s="3">
        <f t="shared" ref="BU92:CA92" si="654">SUM(BU88:BU91)</f>
        <v>26</v>
      </c>
      <c r="BV92" s="3">
        <f t="shared" si="654"/>
        <v>7</v>
      </c>
      <c r="BW92" s="3">
        <f t="shared" si="654"/>
        <v>2</v>
      </c>
      <c r="BX92" s="3">
        <f t="shared" si="654"/>
        <v>7</v>
      </c>
      <c r="BY92" s="3">
        <f t="shared" si="654"/>
        <v>13</v>
      </c>
      <c r="BZ92" s="3">
        <f t="shared" si="654"/>
        <v>3</v>
      </c>
      <c r="CA92" s="16">
        <f t="shared" si="654"/>
        <v>217</v>
      </c>
      <c r="CB92" s="34">
        <f>BT92+BU92+BV92*1.5+BW92*2.3+BX92*2+BY92*0.4+BZ92*0.2</f>
        <v>219.89999999999998</v>
      </c>
      <c r="CC92" s="33" t="s">
        <v>5</v>
      </c>
      <c r="CD92" s="3">
        <f>SUM(CD88:CD91)</f>
        <v>0</v>
      </c>
      <c r="CE92" s="3">
        <f t="shared" ref="CE92:CK92" si="655">SUM(CE88:CE91)</f>
        <v>0</v>
      </c>
      <c r="CF92" s="3">
        <f t="shared" si="655"/>
        <v>0</v>
      </c>
      <c r="CG92" s="3">
        <f t="shared" si="655"/>
        <v>0</v>
      </c>
      <c r="CH92" s="3">
        <f t="shared" si="655"/>
        <v>0</v>
      </c>
      <c r="CI92" s="3">
        <f t="shared" si="655"/>
        <v>0</v>
      </c>
      <c r="CJ92" s="3">
        <f t="shared" si="655"/>
        <v>0</v>
      </c>
      <c r="CK92" s="16">
        <f t="shared" si="655"/>
        <v>0</v>
      </c>
      <c r="CL92" s="34">
        <f>CD92+CE92+CF92*1.5+CG92*2.3+CH92*2+CI92*0.4+CJ92*0.2</f>
        <v>0</v>
      </c>
      <c r="CM92" s="33" t="s">
        <v>5</v>
      </c>
      <c r="CN92" s="3">
        <f t="shared" si="500"/>
        <v>612</v>
      </c>
      <c r="CO92" s="3">
        <f t="shared" si="490"/>
        <v>79</v>
      </c>
      <c r="CP92" s="3">
        <f t="shared" si="490"/>
        <v>32</v>
      </c>
      <c r="CQ92" s="3">
        <f t="shared" si="490"/>
        <v>3</v>
      </c>
      <c r="CR92" s="3">
        <f t="shared" si="490"/>
        <v>48</v>
      </c>
      <c r="CS92" s="3">
        <f t="shared" si="490"/>
        <v>53</v>
      </c>
      <c r="CT92" s="3">
        <f t="shared" si="490"/>
        <v>13</v>
      </c>
      <c r="CU92" s="16">
        <f t="shared" si="490"/>
        <v>840</v>
      </c>
      <c r="CV92" s="34">
        <f>CN92+CO92+CP92*1.5+CQ92*2.3+CR92*2+CS92*0.4+CT92*0.2</f>
        <v>865.7</v>
      </c>
      <c r="CW92" s="33" t="s">
        <v>5</v>
      </c>
      <c r="CX92" s="3">
        <f t="shared" si="501"/>
        <v>603</v>
      </c>
      <c r="CY92" s="3">
        <f t="shared" si="501"/>
        <v>171</v>
      </c>
      <c r="CZ92" s="3">
        <f t="shared" si="501"/>
        <v>30</v>
      </c>
      <c r="DA92" s="3">
        <f t="shared" si="501"/>
        <v>7</v>
      </c>
      <c r="DB92" s="3">
        <f t="shared" si="501"/>
        <v>42</v>
      </c>
      <c r="DC92" s="3">
        <f t="shared" si="501"/>
        <v>83</v>
      </c>
      <c r="DD92" s="3">
        <f t="shared" si="501"/>
        <v>35</v>
      </c>
      <c r="DE92" s="16">
        <f t="shared" si="501"/>
        <v>971</v>
      </c>
      <c r="DF92" s="34">
        <f>CX92+CY92+CZ92*1.5+DA92*2.3+DB92*2+DC92*0.4+DD92*0.2</f>
        <v>959.30000000000007</v>
      </c>
      <c r="DG92" s="33" t="s">
        <v>5</v>
      </c>
      <c r="DH92" s="3">
        <f t="shared" si="502"/>
        <v>769</v>
      </c>
      <c r="DI92" s="3">
        <f t="shared" si="502"/>
        <v>194</v>
      </c>
      <c r="DJ92" s="3">
        <f t="shared" si="502"/>
        <v>42</v>
      </c>
      <c r="DK92" s="3">
        <f t="shared" si="502"/>
        <v>9</v>
      </c>
      <c r="DL92" s="3">
        <f t="shared" si="502"/>
        <v>40</v>
      </c>
      <c r="DM92" s="3">
        <f t="shared" si="502"/>
        <v>74</v>
      </c>
      <c r="DN92" s="3">
        <f t="shared" si="502"/>
        <v>36</v>
      </c>
      <c r="DO92" s="16">
        <f t="shared" si="502"/>
        <v>1164</v>
      </c>
      <c r="DP92" s="34">
        <f>DH92+DI92+DJ92*1.5+DK92*2.3+DL92*2+DM92*0.4+DN92*0.2</f>
        <v>1163.5</v>
      </c>
      <c r="DQ92" s="33" t="s">
        <v>5</v>
      </c>
      <c r="DR92" s="3">
        <f t="shared" si="503"/>
        <v>701</v>
      </c>
      <c r="DS92" s="3">
        <f t="shared" si="494"/>
        <v>92</v>
      </c>
      <c r="DT92" s="3">
        <f t="shared" si="494"/>
        <v>38</v>
      </c>
      <c r="DU92" s="3">
        <f t="shared" si="494"/>
        <v>2</v>
      </c>
      <c r="DV92" s="3">
        <f t="shared" si="494"/>
        <v>42</v>
      </c>
      <c r="DW92" s="3">
        <f t="shared" si="494"/>
        <v>54</v>
      </c>
      <c r="DX92" s="3">
        <f t="shared" si="494"/>
        <v>10</v>
      </c>
      <c r="DY92" s="16">
        <f t="shared" si="494"/>
        <v>939</v>
      </c>
      <c r="DZ92" s="34">
        <f>DR92+DS92+DT92*1.5+DU92*2.3+DV92*2+DW92*0.4+DX92*0.2</f>
        <v>962.2</v>
      </c>
      <c r="EA92" s="33" t="s">
        <v>5</v>
      </c>
      <c r="EB92" s="3">
        <f t="shared" si="504"/>
        <v>382</v>
      </c>
      <c r="EC92" s="3">
        <f t="shared" si="496"/>
        <v>78</v>
      </c>
      <c r="ED92" s="3">
        <f t="shared" si="496"/>
        <v>20</v>
      </c>
      <c r="EE92" s="3">
        <f t="shared" si="496"/>
        <v>1</v>
      </c>
      <c r="EF92" s="3">
        <f t="shared" si="496"/>
        <v>6</v>
      </c>
      <c r="EG92" s="3">
        <f t="shared" si="496"/>
        <v>33</v>
      </c>
      <c r="EH92" s="3">
        <f t="shared" si="496"/>
        <v>7</v>
      </c>
      <c r="EI92" s="16">
        <f t="shared" si="496"/>
        <v>527</v>
      </c>
      <c r="EJ92" s="34">
        <f>EB92+EC92+ED92*1.5+EE92*2.3+EF92*2+EG92*0.4+EH92*0.2</f>
        <v>518.9</v>
      </c>
      <c r="EK92" s="33" t="s">
        <v>5</v>
      </c>
      <c r="EL92" s="3">
        <f t="shared" si="505"/>
        <v>459</v>
      </c>
      <c r="EM92" s="3">
        <f t="shared" si="498"/>
        <v>88</v>
      </c>
      <c r="EN92" s="3">
        <f t="shared" si="498"/>
        <v>26</v>
      </c>
      <c r="EO92" s="3">
        <f t="shared" si="498"/>
        <v>4</v>
      </c>
      <c r="EP92" s="3">
        <f t="shared" si="498"/>
        <v>10</v>
      </c>
      <c r="EQ92" s="3">
        <f t="shared" si="498"/>
        <v>23</v>
      </c>
      <c r="ER92" s="3">
        <f t="shared" si="498"/>
        <v>11</v>
      </c>
      <c r="ES92" s="16">
        <f t="shared" si="498"/>
        <v>621</v>
      </c>
      <c r="ET92" s="34">
        <f>EL92+EM92+EN92*1.5+EO92*2.3+EP92*2+EQ92*0.4+ER92*0.2</f>
        <v>626.60000000000014</v>
      </c>
    </row>
    <row r="93" spans="1:150" ht="13.8" thickTop="1" x14ac:dyDescent="0.25">
      <c r="A93" s="32">
        <f>A91+"00:15"</f>
        <v>0.66666666666666641</v>
      </c>
      <c r="B93" s="2">
        <v>35</v>
      </c>
      <c r="C93" s="2">
        <v>8</v>
      </c>
      <c r="D93" s="2">
        <v>1</v>
      </c>
      <c r="E93" s="2">
        <v>0</v>
      </c>
      <c r="F93" s="2">
        <v>2</v>
      </c>
      <c r="G93" s="2">
        <v>4</v>
      </c>
      <c r="H93" s="2">
        <v>0</v>
      </c>
      <c r="I93" s="15">
        <f t="shared" si="530"/>
        <v>50</v>
      </c>
      <c r="J93" s="15">
        <f t="shared" ref="J93:J96" si="656">B93+C93+D93*1.5+E93*2.3+F93*2+G93*0.4+H93*0.2</f>
        <v>50.1</v>
      </c>
      <c r="K93" s="32">
        <f>K91+"00:15"</f>
        <v>0.66666666666666641</v>
      </c>
      <c r="L93" s="2">
        <v>141</v>
      </c>
      <c r="M93" s="2">
        <v>24</v>
      </c>
      <c r="N93" s="2">
        <v>5</v>
      </c>
      <c r="O93" s="2">
        <v>0</v>
      </c>
      <c r="P93" s="2">
        <v>8</v>
      </c>
      <c r="Q93" s="2">
        <v>16</v>
      </c>
      <c r="R93" s="2">
        <v>13</v>
      </c>
      <c r="S93" s="15">
        <f t="shared" si="532"/>
        <v>207</v>
      </c>
      <c r="T93" s="15">
        <f t="shared" ref="T93:T96" si="657">L93+M93+N93*1.5+O93*2.3+P93*2+Q93*0.4+R93*0.2</f>
        <v>197.5</v>
      </c>
      <c r="U93" s="32">
        <f>U91+"00:15"</f>
        <v>76.66666666666697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15">
        <f t="shared" si="534"/>
        <v>0</v>
      </c>
      <c r="AD93" s="15">
        <f t="shared" ref="AD93:AD96" si="658">V93+W93+X93*1.5+Y93*2.3+Z93*2+AA93*0.4+AB93*0.2</f>
        <v>0</v>
      </c>
      <c r="AE93" s="32">
        <f>AE91+"00:15"</f>
        <v>76.66666666666697</v>
      </c>
      <c r="AF93" s="2">
        <v>138</v>
      </c>
      <c r="AG93" s="2">
        <v>15</v>
      </c>
      <c r="AH93" s="2">
        <v>6</v>
      </c>
      <c r="AI93" s="2">
        <v>0</v>
      </c>
      <c r="AJ93" s="2">
        <v>9</v>
      </c>
      <c r="AK93" s="2">
        <v>12</v>
      </c>
      <c r="AL93" s="2">
        <v>3</v>
      </c>
      <c r="AM93" s="15">
        <f t="shared" si="536"/>
        <v>183</v>
      </c>
      <c r="AN93" s="15">
        <f t="shared" ref="AN93:AN96" si="659">AF93+AG93+AH93*1.5+AI93*2.3+AJ93*2+AK93*0.4+AL93*0.2</f>
        <v>185.4</v>
      </c>
      <c r="AO93" s="32">
        <f>AO91+"00:15"</f>
        <v>76.66666666666697</v>
      </c>
      <c r="AP93" s="2">
        <v>70</v>
      </c>
      <c r="AQ93" s="2">
        <v>6</v>
      </c>
      <c r="AR93" s="2">
        <v>4</v>
      </c>
      <c r="AS93" s="2">
        <v>0</v>
      </c>
      <c r="AT93" s="2">
        <v>0</v>
      </c>
      <c r="AU93" s="2">
        <v>2</v>
      </c>
      <c r="AV93" s="2">
        <v>1</v>
      </c>
      <c r="AW93" s="15">
        <f t="shared" si="538"/>
        <v>83</v>
      </c>
      <c r="AX93" s="15">
        <f t="shared" ref="AX93:AX96" si="660">AP93+AQ93+AR93*1.5+AS93*2.3+AT93*2+AU93*0.4+AV93*0.2</f>
        <v>83</v>
      </c>
      <c r="AY93" s="32">
        <f>AY91+"00:15"</f>
        <v>76.66666666666697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15">
        <f t="shared" si="540"/>
        <v>0</v>
      </c>
      <c r="BH93" s="15">
        <f t="shared" ref="BH93:BH96" si="661">AZ93+BA93+BB93*1.5+BC93*2.3+BD93*2+BE93*0.4+BF93*0.2</f>
        <v>0</v>
      </c>
      <c r="BI93" s="32">
        <f>BI91+"00:15"</f>
        <v>76.66666666666697</v>
      </c>
      <c r="BJ93" s="2">
        <v>77</v>
      </c>
      <c r="BK93" s="2">
        <v>16</v>
      </c>
      <c r="BL93" s="2">
        <v>5</v>
      </c>
      <c r="BM93" s="2">
        <v>0</v>
      </c>
      <c r="BN93" s="2">
        <v>2</v>
      </c>
      <c r="BO93" s="2">
        <v>2</v>
      </c>
      <c r="BP93" s="2">
        <v>4</v>
      </c>
      <c r="BQ93" s="15">
        <f t="shared" si="542"/>
        <v>106</v>
      </c>
      <c r="BR93" s="15">
        <f t="shared" ref="BR93:BR96" si="662">BJ93+BK93+BL93*1.5+BM93*2.3+BN93*2+BO93*0.4+BP93*0.2</f>
        <v>106.1</v>
      </c>
      <c r="BS93" s="32">
        <f>BS91+"00:15"</f>
        <v>76.66666666666697</v>
      </c>
      <c r="BT93" s="2">
        <v>40</v>
      </c>
      <c r="BU93" s="2">
        <v>5</v>
      </c>
      <c r="BV93" s="2">
        <v>1</v>
      </c>
      <c r="BW93" s="2">
        <v>0</v>
      </c>
      <c r="BX93" s="2">
        <v>0</v>
      </c>
      <c r="BY93" s="2">
        <v>4</v>
      </c>
      <c r="BZ93" s="2">
        <v>2</v>
      </c>
      <c r="CA93" s="15">
        <f t="shared" si="544"/>
        <v>52</v>
      </c>
      <c r="CB93" s="15">
        <f t="shared" ref="CB93:CB96" si="663">BT93+BU93+BV93*1.5+BW93*2.3+BX93*2+BY93*0.4+BZ93*0.2</f>
        <v>48.5</v>
      </c>
      <c r="CC93" s="32">
        <f>CC91+"00:15"</f>
        <v>76.66666666666697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546"/>
        <v>0</v>
      </c>
      <c r="CL93" s="15">
        <f t="shared" ref="CL93:CL96" si="664">CD93+CE93+CF93*1.5+CG93*2.3+CH93*2+CI93*0.4+CJ93*0.2</f>
        <v>0</v>
      </c>
      <c r="CM93" s="32">
        <f>CM91+"00:15"</f>
        <v>76.66666666666697</v>
      </c>
      <c r="CN93" s="2">
        <f t="shared" si="500"/>
        <v>178</v>
      </c>
      <c r="CO93" s="2">
        <f t="shared" si="490"/>
        <v>20</v>
      </c>
      <c r="CP93" s="2">
        <f t="shared" si="490"/>
        <v>7</v>
      </c>
      <c r="CQ93" s="2">
        <f t="shared" si="490"/>
        <v>0</v>
      </c>
      <c r="CR93" s="2">
        <f t="shared" si="490"/>
        <v>9</v>
      </c>
      <c r="CS93" s="2">
        <f t="shared" si="490"/>
        <v>16</v>
      </c>
      <c r="CT93" s="2">
        <f t="shared" si="490"/>
        <v>5</v>
      </c>
      <c r="CU93" s="15">
        <f t="shared" si="490"/>
        <v>235</v>
      </c>
      <c r="CV93" s="15">
        <f t="shared" ref="CV93:CV96" si="665">CN93+CO93+CP93*1.5+CQ93*2.3+CR93*2+CS93*0.4+CT93*0.2</f>
        <v>233.9</v>
      </c>
      <c r="CW93" s="32">
        <f>CW91+"00:15"</f>
        <v>76.66666666666697</v>
      </c>
      <c r="CX93" s="2">
        <f t="shared" si="501"/>
        <v>176</v>
      </c>
      <c r="CY93" s="2">
        <f t="shared" si="501"/>
        <v>32</v>
      </c>
      <c r="CZ93" s="2">
        <f t="shared" si="501"/>
        <v>6</v>
      </c>
      <c r="DA93" s="2">
        <f t="shared" si="501"/>
        <v>0</v>
      </c>
      <c r="DB93" s="2">
        <f t="shared" si="501"/>
        <v>10</v>
      </c>
      <c r="DC93" s="2">
        <f t="shared" si="501"/>
        <v>20</v>
      </c>
      <c r="DD93" s="2">
        <f t="shared" si="501"/>
        <v>13</v>
      </c>
      <c r="DE93" s="15">
        <f t="shared" si="501"/>
        <v>257</v>
      </c>
      <c r="DF93" s="15">
        <f t="shared" ref="DF93:DF96" si="666">CX93+CY93+CZ93*1.5+DA93*2.3+DB93*2+DC93*0.4+DD93*0.2</f>
        <v>247.6</v>
      </c>
      <c r="DG93" s="32">
        <f>DG91+"00:15"</f>
        <v>76.66666666666697</v>
      </c>
      <c r="DH93" s="2">
        <f t="shared" si="502"/>
        <v>218</v>
      </c>
      <c r="DI93" s="2">
        <f t="shared" si="502"/>
        <v>40</v>
      </c>
      <c r="DJ93" s="2">
        <f t="shared" si="502"/>
        <v>10</v>
      </c>
      <c r="DK93" s="2">
        <f t="shared" si="502"/>
        <v>0</v>
      </c>
      <c r="DL93" s="2">
        <f t="shared" si="502"/>
        <v>10</v>
      </c>
      <c r="DM93" s="2">
        <f t="shared" si="502"/>
        <v>18</v>
      </c>
      <c r="DN93" s="2">
        <f t="shared" si="502"/>
        <v>17</v>
      </c>
      <c r="DO93" s="15">
        <f t="shared" si="502"/>
        <v>313</v>
      </c>
      <c r="DP93" s="15">
        <f t="shared" ref="DP93:DP96" si="667">DH93+DI93+DJ93*1.5+DK93*2.3+DL93*2+DM93*0.4+DN93*0.2</f>
        <v>303.59999999999997</v>
      </c>
      <c r="DQ93" s="32">
        <f>DQ91+"00:15"</f>
        <v>76.66666666666697</v>
      </c>
      <c r="DR93" s="2">
        <f t="shared" si="503"/>
        <v>208</v>
      </c>
      <c r="DS93" s="2">
        <f t="shared" si="494"/>
        <v>21</v>
      </c>
      <c r="DT93" s="2">
        <f t="shared" si="494"/>
        <v>10</v>
      </c>
      <c r="DU93" s="2">
        <f t="shared" si="494"/>
        <v>0</v>
      </c>
      <c r="DV93" s="2">
        <f t="shared" si="494"/>
        <v>9</v>
      </c>
      <c r="DW93" s="2">
        <f t="shared" si="494"/>
        <v>14</v>
      </c>
      <c r="DX93" s="2">
        <f t="shared" si="494"/>
        <v>4</v>
      </c>
      <c r="DY93" s="15">
        <f t="shared" si="494"/>
        <v>266</v>
      </c>
      <c r="DZ93" s="15">
        <f t="shared" ref="DZ93:DZ96" si="668">DR93+DS93+DT93*1.5+DU93*2.3+DV93*2+DW93*0.4+DX93*0.2</f>
        <v>268.40000000000003</v>
      </c>
      <c r="EA93" s="32">
        <f>EA91+"00:15"</f>
        <v>76.66666666666697</v>
      </c>
      <c r="EB93" s="2">
        <f t="shared" si="504"/>
        <v>105</v>
      </c>
      <c r="EC93" s="2">
        <f t="shared" si="496"/>
        <v>14</v>
      </c>
      <c r="ED93" s="2">
        <f t="shared" si="496"/>
        <v>5</v>
      </c>
      <c r="EE93" s="2">
        <f t="shared" si="496"/>
        <v>0</v>
      </c>
      <c r="EF93" s="2">
        <f t="shared" si="496"/>
        <v>2</v>
      </c>
      <c r="EG93" s="2">
        <f t="shared" si="496"/>
        <v>6</v>
      </c>
      <c r="EH93" s="2">
        <f t="shared" si="496"/>
        <v>1</v>
      </c>
      <c r="EI93" s="15">
        <f t="shared" si="496"/>
        <v>133</v>
      </c>
      <c r="EJ93" s="15">
        <f t="shared" ref="EJ93:EJ96" si="669">EB93+EC93+ED93*1.5+EE93*2.3+EF93*2+EG93*0.4+EH93*0.2</f>
        <v>133.1</v>
      </c>
      <c r="EK93" s="32">
        <f>EK91+"00:15"</f>
        <v>76.66666666666697</v>
      </c>
      <c r="EL93" s="2">
        <f t="shared" si="505"/>
        <v>117</v>
      </c>
      <c r="EM93" s="2">
        <f t="shared" si="498"/>
        <v>21</v>
      </c>
      <c r="EN93" s="2">
        <f t="shared" si="498"/>
        <v>6</v>
      </c>
      <c r="EO93" s="2">
        <f t="shared" si="498"/>
        <v>0</v>
      </c>
      <c r="EP93" s="2">
        <f t="shared" si="498"/>
        <v>2</v>
      </c>
      <c r="EQ93" s="2">
        <f t="shared" si="498"/>
        <v>6</v>
      </c>
      <c r="ER93" s="2">
        <f t="shared" si="498"/>
        <v>6</v>
      </c>
      <c r="ES93" s="15">
        <f t="shared" si="498"/>
        <v>158</v>
      </c>
      <c r="ET93" s="15">
        <f t="shared" ref="ET93:ET96" si="670">EL93+EM93+EN93*1.5+EO93*2.3+EP93*2+EQ93*0.4+ER93*0.2</f>
        <v>154.6</v>
      </c>
    </row>
    <row r="94" spans="1:150" x14ac:dyDescent="0.25">
      <c r="A94" s="32">
        <f>A93+"00:15"</f>
        <v>0.67708333333333304</v>
      </c>
      <c r="B94" s="2">
        <v>35</v>
      </c>
      <c r="C94" s="2">
        <v>5</v>
      </c>
      <c r="D94" s="2">
        <v>0</v>
      </c>
      <c r="E94" s="2">
        <v>0</v>
      </c>
      <c r="F94" s="2">
        <v>1</v>
      </c>
      <c r="G94" s="2">
        <v>4</v>
      </c>
      <c r="H94" s="2">
        <v>0</v>
      </c>
      <c r="I94" s="15">
        <f t="shared" si="530"/>
        <v>45</v>
      </c>
      <c r="J94" s="15">
        <f t="shared" si="656"/>
        <v>43.6</v>
      </c>
      <c r="K94" s="32">
        <f>K93+"00:15"</f>
        <v>0.67708333333333304</v>
      </c>
      <c r="L94" s="2">
        <v>120</v>
      </c>
      <c r="M94" s="2">
        <v>24</v>
      </c>
      <c r="N94" s="2">
        <v>6</v>
      </c>
      <c r="O94" s="2">
        <v>1</v>
      </c>
      <c r="P94" s="2">
        <v>7</v>
      </c>
      <c r="Q94" s="2">
        <v>20</v>
      </c>
      <c r="R94" s="2">
        <v>10</v>
      </c>
      <c r="S94" s="15">
        <f t="shared" si="532"/>
        <v>188</v>
      </c>
      <c r="T94" s="15">
        <f t="shared" si="657"/>
        <v>179.3</v>
      </c>
      <c r="U94" s="32">
        <f>U93+"00:15"</f>
        <v>76.677083333333641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15">
        <f t="shared" si="534"/>
        <v>0</v>
      </c>
      <c r="AD94" s="15">
        <f t="shared" si="658"/>
        <v>0</v>
      </c>
      <c r="AE94" s="32">
        <f>AE93+"00:15"</f>
        <v>76.677083333333641</v>
      </c>
      <c r="AF94" s="2">
        <v>126</v>
      </c>
      <c r="AG94" s="2">
        <v>18</v>
      </c>
      <c r="AH94" s="2">
        <v>2</v>
      </c>
      <c r="AI94" s="2">
        <v>0</v>
      </c>
      <c r="AJ94" s="2">
        <v>10</v>
      </c>
      <c r="AK94" s="2">
        <v>14</v>
      </c>
      <c r="AL94" s="2">
        <v>1</v>
      </c>
      <c r="AM94" s="15">
        <f t="shared" si="536"/>
        <v>171</v>
      </c>
      <c r="AN94" s="15">
        <f t="shared" si="659"/>
        <v>172.79999999999998</v>
      </c>
      <c r="AO94" s="32">
        <f>AO93+"00:15"</f>
        <v>76.677083333333641</v>
      </c>
      <c r="AP94" s="2">
        <v>49</v>
      </c>
      <c r="AQ94" s="2">
        <v>12</v>
      </c>
      <c r="AR94" s="2">
        <v>1</v>
      </c>
      <c r="AS94" s="2">
        <v>0</v>
      </c>
      <c r="AT94" s="2">
        <v>0</v>
      </c>
      <c r="AU94" s="2">
        <v>2</v>
      </c>
      <c r="AV94" s="2">
        <v>2</v>
      </c>
      <c r="AW94" s="15">
        <f t="shared" si="538"/>
        <v>66</v>
      </c>
      <c r="AX94" s="15">
        <f t="shared" si="660"/>
        <v>63.699999999999996</v>
      </c>
      <c r="AY94" s="32">
        <f>AY93+"00:15"</f>
        <v>76.677083333333641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15">
        <f t="shared" si="540"/>
        <v>0</v>
      </c>
      <c r="BH94" s="15">
        <f t="shared" si="661"/>
        <v>0</v>
      </c>
      <c r="BI94" s="32">
        <f>BI93+"00:15"</f>
        <v>76.677083333333641</v>
      </c>
      <c r="BJ94" s="2">
        <v>92</v>
      </c>
      <c r="BK94" s="2">
        <v>22</v>
      </c>
      <c r="BL94" s="2">
        <v>7</v>
      </c>
      <c r="BM94" s="2">
        <v>1</v>
      </c>
      <c r="BN94" s="2">
        <v>2</v>
      </c>
      <c r="BO94" s="2">
        <v>3</v>
      </c>
      <c r="BP94" s="2">
        <v>2</v>
      </c>
      <c r="BQ94" s="15">
        <f t="shared" si="542"/>
        <v>129</v>
      </c>
      <c r="BR94" s="15">
        <f t="shared" si="662"/>
        <v>132.4</v>
      </c>
      <c r="BS94" s="32">
        <f>BS93+"00:15"</f>
        <v>76.677083333333641</v>
      </c>
      <c r="BT94" s="2">
        <v>68</v>
      </c>
      <c r="BU94" s="2">
        <v>12</v>
      </c>
      <c r="BV94" s="2">
        <v>1</v>
      </c>
      <c r="BW94" s="2">
        <v>0</v>
      </c>
      <c r="BX94" s="2">
        <v>4</v>
      </c>
      <c r="BY94" s="2">
        <v>5</v>
      </c>
      <c r="BZ94" s="2">
        <v>2</v>
      </c>
      <c r="CA94" s="15">
        <f t="shared" si="544"/>
        <v>92</v>
      </c>
      <c r="CB94" s="15">
        <f t="shared" si="663"/>
        <v>91.9</v>
      </c>
      <c r="CC94" s="32">
        <f>CC93+"00:15"</f>
        <v>76.677083333333641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546"/>
        <v>0</v>
      </c>
      <c r="CL94" s="15">
        <f t="shared" si="664"/>
        <v>0</v>
      </c>
      <c r="CM94" s="32">
        <f>CM93+"00:15"</f>
        <v>76.677083333333641</v>
      </c>
      <c r="CN94" s="2">
        <f t="shared" si="500"/>
        <v>194</v>
      </c>
      <c r="CO94" s="2">
        <f t="shared" si="490"/>
        <v>30</v>
      </c>
      <c r="CP94" s="2">
        <f t="shared" si="490"/>
        <v>3</v>
      </c>
      <c r="CQ94" s="2">
        <f t="shared" si="490"/>
        <v>0</v>
      </c>
      <c r="CR94" s="2">
        <f t="shared" si="490"/>
        <v>14</v>
      </c>
      <c r="CS94" s="2">
        <f t="shared" si="490"/>
        <v>19</v>
      </c>
      <c r="CT94" s="2">
        <f t="shared" si="490"/>
        <v>3</v>
      </c>
      <c r="CU94" s="15">
        <f t="shared" si="490"/>
        <v>263</v>
      </c>
      <c r="CV94" s="15">
        <f t="shared" si="665"/>
        <v>264.70000000000005</v>
      </c>
      <c r="CW94" s="32">
        <f>CW93+"00:15"</f>
        <v>76.677083333333641</v>
      </c>
      <c r="CX94" s="2">
        <f t="shared" si="501"/>
        <v>155</v>
      </c>
      <c r="CY94" s="2">
        <f t="shared" si="501"/>
        <v>29</v>
      </c>
      <c r="CZ94" s="2">
        <f t="shared" si="501"/>
        <v>6</v>
      </c>
      <c r="DA94" s="2">
        <f t="shared" si="501"/>
        <v>1</v>
      </c>
      <c r="DB94" s="2">
        <f t="shared" si="501"/>
        <v>8</v>
      </c>
      <c r="DC94" s="2">
        <f t="shared" si="501"/>
        <v>24</v>
      </c>
      <c r="DD94" s="2">
        <f t="shared" si="501"/>
        <v>10</v>
      </c>
      <c r="DE94" s="15">
        <f t="shared" si="501"/>
        <v>233</v>
      </c>
      <c r="DF94" s="15">
        <f t="shared" si="666"/>
        <v>222.9</v>
      </c>
      <c r="DG94" s="32">
        <f>DG93+"00:15"</f>
        <v>76.677083333333641</v>
      </c>
      <c r="DH94" s="2">
        <f t="shared" si="502"/>
        <v>212</v>
      </c>
      <c r="DI94" s="2">
        <f t="shared" si="502"/>
        <v>46</v>
      </c>
      <c r="DJ94" s="2">
        <f t="shared" si="502"/>
        <v>13</v>
      </c>
      <c r="DK94" s="2">
        <f t="shared" si="502"/>
        <v>2</v>
      </c>
      <c r="DL94" s="2">
        <f t="shared" si="502"/>
        <v>9</v>
      </c>
      <c r="DM94" s="2">
        <f t="shared" si="502"/>
        <v>23</v>
      </c>
      <c r="DN94" s="2">
        <f t="shared" si="502"/>
        <v>12</v>
      </c>
      <c r="DO94" s="15">
        <f t="shared" si="502"/>
        <v>317</v>
      </c>
      <c r="DP94" s="15">
        <f t="shared" si="667"/>
        <v>311.7</v>
      </c>
      <c r="DQ94" s="32">
        <f>DQ93+"00:15"</f>
        <v>76.677083333333641</v>
      </c>
      <c r="DR94" s="2">
        <f t="shared" si="503"/>
        <v>175</v>
      </c>
      <c r="DS94" s="2">
        <f t="shared" si="494"/>
        <v>30</v>
      </c>
      <c r="DT94" s="2">
        <f t="shared" si="494"/>
        <v>3</v>
      </c>
      <c r="DU94" s="2">
        <f t="shared" si="494"/>
        <v>0</v>
      </c>
      <c r="DV94" s="2">
        <f t="shared" si="494"/>
        <v>10</v>
      </c>
      <c r="DW94" s="2">
        <f t="shared" si="494"/>
        <v>16</v>
      </c>
      <c r="DX94" s="2">
        <f t="shared" si="494"/>
        <v>3</v>
      </c>
      <c r="DY94" s="15">
        <f t="shared" si="494"/>
        <v>237</v>
      </c>
      <c r="DZ94" s="15">
        <f t="shared" si="668"/>
        <v>236.5</v>
      </c>
      <c r="EA94" s="32">
        <f>EA93+"00:15"</f>
        <v>76.677083333333641</v>
      </c>
      <c r="EB94" s="2">
        <f t="shared" si="504"/>
        <v>84</v>
      </c>
      <c r="EC94" s="2">
        <f t="shared" si="496"/>
        <v>17</v>
      </c>
      <c r="ED94" s="2">
        <f t="shared" si="496"/>
        <v>1</v>
      </c>
      <c r="EE94" s="2">
        <f t="shared" si="496"/>
        <v>0</v>
      </c>
      <c r="EF94" s="2">
        <f t="shared" si="496"/>
        <v>1</v>
      </c>
      <c r="EG94" s="2">
        <f t="shared" si="496"/>
        <v>6</v>
      </c>
      <c r="EH94" s="2">
        <f t="shared" si="496"/>
        <v>2</v>
      </c>
      <c r="EI94" s="15">
        <f t="shared" si="496"/>
        <v>111</v>
      </c>
      <c r="EJ94" s="15">
        <f t="shared" si="669"/>
        <v>107.30000000000001</v>
      </c>
      <c r="EK94" s="32">
        <f>EK93+"00:15"</f>
        <v>76.677083333333641</v>
      </c>
      <c r="EL94" s="2">
        <f t="shared" si="505"/>
        <v>160</v>
      </c>
      <c r="EM94" s="2">
        <f t="shared" si="498"/>
        <v>34</v>
      </c>
      <c r="EN94" s="2">
        <f t="shared" si="498"/>
        <v>8</v>
      </c>
      <c r="EO94" s="2">
        <f t="shared" si="498"/>
        <v>1</v>
      </c>
      <c r="EP94" s="2">
        <f t="shared" si="498"/>
        <v>6</v>
      </c>
      <c r="EQ94" s="2">
        <f t="shared" si="498"/>
        <v>8</v>
      </c>
      <c r="ER94" s="2">
        <f t="shared" si="498"/>
        <v>4</v>
      </c>
      <c r="ES94" s="15">
        <f t="shared" si="498"/>
        <v>221</v>
      </c>
      <c r="ET94" s="15">
        <f t="shared" si="670"/>
        <v>224.3</v>
      </c>
    </row>
    <row r="95" spans="1:150" x14ac:dyDescent="0.25">
      <c r="A95" s="32">
        <f t="shared" ref="A95:A96" si="671">A94+"00:15"</f>
        <v>0.68749999999999967</v>
      </c>
      <c r="B95" s="2">
        <v>38</v>
      </c>
      <c r="C95" s="2">
        <v>6</v>
      </c>
      <c r="D95" s="2">
        <v>0</v>
      </c>
      <c r="E95" s="2">
        <v>0</v>
      </c>
      <c r="F95" s="2">
        <v>2</v>
      </c>
      <c r="G95" s="2">
        <v>6</v>
      </c>
      <c r="H95" s="2">
        <v>1</v>
      </c>
      <c r="I95" s="15">
        <f t="shared" si="530"/>
        <v>53</v>
      </c>
      <c r="J95" s="15">
        <f t="shared" si="656"/>
        <v>50.6</v>
      </c>
      <c r="K95" s="32">
        <f t="shared" ref="K95:K96" si="672">K94+"00:15"</f>
        <v>0.68749999999999967</v>
      </c>
      <c r="L95" s="2">
        <v>160</v>
      </c>
      <c r="M95" s="2">
        <v>32</v>
      </c>
      <c r="N95" s="2">
        <v>7</v>
      </c>
      <c r="O95" s="2">
        <v>0</v>
      </c>
      <c r="P95" s="2">
        <v>14</v>
      </c>
      <c r="Q95" s="2">
        <v>25</v>
      </c>
      <c r="R95" s="2">
        <v>9</v>
      </c>
      <c r="S95" s="15">
        <f t="shared" si="532"/>
        <v>247</v>
      </c>
      <c r="T95" s="15">
        <f t="shared" si="657"/>
        <v>242.3</v>
      </c>
      <c r="U95" s="32">
        <f t="shared" ref="U95:U96" si="673">U94+"00:15"</f>
        <v>76.687500000000313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15">
        <f t="shared" si="534"/>
        <v>0</v>
      </c>
      <c r="AD95" s="15">
        <f t="shared" si="658"/>
        <v>0</v>
      </c>
      <c r="AE95" s="32">
        <f t="shared" ref="AE95:AE96" si="674">AE94+"00:15"</f>
        <v>76.687500000000313</v>
      </c>
      <c r="AF95" s="2">
        <v>132</v>
      </c>
      <c r="AG95" s="2">
        <v>22</v>
      </c>
      <c r="AH95" s="2">
        <v>2</v>
      </c>
      <c r="AI95" s="2">
        <v>1</v>
      </c>
      <c r="AJ95" s="2">
        <v>14</v>
      </c>
      <c r="AK95" s="2">
        <v>12</v>
      </c>
      <c r="AL95" s="2">
        <v>5</v>
      </c>
      <c r="AM95" s="15">
        <f t="shared" si="536"/>
        <v>188</v>
      </c>
      <c r="AN95" s="15">
        <f t="shared" si="659"/>
        <v>193.10000000000002</v>
      </c>
      <c r="AO95" s="32">
        <f t="shared" ref="AO95:AO96" si="675">AO94+"00:15"</f>
        <v>76.687500000000313</v>
      </c>
      <c r="AP95" s="2">
        <v>53</v>
      </c>
      <c r="AQ95" s="2">
        <v>11</v>
      </c>
      <c r="AR95" s="2">
        <v>0</v>
      </c>
      <c r="AS95" s="2">
        <v>0</v>
      </c>
      <c r="AT95" s="2">
        <v>1</v>
      </c>
      <c r="AU95" s="2">
        <v>7</v>
      </c>
      <c r="AV95" s="2">
        <v>0</v>
      </c>
      <c r="AW95" s="15">
        <f t="shared" si="538"/>
        <v>72</v>
      </c>
      <c r="AX95" s="15">
        <f t="shared" si="660"/>
        <v>68.8</v>
      </c>
      <c r="AY95" s="32">
        <f t="shared" ref="AY95:AY96" si="676">AY94+"00:15"</f>
        <v>76.687500000000313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15">
        <f t="shared" si="540"/>
        <v>0</v>
      </c>
      <c r="BH95" s="15">
        <f t="shared" si="661"/>
        <v>0</v>
      </c>
      <c r="BI95" s="32">
        <f t="shared" ref="BI95:BI96" si="677">BI94+"00:15"</f>
        <v>76.687500000000313</v>
      </c>
      <c r="BJ95" s="2">
        <v>72</v>
      </c>
      <c r="BK95" s="2">
        <v>20</v>
      </c>
      <c r="BL95" s="2">
        <v>1</v>
      </c>
      <c r="BM95" s="2">
        <v>1</v>
      </c>
      <c r="BN95" s="2">
        <v>3</v>
      </c>
      <c r="BO95" s="2">
        <v>2</v>
      </c>
      <c r="BP95" s="2">
        <v>3</v>
      </c>
      <c r="BQ95" s="15">
        <f t="shared" si="542"/>
        <v>102</v>
      </c>
      <c r="BR95" s="15">
        <f t="shared" si="662"/>
        <v>103.19999999999999</v>
      </c>
      <c r="BS95" s="32">
        <f t="shared" ref="BS95:BS96" si="678">BS94+"00:15"</f>
        <v>76.687500000000313</v>
      </c>
      <c r="BT95" s="2">
        <v>46</v>
      </c>
      <c r="BU95" s="2">
        <v>4</v>
      </c>
      <c r="BV95" s="2">
        <v>0</v>
      </c>
      <c r="BW95" s="2">
        <v>0</v>
      </c>
      <c r="BX95" s="2">
        <v>1</v>
      </c>
      <c r="BY95" s="2">
        <v>1</v>
      </c>
      <c r="BZ95" s="2">
        <v>2</v>
      </c>
      <c r="CA95" s="15">
        <f t="shared" si="544"/>
        <v>54</v>
      </c>
      <c r="CB95" s="15">
        <f t="shared" si="663"/>
        <v>52.8</v>
      </c>
      <c r="CC95" s="32">
        <f t="shared" ref="CC95:CC96" si="679">CC94+"00:15"</f>
        <v>76.687500000000313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546"/>
        <v>0</v>
      </c>
      <c r="CL95" s="15">
        <f t="shared" si="664"/>
        <v>0</v>
      </c>
      <c r="CM95" s="32">
        <f t="shared" ref="CM95:CM96" si="680">CM94+"00:15"</f>
        <v>76.687500000000313</v>
      </c>
      <c r="CN95" s="2">
        <f t="shared" si="500"/>
        <v>178</v>
      </c>
      <c r="CO95" s="2">
        <f t="shared" si="490"/>
        <v>26</v>
      </c>
      <c r="CP95" s="2">
        <f t="shared" si="490"/>
        <v>2</v>
      </c>
      <c r="CQ95" s="2">
        <f t="shared" si="490"/>
        <v>1</v>
      </c>
      <c r="CR95" s="2">
        <f t="shared" si="490"/>
        <v>15</v>
      </c>
      <c r="CS95" s="2">
        <f t="shared" si="490"/>
        <v>13</v>
      </c>
      <c r="CT95" s="2">
        <f t="shared" si="490"/>
        <v>7</v>
      </c>
      <c r="CU95" s="15">
        <f t="shared" si="490"/>
        <v>242</v>
      </c>
      <c r="CV95" s="15">
        <f t="shared" si="665"/>
        <v>245.9</v>
      </c>
      <c r="CW95" s="32">
        <f t="shared" ref="CW95:CW96" si="681">CW94+"00:15"</f>
        <v>76.687500000000313</v>
      </c>
      <c r="CX95" s="2">
        <f t="shared" si="501"/>
        <v>198</v>
      </c>
      <c r="CY95" s="2">
        <f t="shared" si="501"/>
        <v>38</v>
      </c>
      <c r="CZ95" s="2">
        <f t="shared" si="501"/>
        <v>7</v>
      </c>
      <c r="DA95" s="2">
        <f t="shared" si="501"/>
        <v>0</v>
      </c>
      <c r="DB95" s="2">
        <f t="shared" si="501"/>
        <v>16</v>
      </c>
      <c r="DC95" s="2">
        <f t="shared" si="501"/>
        <v>31</v>
      </c>
      <c r="DD95" s="2">
        <f t="shared" si="501"/>
        <v>10</v>
      </c>
      <c r="DE95" s="15">
        <f t="shared" si="501"/>
        <v>300</v>
      </c>
      <c r="DF95" s="15">
        <f t="shared" si="666"/>
        <v>292.89999999999998</v>
      </c>
      <c r="DG95" s="32">
        <f t="shared" ref="DG95:DG96" si="682">DG94+"00:15"</f>
        <v>76.687500000000313</v>
      </c>
      <c r="DH95" s="2">
        <f t="shared" si="502"/>
        <v>232</v>
      </c>
      <c r="DI95" s="2">
        <f t="shared" si="502"/>
        <v>52</v>
      </c>
      <c r="DJ95" s="2">
        <f t="shared" si="502"/>
        <v>8</v>
      </c>
      <c r="DK95" s="2">
        <f t="shared" si="502"/>
        <v>1</v>
      </c>
      <c r="DL95" s="2">
        <f t="shared" si="502"/>
        <v>17</v>
      </c>
      <c r="DM95" s="2">
        <f t="shared" si="502"/>
        <v>27</v>
      </c>
      <c r="DN95" s="2">
        <f t="shared" si="502"/>
        <v>12</v>
      </c>
      <c r="DO95" s="15">
        <f t="shared" si="502"/>
        <v>349</v>
      </c>
      <c r="DP95" s="15">
        <f t="shared" si="667"/>
        <v>345.5</v>
      </c>
      <c r="DQ95" s="32">
        <f t="shared" ref="DQ95:DQ96" si="683">DQ94+"00:15"</f>
        <v>76.687500000000313</v>
      </c>
      <c r="DR95" s="2">
        <f t="shared" si="503"/>
        <v>185</v>
      </c>
      <c r="DS95" s="2">
        <f t="shared" si="494"/>
        <v>33</v>
      </c>
      <c r="DT95" s="2">
        <f t="shared" si="494"/>
        <v>2</v>
      </c>
      <c r="DU95" s="2">
        <f t="shared" si="494"/>
        <v>1</v>
      </c>
      <c r="DV95" s="2">
        <f t="shared" si="494"/>
        <v>15</v>
      </c>
      <c r="DW95" s="2">
        <f t="shared" si="494"/>
        <v>19</v>
      </c>
      <c r="DX95" s="2">
        <f t="shared" si="494"/>
        <v>5</v>
      </c>
      <c r="DY95" s="15">
        <f t="shared" si="494"/>
        <v>260</v>
      </c>
      <c r="DZ95" s="15">
        <f t="shared" si="668"/>
        <v>261.90000000000003</v>
      </c>
      <c r="EA95" s="32">
        <f t="shared" ref="EA95:EA96" si="684">EA94+"00:15"</f>
        <v>76.687500000000313</v>
      </c>
      <c r="EB95" s="2">
        <f t="shared" si="504"/>
        <v>91</v>
      </c>
      <c r="EC95" s="2">
        <f t="shared" si="496"/>
        <v>17</v>
      </c>
      <c r="ED95" s="2">
        <f t="shared" si="496"/>
        <v>0</v>
      </c>
      <c r="EE95" s="2">
        <f t="shared" si="496"/>
        <v>0</v>
      </c>
      <c r="EF95" s="2">
        <f t="shared" si="496"/>
        <v>3</v>
      </c>
      <c r="EG95" s="2">
        <f t="shared" si="496"/>
        <v>13</v>
      </c>
      <c r="EH95" s="2">
        <f t="shared" si="496"/>
        <v>1</v>
      </c>
      <c r="EI95" s="15">
        <f t="shared" si="496"/>
        <v>125</v>
      </c>
      <c r="EJ95" s="15">
        <f t="shared" si="669"/>
        <v>119.4</v>
      </c>
      <c r="EK95" s="32">
        <f t="shared" ref="EK95:EK96" si="685">EK94+"00:15"</f>
        <v>76.687500000000313</v>
      </c>
      <c r="EL95" s="2">
        <f t="shared" si="505"/>
        <v>118</v>
      </c>
      <c r="EM95" s="2">
        <f t="shared" si="498"/>
        <v>24</v>
      </c>
      <c r="EN95" s="2">
        <f t="shared" si="498"/>
        <v>1</v>
      </c>
      <c r="EO95" s="2">
        <f t="shared" si="498"/>
        <v>1</v>
      </c>
      <c r="EP95" s="2">
        <f t="shared" si="498"/>
        <v>4</v>
      </c>
      <c r="EQ95" s="2">
        <f t="shared" si="498"/>
        <v>3</v>
      </c>
      <c r="ER95" s="2">
        <f t="shared" si="498"/>
        <v>5</v>
      </c>
      <c r="ES95" s="15">
        <f t="shared" si="498"/>
        <v>156</v>
      </c>
      <c r="ET95" s="15">
        <f t="shared" si="670"/>
        <v>156</v>
      </c>
    </row>
    <row r="96" spans="1:150" ht="13.8" thickBot="1" x14ac:dyDescent="0.3">
      <c r="A96" s="32">
        <f t="shared" si="671"/>
        <v>0.6979166666666663</v>
      </c>
      <c r="B96" s="2">
        <v>47</v>
      </c>
      <c r="C96" s="2">
        <v>10</v>
      </c>
      <c r="D96" s="2">
        <v>1</v>
      </c>
      <c r="E96" s="2">
        <v>0</v>
      </c>
      <c r="F96" s="2">
        <v>2</v>
      </c>
      <c r="G96" s="2">
        <v>0</v>
      </c>
      <c r="H96" s="2">
        <v>2</v>
      </c>
      <c r="I96" s="15">
        <f t="shared" si="530"/>
        <v>62</v>
      </c>
      <c r="J96" s="15">
        <f t="shared" si="656"/>
        <v>62.9</v>
      </c>
      <c r="K96" s="32">
        <f t="shared" si="672"/>
        <v>0.6979166666666663</v>
      </c>
      <c r="L96" s="2">
        <v>115</v>
      </c>
      <c r="M96" s="2">
        <v>27</v>
      </c>
      <c r="N96" s="2">
        <v>6</v>
      </c>
      <c r="O96" s="2">
        <v>1</v>
      </c>
      <c r="P96" s="2">
        <v>15</v>
      </c>
      <c r="Q96" s="2">
        <v>28</v>
      </c>
      <c r="R96" s="2">
        <v>11</v>
      </c>
      <c r="S96" s="15">
        <f t="shared" si="532"/>
        <v>203</v>
      </c>
      <c r="T96" s="15">
        <f t="shared" si="657"/>
        <v>196.7</v>
      </c>
      <c r="U96" s="32">
        <f t="shared" si="673"/>
        <v>76.697916666666984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15">
        <f t="shared" si="534"/>
        <v>0</v>
      </c>
      <c r="AD96" s="15">
        <f t="shared" si="658"/>
        <v>0</v>
      </c>
      <c r="AE96" s="32">
        <f t="shared" si="674"/>
        <v>76.697916666666984</v>
      </c>
      <c r="AF96" s="2">
        <v>124</v>
      </c>
      <c r="AG96" s="2">
        <v>15</v>
      </c>
      <c r="AH96" s="2">
        <v>2</v>
      </c>
      <c r="AI96" s="2">
        <v>0</v>
      </c>
      <c r="AJ96" s="2">
        <v>11</v>
      </c>
      <c r="AK96" s="2">
        <v>8</v>
      </c>
      <c r="AL96" s="2">
        <v>4</v>
      </c>
      <c r="AM96" s="15">
        <f t="shared" si="536"/>
        <v>164</v>
      </c>
      <c r="AN96" s="15">
        <f t="shared" si="659"/>
        <v>168</v>
      </c>
      <c r="AO96" s="32">
        <f t="shared" si="675"/>
        <v>76.697916666666984</v>
      </c>
      <c r="AP96" s="2">
        <v>58</v>
      </c>
      <c r="AQ96" s="2">
        <v>7</v>
      </c>
      <c r="AR96" s="2">
        <v>1</v>
      </c>
      <c r="AS96" s="2">
        <v>0</v>
      </c>
      <c r="AT96" s="2">
        <v>0</v>
      </c>
      <c r="AU96" s="2">
        <v>3</v>
      </c>
      <c r="AV96" s="2">
        <v>0</v>
      </c>
      <c r="AW96" s="15">
        <f t="shared" si="538"/>
        <v>69</v>
      </c>
      <c r="AX96" s="15">
        <f t="shared" si="660"/>
        <v>67.7</v>
      </c>
      <c r="AY96" s="32">
        <f t="shared" si="676"/>
        <v>76.697916666666984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15">
        <f t="shared" si="540"/>
        <v>0</v>
      </c>
      <c r="BH96" s="15">
        <f t="shared" si="661"/>
        <v>0</v>
      </c>
      <c r="BI96" s="32">
        <f t="shared" si="677"/>
        <v>76.697916666666984</v>
      </c>
      <c r="BJ96" s="2">
        <v>105</v>
      </c>
      <c r="BK96" s="2">
        <v>27</v>
      </c>
      <c r="BL96" s="2">
        <v>4</v>
      </c>
      <c r="BM96" s="2">
        <v>0</v>
      </c>
      <c r="BN96" s="2">
        <v>3</v>
      </c>
      <c r="BO96" s="2">
        <v>8</v>
      </c>
      <c r="BP96" s="2">
        <v>5</v>
      </c>
      <c r="BQ96" s="15">
        <f t="shared" si="542"/>
        <v>152</v>
      </c>
      <c r="BR96" s="15">
        <f t="shared" si="662"/>
        <v>148.19999999999999</v>
      </c>
      <c r="BS96" s="32">
        <f t="shared" si="678"/>
        <v>76.697916666666984</v>
      </c>
      <c r="BT96" s="2">
        <v>62</v>
      </c>
      <c r="BU96" s="2">
        <v>10</v>
      </c>
      <c r="BV96" s="2">
        <v>0</v>
      </c>
      <c r="BW96" s="2">
        <v>0</v>
      </c>
      <c r="BX96" s="2">
        <v>1</v>
      </c>
      <c r="BY96" s="2">
        <v>6</v>
      </c>
      <c r="BZ96" s="2">
        <v>2</v>
      </c>
      <c r="CA96" s="15">
        <f t="shared" si="544"/>
        <v>81</v>
      </c>
      <c r="CB96" s="15">
        <f t="shared" si="663"/>
        <v>76.800000000000011</v>
      </c>
      <c r="CC96" s="32">
        <f t="shared" si="679"/>
        <v>76.697916666666984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546"/>
        <v>0</v>
      </c>
      <c r="CL96" s="15">
        <f t="shared" si="664"/>
        <v>0</v>
      </c>
      <c r="CM96" s="32">
        <f t="shared" si="680"/>
        <v>76.697916666666984</v>
      </c>
      <c r="CN96" s="2">
        <f t="shared" si="500"/>
        <v>186</v>
      </c>
      <c r="CO96" s="2">
        <f t="shared" si="490"/>
        <v>25</v>
      </c>
      <c r="CP96" s="2">
        <f t="shared" si="490"/>
        <v>2</v>
      </c>
      <c r="CQ96" s="2">
        <f t="shared" si="490"/>
        <v>0</v>
      </c>
      <c r="CR96" s="2">
        <f t="shared" si="490"/>
        <v>12</v>
      </c>
      <c r="CS96" s="2">
        <f t="shared" si="490"/>
        <v>14</v>
      </c>
      <c r="CT96" s="2">
        <f t="shared" si="490"/>
        <v>6</v>
      </c>
      <c r="CU96" s="15">
        <f t="shared" si="490"/>
        <v>245</v>
      </c>
      <c r="CV96" s="15">
        <f t="shared" si="665"/>
        <v>244.79999999999998</v>
      </c>
      <c r="CW96" s="32">
        <f t="shared" si="681"/>
        <v>76.697916666666984</v>
      </c>
      <c r="CX96" s="2">
        <f t="shared" si="501"/>
        <v>162</v>
      </c>
      <c r="CY96" s="2">
        <f t="shared" si="501"/>
        <v>37</v>
      </c>
      <c r="CZ96" s="2">
        <f t="shared" si="501"/>
        <v>7</v>
      </c>
      <c r="DA96" s="2">
        <f t="shared" si="501"/>
        <v>1</v>
      </c>
      <c r="DB96" s="2">
        <f t="shared" si="501"/>
        <v>17</v>
      </c>
      <c r="DC96" s="2">
        <f t="shared" si="501"/>
        <v>28</v>
      </c>
      <c r="DD96" s="2">
        <f t="shared" si="501"/>
        <v>13</v>
      </c>
      <c r="DE96" s="15">
        <f t="shared" si="501"/>
        <v>265</v>
      </c>
      <c r="DF96" s="15">
        <f t="shared" si="666"/>
        <v>259.60000000000002</v>
      </c>
      <c r="DG96" s="32">
        <f t="shared" si="682"/>
        <v>76.697916666666984</v>
      </c>
      <c r="DH96" s="2">
        <f t="shared" si="502"/>
        <v>220</v>
      </c>
      <c r="DI96" s="2">
        <f t="shared" si="502"/>
        <v>54</v>
      </c>
      <c r="DJ96" s="2">
        <f t="shared" si="502"/>
        <v>10</v>
      </c>
      <c r="DK96" s="2">
        <f t="shared" si="502"/>
        <v>1</v>
      </c>
      <c r="DL96" s="2">
        <f t="shared" si="502"/>
        <v>18</v>
      </c>
      <c r="DM96" s="2">
        <f t="shared" si="502"/>
        <v>36</v>
      </c>
      <c r="DN96" s="2">
        <f t="shared" si="502"/>
        <v>16</v>
      </c>
      <c r="DO96" s="15">
        <f t="shared" si="502"/>
        <v>355</v>
      </c>
      <c r="DP96" s="15">
        <f t="shared" si="667"/>
        <v>344.9</v>
      </c>
      <c r="DQ96" s="32">
        <f t="shared" si="683"/>
        <v>76.697916666666984</v>
      </c>
      <c r="DR96" s="2">
        <f t="shared" si="503"/>
        <v>182</v>
      </c>
      <c r="DS96" s="2">
        <f t="shared" si="494"/>
        <v>22</v>
      </c>
      <c r="DT96" s="2">
        <f t="shared" si="494"/>
        <v>3</v>
      </c>
      <c r="DU96" s="2">
        <f t="shared" si="494"/>
        <v>0</v>
      </c>
      <c r="DV96" s="2">
        <f t="shared" si="494"/>
        <v>11</v>
      </c>
      <c r="DW96" s="2">
        <f t="shared" si="494"/>
        <v>11</v>
      </c>
      <c r="DX96" s="2">
        <f t="shared" si="494"/>
        <v>4</v>
      </c>
      <c r="DY96" s="15">
        <f t="shared" si="494"/>
        <v>233</v>
      </c>
      <c r="DZ96" s="15">
        <f t="shared" si="668"/>
        <v>235.70000000000002</v>
      </c>
      <c r="EA96" s="32">
        <f t="shared" si="684"/>
        <v>76.697916666666984</v>
      </c>
      <c r="EB96" s="2">
        <f t="shared" si="504"/>
        <v>105</v>
      </c>
      <c r="EC96" s="2">
        <f t="shared" si="496"/>
        <v>17</v>
      </c>
      <c r="ED96" s="2">
        <f t="shared" si="496"/>
        <v>2</v>
      </c>
      <c r="EE96" s="2">
        <f t="shared" si="496"/>
        <v>0</v>
      </c>
      <c r="EF96" s="2">
        <f t="shared" si="496"/>
        <v>2</v>
      </c>
      <c r="EG96" s="2">
        <f t="shared" si="496"/>
        <v>3</v>
      </c>
      <c r="EH96" s="2">
        <f t="shared" si="496"/>
        <v>2</v>
      </c>
      <c r="EI96" s="15">
        <f t="shared" si="496"/>
        <v>131</v>
      </c>
      <c r="EJ96" s="15">
        <f t="shared" si="669"/>
        <v>130.6</v>
      </c>
      <c r="EK96" s="32">
        <f t="shared" si="685"/>
        <v>76.697916666666984</v>
      </c>
      <c r="EL96" s="2">
        <f t="shared" si="505"/>
        <v>167</v>
      </c>
      <c r="EM96" s="2">
        <f t="shared" si="498"/>
        <v>37</v>
      </c>
      <c r="EN96" s="2">
        <f t="shared" si="498"/>
        <v>4</v>
      </c>
      <c r="EO96" s="2">
        <f t="shared" si="498"/>
        <v>0</v>
      </c>
      <c r="EP96" s="2">
        <f t="shared" si="498"/>
        <v>4</v>
      </c>
      <c r="EQ96" s="2">
        <f t="shared" si="498"/>
        <v>14</v>
      </c>
      <c r="ER96" s="2">
        <f t="shared" si="498"/>
        <v>7</v>
      </c>
      <c r="ES96" s="15">
        <f t="shared" si="498"/>
        <v>233</v>
      </c>
      <c r="ET96" s="15">
        <f t="shared" si="670"/>
        <v>225</v>
      </c>
    </row>
    <row r="97" spans="1:150" ht="14.4" thickTop="1" thickBot="1" x14ac:dyDescent="0.3">
      <c r="A97" s="33" t="s">
        <v>5</v>
      </c>
      <c r="B97" s="3">
        <f>SUM(B93:B96)</f>
        <v>155</v>
      </c>
      <c r="C97" s="3">
        <f t="shared" ref="C97:I97" si="686">SUM(C93:C96)</f>
        <v>29</v>
      </c>
      <c r="D97" s="3">
        <f t="shared" si="686"/>
        <v>2</v>
      </c>
      <c r="E97" s="3">
        <f t="shared" si="686"/>
        <v>0</v>
      </c>
      <c r="F97" s="3">
        <f t="shared" si="686"/>
        <v>7</v>
      </c>
      <c r="G97" s="3">
        <f t="shared" si="686"/>
        <v>14</v>
      </c>
      <c r="H97" s="3">
        <f t="shared" si="686"/>
        <v>3</v>
      </c>
      <c r="I97" s="16">
        <f t="shared" si="686"/>
        <v>210</v>
      </c>
      <c r="J97" s="34">
        <f>B97+C97+D97*1.5+E97*2.3+F97*2+G97*0.4+H97*0.2</f>
        <v>207.2</v>
      </c>
      <c r="K97" s="33" t="s">
        <v>5</v>
      </c>
      <c r="L97" s="3">
        <f>SUM(L93:L96)</f>
        <v>536</v>
      </c>
      <c r="M97" s="3">
        <f t="shared" ref="M97:S97" si="687">SUM(M93:M96)</f>
        <v>107</v>
      </c>
      <c r="N97" s="3">
        <f t="shared" si="687"/>
        <v>24</v>
      </c>
      <c r="O97" s="3">
        <f t="shared" si="687"/>
        <v>2</v>
      </c>
      <c r="P97" s="3">
        <f t="shared" si="687"/>
        <v>44</v>
      </c>
      <c r="Q97" s="3">
        <f t="shared" si="687"/>
        <v>89</v>
      </c>
      <c r="R97" s="3">
        <f t="shared" si="687"/>
        <v>43</v>
      </c>
      <c r="S97" s="16">
        <f t="shared" si="687"/>
        <v>845</v>
      </c>
      <c r="T97" s="34">
        <f>L97+M97+N97*1.5+O97*2.3+P97*2+Q97*0.4+R97*0.2</f>
        <v>815.80000000000007</v>
      </c>
      <c r="U97" s="33" t="s">
        <v>5</v>
      </c>
      <c r="V97" s="3">
        <f>SUM(V93:V96)</f>
        <v>0</v>
      </c>
      <c r="W97" s="3">
        <f t="shared" ref="W97:AC97" si="688">SUM(W93:W96)</f>
        <v>0</v>
      </c>
      <c r="X97" s="3">
        <f t="shared" si="688"/>
        <v>0</v>
      </c>
      <c r="Y97" s="3">
        <f t="shared" si="688"/>
        <v>0</v>
      </c>
      <c r="Z97" s="3">
        <f t="shared" si="688"/>
        <v>0</v>
      </c>
      <c r="AA97" s="3">
        <f t="shared" si="688"/>
        <v>0</v>
      </c>
      <c r="AB97" s="3">
        <f t="shared" si="688"/>
        <v>0</v>
      </c>
      <c r="AC97" s="16">
        <f t="shared" si="688"/>
        <v>0</v>
      </c>
      <c r="AD97" s="34">
        <f>V97+W97+X97*1.5+Y97*2.3+Z97*2+AA97*0.4+AB97*0.2</f>
        <v>0</v>
      </c>
      <c r="AE97" s="33" t="s">
        <v>5</v>
      </c>
      <c r="AF97" s="3">
        <f>SUM(AF93:AF96)</f>
        <v>520</v>
      </c>
      <c r="AG97" s="3">
        <f t="shared" ref="AG97:AM97" si="689">SUM(AG93:AG96)</f>
        <v>70</v>
      </c>
      <c r="AH97" s="3">
        <f t="shared" si="689"/>
        <v>12</v>
      </c>
      <c r="AI97" s="3">
        <f t="shared" si="689"/>
        <v>1</v>
      </c>
      <c r="AJ97" s="3">
        <f t="shared" si="689"/>
        <v>44</v>
      </c>
      <c r="AK97" s="3">
        <f t="shared" si="689"/>
        <v>46</v>
      </c>
      <c r="AL97" s="3">
        <f t="shared" si="689"/>
        <v>13</v>
      </c>
      <c r="AM97" s="16">
        <f t="shared" si="689"/>
        <v>706</v>
      </c>
      <c r="AN97" s="34">
        <f>AF97+AG97+AH97*1.5+AI97*2.3+AJ97*2+AK97*0.4+AL97*0.2</f>
        <v>719.3</v>
      </c>
      <c r="AO97" s="33" t="s">
        <v>5</v>
      </c>
      <c r="AP97" s="3">
        <f>SUM(AP93:AP96)</f>
        <v>230</v>
      </c>
      <c r="AQ97" s="3">
        <f t="shared" ref="AQ97:AW97" si="690">SUM(AQ93:AQ96)</f>
        <v>36</v>
      </c>
      <c r="AR97" s="3">
        <f t="shared" si="690"/>
        <v>6</v>
      </c>
      <c r="AS97" s="3">
        <f t="shared" si="690"/>
        <v>0</v>
      </c>
      <c r="AT97" s="3">
        <f t="shared" si="690"/>
        <v>1</v>
      </c>
      <c r="AU97" s="3">
        <f t="shared" si="690"/>
        <v>14</v>
      </c>
      <c r="AV97" s="3">
        <f t="shared" si="690"/>
        <v>3</v>
      </c>
      <c r="AW97" s="16">
        <f t="shared" si="690"/>
        <v>290</v>
      </c>
      <c r="AX97" s="34">
        <f>AP97+AQ97+AR97*1.5+AS97*2.3+AT97*2+AU97*0.4+AV97*0.2</f>
        <v>283.20000000000005</v>
      </c>
      <c r="AY97" s="33" t="s">
        <v>5</v>
      </c>
      <c r="AZ97" s="3">
        <f>SUM(AZ93:AZ96)</f>
        <v>0</v>
      </c>
      <c r="BA97" s="3">
        <f t="shared" ref="BA97:BG97" si="691">SUM(BA93:BA96)</f>
        <v>0</v>
      </c>
      <c r="BB97" s="3">
        <f t="shared" si="691"/>
        <v>0</v>
      </c>
      <c r="BC97" s="3">
        <f t="shared" si="691"/>
        <v>0</v>
      </c>
      <c r="BD97" s="3">
        <f t="shared" si="691"/>
        <v>0</v>
      </c>
      <c r="BE97" s="3">
        <f t="shared" si="691"/>
        <v>0</v>
      </c>
      <c r="BF97" s="3">
        <f t="shared" si="691"/>
        <v>0</v>
      </c>
      <c r="BG97" s="16">
        <f t="shared" si="691"/>
        <v>0</v>
      </c>
      <c r="BH97" s="34">
        <f>AZ97+BA97+BB97*1.5+BC97*2.3+BD97*2+BE97*0.4+BF97*0.2</f>
        <v>0</v>
      </c>
      <c r="BI97" s="33" t="s">
        <v>5</v>
      </c>
      <c r="BJ97" s="3">
        <f>SUM(BJ93:BJ96)</f>
        <v>346</v>
      </c>
      <c r="BK97" s="3">
        <f t="shared" ref="BK97:BQ97" si="692">SUM(BK93:BK96)</f>
        <v>85</v>
      </c>
      <c r="BL97" s="3">
        <f t="shared" si="692"/>
        <v>17</v>
      </c>
      <c r="BM97" s="3">
        <f t="shared" si="692"/>
        <v>2</v>
      </c>
      <c r="BN97" s="3">
        <f t="shared" si="692"/>
        <v>10</v>
      </c>
      <c r="BO97" s="3">
        <f t="shared" si="692"/>
        <v>15</v>
      </c>
      <c r="BP97" s="3">
        <f t="shared" si="692"/>
        <v>14</v>
      </c>
      <c r="BQ97" s="16">
        <f t="shared" si="692"/>
        <v>489</v>
      </c>
      <c r="BR97" s="34">
        <f>BJ97+BK97+BL97*1.5+BM97*2.3+BN97*2+BO97*0.4+BP97*0.2</f>
        <v>489.90000000000003</v>
      </c>
      <c r="BS97" s="33" t="s">
        <v>5</v>
      </c>
      <c r="BT97" s="3">
        <f>SUM(BT93:BT96)</f>
        <v>216</v>
      </c>
      <c r="BU97" s="3">
        <f t="shared" ref="BU97:CA97" si="693">SUM(BU93:BU96)</f>
        <v>31</v>
      </c>
      <c r="BV97" s="3">
        <f t="shared" si="693"/>
        <v>2</v>
      </c>
      <c r="BW97" s="3">
        <f t="shared" si="693"/>
        <v>0</v>
      </c>
      <c r="BX97" s="3">
        <f t="shared" si="693"/>
        <v>6</v>
      </c>
      <c r="BY97" s="3">
        <f t="shared" si="693"/>
        <v>16</v>
      </c>
      <c r="BZ97" s="3">
        <f t="shared" si="693"/>
        <v>8</v>
      </c>
      <c r="CA97" s="16">
        <f t="shared" si="693"/>
        <v>279</v>
      </c>
      <c r="CB97" s="34">
        <f>BT97+BU97+BV97*1.5+BW97*2.3+BX97*2+BY97*0.4+BZ97*0.2</f>
        <v>270</v>
      </c>
      <c r="CC97" s="33" t="s">
        <v>5</v>
      </c>
      <c r="CD97" s="3">
        <f>SUM(CD93:CD96)</f>
        <v>0</v>
      </c>
      <c r="CE97" s="3">
        <f t="shared" ref="CE97:CK97" si="694">SUM(CE93:CE96)</f>
        <v>0</v>
      </c>
      <c r="CF97" s="3">
        <f t="shared" si="694"/>
        <v>0</v>
      </c>
      <c r="CG97" s="3">
        <f t="shared" si="694"/>
        <v>0</v>
      </c>
      <c r="CH97" s="3">
        <f t="shared" si="694"/>
        <v>0</v>
      </c>
      <c r="CI97" s="3">
        <f t="shared" si="694"/>
        <v>0</v>
      </c>
      <c r="CJ97" s="3">
        <f t="shared" si="694"/>
        <v>0</v>
      </c>
      <c r="CK97" s="16">
        <f t="shared" si="694"/>
        <v>0</v>
      </c>
      <c r="CL97" s="34">
        <f>CD97+CE97+CF97*1.5+CG97*2.3+CH97*2+CI97*0.4+CJ97*0.2</f>
        <v>0</v>
      </c>
      <c r="CM97" s="33" t="s">
        <v>5</v>
      </c>
      <c r="CN97" s="3">
        <f t="shared" si="500"/>
        <v>736</v>
      </c>
      <c r="CO97" s="3">
        <f t="shared" si="490"/>
        <v>101</v>
      </c>
      <c r="CP97" s="3">
        <f t="shared" si="490"/>
        <v>14</v>
      </c>
      <c r="CQ97" s="3">
        <f t="shared" si="490"/>
        <v>1</v>
      </c>
      <c r="CR97" s="3">
        <f t="shared" si="490"/>
        <v>50</v>
      </c>
      <c r="CS97" s="3">
        <f t="shared" si="490"/>
        <v>62</v>
      </c>
      <c r="CT97" s="3">
        <f t="shared" si="490"/>
        <v>21</v>
      </c>
      <c r="CU97" s="16">
        <f t="shared" si="490"/>
        <v>985</v>
      </c>
      <c r="CV97" s="34">
        <f>CN97+CO97+CP97*1.5+CQ97*2.3+CR97*2+CS97*0.4+CT97*0.2</f>
        <v>989.3</v>
      </c>
      <c r="CW97" s="33" t="s">
        <v>5</v>
      </c>
      <c r="CX97" s="3">
        <f t="shared" si="501"/>
        <v>691</v>
      </c>
      <c r="CY97" s="3">
        <f t="shared" si="501"/>
        <v>136</v>
      </c>
      <c r="CZ97" s="3">
        <f t="shared" si="501"/>
        <v>26</v>
      </c>
      <c r="DA97" s="3">
        <f t="shared" si="501"/>
        <v>2</v>
      </c>
      <c r="DB97" s="3">
        <f t="shared" si="501"/>
        <v>51</v>
      </c>
      <c r="DC97" s="3">
        <f t="shared" si="501"/>
        <v>103</v>
      </c>
      <c r="DD97" s="3">
        <f t="shared" si="501"/>
        <v>46</v>
      </c>
      <c r="DE97" s="16">
        <f t="shared" si="501"/>
        <v>1055</v>
      </c>
      <c r="DF97" s="34">
        <f>CX97+CY97+CZ97*1.5+DA97*2.3+DB97*2+DC97*0.4+DD97*0.2</f>
        <v>1023.0000000000001</v>
      </c>
      <c r="DG97" s="33" t="s">
        <v>5</v>
      </c>
      <c r="DH97" s="3">
        <f t="shared" si="502"/>
        <v>882</v>
      </c>
      <c r="DI97" s="3">
        <f t="shared" si="502"/>
        <v>192</v>
      </c>
      <c r="DJ97" s="3">
        <f t="shared" si="502"/>
        <v>41</v>
      </c>
      <c r="DK97" s="3">
        <f t="shared" si="502"/>
        <v>4</v>
      </c>
      <c r="DL97" s="3">
        <f t="shared" si="502"/>
        <v>54</v>
      </c>
      <c r="DM97" s="3">
        <f t="shared" si="502"/>
        <v>104</v>
      </c>
      <c r="DN97" s="3">
        <f t="shared" si="502"/>
        <v>57</v>
      </c>
      <c r="DO97" s="16">
        <f t="shared" si="502"/>
        <v>1334</v>
      </c>
      <c r="DP97" s="34">
        <f>DH97+DI97+DJ97*1.5+DK97*2.3+DL97*2+DM97*0.4+DN97*0.2</f>
        <v>1305.7</v>
      </c>
      <c r="DQ97" s="33" t="s">
        <v>5</v>
      </c>
      <c r="DR97" s="3">
        <f t="shared" si="503"/>
        <v>750</v>
      </c>
      <c r="DS97" s="3">
        <f t="shared" si="494"/>
        <v>106</v>
      </c>
      <c r="DT97" s="3">
        <f t="shared" si="494"/>
        <v>18</v>
      </c>
      <c r="DU97" s="3">
        <f t="shared" si="494"/>
        <v>1</v>
      </c>
      <c r="DV97" s="3">
        <f t="shared" si="494"/>
        <v>45</v>
      </c>
      <c r="DW97" s="3">
        <f t="shared" si="494"/>
        <v>60</v>
      </c>
      <c r="DX97" s="3">
        <f t="shared" si="494"/>
        <v>16</v>
      </c>
      <c r="DY97" s="16">
        <f t="shared" si="494"/>
        <v>996</v>
      </c>
      <c r="DZ97" s="34">
        <f>DR97+DS97+DT97*1.5+DU97*2.3+DV97*2+DW97*0.4+DX97*0.2</f>
        <v>1002.5</v>
      </c>
      <c r="EA97" s="33" t="s">
        <v>5</v>
      </c>
      <c r="EB97" s="3">
        <f t="shared" si="504"/>
        <v>385</v>
      </c>
      <c r="EC97" s="3">
        <f t="shared" si="496"/>
        <v>65</v>
      </c>
      <c r="ED97" s="3">
        <f t="shared" si="496"/>
        <v>8</v>
      </c>
      <c r="EE97" s="3">
        <f t="shared" si="496"/>
        <v>0</v>
      </c>
      <c r="EF97" s="3">
        <f t="shared" si="496"/>
        <v>8</v>
      </c>
      <c r="EG97" s="3">
        <f t="shared" si="496"/>
        <v>28</v>
      </c>
      <c r="EH97" s="3">
        <f t="shared" si="496"/>
        <v>6</v>
      </c>
      <c r="EI97" s="16">
        <f t="shared" si="496"/>
        <v>500</v>
      </c>
      <c r="EJ97" s="34">
        <f>EB97+EC97+ED97*1.5+EE97*2.3+EF97*2+EG97*0.4+EH97*0.2</f>
        <v>490.4</v>
      </c>
      <c r="EK97" s="33" t="s">
        <v>5</v>
      </c>
      <c r="EL97" s="3">
        <f t="shared" si="505"/>
        <v>562</v>
      </c>
      <c r="EM97" s="3">
        <f t="shared" si="498"/>
        <v>116</v>
      </c>
      <c r="EN97" s="3">
        <f t="shared" si="498"/>
        <v>19</v>
      </c>
      <c r="EO97" s="3">
        <f t="shared" si="498"/>
        <v>2</v>
      </c>
      <c r="EP97" s="3">
        <f t="shared" si="498"/>
        <v>16</v>
      </c>
      <c r="EQ97" s="3">
        <f t="shared" si="498"/>
        <v>31</v>
      </c>
      <c r="ER97" s="3">
        <f t="shared" si="498"/>
        <v>22</v>
      </c>
      <c r="ES97" s="16">
        <f t="shared" si="498"/>
        <v>768</v>
      </c>
      <c r="ET97" s="34">
        <f>EL97+EM97+EN97*1.5+EO97*2.3+EP97*2+EQ97*0.4+ER97*0.2</f>
        <v>759.9</v>
      </c>
    </row>
    <row r="98" spans="1:150" ht="13.8" thickTop="1" x14ac:dyDescent="0.25">
      <c r="A98" s="32">
        <f>A96+"00:15"</f>
        <v>0.70833333333333293</v>
      </c>
      <c r="B98" s="2">
        <v>47</v>
      </c>
      <c r="C98" s="2">
        <v>9</v>
      </c>
      <c r="D98" s="2">
        <v>2</v>
      </c>
      <c r="E98" s="2">
        <v>0</v>
      </c>
      <c r="F98" s="2">
        <v>2</v>
      </c>
      <c r="G98" s="2">
        <v>2</v>
      </c>
      <c r="H98" s="2">
        <v>1</v>
      </c>
      <c r="I98" s="15">
        <f t="shared" si="530"/>
        <v>63</v>
      </c>
      <c r="J98" s="15">
        <f t="shared" ref="J98:J101" si="695">B98+C98+D98*1.5+E98*2.3+F98*2+G98*0.4+H98*0.2</f>
        <v>64</v>
      </c>
      <c r="K98" s="32">
        <f>K96+"00:15"</f>
        <v>0.70833333333333293</v>
      </c>
      <c r="L98" s="2">
        <v>147</v>
      </c>
      <c r="M98" s="2">
        <v>27</v>
      </c>
      <c r="N98" s="2">
        <v>10</v>
      </c>
      <c r="O98" s="2">
        <v>1</v>
      </c>
      <c r="P98" s="2">
        <v>11</v>
      </c>
      <c r="Q98" s="2">
        <v>23</v>
      </c>
      <c r="R98" s="2">
        <v>17</v>
      </c>
      <c r="S98" s="15">
        <f t="shared" si="532"/>
        <v>236</v>
      </c>
      <c r="T98" s="15">
        <f t="shared" ref="T98:T101" si="696">L98+M98+N98*1.5+O98*2.3+P98*2+Q98*0.4+R98*0.2</f>
        <v>225.9</v>
      </c>
      <c r="U98" s="32">
        <f>U96+"00:15"</f>
        <v>76.708333333333655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15">
        <f t="shared" si="534"/>
        <v>0</v>
      </c>
      <c r="AD98" s="15">
        <f t="shared" ref="AD98:AD101" si="697">V98+W98+X98*1.5+Y98*2.3+Z98*2+AA98*0.4+AB98*0.2</f>
        <v>0</v>
      </c>
      <c r="AE98" s="32">
        <f>AE96+"00:15"</f>
        <v>76.708333333333655</v>
      </c>
      <c r="AF98" s="2">
        <v>138</v>
      </c>
      <c r="AG98" s="2">
        <v>13</v>
      </c>
      <c r="AH98" s="2">
        <v>4</v>
      </c>
      <c r="AI98" s="2">
        <v>0</v>
      </c>
      <c r="AJ98" s="2">
        <v>10</v>
      </c>
      <c r="AK98" s="2">
        <v>7</v>
      </c>
      <c r="AL98" s="2">
        <v>2</v>
      </c>
      <c r="AM98" s="15">
        <f t="shared" si="536"/>
        <v>174</v>
      </c>
      <c r="AN98" s="15">
        <f t="shared" ref="AN98:AN101" si="698">AF98+AG98+AH98*1.5+AI98*2.3+AJ98*2+AK98*0.4+AL98*0.2</f>
        <v>180.20000000000002</v>
      </c>
      <c r="AO98" s="32">
        <f>AO96+"00:15"</f>
        <v>76.708333333333655</v>
      </c>
      <c r="AP98" s="2">
        <v>61</v>
      </c>
      <c r="AQ98" s="2">
        <v>5</v>
      </c>
      <c r="AR98" s="2">
        <v>3</v>
      </c>
      <c r="AS98" s="2">
        <v>0</v>
      </c>
      <c r="AT98" s="2">
        <v>0</v>
      </c>
      <c r="AU98" s="2">
        <v>1</v>
      </c>
      <c r="AV98" s="2">
        <v>0</v>
      </c>
      <c r="AW98" s="15">
        <f t="shared" si="538"/>
        <v>70</v>
      </c>
      <c r="AX98" s="15">
        <f t="shared" ref="AX98:AX101" si="699">AP98+AQ98+AR98*1.5+AS98*2.3+AT98*2+AU98*0.4+AV98*0.2</f>
        <v>70.900000000000006</v>
      </c>
      <c r="AY98" s="32">
        <f>AY96+"00:15"</f>
        <v>76.708333333333655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15">
        <f t="shared" si="540"/>
        <v>0</v>
      </c>
      <c r="BH98" s="15">
        <f t="shared" ref="BH98:BH101" si="700">AZ98+BA98+BB98*1.5+BC98*2.3+BD98*2+BE98*0.4+BF98*0.2</f>
        <v>0</v>
      </c>
      <c r="BI98" s="32">
        <f>BI96+"00:15"</f>
        <v>76.708333333333655</v>
      </c>
      <c r="BJ98" s="2">
        <v>86</v>
      </c>
      <c r="BK98" s="2">
        <v>15</v>
      </c>
      <c r="BL98" s="2">
        <v>1</v>
      </c>
      <c r="BM98" s="2">
        <v>0</v>
      </c>
      <c r="BN98" s="2">
        <v>2</v>
      </c>
      <c r="BO98" s="2">
        <v>2</v>
      </c>
      <c r="BP98" s="2">
        <v>3</v>
      </c>
      <c r="BQ98" s="15">
        <f t="shared" si="542"/>
        <v>109</v>
      </c>
      <c r="BR98" s="15">
        <f t="shared" ref="BR98:BR101" si="701">BJ98+BK98+BL98*1.5+BM98*2.3+BN98*2+BO98*0.4+BP98*0.2</f>
        <v>107.89999999999999</v>
      </c>
      <c r="BS98" s="32">
        <f>BS96+"00:15"</f>
        <v>76.708333333333655</v>
      </c>
      <c r="BT98" s="2">
        <v>44</v>
      </c>
      <c r="BU98" s="2">
        <v>10</v>
      </c>
      <c r="BV98" s="2">
        <v>1</v>
      </c>
      <c r="BW98" s="2">
        <v>0</v>
      </c>
      <c r="BX98" s="2">
        <v>3</v>
      </c>
      <c r="BY98" s="2">
        <v>6</v>
      </c>
      <c r="BZ98" s="2">
        <v>3</v>
      </c>
      <c r="CA98" s="15">
        <f t="shared" si="544"/>
        <v>67</v>
      </c>
      <c r="CB98" s="15">
        <f t="shared" ref="CB98:CB101" si="702">BT98+BU98+BV98*1.5+BW98*2.3+BX98*2+BY98*0.4+BZ98*0.2</f>
        <v>64.5</v>
      </c>
      <c r="CC98" s="32">
        <f>CC96+"00:15"</f>
        <v>76.708333333333655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546"/>
        <v>0</v>
      </c>
      <c r="CL98" s="15">
        <f t="shared" ref="CL98:CL101" si="703">CD98+CE98+CF98*1.5+CG98*2.3+CH98*2+CI98*0.4+CJ98*0.2</f>
        <v>0</v>
      </c>
      <c r="CM98" s="32">
        <f>CM96+"00:15"</f>
        <v>76.708333333333655</v>
      </c>
      <c r="CN98" s="2">
        <f t="shared" si="500"/>
        <v>182</v>
      </c>
      <c r="CO98" s="2">
        <f t="shared" si="490"/>
        <v>23</v>
      </c>
      <c r="CP98" s="2">
        <f t="shared" si="490"/>
        <v>5</v>
      </c>
      <c r="CQ98" s="2">
        <f t="shared" si="490"/>
        <v>0</v>
      </c>
      <c r="CR98" s="2">
        <f t="shared" si="490"/>
        <v>13</v>
      </c>
      <c r="CS98" s="2">
        <f t="shared" si="490"/>
        <v>13</v>
      </c>
      <c r="CT98" s="2">
        <f t="shared" si="490"/>
        <v>5</v>
      </c>
      <c r="CU98" s="15">
        <f t="shared" si="490"/>
        <v>241</v>
      </c>
      <c r="CV98" s="15">
        <f t="shared" ref="CV98:CV101" si="704">CN98+CO98+CP98*1.5+CQ98*2.3+CR98*2+CS98*0.4+CT98*0.2</f>
        <v>244.7</v>
      </c>
      <c r="CW98" s="32">
        <f>CW96+"00:15"</f>
        <v>76.708333333333655</v>
      </c>
      <c r="CX98" s="2">
        <f t="shared" si="501"/>
        <v>194</v>
      </c>
      <c r="CY98" s="2">
        <f t="shared" si="501"/>
        <v>36</v>
      </c>
      <c r="CZ98" s="2">
        <f t="shared" si="501"/>
        <v>12</v>
      </c>
      <c r="DA98" s="2">
        <f t="shared" si="501"/>
        <v>1</v>
      </c>
      <c r="DB98" s="2">
        <f t="shared" si="501"/>
        <v>13</v>
      </c>
      <c r="DC98" s="2">
        <f t="shared" si="501"/>
        <v>25</v>
      </c>
      <c r="DD98" s="2">
        <f t="shared" si="501"/>
        <v>18</v>
      </c>
      <c r="DE98" s="15">
        <f t="shared" si="501"/>
        <v>299</v>
      </c>
      <c r="DF98" s="15">
        <f t="shared" ref="DF98:DF101" si="705">CX98+CY98+CZ98*1.5+DA98*2.3+DB98*2+DC98*0.4+DD98*0.2</f>
        <v>289.90000000000003</v>
      </c>
      <c r="DG98" s="32">
        <f>DG96+"00:15"</f>
        <v>76.708333333333655</v>
      </c>
      <c r="DH98" s="2">
        <f t="shared" si="502"/>
        <v>233</v>
      </c>
      <c r="DI98" s="2">
        <f t="shared" si="502"/>
        <v>42</v>
      </c>
      <c r="DJ98" s="2">
        <f t="shared" si="502"/>
        <v>11</v>
      </c>
      <c r="DK98" s="2">
        <f t="shared" si="502"/>
        <v>1</v>
      </c>
      <c r="DL98" s="2">
        <f t="shared" si="502"/>
        <v>13</v>
      </c>
      <c r="DM98" s="2">
        <f t="shared" si="502"/>
        <v>25</v>
      </c>
      <c r="DN98" s="2">
        <f t="shared" si="502"/>
        <v>20</v>
      </c>
      <c r="DO98" s="15">
        <f t="shared" si="502"/>
        <v>345</v>
      </c>
      <c r="DP98" s="15">
        <f t="shared" ref="DP98:DP101" si="706">DH98+DI98+DJ98*1.5+DK98*2.3+DL98*2+DM98*0.4+DN98*0.2</f>
        <v>333.8</v>
      </c>
      <c r="DQ98" s="32">
        <f>DQ96+"00:15"</f>
        <v>76.708333333333655</v>
      </c>
      <c r="DR98" s="2">
        <f t="shared" si="503"/>
        <v>199</v>
      </c>
      <c r="DS98" s="2">
        <f t="shared" si="494"/>
        <v>18</v>
      </c>
      <c r="DT98" s="2">
        <f t="shared" si="494"/>
        <v>7</v>
      </c>
      <c r="DU98" s="2">
        <f t="shared" si="494"/>
        <v>0</v>
      </c>
      <c r="DV98" s="2">
        <f t="shared" si="494"/>
        <v>10</v>
      </c>
      <c r="DW98" s="2">
        <f t="shared" si="494"/>
        <v>8</v>
      </c>
      <c r="DX98" s="2">
        <f t="shared" si="494"/>
        <v>2</v>
      </c>
      <c r="DY98" s="15">
        <f t="shared" si="494"/>
        <v>244</v>
      </c>
      <c r="DZ98" s="15">
        <f t="shared" ref="DZ98:DZ101" si="707">DR98+DS98+DT98*1.5+DU98*2.3+DV98*2+DW98*0.4+DX98*0.2</f>
        <v>251.1</v>
      </c>
      <c r="EA98" s="32">
        <f>EA96+"00:15"</f>
        <v>76.708333333333655</v>
      </c>
      <c r="EB98" s="2">
        <f t="shared" si="504"/>
        <v>108</v>
      </c>
      <c r="EC98" s="2">
        <f t="shared" si="496"/>
        <v>14</v>
      </c>
      <c r="ED98" s="2">
        <f t="shared" si="496"/>
        <v>5</v>
      </c>
      <c r="EE98" s="2">
        <f t="shared" si="496"/>
        <v>0</v>
      </c>
      <c r="EF98" s="2">
        <f t="shared" si="496"/>
        <v>2</v>
      </c>
      <c r="EG98" s="2">
        <f t="shared" si="496"/>
        <v>3</v>
      </c>
      <c r="EH98" s="2">
        <f t="shared" si="496"/>
        <v>1</v>
      </c>
      <c r="EI98" s="15">
        <f t="shared" si="496"/>
        <v>133</v>
      </c>
      <c r="EJ98" s="15">
        <f t="shared" ref="EJ98:EJ101" si="708">EB98+EC98+ED98*1.5+EE98*2.3+EF98*2+EG98*0.4+EH98*0.2</f>
        <v>134.89999999999998</v>
      </c>
      <c r="EK98" s="32">
        <f>EK96+"00:15"</f>
        <v>76.708333333333655</v>
      </c>
      <c r="EL98" s="2">
        <f t="shared" si="505"/>
        <v>130</v>
      </c>
      <c r="EM98" s="2">
        <f t="shared" si="498"/>
        <v>25</v>
      </c>
      <c r="EN98" s="2">
        <f t="shared" si="498"/>
        <v>2</v>
      </c>
      <c r="EO98" s="2">
        <f t="shared" si="498"/>
        <v>0</v>
      </c>
      <c r="EP98" s="2">
        <f t="shared" si="498"/>
        <v>5</v>
      </c>
      <c r="EQ98" s="2">
        <f t="shared" si="498"/>
        <v>8</v>
      </c>
      <c r="ER98" s="2">
        <f t="shared" si="498"/>
        <v>6</v>
      </c>
      <c r="ES98" s="15">
        <f t="shared" si="498"/>
        <v>176</v>
      </c>
      <c r="ET98" s="15">
        <f t="shared" ref="ET98:ET101" si="709">EL98+EM98+EN98*1.5+EO98*2.3+EP98*2+EQ98*0.4+ER98*0.2</f>
        <v>172.39999999999998</v>
      </c>
    </row>
    <row r="99" spans="1:150" x14ac:dyDescent="0.25">
      <c r="A99" s="32">
        <f>A98+"00:15"</f>
        <v>0.71874999999999956</v>
      </c>
      <c r="B99" s="2">
        <v>38</v>
      </c>
      <c r="C99" s="2">
        <v>3</v>
      </c>
      <c r="D99" s="2">
        <v>1</v>
      </c>
      <c r="E99" s="2">
        <v>0</v>
      </c>
      <c r="F99" s="2">
        <v>1</v>
      </c>
      <c r="G99" s="2">
        <v>3</v>
      </c>
      <c r="H99" s="2">
        <v>3</v>
      </c>
      <c r="I99" s="15">
        <f t="shared" si="530"/>
        <v>49</v>
      </c>
      <c r="J99" s="15">
        <f t="shared" si="695"/>
        <v>46.300000000000004</v>
      </c>
      <c r="K99" s="32">
        <f>K98+"00:15"</f>
        <v>0.71874999999999956</v>
      </c>
      <c r="L99" s="2">
        <v>151</v>
      </c>
      <c r="M99" s="2">
        <v>31</v>
      </c>
      <c r="N99" s="2">
        <v>2</v>
      </c>
      <c r="O99" s="2">
        <v>0</v>
      </c>
      <c r="P99" s="2">
        <v>13</v>
      </c>
      <c r="Q99" s="2">
        <v>25</v>
      </c>
      <c r="R99" s="2">
        <v>16</v>
      </c>
      <c r="S99" s="15">
        <f t="shared" si="532"/>
        <v>238</v>
      </c>
      <c r="T99" s="15">
        <f t="shared" si="696"/>
        <v>224.2</v>
      </c>
      <c r="U99" s="32">
        <f>U98+"00:15"</f>
        <v>76.718750000000327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15">
        <f t="shared" si="534"/>
        <v>0</v>
      </c>
      <c r="AD99" s="15">
        <f t="shared" si="697"/>
        <v>0</v>
      </c>
      <c r="AE99" s="32">
        <f>AE98+"00:15"</f>
        <v>76.718750000000327</v>
      </c>
      <c r="AF99" s="2">
        <v>135</v>
      </c>
      <c r="AG99" s="2">
        <v>13</v>
      </c>
      <c r="AH99" s="2">
        <v>5</v>
      </c>
      <c r="AI99" s="2">
        <v>0</v>
      </c>
      <c r="AJ99" s="2">
        <v>7</v>
      </c>
      <c r="AK99" s="2">
        <v>9</v>
      </c>
      <c r="AL99" s="2">
        <v>2</v>
      </c>
      <c r="AM99" s="15">
        <f t="shared" si="536"/>
        <v>171</v>
      </c>
      <c r="AN99" s="15">
        <f t="shared" si="698"/>
        <v>173.5</v>
      </c>
      <c r="AO99" s="32">
        <f>AO98+"00:15"</f>
        <v>76.718750000000327</v>
      </c>
      <c r="AP99" s="2">
        <v>59</v>
      </c>
      <c r="AQ99" s="2">
        <v>6</v>
      </c>
      <c r="AR99" s="2">
        <v>0</v>
      </c>
      <c r="AS99" s="2">
        <v>0</v>
      </c>
      <c r="AT99" s="2">
        <v>0</v>
      </c>
      <c r="AU99" s="2">
        <v>1</v>
      </c>
      <c r="AV99" s="2">
        <v>1</v>
      </c>
      <c r="AW99" s="15">
        <f t="shared" si="538"/>
        <v>67</v>
      </c>
      <c r="AX99" s="15">
        <f t="shared" si="699"/>
        <v>65.600000000000009</v>
      </c>
      <c r="AY99" s="32">
        <f>AY98+"00:15"</f>
        <v>76.718750000000327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15">
        <f t="shared" si="540"/>
        <v>0</v>
      </c>
      <c r="BH99" s="15">
        <f t="shared" si="700"/>
        <v>0</v>
      </c>
      <c r="BI99" s="32">
        <f>BI98+"00:15"</f>
        <v>76.718750000000327</v>
      </c>
      <c r="BJ99" s="2">
        <v>80</v>
      </c>
      <c r="BK99" s="2">
        <v>20</v>
      </c>
      <c r="BL99" s="2">
        <v>1</v>
      </c>
      <c r="BM99" s="2">
        <v>0</v>
      </c>
      <c r="BN99" s="2">
        <v>2</v>
      </c>
      <c r="BO99" s="2">
        <v>1</v>
      </c>
      <c r="BP99" s="2">
        <v>3</v>
      </c>
      <c r="BQ99" s="15">
        <f t="shared" si="542"/>
        <v>107</v>
      </c>
      <c r="BR99" s="15">
        <f t="shared" si="701"/>
        <v>106.5</v>
      </c>
      <c r="BS99" s="32">
        <f>BS98+"00:15"</f>
        <v>76.718750000000327</v>
      </c>
      <c r="BT99" s="2">
        <v>46</v>
      </c>
      <c r="BU99" s="2">
        <v>6</v>
      </c>
      <c r="BV99" s="2">
        <v>1</v>
      </c>
      <c r="BW99" s="2">
        <v>0</v>
      </c>
      <c r="BX99" s="2">
        <v>4</v>
      </c>
      <c r="BY99" s="2">
        <v>3</v>
      </c>
      <c r="BZ99" s="2">
        <v>2</v>
      </c>
      <c r="CA99" s="15">
        <f t="shared" si="544"/>
        <v>62</v>
      </c>
      <c r="CB99" s="15">
        <f t="shared" si="702"/>
        <v>63.1</v>
      </c>
      <c r="CC99" s="32">
        <f>CC98+"00:15"</f>
        <v>76.718750000000327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546"/>
        <v>0</v>
      </c>
      <c r="CL99" s="15">
        <f t="shared" si="703"/>
        <v>0</v>
      </c>
      <c r="CM99" s="32">
        <f>CM98+"00:15"</f>
        <v>76.718750000000327</v>
      </c>
      <c r="CN99" s="2">
        <f t="shared" si="500"/>
        <v>181</v>
      </c>
      <c r="CO99" s="2">
        <f t="shared" si="490"/>
        <v>19</v>
      </c>
      <c r="CP99" s="2">
        <f t="shared" si="490"/>
        <v>6</v>
      </c>
      <c r="CQ99" s="2">
        <f t="shared" si="490"/>
        <v>0</v>
      </c>
      <c r="CR99" s="2">
        <f t="shared" si="490"/>
        <v>11</v>
      </c>
      <c r="CS99" s="2">
        <f t="shared" si="490"/>
        <v>12</v>
      </c>
      <c r="CT99" s="2">
        <f t="shared" si="490"/>
        <v>4</v>
      </c>
      <c r="CU99" s="15">
        <f t="shared" si="490"/>
        <v>233</v>
      </c>
      <c r="CV99" s="15">
        <f t="shared" si="704"/>
        <v>236.60000000000002</v>
      </c>
      <c r="CW99" s="32">
        <f>CW98+"00:15"</f>
        <v>76.718750000000327</v>
      </c>
      <c r="CX99" s="2">
        <f t="shared" si="501"/>
        <v>189</v>
      </c>
      <c r="CY99" s="2">
        <f t="shared" si="501"/>
        <v>34</v>
      </c>
      <c r="CZ99" s="2">
        <f t="shared" si="501"/>
        <v>3</v>
      </c>
      <c r="DA99" s="2">
        <f t="shared" si="501"/>
        <v>0</v>
      </c>
      <c r="DB99" s="2">
        <f t="shared" si="501"/>
        <v>14</v>
      </c>
      <c r="DC99" s="2">
        <f t="shared" si="501"/>
        <v>28</v>
      </c>
      <c r="DD99" s="2">
        <f t="shared" si="501"/>
        <v>19</v>
      </c>
      <c r="DE99" s="15">
        <f t="shared" si="501"/>
        <v>287</v>
      </c>
      <c r="DF99" s="15">
        <f t="shared" si="705"/>
        <v>270.5</v>
      </c>
      <c r="DG99" s="32">
        <f>DG98+"00:15"</f>
        <v>76.718750000000327</v>
      </c>
      <c r="DH99" s="2">
        <f t="shared" si="502"/>
        <v>231</v>
      </c>
      <c r="DI99" s="2">
        <f t="shared" si="502"/>
        <v>51</v>
      </c>
      <c r="DJ99" s="2">
        <f t="shared" si="502"/>
        <v>3</v>
      </c>
      <c r="DK99" s="2">
        <f t="shared" si="502"/>
        <v>0</v>
      </c>
      <c r="DL99" s="2">
        <f t="shared" si="502"/>
        <v>15</v>
      </c>
      <c r="DM99" s="2">
        <f t="shared" si="502"/>
        <v>26</v>
      </c>
      <c r="DN99" s="2">
        <f t="shared" si="502"/>
        <v>19</v>
      </c>
      <c r="DO99" s="15">
        <f t="shared" si="502"/>
        <v>345</v>
      </c>
      <c r="DP99" s="15">
        <f t="shared" si="706"/>
        <v>330.7</v>
      </c>
      <c r="DQ99" s="32">
        <f>DQ98+"00:15"</f>
        <v>76.718750000000327</v>
      </c>
      <c r="DR99" s="2">
        <f t="shared" si="503"/>
        <v>194</v>
      </c>
      <c r="DS99" s="2">
        <f t="shared" si="494"/>
        <v>19</v>
      </c>
      <c r="DT99" s="2">
        <f t="shared" si="494"/>
        <v>5</v>
      </c>
      <c r="DU99" s="2">
        <f t="shared" si="494"/>
        <v>0</v>
      </c>
      <c r="DV99" s="2">
        <f t="shared" si="494"/>
        <v>7</v>
      </c>
      <c r="DW99" s="2">
        <f t="shared" si="494"/>
        <v>10</v>
      </c>
      <c r="DX99" s="2">
        <f t="shared" si="494"/>
        <v>3</v>
      </c>
      <c r="DY99" s="15">
        <f t="shared" si="494"/>
        <v>238</v>
      </c>
      <c r="DZ99" s="15">
        <f t="shared" si="707"/>
        <v>239.1</v>
      </c>
      <c r="EA99" s="32">
        <f>EA98+"00:15"</f>
        <v>76.718750000000327</v>
      </c>
      <c r="EB99" s="2">
        <f t="shared" si="504"/>
        <v>97</v>
      </c>
      <c r="EC99" s="2">
        <f t="shared" si="496"/>
        <v>9</v>
      </c>
      <c r="ED99" s="2">
        <f t="shared" si="496"/>
        <v>1</v>
      </c>
      <c r="EE99" s="2">
        <f t="shared" si="496"/>
        <v>0</v>
      </c>
      <c r="EF99" s="2">
        <f t="shared" si="496"/>
        <v>1</v>
      </c>
      <c r="EG99" s="2">
        <f t="shared" si="496"/>
        <v>4</v>
      </c>
      <c r="EH99" s="2">
        <f t="shared" si="496"/>
        <v>4</v>
      </c>
      <c r="EI99" s="15">
        <f t="shared" si="496"/>
        <v>116</v>
      </c>
      <c r="EJ99" s="15">
        <f t="shared" si="708"/>
        <v>111.89999999999999</v>
      </c>
      <c r="EK99" s="32">
        <f>EK98+"00:15"</f>
        <v>76.718750000000327</v>
      </c>
      <c r="EL99" s="2">
        <f t="shared" si="505"/>
        <v>126</v>
      </c>
      <c r="EM99" s="2">
        <f t="shared" si="498"/>
        <v>26</v>
      </c>
      <c r="EN99" s="2">
        <f t="shared" si="498"/>
        <v>2</v>
      </c>
      <c r="EO99" s="2">
        <f t="shared" si="498"/>
        <v>0</v>
      </c>
      <c r="EP99" s="2">
        <f t="shared" si="498"/>
        <v>6</v>
      </c>
      <c r="EQ99" s="2">
        <f t="shared" si="498"/>
        <v>4</v>
      </c>
      <c r="ER99" s="2">
        <f t="shared" si="498"/>
        <v>5</v>
      </c>
      <c r="ES99" s="15">
        <f t="shared" si="498"/>
        <v>169</v>
      </c>
      <c r="ET99" s="15">
        <f t="shared" si="709"/>
        <v>169.6</v>
      </c>
    </row>
    <row r="100" spans="1:150" x14ac:dyDescent="0.25">
      <c r="A100" s="32">
        <f t="shared" ref="A100:A101" si="710">A99+"00:15"</f>
        <v>0.72916666666666619</v>
      </c>
      <c r="B100" s="2">
        <v>50</v>
      </c>
      <c r="C100" s="2">
        <v>4</v>
      </c>
      <c r="D100" s="2">
        <v>1</v>
      </c>
      <c r="E100" s="2">
        <v>0</v>
      </c>
      <c r="F100" s="2">
        <v>2</v>
      </c>
      <c r="G100" s="2">
        <v>3</v>
      </c>
      <c r="H100" s="2">
        <v>5</v>
      </c>
      <c r="I100" s="15">
        <f t="shared" si="530"/>
        <v>65</v>
      </c>
      <c r="J100" s="15">
        <f t="shared" si="695"/>
        <v>61.7</v>
      </c>
      <c r="K100" s="32">
        <f t="shared" ref="K100:K101" si="711">K99+"00:15"</f>
        <v>0.72916666666666619</v>
      </c>
      <c r="L100" s="2">
        <v>135</v>
      </c>
      <c r="M100" s="2">
        <v>25</v>
      </c>
      <c r="N100" s="2">
        <v>2</v>
      </c>
      <c r="O100" s="2">
        <v>0</v>
      </c>
      <c r="P100" s="2">
        <v>5</v>
      </c>
      <c r="Q100" s="2">
        <v>24</v>
      </c>
      <c r="R100" s="2">
        <v>19</v>
      </c>
      <c r="S100" s="15">
        <f t="shared" si="532"/>
        <v>210</v>
      </c>
      <c r="T100" s="15">
        <f t="shared" si="696"/>
        <v>186.4</v>
      </c>
      <c r="U100" s="32">
        <f t="shared" ref="U100:U101" si="712">U99+"00:15"</f>
        <v>76.729166666666998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15">
        <f t="shared" si="534"/>
        <v>0</v>
      </c>
      <c r="AD100" s="15">
        <f t="shared" si="697"/>
        <v>0</v>
      </c>
      <c r="AE100" s="32">
        <f t="shared" ref="AE100:AE101" si="713">AE99+"00:15"</f>
        <v>76.729166666666998</v>
      </c>
      <c r="AF100" s="2">
        <v>171</v>
      </c>
      <c r="AG100" s="2">
        <v>12</v>
      </c>
      <c r="AH100" s="2">
        <v>3</v>
      </c>
      <c r="AI100" s="2">
        <v>0</v>
      </c>
      <c r="AJ100" s="2">
        <v>8</v>
      </c>
      <c r="AK100" s="2">
        <v>13</v>
      </c>
      <c r="AL100" s="2">
        <v>4</v>
      </c>
      <c r="AM100" s="15">
        <f t="shared" si="536"/>
        <v>211</v>
      </c>
      <c r="AN100" s="15">
        <f t="shared" si="698"/>
        <v>209.5</v>
      </c>
      <c r="AO100" s="32">
        <f t="shared" ref="AO100:AO101" si="714">AO99+"00:15"</f>
        <v>76.729166666666998</v>
      </c>
      <c r="AP100" s="2">
        <v>65</v>
      </c>
      <c r="AQ100" s="2">
        <v>4</v>
      </c>
      <c r="AR100" s="2">
        <v>2</v>
      </c>
      <c r="AS100" s="2">
        <v>0</v>
      </c>
      <c r="AT100" s="2">
        <v>0</v>
      </c>
      <c r="AU100" s="2">
        <v>1</v>
      </c>
      <c r="AV100" s="2">
        <v>4</v>
      </c>
      <c r="AW100" s="15">
        <f t="shared" si="538"/>
        <v>76</v>
      </c>
      <c r="AX100" s="15">
        <f t="shared" si="699"/>
        <v>73.2</v>
      </c>
      <c r="AY100" s="32">
        <f t="shared" ref="AY100:AY101" si="715">AY99+"00:15"</f>
        <v>76.729166666666998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15">
        <f t="shared" si="540"/>
        <v>0</v>
      </c>
      <c r="BH100" s="15">
        <f t="shared" si="700"/>
        <v>0</v>
      </c>
      <c r="BI100" s="32">
        <f t="shared" ref="BI100:BI101" si="716">BI99+"00:15"</f>
        <v>76.729166666666998</v>
      </c>
      <c r="BJ100" s="2">
        <v>84</v>
      </c>
      <c r="BK100" s="2">
        <v>15</v>
      </c>
      <c r="BL100" s="2">
        <v>4</v>
      </c>
      <c r="BM100" s="2">
        <v>0</v>
      </c>
      <c r="BN100" s="2">
        <v>1</v>
      </c>
      <c r="BO100" s="2">
        <v>2</v>
      </c>
      <c r="BP100" s="2">
        <v>4</v>
      </c>
      <c r="BQ100" s="15">
        <f t="shared" si="542"/>
        <v>110</v>
      </c>
      <c r="BR100" s="15">
        <f t="shared" si="701"/>
        <v>108.6</v>
      </c>
      <c r="BS100" s="32">
        <f t="shared" ref="BS100:BS101" si="717">BS99+"00:15"</f>
        <v>76.729166666666998</v>
      </c>
      <c r="BT100" s="2">
        <v>52</v>
      </c>
      <c r="BU100" s="2">
        <v>8</v>
      </c>
      <c r="BV100" s="2">
        <v>0</v>
      </c>
      <c r="BW100" s="2">
        <v>0</v>
      </c>
      <c r="BX100" s="2">
        <v>1</v>
      </c>
      <c r="BY100" s="2">
        <v>4</v>
      </c>
      <c r="BZ100" s="2">
        <v>0</v>
      </c>
      <c r="CA100" s="15">
        <f t="shared" si="544"/>
        <v>65</v>
      </c>
      <c r="CB100" s="15">
        <f t="shared" si="702"/>
        <v>63.6</v>
      </c>
      <c r="CC100" s="32">
        <f t="shared" ref="CC100:CC101" si="718">CC99+"00:15"</f>
        <v>76.729166666666998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546"/>
        <v>0</v>
      </c>
      <c r="CL100" s="15">
        <f t="shared" si="703"/>
        <v>0</v>
      </c>
      <c r="CM100" s="32">
        <f t="shared" ref="CM100:CM101" si="719">CM99+"00:15"</f>
        <v>76.729166666666998</v>
      </c>
      <c r="CN100" s="2">
        <f t="shared" si="500"/>
        <v>223</v>
      </c>
      <c r="CO100" s="2">
        <f t="shared" si="490"/>
        <v>20</v>
      </c>
      <c r="CP100" s="2">
        <f t="shared" si="490"/>
        <v>3</v>
      </c>
      <c r="CQ100" s="2">
        <f t="shared" si="490"/>
        <v>0</v>
      </c>
      <c r="CR100" s="2">
        <f t="shared" si="490"/>
        <v>9</v>
      </c>
      <c r="CS100" s="2">
        <f t="shared" si="490"/>
        <v>17</v>
      </c>
      <c r="CT100" s="2">
        <f t="shared" si="490"/>
        <v>4</v>
      </c>
      <c r="CU100" s="15">
        <f t="shared" si="490"/>
        <v>276</v>
      </c>
      <c r="CV100" s="15">
        <f t="shared" si="704"/>
        <v>273.10000000000002</v>
      </c>
      <c r="CW100" s="32">
        <f t="shared" ref="CW100:CW101" si="720">CW99+"00:15"</f>
        <v>76.729166666666998</v>
      </c>
      <c r="CX100" s="2">
        <f t="shared" si="501"/>
        <v>185</v>
      </c>
      <c r="CY100" s="2">
        <f t="shared" si="501"/>
        <v>29</v>
      </c>
      <c r="CZ100" s="2">
        <f t="shared" si="501"/>
        <v>3</v>
      </c>
      <c r="DA100" s="2">
        <f t="shared" si="501"/>
        <v>0</v>
      </c>
      <c r="DB100" s="2">
        <f t="shared" si="501"/>
        <v>7</v>
      </c>
      <c r="DC100" s="2">
        <f t="shared" si="501"/>
        <v>27</v>
      </c>
      <c r="DD100" s="2">
        <f t="shared" si="501"/>
        <v>24</v>
      </c>
      <c r="DE100" s="15">
        <f t="shared" si="501"/>
        <v>275</v>
      </c>
      <c r="DF100" s="15">
        <f t="shared" si="705"/>
        <v>248.10000000000002</v>
      </c>
      <c r="DG100" s="32">
        <f t="shared" ref="DG100:DG101" si="721">DG99+"00:15"</f>
        <v>76.729166666666998</v>
      </c>
      <c r="DH100" s="2">
        <f t="shared" si="502"/>
        <v>219</v>
      </c>
      <c r="DI100" s="2">
        <f t="shared" si="502"/>
        <v>40</v>
      </c>
      <c r="DJ100" s="2">
        <f t="shared" si="502"/>
        <v>6</v>
      </c>
      <c r="DK100" s="2">
        <f t="shared" si="502"/>
        <v>0</v>
      </c>
      <c r="DL100" s="2">
        <f t="shared" si="502"/>
        <v>6</v>
      </c>
      <c r="DM100" s="2">
        <f t="shared" si="502"/>
        <v>26</v>
      </c>
      <c r="DN100" s="2">
        <f t="shared" si="502"/>
        <v>23</v>
      </c>
      <c r="DO100" s="15">
        <f t="shared" si="502"/>
        <v>320</v>
      </c>
      <c r="DP100" s="15">
        <f t="shared" si="706"/>
        <v>295</v>
      </c>
      <c r="DQ100" s="32">
        <f t="shared" ref="DQ100:DQ101" si="722">DQ99+"00:15"</f>
        <v>76.729166666666998</v>
      </c>
      <c r="DR100" s="2">
        <f t="shared" si="503"/>
        <v>236</v>
      </c>
      <c r="DS100" s="2">
        <f t="shared" si="494"/>
        <v>16</v>
      </c>
      <c r="DT100" s="2">
        <f t="shared" si="494"/>
        <v>5</v>
      </c>
      <c r="DU100" s="2">
        <f t="shared" si="494"/>
        <v>0</v>
      </c>
      <c r="DV100" s="2">
        <f t="shared" si="494"/>
        <v>8</v>
      </c>
      <c r="DW100" s="2">
        <f t="shared" si="494"/>
        <v>14</v>
      </c>
      <c r="DX100" s="2">
        <f t="shared" si="494"/>
        <v>8</v>
      </c>
      <c r="DY100" s="15">
        <f t="shared" si="494"/>
        <v>287</v>
      </c>
      <c r="DZ100" s="15">
        <f t="shared" si="707"/>
        <v>282.70000000000005</v>
      </c>
      <c r="EA100" s="32">
        <f t="shared" ref="EA100:EA101" si="723">EA99+"00:15"</f>
        <v>76.729166666666998</v>
      </c>
      <c r="EB100" s="2">
        <f t="shared" si="504"/>
        <v>115</v>
      </c>
      <c r="EC100" s="2">
        <f t="shared" si="496"/>
        <v>8</v>
      </c>
      <c r="ED100" s="2">
        <f t="shared" si="496"/>
        <v>3</v>
      </c>
      <c r="EE100" s="2">
        <f t="shared" si="496"/>
        <v>0</v>
      </c>
      <c r="EF100" s="2">
        <f t="shared" si="496"/>
        <v>2</v>
      </c>
      <c r="EG100" s="2">
        <f t="shared" si="496"/>
        <v>4</v>
      </c>
      <c r="EH100" s="2">
        <f t="shared" si="496"/>
        <v>9</v>
      </c>
      <c r="EI100" s="15">
        <f t="shared" si="496"/>
        <v>141</v>
      </c>
      <c r="EJ100" s="15">
        <f t="shared" si="708"/>
        <v>134.9</v>
      </c>
      <c r="EK100" s="32">
        <f t="shared" ref="EK100:EK101" si="724">EK99+"00:15"</f>
        <v>76.729166666666998</v>
      </c>
      <c r="EL100" s="2">
        <f t="shared" si="505"/>
        <v>136</v>
      </c>
      <c r="EM100" s="2">
        <f t="shared" si="498"/>
        <v>23</v>
      </c>
      <c r="EN100" s="2">
        <f t="shared" si="498"/>
        <v>4</v>
      </c>
      <c r="EO100" s="2">
        <f t="shared" si="498"/>
        <v>0</v>
      </c>
      <c r="EP100" s="2">
        <f t="shared" si="498"/>
        <v>2</v>
      </c>
      <c r="EQ100" s="2">
        <f t="shared" si="498"/>
        <v>6</v>
      </c>
      <c r="ER100" s="2">
        <f t="shared" si="498"/>
        <v>4</v>
      </c>
      <c r="ES100" s="15">
        <f t="shared" si="498"/>
        <v>175</v>
      </c>
      <c r="ET100" s="15">
        <f t="shared" si="709"/>
        <v>172.20000000000002</v>
      </c>
    </row>
    <row r="101" spans="1:150" ht="13.8" thickBot="1" x14ac:dyDescent="0.3">
      <c r="A101" s="32">
        <f t="shared" si="710"/>
        <v>0.73958333333333282</v>
      </c>
      <c r="B101" s="2">
        <v>45</v>
      </c>
      <c r="C101" s="2">
        <v>4</v>
      </c>
      <c r="D101" s="2">
        <v>1</v>
      </c>
      <c r="E101" s="2">
        <v>0</v>
      </c>
      <c r="F101" s="2">
        <v>1</v>
      </c>
      <c r="G101" s="2">
        <v>6</v>
      </c>
      <c r="H101" s="2">
        <v>2</v>
      </c>
      <c r="I101" s="15">
        <f t="shared" si="530"/>
        <v>59</v>
      </c>
      <c r="J101" s="15">
        <f t="shared" si="695"/>
        <v>55.3</v>
      </c>
      <c r="K101" s="32">
        <f t="shared" si="711"/>
        <v>0.73958333333333282</v>
      </c>
      <c r="L101" s="2">
        <v>176</v>
      </c>
      <c r="M101" s="2">
        <v>30</v>
      </c>
      <c r="N101" s="2">
        <v>5</v>
      </c>
      <c r="O101" s="2">
        <v>0</v>
      </c>
      <c r="P101" s="2">
        <v>11</v>
      </c>
      <c r="Q101" s="2">
        <v>40</v>
      </c>
      <c r="R101" s="2">
        <v>21</v>
      </c>
      <c r="S101" s="15">
        <f t="shared" si="532"/>
        <v>283</v>
      </c>
      <c r="T101" s="15">
        <f t="shared" si="696"/>
        <v>255.7</v>
      </c>
      <c r="U101" s="32">
        <f t="shared" si="712"/>
        <v>76.73958333333367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15">
        <f t="shared" si="534"/>
        <v>0</v>
      </c>
      <c r="AD101" s="15">
        <f t="shared" si="697"/>
        <v>0</v>
      </c>
      <c r="AE101" s="32">
        <f t="shared" si="713"/>
        <v>76.73958333333367</v>
      </c>
      <c r="AF101" s="2">
        <v>138</v>
      </c>
      <c r="AG101" s="2">
        <v>15</v>
      </c>
      <c r="AH101" s="2">
        <v>3</v>
      </c>
      <c r="AI101" s="2">
        <v>0</v>
      </c>
      <c r="AJ101" s="2">
        <v>15</v>
      </c>
      <c r="AK101" s="2">
        <v>16</v>
      </c>
      <c r="AL101" s="2">
        <v>3</v>
      </c>
      <c r="AM101" s="15">
        <f t="shared" si="536"/>
        <v>190</v>
      </c>
      <c r="AN101" s="15">
        <f t="shared" si="698"/>
        <v>194.5</v>
      </c>
      <c r="AO101" s="32">
        <f t="shared" si="714"/>
        <v>76.73958333333367</v>
      </c>
      <c r="AP101" s="2">
        <v>72</v>
      </c>
      <c r="AQ101" s="2">
        <v>9</v>
      </c>
      <c r="AR101" s="2">
        <v>1</v>
      </c>
      <c r="AS101" s="2">
        <v>0</v>
      </c>
      <c r="AT101" s="2">
        <v>0</v>
      </c>
      <c r="AU101" s="2">
        <v>2</v>
      </c>
      <c r="AV101" s="2">
        <v>1</v>
      </c>
      <c r="AW101" s="15">
        <f t="shared" si="538"/>
        <v>85</v>
      </c>
      <c r="AX101" s="15">
        <f t="shared" si="699"/>
        <v>83.5</v>
      </c>
      <c r="AY101" s="32">
        <f t="shared" si="715"/>
        <v>76.73958333333367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15">
        <f t="shared" si="540"/>
        <v>0</v>
      </c>
      <c r="BH101" s="15">
        <f t="shared" si="700"/>
        <v>0</v>
      </c>
      <c r="BI101" s="32">
        <f t="shared" si="716"/>
        <v>76.73958333333367</v>
      </c>
      <c r="BJ101" s="2">
        <v>72</v>
      </c>
      <c r="BK101" s="2">
        <v>11</v>
      </c>
      <c r="BL101" s="2">
        <v>2</v>
      </c>
      <c r="BM101" s="2">
        <v>1</v>
      </c>
      <c r="BN101" s="2">
        <v>0</v>
      </c>
      <c r="BO101" s="2">
        <v>6</v>
      </c>
      <c r="BP101" s="2">
        <v>1</v>
      </c>
      <c r="BQ101" s="15">
        <f t="shared" si="542"/>
        <v>93</v>
      </c>
      <c r="BR101" s="15">
        <f t="shared" si="701"/>
        <v>90.9</v>
      </c>
      <c r="BS101" s="32">
        <f t="shared" si="717"/>
        <v>76.73958333333367</v>
      </c>
      <c r="BT101" s="2">
        <v>51</v>
      </c>
      <c r="BU101" s="2">
        <v>4</v>
      </c>
      <c r="BV101" s="2">
        <v>0</v>
      </c>
      <c r="BW101" s="2">
        <v>0</v>
      </c>
      <c r="BX101" s="2">
        <v>2</v>
      </c>
      <c r="BY101" s="2">
        <v>5</v>
      </c>
      <c r="BZ101" s="2">
        <v>1</v>
      </c>
      <c r="CA101" s="15">
        <f t="shared" si="544"/>
        <v>63</v>
      </c>
      <c r="CB101" s="15">
        <f t="shared" si="702"/>
        <v>61.2</v>
      </c>
      <c r="CC101" s="32">
        <f t="shared" si="718"/>
        <v>76.73958333333367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546"/>
        <v>0</v>
      </c>
      <c r="CL101" s="15">
        <f t="shared" si="703"/>
        <v>0</v>
      </c>
      <c r="CM101" s="32">
        <f t="shared" si="719"/>
        <v>76.73958333333367</v>
      </c>
      <c r="CN101" s="2">
        <f t="shared" si="500"/>
        <v>189</v>
      </c>
      <c r="CO101" s="2">
        <f t="shared" si="490"/>
        <v>19</v>
      </c>
      <c r="CP101" s="2">
        <f t="shared" si="490"/>
        <v>3</v>
      </c>
      <c r="CQ101" s="2">
        <f t="shared" si="490"/>
        <v>0</v>
      </c>
      <c r="CR101" s="2">
        <f t="shared" si="490"/>
        <v>17</v>
      </c>
      <c r="CS101" s="2">
        <f t="shared" si="490"/>
        <v>21</v>
      </c>
      <c r="CT101" s="2">
        <f t="shared" si="490"/>
        <v>4</v>
      </c>
      <c r="CU101" s="15">
        <f t="shared" si="490"/>
        <v>253</v>
      </c>
      <c r="CV101" s="15">
        <f t="shared" si="704"/>
        <v>255.70000000000002</v>
      </c>
      <c r="CW101" s="32">
        <f t="shared" si="720"/>
        <v>76.73958333333367</v>
      </c>
      <c r="CX101" s="2">
        <f t="shared" si="501"/>
        <v>221</v>
      </c>
      <c r="CY101" s="2">
        <f t="shared" si="501"/>
        <v>34</v>
      </c>
      <c r="CZ101" s="2">
        <f t="shared" si="501"/>
        <v>6</v>
      </c>
      <c r="DA101" s="2">
        <f t="shared" si="501"/>
        <v>0</v>
      </c>
      <c r="DB101" s="2">
        <f t="shared" si="501"/>
        <v>12</v>
      </c>
      <c r="DC101" s="2">
        <f t="shared" si="501"/>
        <v>46</v>
      </c>
      <c r="DD101" s="2">
        <f t="shared" si="501"/>
        <v>23</v>
      </c>
      <c r="DE101" s="15">
        <f t="shared" si="501"/>
        <v>342</v>
      </c>
      <c r="DF101" s="15">
        <f t="shared" si="705"/>
        <v>311</v>
      </c>
      <c r="DG101" s="32">
        <f t="shared" si="721"/>
        <v>76.73958333333367</v>
      </c>
      <c r="DH101" s="2">
        <f t="shared" si="502"/>
        <v>248</v>
      </c>
      <c r="DI101" s="2">
        <f t="shared" si="502"/>
        <v>41</v>
      </c>
      <c r="DJ101" s="2">
        <f t="shared" si="502"/>
        <v>7</v>
      </c>
      <c r="DK101" s="2">
        <f t="shared" si="502"/>
        <v>1</v>
      </c>
      <c r="DL101" s="2">
        <f t="shared" si="502"/>
        <v>11</v>
      </c>
      <c r="DM101" s="2">
        <f t="shared" si="502"/>
        <v>46</v>
      </c>
      <c r="DN101" s="2">
        <f t="shared" si="502"/>
        <v>22</v>
      </c>
      <c r="DO101" s="15">
        <f t="shared" si="502"/>
        <v>376</v>
      </c>
      <c r="DP101" s="15">
        <f t="shared" si="706"/>
        <v>346.59999999999997</v>
      </c>
      <c r="DQ101" s="32">
        <f t="shared" si="722"/>
        <v>76.73958333333367</v>
      </c>
      <c r="DR101" s="2">
        <f t="shared" si="503"/>
        <v>210</v>
      </c>
      <c r="DS101" s="2">
        <f t="shared" si="494"/>
        <v>24</v>
      </c>
      <c r="DT101" s="2">
        <f t="shared" si="494"/>
        <v>4</v>
      </c>
      <c r="DU101" s="2">
        <f t="shared" si="494"/>
        <v>0</v>
      </c>
      <c r="DV101" s="2">
        <f t="shared" si="494"/>
        <v>15</v>
      </c>
      <c r="DW101" s="2">
        <f t="shared" si="494"/>
        <v>18</v>
      </c>
      <c r="DX101" s="2">
        <f t="shared" si="494"/>
        <v>4</v>
      </c>
      <c r="DY101" s="15">
        <f t="shared" si="494"/>
        <v>275</v>
      </c>
      <c r="DZ101" s="15">
        <f t="shared" si="707"/>
        <v>278</v>
      </c>
      <c r="EA101" s="32">
        <f t="shared" si="723"/>
        <v>76.73958333333367</v>
      </c>
      <c r="EB101" s="2">
        <f t="shared" si="504"/>
        <v>117</v>
      </c>
      <c r="EC101" s="2">
        <f t="shared" si="496"/>
        <v>13</v>
      </c>
      <c r="ED101" s="2">
        <f t="shared" si="496"/>
        <v>2</v>
      </c>
      <c r="EE101" s="2">
        <f t="shared" si="496"/>
        <v>0</v>
      </c>
      <c r="EF101" s="2">
        <f t="shared" si="496"/>
        <v>1</v>
      </c>
      <c r="EG101" s="2">
        <f t="shared" si="496"/>
        <v>8</v>
      </c>
      <c r="EH101" s="2">
        <f t="shared" si="496"/>
        <v>3</v>
      </c>
      <c r="EI101" s="15">
        <f t="shared" si="496"/>
        <v>144</v>
      </c>
      <c r="EJ101" s="15">
        <f t="shared" si="708"/>
        <v>138.79999999999998</v>
      </c>
      <c r="EK101" s="32">
        <f t="shared" si="724"/>
        <v>76.73958333333367</v>
      </c>
      <c r="EL101" s="2">
        <f t="shared" si="505"/>
        <v>123</v>
      </c>
      <c r="EM101" s="2">
        <f t="shared" si="498"/>
        <v>15</v>
      </c>
      <c r="EN101" s="2">
        <f t="shared" si="498"/>
        <v>2</v>
      </c>
      <c r="EO101" s="2">
        <f t="shared" si="498"/>
        <v>1</v>
      </c>
      <c r="EP101" s="2">
        <f t="shared" si="498"/>
        <v>2</v>
      </c>
      <c r="EQ101" s="2">
        <f t="shared" si="498"/>
        <v>11</v>
      </c>
      <c r="ER101" s="2">
        <f t="shared" si="498"/>
        <v>2</v>
      </c>
      <c r="ES101" s="15">
        <f t="shared" si="498"/>
        <v>156</v>
      </c>
      <c r="ET101" s="15">
        <f t="shared" si="709"/>
        <v>152.10000000000002</v>
      </c>
    </row>
    <row r="102" spans="1:150" ht="14.4" thickTop="1" thickBot="1" x14ac:dyDescent="0.3">
      <c r="A102" s="33" t="s">
        <v>5</v>
      </c>
      <c r="B102" s="3">
        <f>SUM(B98:B101)</f>
        <v>180</v>
      </c>
      <c r="C102" s="3">
        <f t="shared" ref="C102:I102" si="725">SUM(C98:C101)</f>
        <v>20</v>
      </c>
      <c r="D102" s="3">
        <f t="shared" si="725"/>
        <v>5</v>
      </c>
      <c r="E102" s="3">
        <f t="shared" si="725"/>
        <v>0</v>
      </c>
      <c r="F102" s="3">
        <f t="shared" si="725"/>
        <v>6</v>
      </c>
      <c r="G102" s="3">
        <f t="shared" si="725"/>
        <v>14</v>
      </c>
      <c r="H102" s="3">
        <f t="shared" si="725"/>
        <v>11</v>
      </c>
      <c r="I102" s="16">
        <f t="shared" si="725"/>
        <v>236</v>
      </c>
      <c r="J102" s="34">
        <f>B102+C102+D102*1.5+E102*2.3+F102*2+G102*0.4+H102*0.2</f>
        <v>227.29999999999998</v>
      </c>
      <c r="K102" s="33" t="s">
        <v>5</v>
      </c>
      <c r="L102" s="3">
        <f>SUM(L98:L101)</f>
        <v>609</v>
      </c>
      <c r="M102" s="3">
        <f t="shared" ref="M102:S102" si="726">SUM(M98:M101)</f>
        <v>113</v>
      </c>
      <c r="N102" s="3">
        <f t="shared" si="726"/>
        <v>19</v>
      </c>
      <c r="O102" s="3">
        <f t="shared" si="726"/>
        <v>1</v>
      </c>
      <c r="P102" s="3">
        <f t="shared" si="726"/>
        <v>40</v>
      </c>
      <c r="Q102" s="3">
        <f t="shared" si="726"/>
        <v>112</v>
      </c>
      <c r="R102" s="3">
        <f t="shared" si="726"/>
        <v>73</v>
      </c>
      <c r="S102" s="16">
        <f t="shared" si="726"/>
        <v>967</v>
      </c>
      <c r="T102" s="34">
        <f>L102+M102+N102*1.5+O102*2.3+P102*2+Q102*0.4+R102*0.2</f>
        <v>892.19999999999993</v>
      </c>
      <c r="U102" s="33" t="s">
        <v>5</v>
      </c>
      <c r="V102" s="3">
        <f>SUM(V98:V101)</f>
        <v>0</v>
      </c>
      <c r="W102" s="3">
        <f t="shared" ref="W102:AC102" si="727">SUM(W98:W101)</f>
        <v>0</v>
      </c>
      <c r="X102" s="3">
        <f t="shared" si="727"/>
        <v>0</v>
      </c>
      <c r="Y102" s="3">
        <f t="shared" si="727"/>
        <v>0</v>
      </c>
      <c r="Z102" s="3">
        <f t="shared" si="727"/>
        <v>0</v>
      </c>
      <c r="AA102" s="3">
        <f t="shared" si="727"/>
        <v>0</v>
      </c>
      <c r="AB102" s="3">
        <f t="shared" si="727"/>
        <v>0</v>
      </c>
      <c r="AC102" s="16">
        <f t="shared" si="727"/>
        <v>0</v>
      </c>
      <c r="AD102" s="34">
        <f>V102+W102+X102*1.5+Y102*2.3+Z102*2+AA102*0.4+AB102*0.2</f>
        <v>0</v>
      </c>
      <c r="AE102" s="33" t="s">
        <v>5</v>
      </c>
      <c r="AF102" s="3">
        <f>SUM(AF98:AF101)</f>
        <v>582</v>
      </c>
      <c r="AG102" s="3">
        <f t="shared" ref="AG102:AM102" si="728">SUM(AG98:AG101)</f>
        <v>53</v>
      </c>
      <c r="AH102" s="3">
        <f t="shared" si="728"/>
        <v>15</v>
      </c>
      <c r="AI102" s="3">
        <f t="shared" si="728"/>
        <v>0</v>
      </c>
      <c r="AJ102" s="3">
        <f t="shared" si="728"/>
        <v>40</v>
      </c>
      <c r="AK102" s="3">
        <f t="shared" si="728"/>
        <v>45</v>
      </c>
      <c r="AL102" s="3">
        <f t="shared" si="728"/>
        <v>11</v>
      </c>
      <c r="AM102" s="16">
        <f t="shared" si="728"/>
        <v>746</v>
      </c>
      <c r="AN102" s="34">
        <f>AF102+AG102+AH102*1.5+AI102*2.3+AJ102*2+AK102*0.4+AL102*0.2</f>
        <v>757.7</v>
      </c>
      <c r="AO102" s="33" t="s">
        <v>5</v>
      </c>
      <c r="AP102" s="3">
        <f>SUM(AP98:AP101)</f>
        <v>257</v>
      </c>
      <c r="AQ102" s="3">
        <f t="shared" ref="AQ102:AW102" si="729">SUM(AQ98:AQ101)</f>
        <v>24</v>
      </c>
      <c r="AR102" s="3">
        <f t="shared" si="729"/>
        <v>6</v>
      </c>
      <c r="AS102" s="3">
        <f t="shared" si="729"/>
        <v>0</v>
      </c>
      <c r="AT102" s="3">
        <f t="shared" si="729"/>
        <v>0</v>
      </c>
      <c r="AU102" s="3">
        <f t="shared" si="729"/>
        <v>5</v>
      </c>
      <c r="AV102" s="3">
        <f t="shared" si="729"/>
        <v>6</v>
      </c>
      <c r="AW102" s="16">
        <f t="shared" si="729"/>
        <v>298</v>
      </c>
      <c r="AX102" s="34">
        <f>AP102+AQ102+AR102*1.5+AS102*2.3+AT102*2+AU102*0.4+AV102*0.2</f>
        <v>293.2</v>
      </c>
      <c r="AY102" s="33" t="s">
        <v>5</v>
      </c>
      <c r="AZ102" s="3">
        <f>SUM(AZ98:AZ101)</f>
        <v>0</v>
      </c>
      <c r="BA102" s="3">
        <f t="shared" ref="BA102:BG102" si="730">SUM(BA98:BA101)</f>
        <v>0</v>
      </c>
      <c r="BB102" s="3">
        <f t="shared" si="730"/>
        <v>0</v>
      </c>
      <c r="BC102" s="3">
        <f t="shared" si="730"/>
        <v>0</v>
      </c>
      <c r="BD102" s="3">
        <f t="shared" si="730"/>
        <v>0</v>
      </c>
      <c r="BE102" s="3">
        <f t="shared" si="730"/>
        <v>0</v>
      </c>
      <c r="BF102" s="3">
        <f t="shared" si="730"/>
        <v>0</v>
      </c>
      <c r="BG102" s="16">
        <f t="shared" si="730"/>
        <v>0</v>
      </c>
      <c r="BH102" s="34">
        <f>AZ102+BA102+BB102*1.5+BC102*2.3+BD102*2+BE102*0.4+BF102*0.2</f>
        <v>0</v>
      </c>
      <c r="BI102" s="33" t="s">
        <v>5</v>
      </c>
      <c r="BJ102" s="3">
        <f>SUM(BJ98:BJ101)</f>
        <v>322</v>
      </c>
      <c r="BK102" s="3">
        <f t="shared" ref="BK102:BQ102" si="731">SUM(BK98:BK101)</f>
        <v>61</v>
      </c>
      <c r="BL102" s="3">
        <f t="shared" si="731"/>
        <v>8</v>
      </c>
      <c r="BM102" s="3">
        <f t="shared" si="731"/>
        <v>1</v>
      </c>
      <c r="BN102" s="3">
        <f t="shared" si="731"/>
        <v>5</v>
      </c>
      <c r="BO102" s="3">
        <f t="shared" si="731"/>
        <v>11</v>
      </c>
      <c r="BP102" s="3">
        <f t="shared" si="731"/>
        <v>11</v>
      </c>
      <c r="BQ102" s="16">
        <f t="shared" si="731"/>
        <v>419</v>
      </c>
      <c r="BR102" s="34">
        <f>BJ102+BK102+BL102*1.5+BM102*2.3+BN102*2+BO102*0.4+BP102*0.2</f>
        <v>413.9</v>
      </c>
      <c r="BS102" s="33" t="s">
        <v>5</v>
      </c>
      <c r="BT102" s="3">
        <f>SUM(BT98:BT101)</f>
        <v>193</v>
      </c>
      <c r="BU102" s="3">
        <f t="shared" ref="BU102:CA102" si="732">SUM(BU98:BU101)</f>
        <v>28</v>
      </c>
      <c r="BV102" s="3">
        <f t="shared" si="732"/>
        <v>2</v>
      </c>
      <c r="BW102" s="3">
        <f t="shared" si="732"/>
        <v>0</v>
      </c>
      <c r="BX102" s="3">
        <f t="shared" si="732"/>
        <v>10</v>
      </c>
      <c r="BY102" s="3">
        <f t="shared" si="732"/>
        <v>18</v>
      </c>
      <c r="BZ102" s="3">
        <f t="shared" si="732"/>
        <v>6</v>
      </c>
      <c r="CA102" s="16">
        <f t="shared" si="732"/>
        <v>257</v>
      </c>
      <c r="CB102" s="34">
        <f>BT102+BU102+BV102*1.5+BW102*2.3+BX102*2+BY102*0.4+BZ102*0.2</f>
        <v>252.39999999999998</v>
      </c>
      <c r="CC102" s="33" t="s">
        <v>5</v>
      </c>
      <c r="CD102" s="3">
        <f>SUM(CD98:CD101)</f>
        <v>0</v>
      </c>
      <c r="CE102" s="3">
        <f t="shared" ref="CE102:CK102" si="733">SUM(CE98:CE101)</f>
        <v>0</v>
      </c>
      <c r="CF102" s="3">
        <f t="shared" si="733"/>
        <v>0</v>
      </c>
      <c r="CG102" s="3">
        <f t="shared" si="733"/>
        <v>0</v>
      </c>
      <c r="CH102" s="3">
        <f t="shared" si="733"/>
        <v>0</v>
      </c>
      <c r="CI102" s="3">
        <f t="shared" si="733"/>
        <v>0</v>
      </c>
      <c r="CJ102" s="3">
        <f t="shared" si="733"/>
        <v>0</v>
      </c>
      <c r="CK102" s="16">
        <f t="shared" si="733"/>
        <v>0</v>
      </c>
      <c r="CL102" s="34">
        <f>CD102+CE102+CF102*1.5+CG102*2.3+CH102*2+CI102*0.4+CJ102*0.2</f>
        <v>0</v>
      </c>
      <c r="CM102" s="33" t="s">
        <v>5</v>
      </c>
      <c r="CN102" s="3">
        <f t="shared" si="500"/>
        <v>775</v>
      </c>
      <c r="CO102" s="3">
        <f t="shared" si="490"/>
        <v>81</v>
      </c>
      <c r="CP102" s="3">
        <f t="shared" si="490"/>
        <v>17</v>
      </c>
      <c r="CQ102" s="3">
        <f t="shared" si="490"/>
        <v>0</v>
      </c>
      <c r="CR102" s="3">
        <f t="shared" si="490"/>
        <v>50</v>
      </c>
      <c r="CS102" s="3">
        <f t="shared" si="490"/>
        <v>63</v>
      </c>
      <c r="CT102" s="3">
        <f t="shared" si="490"/>
        <v>17</v>
      </c>
      <c r="CU102" s="16">
        <f t="shared" si="490"/>
        <v>1003</v>
      </c>
      <c r="CV102" s="34">
        <f>CN102+CO102+CP102*1.5+CQ102*2.3+CR102*2+CS102*0.4+CT102*0.2</f>
        <v>1010.1</v>
      </c>
      <c r="CW102" s="33" t="s">
        <v>5</v>
      </c>
      <c r="CX102" s="3">
        <f t="shared" si="501"/>
        <v>789</v>
      </c>
      <c r="CY102" s="3">
        <f t="shared" si="501"/>
        <v>133</v>
      </c>
      <c r="CZ102" s="3">
        <f t="shared" si="501"/>
        <v>24</v>
      </c>
      <c r="DA102" s="3">
        <f t="shared" si="501"/>
        <v>1</v>
      </c>
      <c r="DB102" s="3">
        <f t="shared" si="501"/>
        <v>46</v>
      </c>
      <c r="DC102" s="3">
        <f t="shared" si="501"/>
        <v>126</v>
      </c>
      <c r="DD102" s="3">
        <f t="shared" si="501"/>
        <v>84</v>
      </c>
      <c r="DE102" s="16">
        <f t="shared" si="501"/>
        <v>1203</v>
      </c>
      <c r="DF102" s="34">
        <f>CX102+CY102+CZ102*1.5+DA102*2.3+DB102*2+DC102*0.4+DD102*0.2</f>
        <v>1119.5</v>
      </c>
      <c r="DG102" s="33" t="s">
        <v>5</v>
      </c>
      <c r="DH102" s="3">
        <f t="shared" si="502"/>
        <v>931</v>
      </c>
      <c r="DI102" s="3">
        <f t="shared" si="502"/>
        <v>174</v>
      </c>
      <c r="DJ102" s="3">
        <f t="shared" si="502"/>
        <v>27</v>
      </c>
      <c r="DK102" s="3">
        <f t="shared" si="502"/>
        <v>2</v>
      </c>
      <c r="DL102" s="3">
        <f t="shared" si="502"/>
        <v>45</v>
      </c>
      <c r="DM102" s="3">
        <f t="shared" si="502"/>
        <v>123</v>
      </c>
      <c r="DN102" s="3">
        <f t="shared" si="502"/>
        <v>84</v>
      </c>
      <c r="DO102" s="16">
        <f t="shared" si="502"/>
        <v>1386</v>
      </c>
      <c r="DP102" s="34">
        <f>DH102+DI102+DJ102*1.5+DK102*2.3+DL102*2+DM102*0.4+DN102*0.2</f>
        <v>1306.0999999999999</v>
      </c>
      <c r="DQ102" s="33" t="s">
        <v>5</v>
      </c>
      <c r="DR102" s="3">
        <f t="shared" si="503"/>
        <v>839</v>
      </c>
      <c r="DS102" s="3">
        <f t="shared" si="494"/>
        <v>77</v>
      </c>
      <c r="DT102" s="3">
        <f t="shared" si="494"/>
        <v>21</v>
      </c>
      <c r="DU102" s="3">
        <f t="shared" si="494"/>
        <v>0</v>
      </c>
      <c r="DV102" s="3">
        <f t="shared" si="494"/>
        <v>40</v>
      </c>
      <c r="DW102" s="3">
        <f t="shared" si="494"/>
        <v>50</v>
      </c>
      <c r="DX102" s="3">
        <f t="shared" si="494"/>
        <v>17</v>
      </c>
      <c r="DY102" s="16">
        <f t="shared" si="494"/>
        <v>1044</v>
      </c>
      <c r="DZ102" s="34">
        <f>DR102+DS102+DT102*1.5+DU102*2.3+DV102*2+DW102*0.4+DX102*0.2</f>
        <v>1050.9000000000001</v>
      </c>
      <c r="EA102" s="33" t="s">
        <v>5</v>
      </c>
      <c r="EB102" s="3">
        <f t="shared" si="504"/>
        <v>437</v>
      </c>
      <c r="EC102" s="3">
        <f t="shared" si="496"/>
        <v>44</v>
      </c>
      <c r="ED102" s="3">
        <f t="shared" si="496"/>
        <v>11</v>
      </c>
      <c r="EE102" s="3">
        <f t="shared" si="496"/>
        <v>0</v>
      </c>
      <c r="EF102" s="3">
        <f t="shared" si="496"/>
        <v>6</v>
      </c>
      <c r="EG102" s="3">
        <f t="shared" si="496"/>
        <v>19</v>
      </c>
      <c r="EH102" s="3">
        <f t="shared" si="496"/>
        <v>17</v>
      </c>
      <c r="EI102" s="16">
        <f t="shared" si="496"/>
        <v>534</v>
      </c>
      <c r="EJ102" s="34">
        <f>EB102+EC102+ED102*1.5+EE102*2.3+EF102*2+EG102*0.4+EH102*0.2</f>
        <v>520.5</v>
      </c>
      <c r="EK102" s="33" t="s">
        <v>5</v>
      </c>
      <c r="EL102" s="3">
        <f t="shared" si="505"/>
        <v>515</v>
      </c>
      <c r="EM102" s="3">
        <f t="shared" si="498"/>
        <v>89</v>
      </c>
      <c r="EN102" s="3">
        <f t="shared" si="498"/>
        <v>10</v>
      </c>
      <c r="EO102" s="3">
        <f t="shared" si="498"/>
        <v>1</v>
      </c>
      <c r="EP102" s="3">
        <f t="shared" si="498"/>
        <v>15</v>
      </c>
      <c r="EQ102" s="3">
        <f t="shared" si="498"/>
        <v>29</v>
      </c>
      <c r="ER102" s="3">
        <f t="shared" si="498"/>
        <v>17</v>
      </c>
      <c r="ES102" s="16">
        <f t="shared" si="498"/>
        <v>676</v>
      </c>
      <c r="ET102" s="34">
        <f>EL102+EM102+EN102*1.5+EO102*2.3+EP102*2+EQ102*0.4+ER102*0.2</f>
        <v>666.3</v>
      </c>
    </row>
    <row r="103" spans="1:150" ht="13.8" thickTop="1" x14ac:dyDescent="0.25">
      <c r="A103" s="32">
        <f>A101+"00:15"</f>
        <v>0.74999999999999944</v>
      </c>
      <c r="B103" s="2">
        <v>48</v>
      </c>
      <c r="C103" s="2">
        <v>1</v>
      </c>
      <c r="D103" s="2">
        <v>2</v>
      </c>
      <c r="E103" s="2">
        <v>0</v>
      </c>
      <c r="F103" s="2">
        <v>2</v>
      </c>
      <c r="G103" s="2">
        <v>3</v>
      </c>
      <c r="H103" s="2">
        <v>6</v>
      </c>
      <c r="I103" s="15">
        <f t="shared" si="530"/>
        <v>62</v>
      </c>
      <c r="J103" s="15">
        <f t="shared" ref="J103:J106" si="734">B103+C103+D103*1.5+E103*2.3+F103*2+G103*0.4+H103*0.2</f>
        <v>58.400000000000006</v>
      </c>
      <c r="K103" s="32">
        <f>K101+"00:15"</f>
        <v>0.74999999999999944</v>
      </c>
      <c r="L103" s="2">
        <v>150</v>
      </c>
      <c r="M103" s="2">
        <v>23</v>
      </c>
      <c r="N103" s="2">
        <v>1</v>
      </c>
      <c r="O103" s="2">
        <v>0</v>
      </c>
      <c r="P103" s="2">
        <v>11</v>
      </c>
      <c r="Q103" s="2">
        <v>31</v>
      </c>
      <c r="R103" s="2">
        <v>17</v>
      </c>
      <c r="S103" s="15">
        <f t="shared" si="532"/>
        <v>233</v>
      </c>
      <c r="T103" s="15">
        <f t="shared" ref="T103:T106" si="735">L103+M103+N103*1.5+O103*2.3+P103*2+Q103*0.4+R103*0.2</f>
        <v>212.3</v>
      </c>
      <c r="U103" s="32">
        <f>U101+"00:15"</f>
        <v>76.750000000000341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15">
        <f t="shared" si="534"/>
        <v>0</v>
      </c>
      <c r="AD103" s="15">
        <f t="shared" ref="AD103:AD106" si="736">V103+W103+X103*1.5+Y103*2.3+Z103*2+AA103*0.4+AB103*0.2</f>
        <v>0</v>
      </c>
      <c r="AE103" s="32">
        <f>AE101+"00:15"</f>
        <v>76.750000000000341</v>
      </c>
      <c r="AF103" s="2">
        <v>148</v>
      </c>
      <c r="AG103" s="2">
        <v>10</v>
      </c>
      <c r="AH103" s="2">
        <v>2</v>
      </c>
      <c r="AI103" s="2">
        <v>0</v>
      </c>
      <c r="AJ103" s="2">
        <v>14</v>
      </c>
      <c r="AK103" s="2">
        <v>18</v>
      </c>
      <c r="AL103" s="2">
        <v>5</v>
      </c>
      <c r="AM103" s="15">
        <f t="shared" si="536"/>
        <v>197</v>
      </c>
      <c r="AN103" s="15">
        <f t="shared" ref="AN103:AN106" si="737">AF103+AG103+AH103*1.5+AI103*2.3+AJ103*2+AK103*0.4+AL103*0.2</f>
        <v>197.2</v>
      </c>
      <c r="AO103" s="32">
        <f>AO101+"00:15"</f>
        <v>76.750000000000341</v>
      </c>
      <c r="AP103" s="2">
        <v>75</v>
      </c>
      <c r="AQ103" s="2">
        <v>5</v>
      </c>
      <c r="AR103" s="2">
        <v>1</v>
      </c>
      <c r="AS103" s="2">
        <v>0</v>
      </c>
      <c r="AT103" s="2">
        <v>0</v>
      </c>
      <c r="AU103" s="2">
        <v>1</v>
      </c>
      <c r="AV103" s="2">
        <v>0</v>
      </c>
      <c r="AW103" s="15">
        <f t="shared" si="538"/>
        <v>82</v>
      </c>
      <c r="AX103" s="15">
        <f t="shared" ref="AX103:AX106" si="738">AP103+AQ103+AR103*1.5+AS103*2.3+AT103*2+AU103*0.4+AV103*0.2</f>
        <v>81.900000000000006</v>
      </c>
      <c r="AY103" s="32">
        <f>AY101+"00:15"</f>
        <v>76.750000000000341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15">
        <f t="shared" si="540"/>
        <v>0</v>
      </c>
      <c r="BH103" s="15">
        <f t="shared" ref="BH103:BH106" si="739">AZ103+BA103+BB103*1.5+BC103*2.3+BD103*2+BE103*0.4+BF103*0.2</f>
        <v>0</v>
      </c>
      <c r="BI103" s="32">
        <f>BI101+"00:15"</f>
        <v>76.750000000000341</v>
      </c>
      <c r="BJ103" s="2">
        <v>80</v>
      </c>
      <c r="BK103" s="2">
        <v>12</v>
      </c>
      <c r="BL103" s="2">
        <v>3</v>
      </c>
      <c r="BM103" s="2">
        <v>0</v>
      </c>
      <c r="BN103" s="2">
        <v>0</v>
      </c>
      <c r="BO103" s="2">
        <v>9</v>
      </c>
      <c r="BP103" s="2">
        <v>1</v>
      </c>
      <c r="BQ103" s="15">
        <f t="shared" si="542"/>
        <v>105</v>
      </c>
      <c r="BR103" s="15">
        <f t="shared" ref="BR103:BR106" si="740">BJ103+BK103+BL103*1.5+BM103*2.3+BN103*2+BO103*0.4+BP103*0.2</f>
        <v>100.3</v>
      </c>
      <c r="BS103" s="32">
        <f>BS101+"00:15"</f>
        <v>76.750000000000341</v>
      </c>
      <c r="BT103" s="2">
        <v>62</v>
      </c>
      <c r="BU103" s="2">
        <v>5</v>
      </c>
      <c r="BV103" s="2">
        <v>2</v>
      </c>
      <c r="BW103" s="2">
        <v>0</v>
      </c>
      <c r="BX103" s="2">
        <v>1</v>
      </c>
      <c r="BY103" s="2">
        <v>2</v>
      </c>
      <c r="BZ103" s="2">
        <v>0</v>
      </c>
      <c r="CA103" s="15">
        <f t="shared" si="544"/>
        <v>72</v>
      </c>
      <c r="CB103" s="15">
        <f t="shared" ref="CB103:CB106" si="741">BT103+BU103+BV103*1.5+BW103*2.3+BX103*2+BY103*0.4+BZ103*0.2</f>
        <v>72.8</v>
      </c>
      <c r="CC103" s="32">
        <f>CC101+"00:15"</f>
        <v>76.750000000000341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546"/>
        <v>0</v>
      </c>
      <c r="CL103" s="15">
        <f t="shared" ref="CL103:CL106" si="742">CD103+CE103+CF103*1.5+CG103*2.3+CH103*2+CI103*0.4+CJ103*0.2</f>
        <v>0</v>
      </c>
      <c r="CM103" s="32">
        <f>CM101+"00:15"</f>
        <v>76.750000000000341</v>
      </c>
      <c r="CN103" s="2">
        <f t="shared" si="500"/>
        <v>210</v>
      </c>
      <c r="CO103" s="2">
        <f t="shared" si="490"/>
        <v>15</v>
      </c>
      <c r="CP103" s="2">
        <f t="shared" si="490"/>
        <v>4</v>
      </c>
      <c r="CQ103" s="2">
        <f t="shared" si="490"/>
        <v>0</v>
      </c>
      <c r="CR103" s="2">
        <f t="shared" si="490"/>
        <v>15</v>
      </c>
      <c r="CS103" s="2">
        <f t="shared" si="490"/>
        <v>20</v>
      </c>
      <c r="CT103" s="2">
        <f t="shared" si="490"/>
        <v>5</v>
      </c>
      <c r="CU103" s="15">
        <f t="shared" si="490"/>
        <v>269</v>
      </c>
      <c r="CV103" s="15">
        <f t="shared" ref="CV103:CV106" si="743">CN103+CO103+CP103*1.5+CQ103*2.3+CR103*2+CS103*0.4+CT103*0.2</f>
        <v>270</v>
      </c>
      <c r="CW103" s="32">
        <f>CW101+"00:15"</f>
        <v>76.750000000000341</v>
      </c>
      <c r="CX103" s="2">
        <f t="shared" si="501"/>
        <v>198</v>
      </c>
      <c r="CY103" s="2">
        <f t="shared" si="501"/>
        <v>24</v>
      </c>
      <c r="CZ103" s="2">
        <f t="shared" si="501"/>
        <v>3</v>
      </c>
      <c r="DA103" s="2">
        <f t="shared" si="501"/>
        <v>0</v>
      </c>
      <c r="DB103" s="2">
        <f t="shared" si="501"/>
        <v>13</v>
      </c>
      <c r="DC103" s="2">
        <f t="shared" si="501"/>
        <v>34</v>
      </c>
      <c r="DD103" s="2">
        <f t="shared" si="501"/>
        <v>23</v>
      </c>
      <c r="DE103" s="15">
        <f t="shared" si="501"/>
        <v>295</v>
      </c>
      <c r="DF103" s="15">
        <f t="shared" ref="DF103:DF106" si="744">CX103+CY103+CZ103*1.5+DA103*2.3+DB103*2+DC103*0.4+DD103*0.2</f>
        <v>270.70000000000005</v>
      </c>
      <c r="DG103" s="32">
        <f>DG101+"00:15"</f>
        <v>76.750000000000341</v>
      </c>
      <c r="DH103" s="2">
        <f t="shared" si="502"/>
        <v>230</v>
      </c>
      <c r="DI103" s="2">
        <f t="shared" si="502"/>
        <v>35</v>
      </c>
      <c r="DJ103" s="2">
        <f t="shared" si="502"/>
        <v>4</v>
      </c>
      <c r="DK103" s="2">
        <f t="shared" si="502"/>
        <v>0</v>
      </c>
      <c r="DL103" s="2">
        <f t="shared" si="502"/>
        <v>11</v>
      </c>
      <c r="DM103" s="2">
        <f t="shared" si="502"/>
        <v>40</v>
      </c>
      <c r="DN103" s="2">
        <f t="shared" si="502"/>
        <v>18</v>
      </c>
      <c r="DO103" s="15">
        <f t="shared" si="502"/>
        <v>338</v>
      </c>
      <c r="DP103" s="15">
        <f t="shared" ref="DP103:DP106" si="745">DH103+DI103+DJ103*1.5+DK103*2.3+DL103*2+DM103*0.4+DN103*0.2</f>
        <v>312.60000000000002</v>
      </c>
      <c r="DQ103" s="32">
        <f>DQ101+"00:15"</f>
        <v>76.750000000000341</v>
      </c>
      <c r="DR103" s="2">
        <f t="shared" si="503"/>
        <v>223</v>
      </c>
      <c r="DS103" s="2">
        <f t="shared" si="494"/>
        <v>15</v>
      </c>
      <c r="DT103" s="2">
        <f t="shared" si="494"/>
        <v>3</v>
      </c>
      <c r="DU103" s="2">
        <f t="shared" si="494"/>
        <v>0</v>
      </c>
      <c r="DV103" s="2">
        <f t="shared" si="494"/>
        <v>14</v>
      </c>
      <c r="DW103" s="2">
        <f t="shared" si="494"/>
        <v>19</v>
      </c>
      <c r="DX103" s="2">
        <f t="shared" si="494"/>
        <v>5</v>
      </c>
      <c r="DY103" s="15">
        <f t="shared" si="494"/>
        <v>279</v>
      </c>
      <c r="DZ103" s="15">
        <f t="shared" ref="DZ103:DZ106" si="746">DR103+DS103+DT103*1.5+DU103*2.3+DV103*2+DW103*0.4+DX103*0.2</f>
        <v>279.10000000000002</v>
      </c>
      <c r="EA103" s="32">
        <f>EA101+"00:15"</f>
        <v>76.750000000000341</v>
      </c>
      <c r="EB103" s="2">
        <f t="shared" si="504"/>
        <v>123</v>
      </c>
      <c r="EC103" s="2">
        <f t="shared" si="496"/>
        <v>6</v>
      </c>
      <c r="ED103" s="2">
        <f t="shared" si="496"/>
        <v>3</v>
      </c>
      <c r="EE103" s="2">
        <f t="shared" si="496"/>
        <v>0</v>
      </c>
      <c r="EF103" s="2">
        <f t="shared" si="496"/>
        <v>2</v>
      </c>
      <c r="EG103" s="2">
        <f t="shared" si="496"/>
        <v>4</v>
      </c>
      <c r="EH103" s="2">
        <f t="shared" si="496"/>
        <v>6</v>
      </c>
      <c r="EI103" s="15">
        <f t="shared" si="496"/>
        <v>144</v>
      </c>
      <c r="EJ103" s="15">
        <f t="shared" ref="EJ103:EJ106" si="747">EB103+EC103+ED103*1.5+EE103*2.3+EF103*2+EG103*0.4+EH103*0.2</f>
        <v>140.29999999999998</v>
      </c>
      <c r="EK103" s="32">
        <f>EK101+"00:15"</f>
        <v>76.750000000000341</v>
      </c>
      <c r="EL103" s="2">
        <f t="shared" si="505"/>
        <v>142</v>
      </c>
      <c r="EM103" s="2">
        <f t="shared" si="498"/>
        <v>17</v>
      </c>
      <c r="EN103" s="2">
        <f t="shared" si="498"/>
        <v>5</v>
      </c>
      <c r="EO103" s="2">
        <f t="shared" si="498"/>
        <v>0</v>
      </c>
      <c r="EP103" s="2">
        <f t="shared" si="498"/>
        <v>1</v>
      </c>
      <c r="EQ103" s="2">
        <f t="shared" si="498"/>
        <v>11</v>
      </c>
      <c r="ER103" s="2">
        <f t="shared" si="498"/>
        <v>1</v>
      </c>
      <c r="ES103" s="15">
        <f t="shared" si="498"/>
        <v>177</v>
      </c>
      <c r="ET103" s="15">
        <f t="shared" ref="ET103:ET106" si="748">EL103+EM103+EN103*1.5+EO103*2.3+EP103*2+EQ103*0.4+ER103*0.2</f>
        <v>173.1</v>
      </c>
    </row>
    <row r="104" spans="1:150" x14ac:dyDescent="0.25">
      <c r="A104" s="32">
        <f>A103+"00:15"</f>
        <v>0.76041666666666607</v>
      </c>
      <c r="B104" s="2">
        <v>44</v>
      </c>
      <c r="C104" s="2">
        <v>1</v>
      </c>
      <c r="D104" s="2">
        <v>0</v>
      </c>
      <c r="E104" s="2">
        <v>0</v>
      </c>
      <c r="F104" s="2">
        <v>2</v>
      </c>
      <c r="G104" s="2">
        <v>8</v>
      </c>
      <c r="H104" s="2">
        <v>0</v>
      </c>
      <c r="I104" s="15">
        <f t="shared" si="530"/>
        <v>55</v>
      </c>
      <c r="J104" s="15">
        <f t="shared" si="734"/>
        <v>52.2</v>
      </c>
      <c r="K104" s="32">
        <f>K103+"00:15"</f>
        <v>0.76041666666666607</v>
      </c>
      <c r="L104" s="2">
        <v>122</v>
      </c>
      <c r="M104" s="2">
        <v>16</v>
      </c>
      <c r="N104" s="2">
        <v>4</v>
      </c>
      <c r="O104" s="2">
        <v>0</v>
      </c>
      <c r="P104" s="2">
        <v>8</v>
      </c>
      <c r="Q104" s="2">
        <v>27</v>
      </c>
      <c r="R104" s="2">
        <v>20</v>
      </c>
      <c r="S104" s="15">
        <f t="shared" si="532"/>
        <v>197</v>
      </c>
      <c r="T104" s="15">
        <f t="shared" si="735"/>
        <v>174.8</v>
      </c>
      <c r="U104" s="32">
        <f>U103+"00:15"</f>
        <v>76.760416666667012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15">
        <f t="shared" si="534"/>
        <v>0</v>
      </c>
      <c r="AD104" s="15">
        <f t="shared" si="736"/>
        <v>0</v>
      </c>
      <c r="AE104" s="32">
        <f>AE103+"00:15"</f>
        <v>76.760416666667012</v>
      </c>
      <c r="AF104" s="2">
        <v>119</v>
      </c>
      <c r="AG104" s="2">
        <v>4</v>
      </c>
      <c r="AH104" s="2">
        <v>1</v>
      </c>
      <c r="AI104" s="2">
        <v>1</v>
      </c>
      <c r="AJ104" s="2">
        <v>13</v>
      </c>
      <c r="AK104" s="2">
        <v>12</v>
      </c>
      <c r="AL104" s="2">
        <v>1</v>
      </c>
      <c r="AM104" s="15">
        <f t="shared" si="536"/>
        <v>151</v>
      </c>
      <c r="AN104" s="15">
        <f t="shared" si="737"/>
        <v>157.80000000000001</v>
      </c>
      <c r="AO104" s="32">
        <f>AO103+"00:15"</f>
        <v>76.760416666667012</v>
      </c>
      <c r="AP104" s="2">
        <v>56</v>
      </c>
      <c r="AQ104" s="2">
        <v>4</v>
      </c>
      <c r="AR104" s="2">
        <v>2</v>
      </c>
      <c r="AS104" s="2">
        <v>1</v>
      </c>
      <c r="AT104" s="2">
        <v>0</v>
      </c>
      <c r="AU104" s="2">
        <v>1</v>
      </c>
      <c r="AV104" s="2">
        <v>0</v>
      </c>
      <c r="AW104" s="15">
        <f t="shared" si="538"/>
        <v>64</v>
      </c>
      <c r="AX104" s="15">
        <f t="shared" si="738"/>
        <v>65.7</v>
      </c>
      <c r="AY104" s="32">
        <f>AY103+"00:15"</f>
        <v>76.760416666667012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1</v>
      </c>
      <c r="BF104" s="2">
        <v>0</v>
      </c>
      <c r="BG104" s="15">
        <f t="shared" si="540"/>
        <v>1</v>
      </c>
      <c r="BH104" s="15">
        <f t="shared" si="739"/>
        <v>0.4</v>
      </c>
      <c r="BI104" s="32">
        <f>BI103+"00:15"</f>
        <v>76.760416666667012</v>
      </c>
      <c r="BJ104" s="2">
        <v>72</v>
      </c>
      <c r="BK104" s="2">
        <v>7</v>
      </c>
      <c r="BL104" s="2">
        <v>3</v>
      </c>
      <c r="BM104" s="2">
        <v>0</v>
      </c>
      <c r="BN104" s="2">
        <v>1</v>
      </c>
      <c r="BO104" s="2">
        <v>6</v>
      </c>
      <c r="BP104" s="2">
        <v>3</v>
      </c>
      <c r="BQ104" s="15">
        <f t="shared" si="542"/>
        <v>92</v>
      </c>
      <c r="BR104" s="15">
        <f t="shared" si="740"/>
        <v>88.5</v>
      </c>
      <c r="BS104" s="32">
        <f>BS103+"00:15"</f>
        <v>76.760416666667012</v>
      </c>
      <c r="BT104" s="2">
        <v>28</v>
      </c>
      <c r="BU104" s="2">
        <v>4</v>
      </c>
      <c r="BV104" s="2">
        <v>0</v>
      </c>
      <c r="BW104" s="2">
        <v>0</v>
      </c>
      <c r="BX104" s="2">
        <v>2</v>
      </c>
      <c r="BY104" s="2">
        <v>3</v>
      </c>
      <c r="BZ104" s="2">
        <v>0</v>
      </c>
      <c r="CA104" s="15">
        <f t="shared" si="544"/>
        <v>37</v>
      </c>
      <c r="CB104" s="15">
        <f t="shared" si="741"/>
        <v>37.200000000000003</v>
      </c>
      <c r="CC104" s="32">
        <f>CC103+"00:15"</f>
        <v>76.760416666667012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546"/>
        <v>0</v>
      </c>
      <c r="CL104" s="15">
        <f t="shared" si="742"/>
        <v>0</v>
      </c>
      <c r="CM104" s="32">
        <f>CM103+"00:15"</f>
        <v>76.760416666667012</v>
      </c>
      <c r="CN104" s="2">
        <f t="shared" si="500"/>
        <v>147</v>
      </c>
      <c r="CO104" s="2">
        <f t="shared" si="490"/>
        <v>8</v>
      </c>
      <c r="CP104" s="2">
        <f t="shared" si="490"/>
        <v>1</v>
      </c>
      <c r="CQ104" s="2">
        <f t="shared" si="490"/>
        <v>1</v>
      </c>
      <c r="CR104" s="2">
        <f t="shared" si="490"/>
        <v>15</v>
      </c>
      <c r="CS104" s="2">
        <f t="shared" si="490"/>
        <v>15</v>
      </c>
      <c r="CT104" s="2">
        <f t="shared" si="490"/>
        <v>1</v>
      </c>
      <c r="CU104" s="15">
        <f t="shared" si="490"/>
        <v>188</v>
      </c>
      <c r="CV104" s="15">
        <f t="shared" si="743"/>
        <v>195</v>
      </c>
      <c r="CW104" s="32">
        <f>CW103+"00:15"</f>
        <v>76.760416666667012</v>
      </c>
      <c r="CX104" s="2">
        <f t="shared" si="501"/>
        <v>166</v>
      </c>
      <c r="CY104" s="2">
        <f t="shared" si="501"/>
        <v>17</v>
      </c>
      <c r="CZ104" s="2">
        <f t="shared" si="501"/>
        <v>4</v>
      </c>
      <c r="DA104" s="2">
        <f t="shared" si="501"/>
        <v>0</v>
      </c>
      <c r="DB104" s="2">
        <f t="shared" si="501"/>
        <v>10</v>
      </c>
      <c r="DC104" s="2">
        <f t="shared" si="501"/>
        <v>35</v>
      </c>
      <c r="DD104" s="2">
        <f t="shared" si="501"/>
        <v>20</v>
      </c>
      <c r="DE104" s="15">
        <f t="shared" si="501"/>
        <v>252</v>
      </c>
      <c r="DF104" s="15">
        <f t="shared" si="744"/>
        <v>227</v>
      </c>
      <c r="DG104" s="32">
        <f>DG103+"00:15"</f>
        <v>76.760416666667012</v>
      </c>
      <c r="DH104" s="2">
        <f t="shared" si="502"/>
        <v>194</v>
      </c>
      <c r="DI104" s="2">
        <f t="shared" si="502"/>
        <v>23</v>
      </c>
      <c r="DJ104" s="2">
        <f t="shared" si="502"/>
        <v>7</v>
      </c>
      <c r="DK104" s="2">
        <f t="shared" si="502"/>
        <v>0</v>
      </c>
      <c r="DL104" s="2">
        <f t="shared" si="502"/>
        <v>9</v>
      </c>
      <c r="DM104" s="2">
        <f t="shared" si="502"/>
        <v>34</v>
      </c>
      <c r="DN104" s="2">
        <f t="shared" si="502"/>
        <v>23</v>
      </c>
      <c r="DO104" s="15">
        <f t="shared" si="502"/>
        <v>290</v>
      </c>
      <c r="DP104" s="15">
        <f t="shared" si="745"/>
        <v>263.70000000000005</v>
      </c>
      <c r="DQ104" s="32">
        <f>DQ103+"00:15"</f>
        <v>76.760416666667012</v>
      </c>
      <c r="DR104" s="2">
        <f t="shared" si="503"/>
        <v>175</v>
      </c>
      <c r="DS104" s="2">
        <f t="shared" si="494"/>
        <v>8</v>
      </c>
      <c r="DT104" s="2">
        <f t="shared" si="494"/>
        <v>3</v>
      </c>
      <c r="DU104" s="2">
        <f t="shared" si="494"/>
        <v>2</v>
      </c>
      <c r="DV104" s="2">
        <f t="shared" si="494"/>
        <v>13</v>
      </c>
      <c r="DW104" s="2">
        <f t="shared" si="494"/>
        <v>14</v>
      </c>
      <c r="DX104" s="2">
        <f t="shared" si="494"/>
        <v>1</v>
      </c>
      <c r="DY104" s="15">
        <f t="shared" si="494"/>
        <v>216</v>
      </c>
      <c r="DZ104" s="15">
        <f t="shared" si="746"/>
        <v>223.89999999999998</v>
      </c>
      <c r="EA104" s="32">
        <f>EA103+"00:15"</f>
        <v>76.760416666667012</v>
      </c>
      <c r="EB104" s="2">
        <f t="shared" si="504"/>
        <v>100</v>
      </c>
      <c r="EC104" s="2">
        <f t="shared" si="496"/>
        <v>5</v>
      </c>
      <c r="ED104" s="2">
        <f t="shared" si="496"/>
        <v>2</v>
      </c>
      <c r="EE104" s="2">
        <f t="shared" si="496"/>
        <v>1</v>
      </c>
      <c r="EF104" s="2">
        <f t="shared" si="496"/>
        <v>2</v>
      </c>
      <c r="EG104" s="2">
        <f t="shared" si="496"/>
        <v>9</v>
      </c>
      <c r="EH104" s="2">
        <f t="shared" si="496"/>
        <v>0</v>
      </c>
      <c r="EI104" s="15">
        <f t="shared" si="496"/>
        <v>119</v>
      </c>
      <c r="EJ104" s="15">
        <f t="shared" si="747"/>
        <v>117.89999999999999</v>
      </c>
      <c r="EK104" s="32">
        <f>EK103+"00:15"</f>
        <v>76.760416666667012</v>
      </c>
      <c r="EL104" s="2">
        <f t="shared" si="505"/>
        <v>100</v>
      </c>
      <c r="EM104" s="2">
        <f t="shared" si="498"/>
        <v>11</v>
      </c>
      <c r="EN104" s="2">
        <f t="shared" si="498"/>
        <v>3</v>
      </c>
      <c r="EO104" s="2">
        <f t="shared" si="498"/>
        <v>0</v>
      </c>
      <c r="EP104" s="2">
        <f t="shared" si="498"/>
        <v>3</v>
      </c>
      <c r="EQ104" s="2">
        <f t="shared" si="498"/>
        <v>9</v>
      </c>
      <c r="ER104" s="2">
        <f t="shared" si="498"/>
        <v>3</v>
      </c>
      <c r="ES104" s="15">
        <f t="shared" si="498"/>
        <v>129</v>
      </c>
      <c r="ET104" s="15">
        <f t="shared" si="748"/>
        <v>125.69999999999999</v>
      </c>
    </row>
    <row r="105" spans="1:150" x14ac:dyDescent="0.25">
      <c r="A105" s="32">
        <f t="shared" ref="A105:A106" si="749">A104+"00:15"</f>
        <v>0.7708333333333327</v>
      </c>
      <c r="B105" s="2">
        <v>32</v>
      </c>
      <c r="C105" s="2">
        <v>4</v>
      </c>
      <c r="D105" s="2">
        <v>1</v>
      </c>
      <c r="E105" s="2">
        <v>0</v>
      </c>
      <c r="F105" s="2">
        <v>2</v>
      </c>
      <c r="G105" s="2">
        <v>3</v>
      </c>
      <c r="H105" s="2">
        <v>5</v>
      </c>
      <c r="I105" s="15">
        <f t="shared" si="530"/>
        <v>47</v>
      </c>
      <c r="J105" s="15">
        <f t="shared" si="734"/>
        <v>43.7</v>
      </c>
      <c r="K105" s="32">
        <f t="shared" ref="K105:K106" si="750">K104+"00:15"</f>
        <v>0.7708333333333327</v>
      </c>
      <c r="L105" s="2">
        <v>139</v>
      </c>
      <c r="M105" s="2">
        <v>14</v>
      </c>
      <c r="N105" s="2">
        <v>1</v>
      </c>
      <c r="O105" s="2">
        <v>0</v>
      </c>
      <c r="P105" s="2">
        <v>18</v>
      </c>
      <c r="Q105" s="2">
        <v>34</v>
      </c>
      <c r="R105" s="2">
        <v>19</v>
      </c>
      <c r="S105" s="15">
        <f t="shared" si="532"/>
        <v>225</v>
      </c>
      <c r="T105" s="15">
        <f t="shared" si="735"/>
        <v>207.9</v>
      </c>
      <c r="U105" s="32">
        <f t="shared" ref="U105:U106" si="751">U104+"00:15"</f>
        <v>76.770833333333684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15">
        <f t="shared" si="534"/>
        <v>0</v>
      </c>
      <c r="AD105" s="15">
        <f t="shared" si="736"/>
        <v>0</v>
      </c>
      <c r="AE105" s="32">
        <f t="shared" ref="AE105:AE106" si="752">AE104+"00:15"</f>
        <v>76.770833333333684</v>
      </c>
      <c r="AF105" s="2">
        <v>156</v>
      </c>
      <c r="AG105" s="2">
        <v>9</v>
      </c>
      <c r="AH105" s="2">
        <v>4</v>
      </c>
      <c r="AI105" s="2">
        <v>0</v>
      </c>
      <c r="AJ105" s="2">
        <v>12</v>
      </c>
      <c r="AK105" s="2">
        <v>19</v>
      </c>
      <c r="AL105" s="2">
        <v>8</v>
      </c>
      <c r="AM105" s="15">
        <f t="shared" si="536"/>
        <v>208</v>
      </c>
      <c r="AN105" s="15">
        <f t="shared" si="737"/>
        <v>204.2</v>
      </c>
      <c r="AO105" s="32">
        <f t="shared" ref="AO105:AO106" si="753">AO104+"00:15"</f>
        <v>76.770833333333684</v>
      </c>
      <c r="AP105" s="2">
        <v>87</v>
      </c>
      <c r="AQ105" s="2">
        <v>6</v>
      </c>
      <c r="AR105" s="2">
        <v>0</v>
      </c>
      <c r="AS105" s="2">
        <v>0</v>
      </c>
      <c r="AT105" s="2">
        <v>0</v>
      </c>
      <c r="AU105" s="2">
        <v>2</v>
      </c>
      <c r="AV105" s="2">
        <v>0</v>
      </c>
      <c r="AW105" s="15">
        <f t="shared" si="538"/>
        <v>95</v>
      </c>
      <c r="AX105" s="15">
        <f t="shared" si="738"/>
        <v>93.8</v>
      </c>
      <c r="AY105" s="32">
        <f t="shared" ref="AY105:AY106" si="754">AY104+"00:15"</f>
        <v>76.770833333333684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15">
        <f t="shared" si="540"/>
        <v>0</v>
      </c>
      <c r="BH105" s="15">
        <f t="shared" si="739"/>
        <v>0</v>
      </c>
      <c r="BI105" s="32">
        <f t="shared" ref="BI105:BI106" si="755">BI104+"00:15"</f>
        <v>76.770833333333684</v>
      </c>
      <c r="BJ105" s="2">
        <v>73</v>
      </c>
      <c r="BK105" s="2">
        <v>16</v>
      </c>
      <c r="BL105" s="2">
        <v>2</v>
      </c>
      <c r="BM105" s="2">
        <v>0</v>
      </c>
      <c r="BN105" s="2">
        <v>0</v>
      </c>
      <c r="BO105" s="2">
        <v>9</v>
      </c>
      <c r="BP105" s="2">
        <v>4</v>
      </c>
      <c r="BQ105" s="15">
        <f t="shared" si="542"/>
        <v>104</v>
      </c>
      <c r="BR105" s="15">
        <f t="shared" si="740"/>
        <v>96.399999999999991</v>
      </c>
      <c r="BS105" s="32">
        <f t="shared" ref="BS105:BS106" si="756">BS104+"00:15"</f>
        <v>76.770833333333684</v>
      </c>
      <c r="BT105" s="2">
        <v>33</v>
      </c>
      <c r="BU105" s="2">
        <v>2</v>
      </c>
      <c r="BV105" s="2">
        <v>1</v>
      </c>
      <c r="BW105" s="2">
        <v>0</v>
      </c>
      <c r="BX105" s="2">
        <v>2</v>
      </c>
      <c r="BY105" s="2">
        <v>4</v>
      </c>
      <c r="BZ105" s="2">
        <v>0</v>
      </c>
      <c r="CA105" s="15">
        <f t="shared" si="544"/>
        <v>42</v>
      </c>
      <c r="CB105" s="15">
        <f t="shared" si="741"/>
        <v>42.1</v>
      </c>
      <c r="CC105" s="32">
        <f t="shared" ref="CC105:CC106" si="757">CC104+"00:15"</f>
        <v>76.770833333333684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546"/>
        <v>0</v>
      </c>
      <c r="CL105" s="15">
        <f t="shared" si="742"/>
        <v>0</v>
      </c>
      <c r="CM105" s="32">
        <f t="shared" ref="CM105:CM106" si="758">CM104+"00:15"</f>
        <v>76.770833333333684</v>
      </c>
      <c r="CN105" s="2">
        <f t="shared" si="500"/>
        <v>189</v>
      </c>
      <c r="CO105" s="2">
        <f t="shared" si="490"/>
        <v>11</v>
      </c>
      <c r="CP105" s="2">
        <f t="shared" si="490"/>
        <v>5</v>
      </c>
      <c r="CQ105" s="2">
        <f t="shared" si="490"/>
        <v>0</v>
      </c>
      <c r="CR105" s="2">
        <f t="shared" si="490"/>
        <v>14</v>
      </c>
      <c r="CS105" s="2">
        <f t="shared" si="490"/>
        <v>23</v>
      </c>
      <c r="CT105" s="2">
        <f t="shared" si="490"/>
        <v>8</v>
      </c>
      <c r="CU105" s="15">
        <f t="shared" si="490"/>
        <v>250</v>
      </c>
      <c r="CV105" s="15">
        <f t="shared" si="743"/>
        <v>246.29999999999998</v>
      </c>
      <c r="CW105" s="32">
        <f t="shared" ref="CW105:CW106" si="759">CW104+"00:15"</f>
        <v>76.770833333333684</v>
      </c>
      <c r="CX105" s="2">
        <f t="shared" si="501"/>
        <v>171</v>
      </c>
      <c r="CY105" s="2">
        <f t="shared" si="501"/>
        <v>18</v>
      </c>
      <c r="CZ105" s="2">
        <f t="shared" si="501"/>
        <v>2</v>
      </c>
      <c r="DA105" s="2">
        <f t="shared" si="501"/>
        <v>0</v>
      </c>
      <c r="DB105" s="2">
        <f t="shared" si="501"/>
        <v>20</v>
      </c>
      <c r="DC105" s="2">
        <f t="shared" si="501"/>
        <v>37</v>
      </c>
      <c r="DD105" s="2">
        <f t="shared" si="501"/>
        <v>24</v>
      </c>
      <c r="DE105" s="15">
        <f t="shared" si="501"/>
        <v>272</v>
      </c>
      <c r="DF105" s="15">
        <f t="shared" si="744"/>
        <v>251.60000000000002</v>
      </c>
      <c r="DG105" s="32">
        <f t="shared" ref="DG105:DG106" si="760">DG104+"00:15"</f>
        <v>76.770833333333684</v>
      </c>
      <c r="DH105" s="2">
        <f t="shared" si="502"/>
        <v>212</v>
      </c>
      <c r="DI105" s="2">
        <f t="shared" si="502"/>
        <v>30</v>
      </c>
      <c r="DJ105" s="2">
        <f t="shared" si="502"/>
        <v>3</v>
      </c>
      <c r="DK105" s="2">
        <f t="shared" si="502"/>
        <v>0</v>
      </c>
      <c r="DL105" s="2">
        <f t="shared" si="502"/>
        <v>18</v>
      </c>
      <c r="DM105" s="2">
        <f t="shared" si="502"/>
        <v>43</v>
      </c>
      <c r="DN105" s="2">
        <f t="shared" si="502"/>
        <v>23</v>
      </c>
      <c r="DO105" s="15">
        <f t="shared" si="502"/>
        <v>329</v>
      </c>
      <c r="DP105" s="15">
        <f t="shared" si="745"/>
        <v>304.3</v>
      </c>
      <c r="DQ105" s="32">
        <f t="shared" ref="DQ105:DQ106" si="761">DQ104+"00:15"</f>
        <v>76.770833333333684</v>
      </c>
      <c r="DR105" s="2">
        <f t="shared" si="503"/>
        <v>243</v>
      </c>
      <c r="DS105" s="2">
        <f t="shared" si="494"/>
        <v>15</v>
      </c>
      <c r="DT105" s="2">
        <f t="shared" si="494"/>
        <v>4</v>
      </c>
      <c r="DU105" s="2">
        <f t="shared" si="494"/>
        <v>0</v>
      </c>
      <c r="DV105" s="2">
        <f t="shared" si="494"/>
        <v>12</v>
      </c>
      <c r="DW105" s="2">
        <f t="shared" si="494"/>
        <v>21</v>
      </c>
      <c r="DX105" s="2">
        <f t="shared" si="494"/>
        <v>8</v>
      </c>
      <c r="DY105" s="15">
        <f t="shared" si="494"/>
        <v>303</v>
      </c>
      <c r="DZ105" s="15">
        <f t="shared" si="746"/>
        <v>298</v>
      </c>
      <c r="EA105" s="32">
        <f t="shared" ref="EA105:EA106" si="762">EA104+"00:15"</f>
        <v>76.770833333333684</v>
      </c>
      <c r="EB105" s="2">
        <f t="shared" si="504"/>
        <v>119</v>
      </c>
      <c r="EC105" s="2">
        <f t="shared" si="496"/>
        <v>10</v>
      </c>
      <c r="ED105" s="2">
        <f t="shared" si="496"/>
        <v>1</v>
      </c>
      <c r="EE105" s="2">
        <f t="shared" si="496"/>
        <v>0</v>
      </c>
      <c r="EF105" s="2">
        <f t="shared" si="496"/>
        <v>2</v>
      </c>
      <c r="EG105" s="2">
        <f t="shared" si="496"/>
        <v>5</v>
      </c>
      <c r="EH105" s="2">
        <f t="shared" si="496"/>
        <v>5</v>
      </c>
      <c r="EI105" s="15">
        <f t="shared" si="496"/>
        <v>142</v>
      </c>
      <c r="EJ105" s="15">
        <f t="shared" si="747"/>
        <v>137.5</v>
      </c>
      <c r="EK105" s="32">
        <f t="shared" ref="EK105:EK106" si="763">EK104+"00:15"</f>
        <v>76.770833333333684</v>
      </c>
      <c r="EL105" s="2">
        <f t="shared" si="505"/>
        <v>106</v>
      </c>
      <c r="EM105" s="2">
        <f t="shared" si="498"/>
        <v>18</v>
      </c>
      <c r="EN105" s="2">
        <f t="shared" si="498"/>
        <v>3</v>
      </c>
      <c r="EO105" s="2">
        <f t="shared" si="498"/>
        <v>0</v>
      </c>
      <c r="EP105" s="2">
        <f t="shared" si="498"/>
        <v>2</v>
      </c>
      <c r="EQ105" s="2">
        <f t="shared" si="498"/>
        <v>13</v>
      </c>
      <c r="ER105" s="2">
        <f t="shared" si="498"/>
        <v>4</v>
      </c>
      <c r="ES105" s="15">
        <f t="shared" si="498"/>
        <v>146</v>
      </c>
      <c r="ET105" s="15">
        <f t="shared" si="748"/>
        <v>138.5</v>
      </c>
    </row>
    <row r="106" spans="1:150" ht="13.8" thickBot="1" x14ac:dyDescent="0.3">
      <c r="A106" s="32">
        <f t="shared" si="749"/>
        <v>0.78124999999999933</v>
      </c>
      <c r="B106" s="2">
        <v>39</v>
      </c>
      <c r="C106" s="2">
        <v>3</v>
      </c>
      <c r="D106" s="2">
        <v>0</v>
      </c>
      <c r="E106" s="2">
        <v>0</v>
      </c>
      <c r="F106" s="2">
        <v>1</v>
      </c>
      <c r="G106" s="2">
        <v>4</v>
      </c>
      <c r="H106" s="2">
        <v>4</v>
      </c>
      <c r="I106" s="15">
        <f t="shared" si="530"/>
        <v>51</v>
      </c>
      <c r="J106" s="15">
        <f t="shared" si="734"/>
        <v>46.4</v>
      </c>
      <c r="K106" s="32">
        <f t="shared" si="750"/>
        <v>0.78124999999999933</v>
      </c>
      <c r="L106" s="2">
        <v>146</v>
      </c>
      <c r="M106" s="2">
        <v>16</v>
      </c>
      <c r="N106" s="2">
        <v>0</v>
      </c>
      <c r="O106" s="2">
        <v>0</v>
      </c>
      <c r="P106" s="2">
        <v>9</v>
      </c>
      <c r="Q106" s="2">
        <v>22</v>
      </c>
      <c r="R106" s="2">
        <v>13</v>
      </c>
      <c r="S106" s="15">
        <f t="shared" si="532"/>
        <v>206</v>
      </c>
      <c r="T106" s="15">
        <f t="shared" si="735"/>
        <v>191.4</v>
      </c>
      <c r="U106" s="32">
        <f t="shared" si="751"/>
        <v>76.781250000000355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15">
        <f t="shared" si="534"/>
        <v>0</v>
      </c>
      <c r="AD106" s="15">
        <f t="shared" si="736"/>
        <v>0</v>
      </c>
      <c r="AE106" s="32">
        <f t="shared" si="752"/>
        <v>76.781250000000355</v>
      </c>
      <c r="AF106" s="2">
        <v>127</v>
      </c>
      <c r="AG106" s="2">
        <v>12</v>
      </c>
      <c r="AH106" s="2">
        <v>2</v>
      </c>
      <c r="AI106" s="2">
        <v>1</v>
      </c>
      <c r="AJ106" s="2">
        <v>7</v>
      </c>
      <c r="AK106" s="2">
        <v>15</v>
      </c>
      <c r="AL106" s="2">
        <v>6</v>
      </c>
      <c r="AM106" s="15">
        <f t="shared" si="536"/>
        <v>170</v>
      </c>
      <c r="AN106" s="15">
        <f t="shared" si="737"/>
        <v>165.5</v>
      </c>
      <c r="AO106" s="32">
        <f t="shared" si="753"/>
        <v>76.781250000000355</v>
      </c>
      <c r="AP106" s="2">
        <v>74</v>
      </c>
      <c r="AQ106" s="2">
        <v>4</v>
      </c>
      <c r="AR106" s="2">
        <v>0</v>
      </c>
      <c r="AS106" s="2">
        <v>0</v>
      </c>
      <c r="AT106" s="2">
        <v>0</v>
      </c>
      <c r="AU106" s="2">
        <v>2</v>
      </c>
      <c r="AV106" s="2">
        <v>0</v>
      </c>
      <c r="AW106" s="15">
        <f t="shared" si="538"/>
        <v>80</v>
      </c>
      <c r="AX106" s="15">
        <f t="shared" si="738"/>
        <v>78.8</v>
      </c>
      <c r="AY106" s="32">
        <f t="shared" si="754"/>
        <v>76.781250000000355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15">
        <f t="shared" si="540"/>
        <v>0</v>
      </c>
      <c r="BH106" s="15">
        <f t="shared" si="739"/>
        <v>0</v>
      </c>
      <c r="BI106" s="32">
        <f t="shared" si="755"/>
        <v>76.781250000000355</v>
      </c>
      <c r="BJ106" s="2">
        <v>85</v>
      </c>
      <c r="BK106" s="2">
        <v>7</v>
      </c>
      <c r="BL106" s="2">
        <v>0</v>
      </c>
      <c r="BM106" s="2">
        <v>0</v>
      </c>
      <c r="BN106" s="2">
        <v>0</v>
      </c>
      <c r="BO106" s="2">
        <v>5</v>
      </c>
      <c r="BP106" s="2">
        <v>5</v>
      </c>
      <c r="BQ106" s="15">
        <f t="shared" si="542"/>
        <v>102</v>
      </c>
      <c r="BR106" s="15">
        <f t="shared" si="740"/>
        <v>95</v>
      </c>
      <c r="BS106" s="32">
        <f t="shared" si="756"/>
        <v>76.781250000000355</v>
      </c>
      <c r="BT106" s="2">
        <v>48</v>
      </c>
      <c r="BU106" s="2">
        <v>4</v>
      </c>
      <c r="BV106" s="2">
        <v>0</v>
      </c>
      <c r="BW106" s="2">
        <v>0</v>
      </c>
      <c r="BX106" s="2">
        <v>1</v>
      </c>
      <c r="BY106" s="2">
        <v>3</v>
      </c>
      <c r="BZ106" s="2">
        <v>4</v>
      </c>
      <c r="CA106" s="15">
        <f t="shared" si="544"/>
        <v>60</v>
      </c>
      <c r="CB106" s="15">
        <f t="shared" si="741"/>
        <v>56</v>
      </c>
      <c r="CC106" s="32">
        <f t="shared" si="757"/>
        <v>76.781250000000355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546"/>
        <v>0</v>
      </c>
      <c r="CL106" s="15">
        <f t="shared" si="742"/>
        <v>0</v>
      </c>
      <c r="CM106" s="32">
        <f t="shared" si="758"/>
        <v>76.781250000000355</v>
      </c>
      <c r="CN106" s="2">
        <f t="shared" si="500"/>
        <v>175</v>
      </c>
      <c r="CO106" s="2">
        <f t="shared" si="490"/>
        <v>16</v>
      </c>
      <c r="CP106" s="2">
        <f t="shared" si="490"/>
        <v>2</v>
      </c>
      <c r="CQ106" s="2">
        <f t="shared" si="490"/>
        <v>1</v>
      </c>
      <c r="CR106" s="2">
        <f t="shared" si="490"/>
        <v>8</v>
      </c>
      <c r="CS106" s="2">
        <f t="shared" si="490"/>
        <v>18</v>
      </c>
      <c r="CT106" s="2">
        <f t="shared" si="490"/>
        <v>10</v>
      </c>
      <c r="CU106" s="15">
        <f t="shared" si="490"/>
        <v>230</v>
      </c>
      <c r="CV106" s="15">
        <f t="shared" si="743"/>
        <v>221.5</v>
      </c>
      <c r="CW106" s="32">
        <f t="shared" si="759"/>
        <v>76.781250000000355</v>
      </c>
      <c r="CX106" s="2">
        <f t="shared" si="501"/>
        <v>185</v>
      </c>
      <c r="CY106" s="2">
        <f t="shared" si="501"/>
        <v>19</v>
      </c>
      <c r="CZ106" s="2">
        <f t="shared" si="501"/>
        <v>0</v>
      </c>
      <c r="DA106" s="2">
        <f t="shared" si="501"/>
        <v>0</v>
      </c>
      <c r="DB106" s="2">
        <f t="shared" si="501"/>
        <v>10</v>
      </c>
      <c r="DC106" s="2">
        <f t="shared" si="501"/>
        <v>26</v>
      </c>
      <c r="DD106" s="2">
        <f t="shared" si="501"/>
        <v>17</v>
      </c>
      <c r="DE106" s="15">
        <f t="shared" si="501"/>
        <v>257</v>
      </c>
      <c r="DF106" s="15">
        <f t="shared" si="744"/>
        <v>237.8</v>
      </c>
      <c r="DG106" s="32">
        <f t="shared" si="760"/>
        <v>76.781250000000355</v>
      </c>
      <c r="DH106" s="2">
        <f t="shared" si="502"/>
        <v>231</v>
      </c>
      <c r="DI106" s="2">
        <f t="shared" si="502"/>
        <v>23</v>
      </c>
      <c r="DJ106" s="2">
        <f t="shared" si="502"/>
        <v>0</v>
      </c>
      <c r="DK106" s="2">
        <f t="shared" si="502"/>
        <v>0</v>
      </c>
      <c r="DL106" s="2">
        <f t="shared" si="502"/>
        <v>9</v>
      </c>
      <c r="DM106" s="2">
        <f t="shared" si="502"/>
        <v>27</v>
      </c>
      <c r="DN106" s="2">
        <f t="shared" si="502"/>
        <v>18</v>
      </c>
      <c r="DO106" s="15">
        <f t="shared" si="502"/>
        <v>308</v>
      </c>
      <c r="DP106" s="15">
        <f t="shared" si="745"/>
        <v>286.40000000000003</v>
      </c>
      <c r="DQ106" s="32">
        <f t="shared" si="761"/>
        <v>76.781250000000355</v>
      </c>
      <c r="DR106" s="2">
        <f t="shared" si="503"/>
        <v>201</v>
      </c>
      <c r="DS106" s="2">
        <f t="shared" si="494"/>
        <v>16</v>
      </c>
      <c r="DT106" s="2">
        <f t="shared" si="494"/>
        <v>2</v>
      </c>
      <c r="DU106" s="2">
        <f t="shared" si="494"/>
        <v>1</v>
      </c>
      <c r="DV106" s="2">
        <f t="shared" si="494"/>
        <v>7</v>
      </c>
      <c r="DW106" s="2">
        <f t="shared" si="494"/>
        <v>17</v>
      </c>
      <c r="DX106" s="2">
        <f t="shared" si="494"/>
        <v>6</v>
      </c>
      <c r="DY106" s="15">
        <f t="shared" si="494"/>
        <v>250</v>
      </c>
      <c r="DZ106" s="15">
        <f t="shared" si="746"/>
        <v>244.3</v>
      </c>
      <c r="EA106" s="32">
        <f t="shared" si="762"/>
        <v>76.781250000000355</v>
      </c>
      <c r="EB106" s="2">
        <f t="shared" si="504"/>
        <v>113</v>
      </c>
      <c r="EC106" s="2">
        <f t="shared" si="496"/>
        <v>7</v>
      </c>
      <c r="ED106" s="2">
        <f t="shared" si="496"/>
        <v>0</v>
      </c>
      <c r="EE106" s="2">
        <f t="shared" si="496"/>
        <v>0</v>
      </c>
      <c r="EF106" s="2">
        <f t="shared" si="496"/>
        <v>1</v>
      </c>
      <c r="EG106" s="2">
        <f t="shared" si="496"/>
        <v>6</v>
      </c>
      <c r="EH106" s="2">
        <f t="shared" si="496"/>
        <v>4</v>
      </c>
      <c r="EI106" s="15">
        <f t="shared" si="496"/>
        <v>131</v>
      </c>
      <c r="EJ106" s="15">
        <f t="shared" si="747"/>
        <v>125.2</v>
      </c>
      <c r="EK106" s="32">
        <f t="shared" si="763"/>
        <v>76.781250000000355</v>
      </c>
      <c r="EL106" s="2">
        <f t="shared" si="505"/>
        <v>133</v>
      </c>
      <c r="EM106" s="2">
        <f t="shared" si="498"/>
        <v>11</v>
      </c>
      <c r="EN106" s="2">
        <f t="shared" si="498"/>
        <v>0</v>
      </c>
      <c r="EO106" s="2">
        <f t="shared" si="498"/>
        <v>0</v>
      </c>
      <c r="EP106" s="2">
        <f t="shared" si="498"/>
        <v>1</v>
      </c>
      <c r="EQ106" s="2">
        <f t="shared" si="498"/>
        <v>8</v>
      </c>
      <c r="ER106" s="2">
        <f t="shared" si="498"/>
        <v>9</v>
      </c>
      <c r="ES106" s="15">
        <f t="shared" si="498"/>
        <v>162</v>
      </c>
      <c r="ET106" s="15">
        <f t="shared" si="748"/>
        <v>151</v>
      </c>
    </row>
    <row r="107" spans="1:150" ht="14.4" thickTop="1" thickBot="1" x14ac:dyDescent="0.3">
      <c r="A107" s="33" t="s">
        <v>5</v>
      </c>
      <c r="B107" s="3">
        <f>SUM(B103:B106)</f>
        <v>163</v>
      </c>
      <c r="C107" s="3">
        <f t="shared" ref="C107:I107" si="764">SUM(C103:C106)</f>
        <v>9</v>
      </c>
      <c r="D107" s="3">
        <f t="shared" si="764"/>
        <v>3</v>
      </c>
      <c r="E107" s="3">
        <f t="shared" si="764"/>
        <v>0</v>
      </c>
      <c r="F107" s="3">
        <f t="shared" si="764"/>
        <v>7</v>
      </c>
      <c r="G107" s="3">
        <f t="shared" si="764"/>
        <v>18</v>
      </c>
      <c r="H107" s="3">
        <f t="shared" si="764"/>
        <v>15</v>
      </c>
      <c r="I107" s="16">
        <f t="shared" si="764"/>
        <v>215</v>
      </c>
      <c r="J107" s="34">
        <f>B107+C107+D107*1.5+E107*2.3+F107*2+G107*0.4+H107*0.2</f>
        <v>200.7</v>
      </c>
      <c r="K107" s="33" t="s">
        <v>5</v>
      </c>
      <c r="L107" s="3">
        <f>SUM(L103:L106)</f>
        <v>557</v>
      </c>
      <c r="M107" s="3">
        <f t="shared" ref="M107:S107" si="765">SUM(M103:M106)</f>
        <v>69</v>
      </c>
      <c r="N107" s="3">
        <f t="shared" si="765"/>
        <v>6</v>
      </c>
      <c r="O107" s="3">
        <f t="shared" si="765"/>
        <v>0</v>
      </c>
      <c r="P107" s="3">
        <f t="shared" si="765"/>
        <v>46</v>
      </c>
      <c r="Q107" s="3">
        <f t="shared" si="765"/>
        <v>114</v>
      </c>
      <c r="R107" s="3">
        <f t="shared" si="765"/>
        <v>69</v>
      </c>
      <c r="S107" s="16">
        <f t="shared" si="765"/>
        <v>861</v>
      </c>
      <c r="T107" s="34">
        <f>L107+M107+N107*1.5+O107*2.3+P107*2+Q107*0.4+R107*0.2</f>
        <v>786.4</v>
      </c>
      <c r="U107" s="33" t="s">
        <v>5</v>
      </c>
      <c r="V107" s="3">
        <f>SUM(V103:V106)</f>
        <v>0</v>
      </c>
      <c r="W107" s="3">
        <f t="shared" ref="W107:AC107" si="766">SUM(W103:W106)</f>
        <v>0</v>
      </c>
      <c r="X107" s="3">
        <f t="shared" si="766"/>
        <v>0</v>
      </c>
      <c r="Y107" s="3">
        <f t="shared" si="766"/>
        <v>0</v>
      </c>
      <c r="Z107" s="3">
        <f t="shared" si="766"/>
        <v>0</v>
      </c>
      <c r="AA107" s="3">
        <f t="shared" si="766"/>
        <v>0</v>
      </c>
      <c r="AB107" s="3">
        <f t="shared" si="766"/>
        <v>0</v>
      </c>
      <c r="AC107" s="16">
        <f t="shared" si="766"/>
        <v>0</v>
      </c>
      <c r="AD107" s="34">
        <f>V107+W107+X107*1.5+Y107*2.3+Z107*2+AA107*0.4+AB107*0.2</f>
        <v>0</v>
      </c>
      <c r="AE107" s="33" t="s">
        <v>5</v>
      </c>
      <c r="AF107" s="3">
        <f>SUM(AF103:AF106)</f>
        <v>550</v>
      </c>
      <c r="AG107" s="3">
        <f t="shared" ref="AG107:AM107" si="767">SUM(AG103:AG106)</f>
        <v>35</v>
      </c>
      <c r="AH107" s="3">
        <f t="shared" si="767"/>
        <v>9</v>
      </c>
      <c r="AI107" s="3">
        <f t="shared" si="767"/>
        <v>2</v>
      </c>
      <c r="AJ107" s="3">
        <f t="shared" si="767"/>
        <v>46</v>
      </c>
      <c r="AK107" s="3">
        <f t="shared" si="767"/>
        <v>64</v>
      </c>
      <c r="AL107" s="3">
        <f t="shared" si="767"/>
        <v>20</v>
      </c>
      <c r="AM107" s="16">
        <f t="shared" si="767"/>
        <v>726</v>
      </c>
      <c r="AN107" s="34">
        <f>AF107+AG107+AH107*1.5+AI107*2.3+AJ107*2+AK107*0.4+AL107*0.2</f>
        <v>724.7</v>
      </c>
      <c r="AO107" s="33" t="s">
        <v>5</v>
      </c>
      <c r="AP107" s="3">
        <f>SUM(AP103:AP106)</f>
        <v>292</v>
      </c>
      <c r="AQ107" s="3">
        <f t="shared" ref="AQ107:AW107" si="768">SUM(AQ103:AQ106)</f>
        <v>19</v>
      </c>
      <c r="AR107" s="3">
        <f t="shared" si="768"/>
        <v>3</v>
      </c>
      <c r="AS107" s="3">
        <f t="shared" si="768"/>
        <v>1</v>
      </c>
      <c r="AT107" s="3">
        <f t="shared" si="768"/>
        <v>0</v>
      </c>
      <c r="AU107" s="3">
        <f t="shared" si="768"/>
        <v>6</v>
      </c>
      <c r="AV107" s="3">
        <f t="shared" si="768"/>
        <v>0</v>
      </c>
      <c r="AW107" s="16">
        <f t="shared" si="768"/>
        <v>321</v>
      </c>
      <c r="AX107" s="34">
        <f>AP107+AQ107+AR107*1.5+AS107*2.3+AT107*2+AU107*0.4+AV107*0.2</f>
        <v>320.2</v>
      </c>
      <c r="AY107" s="33" t="s">
        <v>5</v>
      </c>
      <c r="AZ107" s="3">
        <f>SUM(AZ103:AZ106)</f>
        <v>0</v>
      </c>
      <c r="BA107" s="3">
        <f t="shared" ref="BA107:BG107" si="769">SUM(BA103:BA106)</f>
        <v>0</v>
      </c>
      <c r="BB107" s="3">
        <f t="shared" si="769"/>
        <v>0</v>
      </c>
      <c r="BC107" s="3">
        <f t="shared" si="769"/>
        <v>0</v>
      </c>
      <c r="BD107" s="3">
        <f t="shared" si="769"/>
        <v>0</v>
      </c>
      <c r="BE107" s="3">
        <f t="shared" si="769"/>
        <v>1</v>
      </c>
      <c r="BF107" s="3">
        <f t="shared" si="769"/>
        <v>0</v>
      </c>
      <c r="BG107" s="16">
        <f t="shared" si="769"/>
        <v>1</v>
      </c>
      <c r="BH107" s="34">
        <f>AZ107+BA107+BB107*1.5+BC107*2.3+BD107*2+BE107*0.4+BF107*0.2</f>
        <v>0.4</v>
      </c>
      <c r="BI107" s="33" t="s">
        <v>5</v>
      </c>
      <c r="BJ107" s="3">
        <f>SUM(BJ103:BJ106)</f>
        <v>310</v>
      </c>
      <c r="BK107" s="3">
        <f t="shared" ref="BK107:BQ107" si="770">SUM(BK103:BK106)</f>
        <v>42</v>
      </c>
      <c r="BL107" s="3">
        <f t="shared" si="770"/>
        <v>8</v>
      </c>
      <c r="BM107" s="3">
        <f t="shared" si="770"/>
        <v>0</v>
      </c>
      <c r="BN107" s="3">
        <f t="shared" si="770"/>
        <v>1</v>
      </c>
      <c r="BO107" s="3">
        <f t="shared" si="770"/>
        <v>29</v>
      </c>
      <c r="BP107" s="3">
        <f t="shared" si="770"/>
        <v>13</v>
      </c>
      <c r="BQ107" s="16">
        <f t="shared" si="770"/>
        <v>403</v>
      </c>
      <c r="BR107" s="34">
        <f>BJ107+BK107+BL107*1.5+BM107*2.3+BN107*2+BO107*0.4+BP107*0.2</f>
        <v>380.20000000000005</v>
      </c>
      <c r="BS107" s="33" t="s">
        <v>5</v>
      </c>
      <c r="BT107" s="3">
        <f>SUM(BT103:BT106)</f>
        <v>171</v>
      </c>
      <c r="BU107" s="3">
        <f t="shared" ref="BU107:CA107" si="771">SUM(BU103:BU106)</f>
        <v>15</v>
      </c>
      <c r="BV107" s="3">
        <f t="shared" si="771"/>
        <v>3</v>
      </c>
      <c r="BW107" s="3">
        <f t="shared" si="771"/>
        <v>0</v>
      </c>
      <c r="BX107" s="3">
        <f t="shared" si="771"/>
        <v>6</v>
      </c>
      <c r="BY107" s="3">
        <f t="shared" si="771"/>
        <v>12</v>
      </c>
      <c r="BZ107" s="3">
        <f t="shared" si="771"/>
        <v>4</v>
      </c>
      <c r="CA107" s="16">
        <f t="shared" si="771"/>
        <v>211</v>
      </c>
      <c r="CB107" s="34">
        <f>BT107+BU107+BV107*1.5+BW107*2.3+BX107*2+BY107*0.4+BZ107*0.2</f>
        <v>208.10000000000002</v>
      </c>
      <c r="CC107" s="33" t="s">
        <v>5</v>
      </c>
      <c r="CD107" s="3">
        <f>SUM(CD103:CD106)</f>
        <v>0</v>
      </c>
      <c r="CE107" s="3">
        <f t="shared" ref="CE107:CK107" si="772">SUM(CE103:CE106)</f>
        <v>0</v>
      </c>
      <c r="CF107" s="3">
        <f t="shared" si="772"/>
        <v>0</v>
      </c>
      <c r="CG107" s="3">
        <f t="shared" si="772"/>
        <v>0</v>
      </c>
      <c r="CH107" s="3">
        <f t="shared" si="772"/>
        <v>0</v>
      </c>
      <c r="CI107" s="3">
        <f t="shared" si="772"/>
        <v>0</v>
      </c>
      <c r="CJ107" s="3">
        <f t="shared" si="772"/>
        <v>0</v>
      </c>
      <c r="CK107" s="16">
        <f t="shared" si="772"/>
        <v>0</v>
      </c>
      <c r="CL107" s="34">
        <f>CD107+CE107+CF107*1.5+CG107*2.3+CH107*2+CI107*0.4+CJ107*0.2</f>
        <v>0</v>
      </c>
      <c r="CM107" s="35" t="s">
        <v>5</v>
      </c>
      <c r="CN107" s="3">
        <f t="shared" si="500"/>
        <v>721</v>
      </c>
      <c r="CO107" s="3">
        <f t="shared" si="490"/>
        <v>50</v>
      </c>
      <c r="CP107" s="3">
        <f t="shared" si="490"/>
        <v>12</v>
      </c>
      <c r="CQ107" s="3">
        <f t="shared" si="490"/>
        <v>2</v>
      </c>
      <c r="CR107" s="3">
        <f t="shared" si="490"/>
        <v>52</v>
      </c>
      <c r="CS107" s="3">
        <f t="shared" si="490"/>
        <v>76</v>
      </c>
      <c r="CT107" s="3">
        <f t="shared" si="490"/>
        <v>24</v>
      </c>
      <c r="CU107" s="16">
        <f t="shared" si="490"/>
        <v>937</v>
      </c>
      <c r="CV107" s="34">
        <f>CN107+CO107+CP107*1.5+CQ107*2.3+CR107*2+CS107*0.4+CT107*0.2</f>
        <v>932.8</v>
      </c>
      <c r="CW107" s="35" t="s">
        <v>5</v>
      </c>
      <c r="CX107" s="3">
        <f t="shared" si="501"/>
        <v>720</v>
      </c>
      <c r="CY107" s="3">
        <f t="shared" si="501"/>
        <v>78</v>
      </c>
      <c r="CZ107" s="3">
        <f t="shared" si="501"/>
        <v>9</v>
      </c>
      <c r="DA107" s="3">
        <f t="shared" si="501"/>
        <v>0</v>
      </c>
      <c r="DB107" s="3">
        <f t="shared" si="501"/>
        <v>53</v>
      </c>
      <c r="DC107" s="3">
        <f t="shared" si="501"/>
        <v>132</v>
      </c>
      <c r="DD107" s="3">
        <f t="shared" si="501"/>
        <v>84</v>
      </c>
      <c r="DE107" s="16">
        <f t="shared" si="501"/>
        <v>1076</v>
      </c>
      <c r="DF107" s="34">
        <f>CX107+CY107+CZ107*1.5+DA107*2.3+DB107*2+DC107*0.4+DD107*0.2</f>
        <v>987.09999999999991</v>
      </c>
      <c r="DG107" s="35" t="s">
        <v>5</v>
      </c>
      <c r="DH107" s="3">
        <f t="shared" si="502"/>
        <v>867</v>
      </c>
      <c r="DI107" s="3">
        <f t="shared" si="502"/>
        <v>111</v>
      </c>
      <c r="DJ107" s="3">
        <f t="shared" si="502"/>
        <v>14</v>
      </c>
      <c r="DK107" s="3">
        <f t="shared" si="502"/>
        <v>0</v>
      </c>
      <c r="DL107" s="3">
        <f t="shared" si="502"/>
        <v>47</v>
      </c>
      <c r="DM107" s="3">
        <f t="shared" si="502"/>
        <v>144</v>
      </c>
      <c r="DN107" s="3">
        <f t="shared" si="502"/>
        <v>82</v>
      </c>
      <c r="DO107" s="16">
        <f t="shared" si="502"/>
        <v>1265</v>
      </c>
      <c r="DP107" s="34">
        <f>DH107+DI107+DJ107*1.5+DK107*2.3+DL107*2+DM107*0.4+DN107*0.2</f>
        <v>1167</v>
      </c>
      <c r="DQ107" s="35" t="s">
        <v>5</v>
      </c>
      <c r="DR107" s="3">
        <f t="shared" si="503"/>
        <v>842</v>
      </c>
      <c r="DS107" s="3">
        <f t="shared" si="494"/>
        <v>54</v>
      </c>
      <c r="DT107" s="3">
        <f t="shared" si="494"/>
        <v>12</v>
      </c>
      <c r="DU107" s="3">
        <f t="shared" si="494"/>
        <v>3</v>
      </c>
      <c r="DV107" s="3">
        <f t="shared" si="494"/>
        <v>46</v>
      </c>
      <c r="DW107" s="3">
        <f t="shared" si="494"/>
        <v>71</v>
      </c>
      <c r="DX107" s="3">
        <f t="shared" si="494"/>
        <v>20</v>
      </c>
      <c r="DY107" s="16">
        <f t="shared" si="494"/>
        <v>1048</v>
      </c>
      <c r="DZ107" s="34">
        <f>DR107+DS107+DT107*1.5+DU107*2.3+DV107*2+DW107*0.4+DX107*0.2</f>
        <v>1045.3</v>
      </c>
      <c r="EA107" s="35" t="s">
        <v>5</v>
      </c>
      <c r="EB107" s="3">
        <f t="shared" si="504"/>
        <v>455</v>
      </c>
      <c r="EC107" s="3">
        <f t="shared" si="496"/>
        <v>28</v>
      </c>
      <c r="ED107" s="3">
        <f t="shared" si="496"/>
        <v>6</v>
      </c>
      <c r="EE107" s="3">
        <f t="shared" si="496"/>
        <v>1</v>
      </c>
      <c r="EF107" s="3">
        <f t="shared" si="496"/>
        <v>7</v>
      </c>
      <c r="EG107" s="3">
        <f t="shared" si="496"/>
        <v>24</v>
      </c>
      <c r="EH107" s="3">
        <f t="shared" si="496"/>
        <v>15</v>
      </c>
      <c r="EI107" s="16">
        <f t="shared" si="496"/>
        <v>536</v>
      </c>
      <c r="EJ107" s="34">
        <f>EB107+EC107+ED107*1.5+EE107*2.3+EF107*2+EG107*0.4+EH107*0.2</f>
        <v>520.9</v>
      </c>
      <c r="EK107" s="35" t="s">
        <v>5</v>
      </c>
      <c r="EL107" s="3">
        <f t="shared" si="505"/>
        <v>481</v>
      </c>
      <c r="EM107" s="3">
        <f t="shared" si="498"/>
        <v>57</v>
      </c>
      <c r="EN107" s="3">
        <f t="shared" si="498"/>
        <v>11</v>
      </c>
      <c r="EO107" s="3">
        <f t="shared" si="498"/>
        <v>0</v>
      </c>
      <c r="EP107" s="3">
        <f t="shared" si="498"/>
        <v>7</v>
      </c>
      <c r="EQ107" s="3">
        <f t="shared" si="498"/>
        <v>41</v>
      </c>
      <c r="ER107" s="3">
        <f t="shared" si="498"/>
        <v>17</v>
      </c>
      <c r="ES107" s="16">
        <f t="shared" si="498"/>
        <v>614</v>
      </c>
      <c r="ET107" s="34">
        <f>EL107+EM107+EN107*1.5+EO107*2.3+EP107*2+EQ107*0.4+ER107*0.2</f>
        <v>588.29999999999995</v>
      </c>
    </row>
    <row r="108" spans="1:150" ht="13.8" thickTop="1" x14ac:dyDescent="0.25">
      <c r="A108" s="32">
        <f>A106+"00:15"</f>
        <v>0.79166666666666596</v>
      </c>
      <c r="B108" s="2">
        <v>45</v>
      </c>
      <c r="C108" s="2">
        <v>2</v>
      </c>
      <c r="D108" s="2">
        <v>0</v>
      </c>
      <c r="E108" s="2">
        <v>0</v>
      </c>
      <c r="F108" s="2">
        <v>1</v>
      </c>
      <c r="G108" s="2">
        <v>5</v>
      </c>
      <c r="H108" s="2">
        <v>2</v>
      </c>
      <c r="I108" s="15">
        <f t="shared" si="530"/>
        <v>55</v>
      </c>
      <c r="J108" s="15">
        <f t="shared" ref="J108:J111" si="773">B108+C108+D108*1.5+E108*2.3+F108*2+G108*0.4+H108*0.2</f>
        <v>51.4</v>
      </c>
      <c r="K108" s="32">
        <f>K106+"00:15"</f>
        <v>0.79166666666666596</v>
      </c>
      <c r="L108" s="2">
        <v>142</v>
      </c>
      <c r="M108" s="2">
        <v>12</v>
      </c>
      <c r="N108" s="2">
        <v>2</v>
      </c>
      <c r="O108" s="2">
        <v>0</v>
      </c>
      <c r="P108" s="2">
        <v>18</v>
      </c>
      <c r="Q108" s="2">
        <v>29</v>
      </c>
      <c r="R108" s="2">
        <v>16</v>
      </c>
      <c r="S108" s="15">
        <f t="shared" si="532"/>
        <v>219</v>
      </c>
      <c r="T108" s="15">
        <f t="shared" ref="T108:T111" si="774">L108+M108+N108*1.5+O108*2.3+P108*2+Q108*0.4+R108*0.2</f>
        <v>207.79999999999998</v>
      </c>
      <c r="U108" s="32">
        <f>U106+"00:15"</f>
        <v>76.791666666667027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15">
        <f t="shared" si="534"/>
        <v>0</v>
      </c>
      <c r="AD108" s="15">
        <f t="shared" ref="AD108:AD111" si="775">V108+W108+X108*1.5+Y108*2.3+Z108*2+AA108*0.4+AB108*0.2</f>
        <v>0</v>
      </c>
      <c r="AE108" s="32">
        <f>AE106+"00:15"</f>
        <v>76.791666666667027</v>
      </c>
      <c r="AF108" s="2">
        <v>144</v>
      </c>
      <c r="AG108" s="2">
        <v>7</v>
      </c>
      <c r="AH108" s="2">
        <v>3</v>
      </c>
      <c r="AI108" s="2">
        <v>0</v>
      </c>
      <c r="AJ108" s="2">
        <v>12</v>
      </c>
      <c r="AK108" s="2">
        <v>14</v>
      </c>
      <c r="AL108" s="2">
        <v>3</v>
      </c>
      <c r="AM108" s="15">
        <f t="shared" si="536"/>
        <v>183</v>
      </c>
      <c r="AN108" s="15">
        <f t="shared" ref="AN108:AN111" si="776">AF108+AG108+AH108*1.5+AI108*2.3+AJ108*2+AK108*0.4+AL108*0.2</f>
        <v>185.7</v>
      </c>
      <c r="AO108" s="32">
        <f>AO106+"00:15"</f>
        <v>76.791666666667027</v>
      </c>
      <c r="AP108" s="2">
        <v>61</v>
      </c>
      <c r="AQ108" s="2">
        <v>8</v>
      </c>
      <c r="AR108" s="2">
        <v>1</v>
      </c>
      <c r="AS108" s="2">
        <v>0</v>
      </c>
      <c r="AT108" s="2">
        <v>0</v>
      </c>
      <c r="AU108" s="2">
        <v>4</v>
      </c>
      <c r="AV108" s="2">
        <v>2</v>
      </c>
      <c r="AW108" s="15">
        <f t="shared" si="538"/>
        <v>76</v>
      </c>
      <c r="AX108" s="15">
        <f t="shared" ref="AX108:AX111" si="777">AP108+AQ108+AR108*1.5+AS108*2.3+AT108*2+AU108*0.4+AV108*0.2</f>
        <v>72.5</v>
      </c>
      <c r="AY108" s="32">
        <f>AY106+"00:15"</f>
        <v>76.791666666667027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15">
        <f t="shared" si="540"/>
        <v>0</v>
      </c>
      <c r="BH108" s="15">
        <f t="shared" ref="BH108:BH111" si="778">AZ108+BA108+BB108*1.5+BC108*2.3+BD108*2+BE108*0.4+BF108*0.2</f>
        <v>0</v>
      </c>
      <c r="BI108" s="32">
        <f>BI106+"00:15"</f>
        <v>76.791666666667027</v>
      </c>
      <c r="BJ108" s="2">
        <v>75</v>
      </c>
      <c r="BK108" s="2">
        <v>6</v>
      </c>
      <c r="BL108" s="2">
        <v>1</v>
      </c>
      <c r="BM108" s="2">
        <v>0</v>
      </c>
      <c r="BN108" s="2">
        <v>0</v>
      </c>
      <c r="BO108" s="2">
        <v>6</v>
      </c>
      <c r="BP108" s="2">
        <v>3</v>
      </c>
      <c r="BQ108" s="15">
        <f t="shared" si="542"/>
        <v>91</v>
      </c>
      <c r="BR108" s="15">
        <f t="shared" ref="BR108:BR111" si="779">BJ108+BK108+BL108*1.5+BM108*2.3+BN108*2+BO108*0.4+BP108*0.2</f>
        <v>85.5</v>
      </c>
      <c r="BS108" s="32">
        <f>BS106+"00:15"</f>
        <v>76.791666666667027</v>
      </c>
      <c r="BT108" s="2">
        <v>33</v>
      </c>
      <c r="BU108" s="2">
        <v>1</v>
      </c>
      <c r="BV108" s="2">
        <v>1</v>
      </c>
      <c r="BW108" s="2">
        <v>0</v>
      </c>
      <c r="BX108" s="2">
        <v>2</v>
      </c>
      <c r="BY108" s="2">
        <v>6</v>
      </c>
      <c r="BZ108" s="2">
        <v>2</v>
      </c>
      <c r="CA108" s="15">
        <f t="shared" si="544"/>
        <v>45</v>
      </c>
      <c r="CB108" s="15">
        <f t="shared" ref="CB108:CB111" si="780">BT108+BU108+BV108*1.5+BW108*2.3+BX108*2+BY108*0.4+BZ108*0.2</f>
        <v>42.3</v>
      </c>
      <c r="CC108" s="32">
        <f>CC106+"00:15"</f>
        <v>76.791666666667027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546"/>
        <v>0</v>
      </c>
      <c r="CL108" s="15">
        <f t="shared" ref="CL108:CL111" si="781">CD108+CE108+CF108*1.5+CG108*2.3+CH108*2+CI108*0.4+CJ108*0.2</f>
        <v>0</v>
      </c>
      <c r="CM108" s="32">
        <f>CM106+"00:15"</f>
        <v>76.791666666667027</v>
      </c>
      <c r="CN108" s="2">
        <f t="shared" si="500"/>
        <v>177</v>
      </c>
      <c r="CO108" s="2">
        <f t="shared" si="490"/>
        <v>8</v>
      </c>
      <c r="CP108" s="2">
        <f t="shared" si="490"/>
        <v>4</v>
      </c>
      <c r="CQ108" s="2">
        <f t="shared" si="490"/>
        <v>0</v>
      </c>
      <c r="CR108" s="2">
        <f t="shared" si="490"/>
        <v>14</v>
      </c>
      <c r="CS108" s="2">
        <f t="shared" si="490"/>
        <v>20</v>
      </c>
      <c r="CT108" s="2">
        <f t="shared" si="490"/>
        <v>5</v>
      </c>
      <c r="CU108" s="15">
        <f t="shared" si="490"/>
        <v>228</v>
      </c>
      <c r="CV108" s="15">
        <f t="shared" ref="CV108:CV111" si="782">CN108+CO108+CP108*1.5+CQ108*2.3+CR108*2+CS108*0.4+CT108*0.2</f>
        <v>228</v>
      </c>
      <c r="CW108" s="32">
        <f>CW106+"00:15"</f>
        <v>76.791666666667027</v>
      </c>
      <c r="CX108" s="2">
        <f t="shared" si="501"/>
        <v>187</v>
      </c>
      <c r="CY108" s="2">
        <f t="shared" si="501"/>
        <v>14</v>
      </c>
      <c r="CZ108" s="2">
        <f t="shared" si="501"/>
        <v>2</v>
      </c>
      <c r="DA108" s="2">
        <f t="shared" si="501"/>
        <v>0</v>
      </c>
      <c r="DB108" s="2">
        <f t="shared" si="501"/>
        <v>19</v>
      </c>
      <c r="DC108" s="2">
        <f t="shared" si="501"/>
        <v>34</v>
      </c>
      <c r="DD108" s="2">
        <f t="shared" si="501"/>
        <v>18</v>
      </c>
      <c r="DE108" s="15">
        <f t="shared" si="501"/>
        <v>274</v>
      </c>
      <c r="DF108" s="15">
        <f t="shared" ref="DF108:DF111" si="783">CX108+CY108+CZ108*1.5+DA108*2.3+DB108*2+DC108*0.4+DD108*0.2</f>
        <v>259.2</v>
      </c>
      <c r="DG108" s="32">
        <f>DG106+"00:15"</f>
        <v>76.791666666667027</v>
      </c>
      <c r="DH108" s="2">
        <f t="shared" si="502"/>
        <v>217</v>
      </c>
      <c r="DI108" s="2">
        <f t="shared" si="502"/>
        <v>18</v>
      </c>
      <c r="DJ108" s="2">
        <f t="shared" si="502"/>
        <v>3</v>
      </c>
      <c r="DK108" s="2">
        <f t="shared" si="502"/>
        <v>0</v>
      </c>
      <c r="DL108" s="2">
        <f t="shared" si="502"/>
        <v>18</v>
      </c>
      <c r="DM108" s="2">
        <f t="shared" si="502"/>
        <v>35</v>
      </c>
      <c r="DN108" s="2">
        <f t="shared" si="502"/>
        <v>19</v>
      </c>
      <c r="DO108" s="15">
        <f t="shared" si="502"/>
        <v>310</v>
      </c>
      <c r="DP108" s="15">
        <f t="shared" ref="DP108:DP111" si="784">DH108+DI108+DJ108*1.5+DK108*2.3+DL108*2+DM108*0.4+DN108*0.2</f>
        <v>293.3</v>
      </c>
      <c r="DQ108" s="32">
        <f>DQ106+"00:15"</f>
        <v>76.791666666667027</v>
      </c>
      <c r="DR108" s="2">
        <f t="shared" si="503"/>
        <v>205</v>
      </c>
      <c r="DS108" s="2">
        <f t="shared" si="494"/>
        <v>15</v>
      </c>
      <c r="DT108" s="2">
        <f t="shared" si="494"/>
        <v>4</v>
      </c>
      <c r="DU108" s="2">
        <f t="shared" si="494"/>
        <v>0</v>
      </c>
      <c r="DV108" s="2">
        <f t="shared" si="494"/>
        <v>12</v>
      </c>
      <c r="DW108" s="2">
        <f t="shared" si="494"/>
        <v>18</v>
      </c>
      <c r="DX108" s="2">
        <f t="shared" si="494"/>
        <v>5</v>
      </c>
      <c r="DY108" s="15">
        <f t="shared" si="494"/>
        <v>259</v>
      </c>
      <c r="DZ108" s="15">
        <f t="shared" ref="DZ108:DZ111" si="785">DR108+DS108+DT108*1.5+DU108*2.3+DV108*2+DW108*0.4+DX108*0.2</f>
        <v>258.2</v>
      </c>
      <c r="EA108" s="32">
        <f>EA106+"00:15"</f>
        <v>76.791666666667027</v>
      </c>
      <c r="EB108" s="2">
        <f t="shared" si="504"/>
        <v>106</v>
      </c>
      <c r="EC108" s="2">
        <f t="shared" si="496"/>
        <v>10</v>
      </c>
      <c r="ED108" s="2">
        <f t="shared" si="496"/>
        <v>1</v>
      </c>
      <c r="EE108" s="2">
        <f t="shared" si="496"/>
        <v>0</v>
      </c>
      <c r="EF108" s="2">
        <f t="shared" si="496"/>
        <v>1</v>
      </c>
      <c r="EG108" s="2">
        <f t="shared" si="496"/>
        <v>9</v>
      </c>
      <c r="EH108" s="2">
        <f t="shared" si="496"/>
        <v>4</v>
      </c>
      <c r="EI108" s="15">
        <f t="shared" si="496"/>
        <v>131</v>
      </c>
      <c r="EJ108" s="15">
        <f t="shared" ref="EJ108:EJ111" si="786">EB108+EC108+ED108*1.5+EE108*2.3+EF108*2+EG108*0.4+EH108*0.2</f>
        <v>123.89999999999999</v>
      </c>
      <c r="EK108" s="32">
        <f>EK106+"00:15"</f>
        <v>76.791666666667027</v>
      </c>
      <c r="EL108" s="2">
        <f t="shared" si="505"/>
        <v>108</v>
      </c>
      <c r="EM108" s="2">
        <f t="shared" si="498"/>
        <v>7</v>
      </c>
      <c r="EN108" s="2">
        <f t="shared" si="498"/>
        <v>2</v>
      </c>
      <c r="EO108" s="2">
        <f t="shared" si="498"/>
        <v>0</v>
      </c>
      <c r="EP108" s="2">
        <f t="shared" si="498"/>
        <v>2</v>
      </c>
      <c r="EQ108" s="2">
        <f t="shared" si="498"/>
        <v>12</v>
      </c>
      <c r="ER108" s="2">
        <f t="shared" si="498"/>
        <v>5</v>
      </c>
      <c r="ES108" s="15">
        <f t="shared" si="498"/>
        <v>136</v>
      </c>
      <c r="ET108" s="15">
        <f t="shared" ref="ET108:ET111" si="787">EL108+EM108+EN108*1.5+EO108*2.3+EP108*2+EQ108*0.4+ER108*0.2</f>
        <v>127.8</v>
      </c>
    </row>
    <row r="109" spans="1:150" x14ac:dyDescent="0.25">
      <c r="A109" s="32">
        <f>A108+"00:15"</f>
        <v>0.80208333333333259</v>
      </c>
      <c r="B109" s="2">
        <v>38</v>
      </c>
      <c r="C109" s="2">
        <v>1</v>
      </c>
      <c r="D109" s="2">
        <v>0</v>
      </c>
      <c r="E109" s="2">
        <v>0</v>
      </c>
      <c r="F109" s="2">
        <v>2</v>
      </c>
      <c r="G109" s="2">
        <v>4</v>
      </c>
      <c r="H109" s="2">
        <v>1</v>
      </c>
      <c r="I109" s="15">
        <f t="shared" si="530"/>
        <v>46</v>
      </c>
      <c r="J109" s="15">
        <f t="shared" si="773"/>
        <v>44.800000000000004</v>
      </c>
      <c r="K109" s="32">
        <f>K108+"00:15"</f>
        <v>0.80208333333333259</v>
      </c>
      <c r="L109" s="2">
        <v>127</v>
      </c>
      <c r="M109" s="2">
        <v>12</v>
      </c>
      <c r="N109" s="2">
        <v>2</v>
      </c>
      <c r="O109" s="2">
        <v>0</v>
      </c>
      <c r="P109" s="2">
        <v>12</v>
      </c>
      <c r="Q109" s="2">
        <v>18</v>
      </c>
      <c r="R109" s="2">
        <v>12</v>
      </c>
      <c r="S109" s="15">
        <f t="shared" si="532"/>
        <v>183</v>
      </c>
      <c r="T109" s="15">
        <f t="shared" si="774"/>
        <v>175.6</v>
      </c>
      <c r="U109" s="32">
        <f>U108+"00:15"</f>
        <v>76.802083333333698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15">
        <f t="shared" si="534"/>
        <v>0</v>
      </c>
      <c r="AD109" s="15">
        <f t="shared" si="775"/>
        <v>0</v>
      </c>
      <c r="AE109" s="32">
        <f>AE108+"00:15"</f>
        <v>76.802083333333698</v>
      </c>
      <c r="AF109" s="2">
        <v>83</v>
      </c>
      <c r="AG109" s="2">
        <v>7</v>
      </c>
      <c r="AH109" s="2">
        <v>1</v>
      </c>
      <c r="AI109" s="2">
        <v>0</v>
      </c>
      <c r="AJ109" s="2">
        <v>12</v>
      </c>
      <c r="AK109" s="2">
        <v>17</v>
      </c>
      <c r="AL109" s="2">
        <v>0</v>
      </c>
      <c r="AM109" s="15">
        <f t="shared" si="536"/>
        <v>120</v>
      </c>
      <c r="AN109" s="15">
        <f t="shared" si="776"/>
        <v>122.3</v>
      </c>
      <c r="AO109" s="32">
        <f>AO108+"00:15"</f>
        <v>76.802083333333698</v>
      </c>
      <c r="AP109" s="2">
        <v>60</v>
      </c>
      <c r="AQ109" s="2">
        <v>7</v>
      </c>
      <c r="AR109" s="2">
        <v>0</v>
      </c>
      <c r="AS109" s="2">
        <v>0</v>
      </c>
      <c r="AT109" s="2">
        <v>0</v>
      </c>
      <c r="AU109" s="2">
        <v>2</v>
      </c>
      <c r="AV109" s="2">
        <v>2</v>
      </c>
      <c r="AW109" s="15">
        <f t="shared" si="538"/>
        <v>71</v>
      </c>
      <c r="AX109" s="15">
        <f t="shared" si="777"/>
        <v>68.2</v>
      </c>
      <c r="AY109" s="32">
        <f>AY108+"00:15"</f>
        <v>76.802083333333698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15">
        <f t="shared" si="540"/>
        <v>0</v>
      </c>
      <c r="BH109" s="15">
        <f t="shared" si="778"/>
        <v>0</v>
      </c>
      <c r="BI109" s="32">
        <f>BI108+"00:15"</f>
        <v>76.802083333333698</v>
      </c>
      <c r="BJ109" s="2">
        <v>61</v>
      </c>
      <c r="BK109" s="2">
        <v>8</v>
      </c>
      <c r="BL109" s="2">
        <v>0</v>
      </c>
      <c r="BM109" s="2">
        <v>0</v>
      </c>
      <c r="BN109" s="2">
        <v>0</v>
      </c>
      <c r="BO109" s="2">
        <v>5</v>
      </c>
      <c r="BP109" s="2">
        <v>2</v>
      </c>
      <c r="BQ109" s="15">
        <f t="shared" si="542"/>
        <v>76</v>
      </c>
      <c r="BR109" s="15">
        <f t="shared" si="779"/>
        <v>71.400000000000006</v>
      </c>
      <c r="BS109" s="32">
        <f>BS108+"00:15"</f>
        <v>76.802083333333698</v>
      </c>
      <c r="BT109" s="2">
        <v>47</v>
      </c>
      <c r="BU109" s="2">
        <v>1</v>
      </c>
      <c r="BV109" s="2">
        <v>2</v>
      </c>
      <c r="BW109" s="2">
        <v>0</v>
      </c>
      <c r="BX109" s="2">
        <v>3</v>
      </c>
      <c r="BY109" s="2">
        <v>3</v>
      </c>
      <c r="BZ109" s="2">
        <v>1</v>
      </c>
      <c r="CA109" s="15">
        <f t="shared" si="544"/>
        <v>57</v>
      </c>
      <c r="CB109" s="15">
        <f t="shared" si="780"/>
        <v>58.400000000000006</v>
      </c>
      <c r="CC109" s="32">
        <f>CC108+"00:15"</f>
        <v>76.802083333333698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546"/>
        <v>0</v>
      </c>
      <c r="CL109" s="15">
        <f t="shared" si="781"/>
        <v>0</v>
      </c>
      <c r="CM109" s="32">
        <f>CM108+"00:15"</f>
        <v>76.802083333333698</v>
      </c>
      <c r="CN109" s="2">
        <f t="shared" si="500"/>
        <v>130</v>
      </c>
      <c r="CO109" s="2">
        <f t="shared" si="490"/>
        <v>8</v>
      </c>
      <c r="CP109" s="2">
        <f t="shared" si="490"/>
        <v>3</v>
      </c>
      <c r="CQ109" s="2">
        <f t="shared" si="490"/>
        <v>0</v>
      </c>
      <c r="CR109" s="2">
        <f t="shared" ref="CR109:CU132" si="788">SUM(Z109,AJ109,BX109)</f>
        <v>15</v>
      </c>
      <c r="CS109" s="2">
        <f t="shared" si="788"/>
        <v>20</v>
      </c>
      <c r="CT109" s="2">
        <f t="shared" si="788"/>
        <v>1</v>
      </c>
      <c r="CU109" s="15">
        <f t="shared" si="788"/>
        <v>177</v>
      </c>
      <c r="CV109" s="15">
        <f t="shared" si="782"/>
        <v>180.7</v>
      </c>
      <c r="CW109" s="32">
        <f>CW108+"00:15"</f>
        <v>76.802083333333698</v>
      </c>
      <c r="CX109" s="2">
        <f t="shared" si="501"/>
        <v>165</v>
      </c>
      <c r="CY109" s="2">
        <f t="shared" si="501"/>
        <v>13</v>
      </c>
      <c r="CZ109" s="2">
        <f t="shared" si="501"/>
        <v>2</v>
      </c>
      <c r="DA109" s="2">
        <f t="shared" si="501"/>
        <v>0</v>
      </c>
      <c r="DB109" s="2">
        <f t="shared" si="501"/>
        <v>14</v>
      </c>
      <c r="DC109" s="2">
        <f t="shared" si="501"/>
        <v>22</v>
      </c>
      <c r="DD109" s="2">
        <f t="shared" si="501"/>
        <v>13</v>
      </c>
      <c r="DE109" s="15">
        <f t="shared" si="501"/>
        <v>229</v>
      </c>
      <c r="DF109" s="15">
        <f t="shared" si="783"/>
        <v>220.4</v>
      </c>
      <c r="DG109" s="32">
        <f>DG108+"00:15"</f>
        <v>76.802083333333698</v>
      </c>
      <c r="DH109" s="2">
        <f t="shared" si="502"/>
        <v>188</v>
      </c>
      <c r="DI109" s="2">
        <f t="shared" si="502"/>
        <v>20</v>
      </c>
      <c r="DJ109" s="2">
        <f t="shared" si="502"/>
        <v>2</v>
      </c>
      <c r="DK109" s="2">
        <f t="shared" si="502"/>
        <v>0</v>
      </c>
      <c r="DL109" s="2">
        <f t="shared" si="502"/>
        <v>12</v>
      </c>
      <c r="DM109" s="2">
        <f t="shared" si="502"/>
        <v>23</v>
      </c>
      <c r="DN109" s="2">
        <f t="shared" si="502"/>
        <v>14</v>
      </c>
      <c r="DO109" s="15">
        <f t="shared" si="502"/>
        <v>259</v>
      </c>
      <c r="DP109" s="15">
        <f t="shared" si="784"/>
        <v>247</v>
      </c>
      <c r="DQ109" s="32">
        <f>DQ108+"00:15"</f>
        <v>76.802083333333698</v>
      </c>
      <c r="DR109" s="2">
        <f t="shared" si="503"/>
        <v>143</v>
      </c>
      <c r="DS109" s="2">
        <f t="shared" si="494"/>
        <v>14</v>
      </c>
      <c r="DT109" s="2">
        <f t="shared" si="494"/>
        <v>1</v>
      </c>
      <c r="DU109" s="2">
        <f t="shared" si="494"/>
        <v>0</v>
      </c>
      <c r="DV109" s="2">
        <f t="shared" ref="DV109:DY132" si="789">SUM(AJ109,AT109,BD109)</f>
        <v>12</v>
      </c>
      <c r="DW109" s="2">
        <f t="shared" si="789"/>
        <v>19</v>
      </c>
      <c r="DX109" s="2">
        <f t="shared" si="789"/>
        <v>2</v>
      </c>
      <c r="DY109" s="15">
        <f t="shared" si="789"/>
        <v>191</v>
      </c>
      <c r="DZ109" s="15">
        <f t="shared" si="785"/>
        <v>190.5</v>
      </c>
      <c r="EA109" s="32">
        <f>EA108+"00:15"</f>
        <v>76.802083333333698</v>
      </c>
      <c r="EB109" s="2">
        <f t="shared" si="504"/>
        <v>98</v>
      </c>
      <c r="EC109" s="2">
        <f t="shared" si="496"/>
        <v>8</v>
      </c>
      <c r="ED109" s="2">
        <f t="shared" si="496"/>
        <v>0</v>
      </c>
      <c r="EE109" s="2">
        <f t="shared" si="496"/>
        <v>0</v>
      </c>
      <c r="EF109" s="2">
        <f t="shared" ref="EF109:EI132" si="790">SUM(F109,AT109,CH109)</f>
        <v>2</v>
      </c>
      <c r="EG109" s="2">
        <f t="shared" si="790"/>
        <v>6</v>
      </c>
      <c r="EH109" s="2">
        <f t="shared" si="790"/>
        <v>3</v>
      </c>
      <c r="EI109" s="15">
        <f t="shared" si="790"/>
        <v>117</v>
      </c>
      <c r="EJ109" s="15">
        <f t="shared" si="786"/>
        <v>113</v>
      </c>
      <c r="EK109" s="32">
        <f>EK108+"00:15"</f>
        <v>76.802083333333698</v>
      </c>
      <c r="EL109" s="2">
        <f t="shared" si="505"/>
        <v>108</v>
      </c>
      <c r="EM109" s="2">
        <f t="shared" si="498"/>
        <v>9</v>
      </c>
      <c r="EN109" s="2">
        <f t="shared" si="498"/>
        <v>2</v>
      </c>
      <c r="EO109" s="2">
        <f t="shared" si="498"/>
        <v>0</v>
      </c>
      <c r="EP109" s="2">
        <f t="shared" ref="EP109:ES132" si="791">SUM(BN109,BX109,CH109)</f>
        <v>3</v>
      </c>
      <c r="EQ109" s="2">
        <f t="shared" si="791"/>
        <v>8</v>
      </c>
      <c r="ER109" s="2">
        <f t="shared" si="791"/>
        <v>3</v>
      </c>
      <c r="ES109" s="15">
        <f t="shared" si="791"/>
        <v>133</v>
      </c>
      <c r="ET109" s="15">
        <f t="shared" si="787"/>
        <v>129.79999999999998</v>
      </c>
    </row>
    <row r="110" spans="1:150" x14ac:dyDescent="0.25">
      <c r="A110" s="32">
        <f t="shared" ref="A110:A111" si="792">A109+"00:15"</f>
        <v>0.81249999999999922</v>
      </c>
      <c r="B110" s="2">
        <v>31</v>
      </c>
      <c r="C110" s="2">
        <v>3</v>
      </c>
      <c r="D110" s="2">
        <v>0</v>
      </c>
      <c r="E110" s="2">
        <v>0</v>
      </c>
      <c r="F110" s="2">
        <v>2</v>
      </c>
      <c r="G110" s="2">
        <v>6</v>
      </c>
      <c r="H110" s="2">
        <v>0</v>
      </c>
      <c r="I110" s="15">
        <f t="shared" si="530"/>
        <v>42</v>
      </c>
      <c r="J110" s="15">
        <f t="shared" si="773"/>
        <v>40.4</v>
      </c>
      <c r="K110" s="32">
        <f t="shared" ref="K110:K111" si="793">K109+"00:15"</f>
        <v>0.81249999999999922</v>
      </c>
      <c r="L110" s="2">
        <v>116</v>
      </c>
      <c r="M110" s="2">
        <v>14</v>
      </c>
      <c r="N110" s="2">
        <v>0</v>
      </c>
      <c r="O110" s="2">
        <v>0</v>
      </c>
      <c r="P110" s="2">
        <v>11</v>
      </c>
      <c r="Q110" s="2">
        <v>22</v>
      </c>
      <c r="R110" s="2">
        <v>11</v>
      </c>
      <c r="S110" s="15">
        <f t="shared" si="532"/>
        <v>174</v>
      </c>
      <c r="T110" s="15">
        <f t="shared" si="774"/>
        <v>163</v>
      </c>
      <c r="U110" s="32">
        <f t="shared" ref="U110:U111" si="794">U109+"00:15"</f>
        <v>76.812500000000369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15">
        <f t="shared" si="534"/>
        <v>0</v>
      </c>
      <c r="AD110" s="15">
        <f t="shared" si="775"/>
        <v>0</v>
      </c>
      <c r="AE110" s="32">
        <f t="shared" ref="AE110:AE111" si="795">AE109+"00:15"</f>
        <v>76.812500000000369</v>
      </c>
      <c r="AF110" s="2">
        <v>120</v>
      </c>
      <c r="AG110" s="2">
        <v>5</v>
      </c>
      <c r="AH110" s="2">
        <v>1</v>
      </c>
      <c r="AI110" s="2">
        <v>0</v>
      </c>
      <c r="AJ110" s="2">
        <v>13</v>
      </c>
      <c r="AK110" s="2">
        <v>10</v>
      </c>
      <c r="AL110" s="2">
        <v>5</v>
      </c>
      <c r="AM110" s="15">
        <f t="shared" si="536"/>
        <v>154</v>
      </c>
      <c r="AN110" s="15">
        <f t="shared" si="776"/>
        <v>157.5</v>
      </c>
      <c r="AO110" s="32">
        <f t="shared" ref="AO110:AO111" si="796">AO109+"00:15"</f>
        <v>76.812500000000369</v>
      </c>
      <c r="AP110" s="2">
        <v>64</v>
      </c>
      <c r="AQ110" s="2">
        <v>6</v>
      </c>
      <c r="AR110" s="2">
        <v>1</v>
      </c>
      <c r="AS110" s="2">
        <v>0</v>
      </c>
      <c r="AT110" s="2">
        <v>0</v>
      </c>
      <c r="AU110" s="2">
        <v>7</v>
      </c>
      <c r="AV110" s="2">
        <v>1</v>
      </c>
      <c r="AW110" s="15">
        <f t="shared" si="538"/>
        <v>79</v>
      </c>
      <c r="AX110" s="15">
        <f t="shared" si="777"/>
        <v>74.5</v>
      </c>
      <c r="AY110" s="32">
        <f t="shared" ref="AY110:AY111" si="797">AY109+"00:15"</f>
        <v>76.812500000000369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15">
        <f t="shared" si="540"/>
        <v>0</v>
      </c>
      <c r="BH110" s="15">
        <f t="shared" si="778"/>
        <v>0</v>
      </c>
      <c r="BI110" s="32">
        <f t="shared" ref="BI110:BI111" si="798">BI109+"00:15"</f>
        <v>76.812500000000369</v>
      </c>
      <c r="BJ110" s="2">
        <v>69</v>
      </c>
      <c r="BK110" s="2">
        <v>8</v>
      </c>
      <c r="BL110" s="2">
        <v>1</v>
      </c>
      <c r="BM110" s="2">
        <v>0</v>
      </c>
      <c r="BN110" s="2">
        <v>0</v>
      </c>
      <c r="BO110" s="2">
        <v>1</v>
      </c>
      <c r="BP110" s="2">
        <v>2</v>
      </c>
      <c r="BQ110" s="15">
        <f t="shared" si="542"/>
        <v>81</v>
      </c>
      <c r="BR110" s="15">
        <f t="shared" si="779"/>
        <v>79.300000000000011</v>
      </c>
      <c r="BS110" s="32">
        <f t="shared" ref="BS110:BS111" si="799">BS109+"00:15"</f>
        <v>76.812500000000369</v>
      </c>
      <c r="BT110" s="2">
        <v>37</v>
      </c>
      <c r="BU110" s="2">
        <v>3</v>
      </c>
      <c r="BV110" s="2">
        <v>0</v>
      </c>
      <c r="BW110" s="2">
        <v>0</v>
      </c>
      <c r="BX110" s="2">
        <v>2</v>
      </c>
      <c r="BY110" s="2">
        <v>3</v>
      </c>
      <c r="BZ110" s="2">
        <v>6</v>
      </c>
      <c r="CA110" s="15">
        <f t="shared" si="544"/>
        <v>51</v>
      </c>
      <c r="CB110" s="15">
        <f t="shared" si="780"/>
        <v>46.400000000000006</v>
      </c>
      <c r="CC110" s="32">
        <f t="shared" ref="CC110:CC111" si="800">CC109+"00:15"</f>
        <v>76.812500000000369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546"/>
        <v>0</v>
      </c>
      <c r="CL110" s="15">
        <f t="shared" si="781"/>
        <v>0</v>
      </c>
      <c r="CM110" s="32">
        <f t="shared" ref="CM110:CM111" si="801">CM109+"00:15"</f>
        <v>76.812500000000369</v>
      </c>
      <c r="CN110" s="2">
        <f t="shared" si="500"/>
        <v>157</v>
      </c>
      <c r="CO110" s="2">
        <f t="shared" si="500"/>
        <v>8</v>
      </c>
      <c r="CP110" s="2">
        <f t="shared" si="500"/>
        <v>1</v>
      </c>
      <c r="CQ110" s="2">
        <f t="shared" si="500"/>
        <v>0</v>
      </c>
      <c r="CR110" s="2">
        <f t="shared" si="788"/>
        <v>15</v>
      </c>
      <c r="CS110" s="2">
        <f t="shared" si="788"/>
        <v>13</v>
      </c>
      <c r="CT110" s="2">
        <f t="shared" si="788"/>
        <v>11</v>
      </c>
      <c r="CU110" s="15">
        <f t="shared" si="788"/>
        <v>205</v>
      </c>
      <c r="CV110" s="15">
        <f t="shared" si="782"/>
        <v>203.89999999999998</v>
      </c>
      <c r="CW110" s="32">
        <f t="shared" ref="CW110:CW111" si="802">CW109+"00:15"</f>
        <v>76.812500000000369</v>
      </c>
      <c r="CX110" s="2">
        <f t="shared" si="501"/>
        <v>147</v>
      </c>
      <c r="CY110" s="2">
        <f t="shared" si="501"/>
        <v>17</v>
      </c>
      <c r="CZ110" s="2">
        <f t="shared" si="501"/>
        <v>0</v>
      </c>
      <c r="DA110" s="2">
        <f t="shared" si="501"/>
        <v>0</v>
      </c>
      <c r="DB110" s="2">
        <f t="shared" si="501"/>
        <v>13</v>
      </c>
      <c r="DC110" s="2">
        <f t="shared" si="501"/>
        <v>28</v>
      </c>
      <c r="DD110" s="2">
        <f t="shared" si="501"/>
        <v>11</v>
      </c>
      <c r="DE110" s="15">
        <f t="shared" si="501"/>
        <v>216</v>
      </c>
      <c r="DF110" s="15">
        <f t="shared" si="783"/>
        <v>203.39999999999998</v>
      </c>
      <c r="DG110" s="32">
        <f t="shared" ref="DG110:DG111" si="803">DG109+"00:15"</f>
        <v>76.812500000000369</v>
      </c>
      <c r="DH110" s="2">
        <f t="shared" si="502"/>
        <v>185</v>
      </c>
      <c r="DI110" s="2">
        <f t="shared" si="502"/>
        <v>22</v>
      </c>
      <c r="DJ110" s="2">
        <f t="shared" si="502"/>
        <v>1</v>
      </c>
      <c r="DK110" s="2">
        <f t="shared" si="502"/>
        <v>0</v>
      </c>
      <c r="DL110" s="2">
        <f t="shared" si="502"/>
        <v>11</v>
      </c>
      <c r="DM110" s="2">
        <f t="shared" si="502"/>
        <v>23</v>
      </c>
      <c r="DN110" s="2">
        <f t="shared" si="502"/>
        <v>13</v>
      </c>
      <c r="DO110" s="15">
        <f t="shared" si="502"/>
        <v>255</v>
      </c>
      <c r="DP110" s="15">
        <f t="shared" si="784"/>
        <v>242.29999999999998</v>
      </c>
      <c r="DQ110" s="32">
        <f t="shared" ref="DQ110:DQ111" si="804">DQ109+"00:15"</f>
        <v>76.812500000000369</v>
      </c>
      <c r="DR110" s="2">
        <f t="shared" si="503"/>
        <v>184</v>
      </c>
      <c r="DS110" s="2">
        <f t="shared" si="503"/>
        <v>11</v>
      </c>
      <c r="DT110" s="2">
        <f t="shared" si="503"/>
        <v>2</v>
      </c>
      <c r="DU110" s="2">
        <f t="shared" si="503"/>
        <v>0</v>
      </c>
      <c r="DV110" s="2">
        <f t="shared" si="789"/>
        <v>13</v>
      </c>
      <c r="DW110" s="2">
        <f t="shared" si="789"/>
        <v>17</v>
      </c>
      <c r="DX110" s="2">
        <f t="shared" si="789"/>
        <v>6</v>
      </c>
      <c r="DY110" s="15">
        <f t="shared" si="789"/>
        <v>233</v>
      </c>
      <c r="DZ110" s="15">
        <f t="shared" si="785"/>
        <v>232</v>
      </c>
      <c r="EA110" s="32">
        <f t="shared" ref="EA110:EA111" si="805">EA109+"00:15"</f>
        <v>76.812500000000369</v>
      </c>
      <c r="EB110" s="2">
        <f t="shared" si="504"/>
        <v>95</v>
      </c>
      <c r="EC110" s="2">
        <f t="shared" si="504"/>
        <v>9</v>
      </c>
      <c r="ED110" s="2">
        <f t="shared" si="504"/>
        <v>1</v>
      </c>
      <c r="EE110" s="2">
        <f t="shared" si="504"/>
        <v>0</v>
      </c>
      <c r="EF110" s="2">
        <f t="shared" si="790"/>
        <v>2</v>
      </c>
      <c r="EG110" s="2">
        <f t="shared" si="790"/>
        <v>13</v>
      </c>
      <c r="EH110" s="2">
        <f t="shared" si="790"/>
        <v>1</v>
      </c>
      <c r="EI110" s="15">
        <f t="shared" si="790"/>
        <v>121</v>
      </c>
      <c r="EJ110" s="15">
        <f t="shared" si="786"/>
        <v>114.9</v>
      </c>
      <c r="EK110" s="32">
        <f t="shared" ref="EK110:EK111" si="806">EK109+"00:15"</f>
        <v>76.812500000000369</v>
      </c>
      <c r="EL110" s="2">
        <f t="shared" si="505"/>
        <v>106</v>
      </c>
      <c r="EM110" s="2">
        <f t="shared" si="505"/>
        <v>11</v>
      </c>
      <c r="EN110" s="2">
        <f t="shared" si="505"/>
        <v>1</v>
      </c>
      <c r="EO110" s="2">
        <f t="shared" si="505"/>
        <v>0</v>
      </c>
      <c r="EP110" s="2">
        <f t="shared" si="791"/>
        <v>2</v>
      </c>
      <c r="EQ110" s="2">
        <f t="shared" si="791"/>
        <v>4</v>
      </c>
      <c r="ER110" s="2">
        <f t="shared" si="791"/>
        <v>8</v>
      </c>
      <c r="ES110" s="15">
        <f t="shared" si="791"/>
        <v>132</v>
      </c>
      <c r="ET110" s="15">
        <f t="shared" si="787"/>
        <v>125.69999999999999</v>
      </c>
    </row>
    <row r="111" spans="1:150" ht="13.8" thickBot="1" x14ac:dyDescent="0.3">
      <c r="A111" s="32">
        <f t="shared" si="792"/>
        <v>0.82291666666666585</v>
      </c>
      <c r="B111" s="2">
        <v>40</v>
      </c>
      <c r="C111" s="2">
        <v>5</v>
      </c>
      <c r="D111" s="2">
        <v>0</v>
      </c>
      <c r="E111" s="2">
        <v>0</v>
      </c>
      <c r="F111" s="2">
        <v>2</v>
      </c>
      <c r="G111" s="2">
        <v>8</v>
      </c>
      <c r="H111" s="2">
        <v>1</v>
      </c>
      <c r="I111" s="15">
        <f t="shared" si="530"/>
        <v>56</v>
      </c>
      <c r="J111" s="15">
        <f t="shared" si="773"/>
        <v>52.400000000000006</v>
      </c>
      <c r="K111" s="32">
        <f t="shared" si="793"/>
        <v>0.82291666666666585</v>
      </c>
      <c r="L111" s="2">
        <v>147</v>
      </c>
      <c r="M111" s="2">
        <v>10</v>
      </c>
      <c r="N111" s="2">
        <v>1</v>
      </c>
      <c r="O111" s="2">
        <v>0</v>
      </c>
      <c r="P111" s="2">
        <v>14</v>
      </c>
      <c r="Q111" s="2">
        <v>22</v>
      </c>
      <c r="R111" s="2">
        <v>8</v>
      </c>
      <c r="S111" s="15">
        <f t="shared" si="532"/>
        <v>202</v>
      </c>
      <c r="T111" s="15">
        <f t="shared" si="774"/>
        <v>196.9</v>
      </c>
      <c r="U111" s="32">
        <f t="shared" si="794"/>
        <v>76.822916666667041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15">
        <f t="shared" si="534"/>
        <v>0</v>
      </c>
      <c r="AD111" s="15">
        <f t="shared" si="775"/>
        <v>0</v>
      </c>
      <c r="AE111" s="32">
        <f t="shared" si="795"/>
        <v>76.822916666667041</v>
      </c>
      <c r="AF111" s="2">
        <v>86</v>
      </c>
      <c r="AG111" s="2">
        <v>6</v>
      </c>
      <c r="AH111" s="2">
        <v>0</v>
      </c>
      <c r="AI111" s="2">
        <v>1</v>
      </c>
      <c r="AJ111" s="2">
        <v>12</v>
      </c>
      <c r="AK111" s="2">
        <v>17</v>
      </c>
      <c r="AL111" s="2">
        <v>8</v>
      </c>
      <c r="AM111" s="15">
        <f t="shared" si="536"/>
        <v>130</v>
      </c>
      <c r="AN111" s="15">
        <f t="shared" si="776"/>
        <v>126.69999999999999</v>
      </c>
      <c r="AO111" s="32">
        <f t="shared" si="796"/>
        <v>76.822916666667041</v>
      </c>
      <c r="AP111" s="2">
        <v>54</v>
      </c>
      <c r="AQ111" s="2">
        <v>5</v>
      </c>
      <c r="AR111" s="2">
        <v>1</v>
      </c>
      <c r="AS111" s="2">
        <v>0</v>
      </c>
      <c r="AT111" s="2">
        <v>0</v>
      </c>
      <c r="AU111" s="2">
        <v>7</v>
      </c>
      <c r="AV111" s="2">
        <v>1</v>
      </c>
      <c r="AW111" s="15">
        <f t="shared" si="538"/>
        <v>68</v>
      </c>
      <c r="AX111" s="15">
        <f t="shared" si="777"/>
        <v>63.5</v>
      </c>
      <c r="AY111" s="32">
        <f t="shared" si="797"/>
        <v>76.822916666667041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15">
        <f t="shared" si="540"/>
        <v>0</v>
      </c>
      <c r="BH111" s="15">
        <f t="shared" si="778"/>
        <v>0</v>
      </c>
      <c r="BI111" s="32">
        <f t="shared" si="798"/>
        <v>76.822916666667041</v>
      </c>
      <c r="BJ111" s="2">
        <v>61</v>
      </c>
      <c r="BK111" s="2">
        <v>6</v>
      </c>
      <c r="BL111" s="2">
        <v>1</v>
      </c>
      <c r="BM111" s="2">
        <v>0</v>
      </c>
      <c r="BN111" s="2">
        <v>0</v>
      </c>
      <c r="BO111" s="2">
        <v>4</v>
      </c>
      <c r="BP111" s="2">
        <v>1</v>
      </c>
      <c r="BQ111" s="15">
        <f t="shared" si="542"/>
        <v>73</v>
      </c>
      <c r="BR111" s="15">
        <f t="shared" si="779"/>
        <v>70.3</v>
      </c>
      <c r="BS111" s="32">
        <f t="shared" si="799"/>
        <v>76.822916666667041</v>
      </c>
      <c r="BT111" s="2">
        <v>34</v>
      </c>
      <c r="BU111" s="2">
        <v>2</v>
      </c>
      <c r="BV111" s="2">
        <v>0</v>
      </c>
      <c r="BW111" s="2">
        <v>0</v>
      </c>
      <c r="BX111" s="2">
        <v>2</v>
      </c>
      <c r="BY111" s="2">
        <v>4</v>
      </c>
      <c r="BZ111" s="2">
        <v>0</v>
      </c>
      <c r="CA111" s="15">
        <f t="shared" si="544"/>
        <v>42</v>
      </c>
      <c r="CB111" s="15">
        <f t="shared" si="780"/>
        <v>41.6</v>
      </c>
      <c r="CC111" s="32">
        <f t="shared" si="800"/>
        <v>76.822916666667041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546"/>
        <v>0</v>
      </c>
      <c r="CL111" s="15">
        <f t="shared" si="781"/>
        <v>0</v>
      </c>
      <c r="CM111" s="32">
        <f t="shared" si="801"/>
        <v>76.822916666667041</v>
      </c>
      <c r="CN111" s="2">
        <f t="shared" si="500"/>
        <v>120</v>
      </c>
      <c r="CO111" s="2">
        <f t="shared" si="500"/>
        <v>8</v>
      </c>
      <c r="CP111" s="2">
        <f t="shared" si="500"/>
        <v>0</v>
      </c>
      <c r="CQ111" s="2">
        <f t="shared" si="500"/>
        <v>1</v>
      </c>
      <c r="CR111" s="2">
        <f t="shared" si="788"/>
        <v>14</v>
      </c>
      <c r="CS111" s="2">
        <f t="shared" si="788"/>
        <v>21</v>
      </c>
      <c r="CT111" s="2">
        <f t="shared" si="788"/>
        <v>8</v>
      </c>
      <c r="CU111" s="15">
        <f t="shared" si="788"/>
        <v>172</v>
      </c>
      <c r="CV111" s="15">
        <f t="shared" si="782"/>
        <v>168.3</v>
      </c>
      <c r="CW111" s="32">
        <f t="shared" si="802"/>
        <v>76.822916666667041</v>
      </c>
      <c r="CX111" s="2">
        <f t="shared" si="501"/>
        <v>187</v>
      </c>
      <c r="CY111" s="2">
        <f t="shared" si="501"/>
        <v>15</v>
      </c>
      <c r="CZ111" s="2">
        <f t="shared" si="501"/>
        <v>1</v>
      </c>
      <c r="DA111" s="2">
        <f t="shared" si="501"/>
        <v>0</v>
      </c>
      <c r="DB111" s="2">
        <f t="shared" si="501"/>
        <v>16</v>
      </c>
      <c r="DC111" s="2">
        <f t="shared" si="501"/>
        <v>30</v>
      </c>
      <c r="DD111" s="2">
        <f t="shared" si="501"/>
        <v>9</v>
      </c>
      <c r="DE111" s="15">
        <f t="shared" si="501"/>
        <v>258</v>
      </c>
      <c r="DF111" s="15">
        <f t="shared" si="783"/>
        <v>249.3</v>
      </c>
      <c r="DG111" s="32">
        <f t="shared" si="803"/>
        <v>76.822916666667041</v>
      </c>
      <c r="DH111" s="2">
        <f t="shared" si="502"/>
        <v>208</v>
      </c>
      <c r="DI111" s="2">
        <f t="shared" si="502"/>
        <v>16</v>
      </c>
      <c r="DJ111" s="2">
        <f t="shared" si="502"/>
        <v>2</v>
      </c>
      <c r="DK111" s="2">
        <f t="shared" si="502"/>
        <v>0</v>
      </c>
      <c r="DL111" s="2">
        <f t="shared" si="502"/>
        <v>14</v>
      </c>
      <c r="DM111" s="2">
        <f t="shared" si="502"/>
        <v>26</v>
      </c>
      <c r="DN111" s="2">
        <f t="shared" si="502"/>
        <v>9</v>
      </c>
      <c r="DO111" s="15">
        <f t="shared" si="502"/>
        <v>275</v>
      </c>
      <c r="DP111" s="15">
        <f t="shared" si="784"/>
        <v>267.2</v>
      </c>
      <c r="DQ111" s="32">
        <f t="shared" si="804"/>
        <v>76.822916666667041</v>
      </c>
      <c r="DR111" s="2">
        <f t="shared" si="503"/>
        <v>140</v>
      </c>
      <c r="DS111" s="2">
        <f t="shared" si="503"/>
        <v>11</v>
      </c>
      <c r="DT111" s="2">
        <f t="shared" si="503"/>
        <v>1</v>
      </c>
      <c r="DU111" s="2">
        <f t="shared" si="503"/>
        <v>1</v>
      </c>
      <c r="DV111" s="2">
        <f t="shared" si="789"/>
        <v>12</v>
      </c>
      <c r="DW111" s="2">
        <f t="shared" si="789"/>
        <v>24</v>
      </c>
      <c r="DX111" s="2">
        <f t="shared" si="789"/>
        <v>9</v>
      </c>
      <c r="DY111" s="15">
        <f t="shared" si="789"/>
        <v>198</v>
      </c>
      <c r="DZ111" s="15">
        <f t="shared" si="785"/>
        <v>190.20000000000002</v>
      </c>
      <c r="EA111" s="32">
        <f t="shared" si="805"/>
        <v>76.822916666667041</v>
      </c>
      <c r="EB111" s="2">
        <f t="shared" si="504"/>
        <v>94</v>
      </c>
      <c r="EC111" s="2">
        <f t="shared" si="504"/>
        <v>10</v>
      </c>
      <c r="ED111" s="2">
        <f t="shared" si="504"/>
        <v>1</v>
      </c>
      <c r="EE111" s="2">
        <f t="shared" si="504"/>
        <v>0</v>
      </c>
      <c r="EF111" s="2">
        <f t="shared" si="790"/>
        <v>2</v>
      </c>
      <c r="EG111" s="2">
        <f t="shared" si="790"/>
        <v>15</v>
      </c>
      <c r="EH111" s="2">
        <f t="shared" si="790"/>
        <v>2</v>
      </c>
      <c r="EI111" s="15">
        <f t="shared" si="790"/>
        <v>124</v>
      </c>
      <c r="EJ111" s="15">
        <f t="shared" si="786"/>
        <v>115.9</v>
      </c>
      <c r="EK111" s="32">
        <f t="shared" si="806"/>
        <v>76.822916666667041</v>
      </c>
      <c r="EL111" s="2">
        <f t="shared" si="505"/>
        <v>95</v>
      </c>
      <c r="EM111" s="2">
        <f t="shared" si="505"/>
        <v>8</v>
      </c>
      <c r="EN111" s="2">
        <f t="shared" si="505"/>
        <v>1</v>
      </c>
      <c r="EO111" s="2">
        <f t="shared" si="505"/>
        <v>0</v>
      </c>
      <c r="EP111" s="2">
        <f t="shared" si="791"/>
        <v>2</v>
      </c>
      <c r="EQ111" s="2">
        <f t="shared" si="791"/>
        <v>8</v>
      </c>
      <c r="ER111" s="2">
        <f t="shared" si="791"/>
        <v>1</v>
      </c>
      <c r="ES111" s="15">
        <f t="shared" si="791"/>
        <v>115</v>
      </c>
      <c r="ET111" s="15">
        <f t="shared" si="787"/>
        <v>111.9</v>
      </c>
    </row>
    <row r="112" spans="1:150" ht="14.4" thickTop="1" thickBot="1" x14ac:dyDescent="0.3">
      <c r="A112" s="33" t="s">
        <v>5</v>
      </c>
      <c r="B112" s="3">
        <f>SUM(B108:B111)</f>
        <v>154</v>
      </c>
      <c r="C112" s="3">
        <f t="shared" ref="C112:I112" si="807">SUM(C108:C111)</f>
        <v>11</v>
      </c>
      <c r="D112" s="3">
        <f t="shared" si="807"/>
        <v>0</v>
      </c>
      <c r="E112" s="3">
        <f t="shared" si="807"/>
        <v>0</v>
      </c>
      <c r="F112" s="3">
        <f t="shared" si="807"/>
        <v>7</v>
      </c>
      <c r="G112" s="3">
        <f t="shared" si="807"/>
        <v>23</v>
      </c>
      <c r="H112" s="3">
        <f t="shared" si="807"/>
        <v>4</v>
      </c>
      <c r="I112" s="16">
        <f t="shared" si="807"/>
        <v>199</v>
      </c>
      <c r="J112" s="34">
        <f>B112+C112+D112*1.5+E112*2.3+F112*2+G112*0.4+H112*0.2</f>
        <v>189</v>
      </c>
      <c r="K112" s="33" t="s">
        <v>5</v>
      </c>
      <c r="L112" s="3">
        <f>SUM(L108:L111)</f>
        <v>532</v>
      </c>
      <c r="M112" s="3">
        <f t="shared" ref="M112:S112" si="808">SUM(M108:M111)</f>
        <v>48</v>
      </c>
      <c r="N112" s="3">
        <f t="shared" si="808"/>
        <v>5</v>
      </c>
      <c r="O112" s="3">
        <f t="shared" si="808"/>
        <v>0</v>
      </c>
      <c r="P112" s="3">
        <f t="shared" si="808"/>
        <v>55</v>
      </c>
      <c r="Q112" s="3">
        <f t="shared" si="808"/>
        <v>91</v>
      </c>
      <c r="R112" s="3">
        <f t="shared" si="808"/>
        <v>47</v>
      </c>
      <c r="S112" s="16">
        <f t="shared" si="808"/>
        <v>778</v>
      </c>
      <c r="T112" s="34">
        <f>L112+M112+N112*1.5+O112*2.3+P112*2+Q112*0.4+R112*0.2</f>
        <v>743.3</v>
      </c>
      <c r="U112" s="33" t="s">
        <v>5</v>
      </c>
      <c r="V112" s="3">
        <f>SUM(V108:V111)</f>
        <v>0</v>
      </c>
      <c r="W112" s="3">
        <f t="shared" ref="W112:AC112" si="809">SUM(W108:W111)</f>
        <v>0</v>
      </c>
      <c r="X112" s="3">
        <f t="shared" si="809"/>
        <v>0</v>
      </c>
      <c r="Y112" s="3">
        <f t="shared" si="809"/>
        <v>0</v>
      </c>
      <c r="Z112" s="3">
        <f t="shared" si="809"/>
        <v>0</v>
      </c>
      <c r="AA112" s="3">
        <f t="shared" si="809"/>
        <v>0</v>
      </c>
      <c r="AB112" s="3">
        <f t="shared" si="809"/>
        <v>0</v>
      </c>
      <c r="AC112" s="16">
        <f t="shared" si="809"/>
        <v>0</v>
      </c>
      <c r="AD112" s="34">
        <f>V112+W112+X112*1.5+Y112*2.3+Z112*2+AA112*0.4+AB112*0.2</f>
        <v>0</v>
      </c>
      <c r="AE112" s="33" t="s">
        <v>5</v>
      </c>
      <c r="AF112" s="3">
        <f>SUM(AF108:AF111)</f>
        <v>433</v>
      </c>
      <c r="AG112" s="3">
        <f t="shared" ref="AG112:AM112" si="810">SUM(AG108:AG111)</f>
        <v>25</v>
      </c>
      <c r="AH112" s="3">
        <f t="shared" si="810"/>
        <v>5</v>
      </c>
      <c r="AI112" s="3">
        <f t="shared" si="810"/>
        <v>1</v>
      </c>
      <c r="AJ112" s="3">
        <f t="shared" si="810"/>
        <v>49</v>
      </c>
      <c r="AK112" s="3">
        <f t="shared" si="810"/>
        <v>58</v>
      </c>
      <c r="AL112" s="3">
        <f t="shared" si="810"/>
        <v>16</v>
      </c>
      <c r="AM112" s="16">
        <f t="shared" si="810"/>
        <v>587</v>
      </c>
      <c r="AN112" s="34">
        <f>AF112+AG112+AH112*1.5+AI112*2.3+AJ112*2+AK112*0.4+AL112*0.2</f>
        <v>592.20000000000005</v>
      </c>
      <c r="AO112" s="33" t="s">
        <v>5</v>
      </c>
      <c r="AP112" s="3">
        <f>SUM(AP108:AP111)</f>
        <v>239</v>
      </c>
      <c r="AQ112" s="3">
        <f t="shared" ref="AQ112:AW112" si="811">SUM(AQ108:AQ111)</f>
        <v>26</v>
      </c>
      <c r="AR112" s="3">
        <f t="shared" si="811"/>
        <v>3</v>
      </c>
      <c r="AS112" s="3">
        <f t="shared" si="811"/>
        <v>0</v>
      </c>
      <c r="AT112" s="3">
        <f t="shared" si="811"/>
        <v>0</v>
      </c>
      <c r="AU112" s="3">
        <f t="shared" si="811"/>
        <v>20</v>
      </c>
      <c r="AV112" s="3">
        <f t="shared" si="811"/>
        <v>6</v>
      </c>
      <c r="AW112" s="16">
        <f t="shared" si="811"/>
        <v>294</v>
      </c>
      <c r="AX112" s="34">
        <f>AP112+AQ112+AR112*1.5+AS112*2.3+AT112*2+AU112*0.4+AV112*0.2</f>
        <v>278.7</v>
      </c>
      <c r="AY112" s="33" t="s">
        <v>5</v>
      </c>
      <c r="AZ112" s="3">
        <f>SUM(AZ108:AZ111)</f>
        <v>0</v>
      </c>
      <c r="BA112" s="3">
        <f t="shared" ref="BA112:BG112" si="812">SUM(BA108:BA111)</f>
        <v>0</v>
      </c>
      <c r="BB112" s="3">
        <f t="shared" si="812"/>
        <v>0</v>
      </c>
      <c r="BC112" s="3">
        <f t="shared" si="812"/>
        <v>0</v>
      </c>
      <c r="BD112" s="3">
        <f t="shared" si="812"/>
        <v>0</v>
      </c>
      <c r="BE112" s="3">
        <f t="shared" si="812"/>
        <v>0</v>
      </c>
      <c r="BF112" s="3">
        <f t="shared" si="812"/>
        <v>0</v>
      </c>
      <c r="BG112" s="16">
        <f t="shared" si="812"/>
        <v>0</v>
      </c>
      <c r="BH112" s="34">
        <f>AZ112+BA112+BB112*1.5+BC112*2.3+BD112*2+BE112*0.4+BF112*0.2</f>
        <v>0</v>
      </c>
      <c r="BI112" s="33" t="s">
        <v>5</v>
      </c>
      <c r="BJ112" s="3">
        <f>SUM(BJ108:BJ111)</f>
        <v>266</v>
      </c>
      <c r="BK112" s="3">
        <f t="shared" ref="BK112:BQ112" si="813">SUM(BK108:BK111)</f>
        <v>28</v>
      </c>
      <c r="BL112" s="3">
        <f t="shared" si="813"/>
        <v>3</v>
      </c>
      <c r="BM112" s="3">
        <f t="shared" si="813"/>
        <v>0</v>
      </c>
      <c r="BN112" s="3">
        <f t="shared" si="813"/>
        <v>0</v>
      </c>
      <c r="BO112" s="3">
        <f t="shared" si="813"/>
        <v>16</v>
      </c>
      <c r="BP112" s="3">
        <f t="shared" si="813"/>
        <v>8</v>
      </c>
      <c r="BQ112" s="16">
        <f t="shared" si="813"/>
        <v>321</v>
      </c>
      <c r="BR112" s="34">
        <f>BJ112+BK112+BL112*1.5+BM112*2.3+BN112*2+BO112*0.4+BP112*0.2</f>
        <v>306.5</v>
      </c>
      <c r="BS112" s="33" t="s">
        <v>5</v>
      </c>
      <c r="BT112" s="3">
        <f>SUM(BT108:BT111)</f>
        <v>151</v>
      </c>
      <c r="BU112" s="3">
        <f t="shared" ref="BU112:CA112" si="814">SUM(BU108:BU111)</f>
        <v>7</v>
      </c>
      <c r="BV112" s="3">
        <f t="shared" si="814"/>
        <v>3</v>
      </c>
      <c r="BW112" s="3">
        <f t="shared" si="814"/>
        <v>0</v>
      </c>
      <c r="BX112" s="3">
        <f t="shared" si="814"/>
        <v>9</v>
      </c>
      <c r="BY112" s="3">
        <f t="shared" si="814"/>
        <v>16</v>
      </c>
      <c r="BZ112" s="3">
        <f t="shared" si="814"/>
        <v>9</v>
      </c>
      <c r="CA112" s="16">
        <f t="shared" si="814"/>
        <v>195</v>
      </c>
      <c r="CB112" s="34">
        <f>BT112+BU112+BV112*1.5+BW112*2.3+BX112*2+BY112*0.4+BZ112*0.2</f>
        <v>188.70000000000002</v>
      </c>
      <c r="CC112" s="33" t="s">
        <v>5</v>
      </c>
      <c r="CD112" s="3">
        <f>SUM(CD108:CD111)</f>
        <v>0</v>
      </c>
      <c r="CE112" s="3">
        <f t="shared" ref="CE112:CK112" si="815">SUM(CE108:CE111)</f>
        <v>0</v>
      </c>
      <c r="CF112" s="3">
        <f t="shared" si="815"/>
        <v>0</v>
      </c>
      <c r="CG112" s="3">
        <f t="shared" si="815"/>
        <v>0</v>
      </c>
      <c r="CH112" s="3">
        <f t="shared" si="815"/>
        <v>0</v>
      </c>
      <c r="CI112" s="3">
        <f t="shared" si="815"/>
        <v>0</v>
      </c>
      <c r="CJ112" s="3">
        <f t="shared" si="815"/>
        <v>0</v>
      </c>
      <c r="CK112" s="16">
        <f t="shared" si="815"/>
        <v>0</v>
      </c>
      <c r="CL112" s="34">
        <f>CD112+CE112+CF112*1.5+CG112*2.3+CH112*2+CI112*0.4+CJ112*0.2</f>
        <v>0</v>
      </c>
      <c r="CM112" s="35" t="s">
        <v>5</v>
      </c>
      <c r="CN112" s="3">
        <f t="shared" si="500"/>
        <v>584</v>
      </c>
      <c r="CO112" s="3">
        <f t="shared" si="500"/>
        <v>32</v>
      </c>
      <c r="CP112" s="3">
        <f t="shared" si="500"/>
        <v>8</v>
      </c>
      <c r="CQ112" s="3">
        <f t="shared" si="500"/>
        <v>1</v>
      </c>
      <c r="CR112" s="3">
        <f t="shared" si="788"/>
        <v>58</v>
      </c>
      <c r="CS112" s="3">
        <f t="shared" si="788"/>
        <v>74</v>
      </c>
      <c r="CT112" s="3">
        <f t="shared" si="788"/>
        <v>25</v>
      </c>
      <c r="CU112" s="16">
        <f t="shared" si="788"/>
        <v>782</v>
      </c>
      <c r="CV112" s="34">
        <f>CN112+CO112+CP112*1.5+CQ112*2.3+CR112*2+CS112*0.4+CT112*0.2</f>
        <v>780.9</v>
      </c>
      <c r="CW112" s="35" t="s">
        <v>5</v>
      </c>
      <c r="CX112" s="3">
        <f t="shared" si="501"/>
        <v>686</v>
      </c>
      <c r="CY112" s="3">
        <f t="shared" si="501"/>
        <v>59</v>
      </c>
      <c r="CZ112" s="3">
        <f t="shared" si="501"/>
        <v>5</v>
      </c>
      <c r="DA112" s="3">
        <f t="shared" si="501"/>
        <v>0</v>
      </c>
      <c r="DB112" s="3">
        <f t="shared" si="501"/>
        <v>62</v>
      </c>
      <c r="DC112" s="3">
        <f t="shared" si="501"/>
        <v>114</v>
      </c>
      <c r="DD112" s="3">
        <f t="shared" si="501"/>
        <v>51</v>
      </c>
      <c r="DE112" s="16">
        <f t="shared" si="501"/>
        <v>977</v>
      </c>
      <c r="DF112" s="34">
        <f>CX112+CY112+CZ112*1.5+DA112*2.3+DB112*2+DC112*0.4+DD112*0.2</f>
        <v>932.30000000000007</v>
      </c>
      <c r="DG112" s="35" t="s">
        <v>5</v>
      </c>
      <c r="DH112" s="3">
        <f t="shared" si="502"/>
        <v>798</v>
      </c>
      <c r="DI112" s="3">
        <f t="shared" si="502"/>
        <v>76</v>
      </c>
      <c r="DJ112" s="3">
        <f t="shared" si="502"/>
        <v>8</v>
      </c>
      <c r="DK112" s="3">
        <f t="shared" si="502"/>
        <v>0</v>
      </c>
      <c r="DL112" s="3">
        <f t="shared" si="502"/>
        <v>55</v>
      </c>
      <c r="DM112" s="3">
        <f t="shared" si="502"/>
        <v>107</v>
      </c>
      <c r="DN112" s="3">
        <f t="shared" si="502"/>
        <v>55</v>
      </c>
      <c r="DO112" s="16">
        <f t="shared" si="502"/>
        <v>1099</v>
      </c>
      <c r="DP112" s="34">
        <f>DH112+DI112+DJ112*1.5+DK112*2.3+DL112*2+DM112*0.4+DN112*0.2</f>
        <v>1049.8</v>
      </c>
      <c r="DQ112" s="35" t="s">
        <v>5</v>
      </c>
      <c r="DR112" s="3">
        <f t="shared" si="503"/>
        <v>672</v>
      </c>
      <c r="DS112" s="3">
        <f t="shared" si="503"/>
        <v>51</v>
      </c>
      <c r="DT112" s="3">
        <f t="shared" si="503"/>
        <v>8</v>
      </c>
      <c r="DU112" s="3">
        <f t="shared" si="503"/>
        <v>1</v>
      </c>
      <c r="DV112" s="3">
        <f t="shared" si="789"/>
        <v>49</v>
      </c>
      <c r="DW112" s="3">
        <f t="shared" si="789"/>
        <v>78</v>
      </c>
      <c r="DX112" s="3">
        <f t="shared" si="789"/>
        <v>22</v>
      </c>
      <c r="DY112" s="16">
        <f t="shared" si="789"/>
        <v>881</v>
      </c>
      <c r="DZ112" s="34">
        <f>DR112+DS112+DT112*1.5+DU112*2.3+DV112*2+DW112*0.4+DX112*0.2</f>
        <v>870.9</v>
      </c>
      <c r="EA112" s="35" t="s">
        <v>5</v>
      </c>
      <c r="EB112" s="3">
        <f t="shared" si="504"/>
        <v>393</v>
      </c>
      <c r="EC112" s="3">
        <f t="shared" si="504"/>
        <v>37</v>
      </c>
      <c r="ED112" s="3">
        <f t="shared" si="504"/>
        <v>3</v>
      </c>
      <c r="EE112" s="3">
        <f t="shared" si="504"/>
        <v>0</v>
      </c>
      <c r="EF112" s="3">
        <f t="shared" si="790"/>
        <v>7</v>
      </c>
      <c r="EG112" s="3">
        <f t="shared" si="790"/>
        <v>43</v>
      </c>
      <c r="EH112" s="3">
        <f t="shared" si="790"/>
        <v>10</v>
      </c>
      <c r="EI112" s="16">
        <f t="shared" si="790"/>
        <v>493</v>
      </c>
      <c r="EJ112" s="34">
        <f>EB112+EC112+ED112*1.5+EE112*2.3+EF112*2+EG112*0.4+EH112*0.2</f>
        <v>467.7</v>
      </c>
      <c r="EK112" s="35" t="s">
        <v>5</v>
      </c>
      <c r="EL112" s="3">
        <f t="shared" si="505"/>
        <v>417</v>
      </c>
      <c r="EM112" s="3">
        <f t="shared" si="505"/>
        <v>35</v>
      </c>
      <c r="EN112" s="3">
        <f t="shared" si="505"/>
        <v>6</v>
      </c>
      <c r="EO112" s="3">
        <f t="shared" si="505"/>
        <v>0</v>
      </c>
      <c r="EP112" s="3">
        <f t="shared" si="791"/>
        <v>9</v>
      </c>
      <c r="EQ112" s="3">
        <f t="shared" si="791"/>
        <v>32</v>
      </c>
      <c r="ER112" s="3">
        <f t="shared" si="791"/>
        <v>17</v>
      </c>
      <c r="ES112" s="16">
        <f t="shared" si="791"/>
        <v>516</v>
      </c>
      <c r="ET112" s="34">
        <f>EL112+EM112+EN112*1.5+EO112*2.3+EP112*2+EQ112*0.4+ER112*0.2</f>
        <v>495.2</v>
      </c>
    </row>
    <row r="113" spans="1:150" ht="13.8" thickTop="1" x14ac:dyDescent="0.25">
      <c r="A113" s="32">
        <f>A111+"00:15"</f>
        <v>0.83333333333333248</v>
      </c>
      <c r="B113" s="2">
        <v>45</v>
      </c>
      <c r="C113" s="2">
        <v>4</v>
      </c>
      <c r="D113" s="2">
        <v>0</v>
      </c>
      <c r="E113" s="2">
        <v>0</v>
      </c>
      <c r="F113" s="2">
        <v>2</v>
      </c>
      <c r="G113" s="2">
        <v>4</v>
      </c>
      <c r="H113" s="2">
        <v>2</v>
      </c>
      <c r="I113" s="15">
        <f t="shared" si="530"/>
        <v>57</v>
      </c>
      <c r="J113" s="15">
        <f t="shared" ref="J113:J116" si="816">B113+C113+D113*1.5+E113*2.3+F113*2+G113*0.4+H113*0.2</f>
        <v>55</v>
      </c>
      <c r="K113" s="32">
        <f>K111+"00:15"</f>
        <v>0.83333333333333248</v>
      </c>
      <c r="L113" s="2">
        <v>93</v>
      </c>
      <c r="M113" s="2">
        <v>9</v>
      </c>
      <c r="N113" s="2">
        <v>3</v>
      </c>
      <c r="O113" s="2">
        <v>1</v>
      </c>
      <c r="P113" s="2">
        <v>8</v>
      </c>
      <c r="Q113" s="2">
        <v>18</v>
      </c>
      <c r="R113" s="2">
        <v>4</v>
      </c>
      <c r="S113" s="15">
        <f t="shared" si="532"/>
        <v>136</v>
      </c>
      <c r="T113" s="15">
        <f t="shared" ref="T113:T116" si="817">L113+M113+N113*1.5+O113*2.3+P113*2+Q113*0.4+R113*0.2</f>
        <v>132.80000000000001</v>
      </c>
      <c r="U113" s="32">
        <f>U111+"00:15"</f>
        <v>76.833333333333712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15">
        <f t="shared" si="534"/>
        <v>0</v>
      </c>
      <c r="AD113" s="15">
        <f t="shared" ref="AD113:AD116" si="818">V113+W113+X113*1.5+Y113*2.3+Z113*2+AA113*0.4+AB113*0.2</f>
        <v>0</v>
      </c>
      <c r="AE113" s="32">
        <f>AE111+"00:15"</f>
        <v>76.833333333333712</v>
      </c>
      <c r="AF113" s="2">
        <v>107</v>
      </c>
      <c r="AG113" s="2">
        <v>8</v>
      </c>
      <c r="AH113" s="2">
        <v>2</v>
      </c>
      <c r="AI113" s="2">
        <v>0</v>
      </c>
      <c r="AJ113" s="2">
        <v>11</v>
      </c>
      <c r="AK113" s="2">
        <v>13</v>
      </c>
      <c r="AL113" s="2">
        <v>6</v>
      </c>
      <c r="AM113" s="15">
        <f t="shared" si="536"/>
        <v>147</v>
      </c>
      <c r="AN113" s="15">
        <f t="shared" ref="AN113:AN116" si="819">AF113+AG113+AH113*1.5+AI113*2.3+AJ113*2+AK113*0.4+AL113*0.2</f>
        <v>146.39999999999998</v>
      </c>
      <c r="AO113" s="32">
        <f>AO111+"00:15"</f>
        <v>76.833333333333712</v>
      </c>
      <c r="AP113" s="2">
        <v>35</v>
      </c>
      <c r="AQ113" s="2">
        <v>6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15">
        <f t="shared" si="538"/>
        <v>41</v>
      </c>
      <c r="AX113" s="15">
        <f t="shared" ref="AX113:AX116" si="820">AP113+AQ113+AR113*1.5+AS113*2.3+AT113*2+AU113*0.4+AV113*0.2</f>
        <v>41</v>
      </c>
      <c r="AY113" s="32">
        <f>AY111+"00:15"</f>
        <v>76.833333333333712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15">
        <f t="shared" si="540"/>
        <v>0</v>
      </c>
      <c r="BH113" s="15">
        <f t="shared" ref="BH113:BH116" si="821">AZ113+BA113+BB113*1.5+BC113*2.3+BD113*2+BE113*0.4+BF113*0.2</f>
        <v>0</v>
      </c>
      <c r="BI113" s="32">
        <f>BI111+"00:15"</f>
        <v>76.833333333333712</v>
      </c>
      <c r="BJ113" s="2">
        <v>65</v>
      </c>
      <c r="BK113" s="2">
        <v>5</v>
      </c>
      <c r="BL113" s="2">
        <v>0</v>
      </c>
      <c r="BM113" s="2">
        <v>0</v>
      </c>
      <c r="BN113" s="2">
        <v>0</v>
      </c>
      <c r="BO113" s="2">
        <v>3</v>
      </c>
      <c r="BP113" s="2">
        <v>0</v>
      </c>
      <c r="BQ113" s="15">
        <f t="shared" si="542"/>
        <v>73</v>
      </c>
      <c r="BR113" s="15">
        <f t="shared" ref="BR113:BR116" si="822">BJ113+BK113+BL113*1.5+BM113*2.3+BN113*2+BO113*0.4+BP113*0.2</f>
        <v>71.2</v>
      </c>
      <c r="BS113" s="32">
        <f>BS111+"00:15"</f>
        <v>76.833333333333712</v>
      </c>
      <c r="BT113" s="2">
        <v>37</v>
      </c>
      <c r="BU113" s="2">
        <v>3</v>
      </c>
      <c r="BV113" s="2">
        <v>0</v>
      </c>
      <c r="BW113" s="2">
        <v>0</v>
      </c>
      <c r="BX113" s="2">
        <v>3</v>
      </c>
      <c r="BY113" s="2">
        <v>7</v>
      </c>
      <c r="BZ113" s="2">
        <v>3</v>
      </c>
      <c r="CA113" s="15">
        <f t="shared" si="544"/>
        <v>53</v>
      </c>
      <c r="CB113" s="15">
        <f t="shared" ref="CB113:CB116" si="823">BT113+BU113+BV113*1.5+BW113*2.3+BX113*2+BY113*0.4+BZ113*0.2</f>
        <v>49.4</v>
      </c>
      <c r="CC113" s="32">
        <f>CC111+"00:15"</f>
        <v>76.833333333333712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546"/>
        <v>0</v>
      </c>
      <c r="CL113" s="15">
        <f t="shared" ref="CL113:CL116" si="824">CD113+CE113+CF113*1.5+CG113*2.3+CH113*2+CI113*0.4+CJ113*0.2</f>
        <v>0</v>
      </c>
      <c r="CM113" s="32">
        <f>CM111+"00:15"</f>
        <v>76.833333333333712</v>
      </c>
      <c r="CN113" s="2">
        <f t="shared" si="500"/>
        <v>144</v>
      </c>
      <c r="CO113" s="2">
        <f t="shared" si="500"/>
        <v>11</v>
      </c>
      <c r="CP113" s="2">
        <f t="shared" si="500"/>
        <v>2</v>
      </c>
      <c r="CQ113" s="2">
        <f t="shared" si="500"/>
        <v>0</v>
      </c>
      <c r="CR113" s="2">
        <f t="shared" si="788"/>
        <v>14</v>
      </c>
      <c r="CS113" s="2">
        <f t="shared" si="788"/>
        <v>20</v>
      </c>
      <c r="CT113" s="2">
        <f t="shared" si="788"/>
        <v>9</v>
      </c>
      <c r="CU113" s="15">
        <f t="shared" si="788"/>
        <v>200</v>
      </c>
      <c r="CV113" s="15">
        <f t="shared" ref="CV113:CV116" si="825">CN113+CO113+CP113*1.5+CQ113*2.3+CR113*2+CS113*0.4+CT113*0.2</f>
        <v>195.8</v>
      </c>
      <c r="CW113" s="32">
        <f>CW111+"00:15"</f>
        <v>76.833333333333712</v>
      </c>
      <c r="CX113" s="2">
        <f t="shared" si="501"/>
        <v>138</v>
      </c>
      <c r="CY113" s="2">
        <f t="shared" si="501"/>
        <v>13</v>
      </c>
      <c r="CZ113" s="2">
        <f t="shared" si="501"/>
        <v>3</v>
      </c>
      <c r="DA113" s="2">
        <f t="shared" si="501"/>
        <v>1</v>
      </c>
      <c r="DB113" s="2">
        <f t="shared" si="501"/>
        <v>10</v>
      </c>
      <c r="DC113" s="2">
        <f t="shared" si="501"/>
        <v>22</v>
      </c>
      <c r="DD113" s="2">
        <f t="shared" si="501"/>
        <v>6</v>
      </c>
      <c r="DE113" s="15">
        <f t="shared" si="501"/>
        <v>193</v>
      </c>
      <c r="DF113" s="15">
        <f t="shared" ref="DF113:DF116" si="826">CX113+CY113+CZ113*1.5+DA113*2.3+DB113*2+DC113*0.4+DD113*0.2</f>
        <v>187.8</v>
      </c>
      <c r="DG113" s="32">
        <f>DG111+"00:15"</f>
        <v>76.833333333333712</v>
      </c>
      <c r="DH113" s="2">
        <f t="shared" si="502"/>
        <v>158</v>
      </c>
      <c r="DI113" s="2">
        <f t="shared" si="502"/>
        <v>14</v>
      </c>
      <c r="DJ113" s="2">
        <f t="shared" si="502"/>
        <v>3</v>
      </c>
      <c r="DK113" s="2">
        <f t="shared" si="502"/>
        <v>1</v>
      </c>
      <c r="DL113" s="2">
        <f t="shared" si="502"/>
        <v>8</v>
      </c>
      <c r="DM113" s="2">
        <f t="shared" si="502"/>
        <v>21</v>
      </c>
      <c r="DN113" s="2">
        <f t="shared" si="502"/>
        <v>4</v>
      </c>
      <c r="DO113" s="15">
        <f t="shared" si="502"/>
        <v>209</v>
      </c>
      <c r="DP113" s="15">
        <f t="shared" ref="DP113:DP116" si="827">DH113+DI113+DJ113*1.5+DK113*2.3+DL113*2+DM113*0.4+DN113*0.2</f>
        <v>204.00000000000003</v>
      </c>
      <c r="DQ113" s="32">
        <f>DQ111+"00:15"</f>
        <v>76.833333333333712</v>
      </c>
      <c r="DR113" s="2">
        <f t="shared" si="503"/>
        <v>142</v>
      </c>
      <c r="DS113" s="2">
        <f t="shared" si="503"/>
        <v>14</v>
      </c>
      <c r="DT113" s="2">
        <f t="shared" si="503"/>
        <v>2</v>
      </c>
      <c r="DU113" s="2">
        <f t="shared" si="503"/>
        <v>0</v>
      </c>
      <c r="DV113" s="2">
        <f t="shared" si="789"/>
        <v>11</v>
      </c>
      <c r="DW113" s="2">
        <f t="shared" si="789"/>
        <v>13</v>
      </c>
      <c r="DX113" s="2">
        <f t="shared" si="789"/>
        <v>6</v>
      </c>
      <c r="DY113" s="15">
        <f t="shared" si="789"/>
        <v>188</v>
      </c>
      <c r="DZ113" s="15">
        <f t="shared" ref="DZ113:DZ116" si="828">DR113+DS113+DT113*1.5+DU113*2.3+DV113*2+DW113*0.4+DX113*0.2</f>
        <v>187.39999999999998</v>
      </c>
      <c r="EA113" s="32">
        <f>EA111+"00:15"</f>
        <v>76.833333333333712</v>
      </c>
      <c r="EB113" s="2">
        <f t="shared" si="504"/>
        <v>80</v>
      </c>
      <c r="EC113" s="2">
        <f t="shared" si="504"/>
        <v>10</v>
      </c>
      <c r="ED113" s="2">
        <f t="shared" si="504"/>
        <v>0</v>
      </c>
      <c r="EE113" s="2">
        <f t="shared" si="504"/>
        <v>0</v>
      </c>
      <c r="EF113" s="2">
        <f t="shared" si="790"/>
        <v>2</v>
      </c>
      <c r="EG113" s="2">
        <f t="shared" si="790"/>
        <v>4</v>
      </c>
      <c r="EH113" s="2">
        <f t="shared" si="790"/>
        <v>2</v>
      </c>
      <c r="EI113" s="15">
        <f t="shared" si="790"/>
        <v>98</v>
      </c>
      <c r="EJ113" s="15">
        <f t="shared" ref="EJ113:EJ116" si="829">EB113+EC113+ED113*1.5+EE113*2.3+EF113*2+EG113*0.4+EH113*0.2</f>
        <v>96</v>
      </c>
      <c r="EK113" s="32">
        <f>EK111+"00:15"</f>
        <v>76.833333333333712</v>
      </c>
      <c r="EL113" s="2">
        <f t="shared" si="505"/>
        <v>102</v>
      </c>
      <c r="EM113" s="2">
        <f t="shared" si="505"/>
        <v>8</v>
      </c>
      <c r="EN113" s="2">
        <f t="shared" si="505"/>
        <v>0</v>
      </c>
      <c r="EO113" s="2">
        <f t="shared" si="505"/>
        <v>0</v>
      </c>
      <c r="EP113" s="2">
        <f t="shared" si="791"/>
        <v>3</v>
      </c>
      <c r="EQ113" s="2">
        <f t="shared" si="791"/>
        <v>10</v>
      </c>
      <c r="ER113" s="2">
        <f t="shared" si="791"/>
        <v>3</v>
      </c>
      <c r="ES113" s="15">
        <f t="shared" si="791"/>
        <v>126</v>
      </c>
      <c r="ET113" s="15">
        <f t="shared" ref="ET113:ET116" si="830">EL113+EM113+EN113*1.5+EO113*2.3+EP113*2+EQ113*0.4+ER113*0.2</f>
        <v>120.6</v>
      </c>
    </row>
    <row r="114" spans="1:150" x14ac:dyDescent="0.25">
      <c r="A114" s="32">
        <f>A113+"00:15"</f>
        <v>0.84374999999999911</v>
      </c>
      <c r="B114" s="2">
        <v>37</v>
      </c>
      <c r="C114" s="2">
        <v>2</v>
      </c>
      <c r="D114" s="2">
        <v>0</v>
      </c>
      <c r="E114" s="2">
        <v>0</v>
      </c>
      <c r="F114" s="2">
        <v>1</v>
      </c>
      <c r="G114" s="2">
        <v>2</v>
      </c>
      <c r="H114" s="2">
        <v>3</v>
      </c>
      <c r="I114" s="15">
        <f t="shared" si="530"/>
        <v>45</v>
      </c>
      <c r="J114" s="15">
        <f t="shared" si="816"/>
        <v>42.4</v>
      </c>
      <c r="K114" s="32">
        <f>K113+"00:15"</f>
        <v>0.84374999999999911</v>
      </c>
      <c r="L114" s="2">
        <v>143</v>
      </c>
      <c r="M114" s="2">
        <v>4</v>
      </c>
      <c r="N114" s="2">
        <v>4</v>
      </c>
      <c r="O114" s="2">
        <v>1</v>
      </c>
      <c r="P114" s="2">
        <v>13</v>
      </c>
      <c r="Q114" s="2">
        <v>17</v>
      </c>
      <c r="R114" s="2">
        <v>6</v>
      </c>
      <c r="S114" s="15">
        <f t="shared" si="532"/>
        <v>188</v>
      </c>
      <c r="T114" s="15">
        <f t="shared" si="817"/>
        <v>189.3</v>
      </c>
      <c r="U114" s="32">
        <f>U113+"00:15"</f>
        <v>76.843750000000384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15">
        <f t="shared" si="534"/>
        <v>0</v>
      </c>
      <c r="AD114" s="15">
        <f t="shared" si="818"/>
        <v>0</v>
      </c>
      <c r="AE114" s="32">
        <f>AE113+"00:15"</f>
        <v>76.843750000000384</v>
      </c>
      <c r="AF114" s="2">
        <v>110</v>
      </c>
      <c r="AG114" s="2">
        <v>8</v>
      </c>
      <c r="AH114" s="2">
        <v>1</v>
      </c>
      <c r="AI114" s="2">
        <v>0</v>
      </c>
      <c r="AJ114" s="2">
        <v>7</v>
      </c>
      <c r="AK114" s="2">
        <v>19</v>
      </c>
      <c r="AL114" s="2">
        <v>2</v>
      </c>
      <c r="AM114" s="15">
        <f t="shared" si="536"/>
        <v>147</v>
      </c>
      <c r="AN114" s="15">
        <f t="shared" si="819"/>
        <v>141.5</v>
      </c>
      <c r="AO114" s="32">
        <f>AO113+"00:15"</f>
        <v>76.843750000000384</v>
      </c>
      <c r="AP114" s="2">
        <v>74</v>
      </c>
      <c r="AQ114" s="2">
        <v>5</v>
      </c>
      <c r="AR114" s="2">
        <v>3</v>
      </c>
      <c r="AS114" s="2">
        <v>0</v>
      </c>
      <c r="AT114" s="2">
        <v>0</v>
      </c>
      <c r="AU114" s="2">
        <v>1</v>
      </c>
      <c r="AV114" s="2">
        <v>1</v>
      </c>
      <c r="AW114" s="15">
        <f t="shared" si="538"/>
        <v>84</v>
      </c>
      <c r="AX114" s="15">
        <f t="shared" si="820"/>
        <v>84.100000000000009</v>
      </c>
      <c r="AY114" s="32">
        <f>AY113+"00:15"</f>
        <v>76.843750000000384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15">
        <f t="shared" si="540"/>
        <v>0</v>
      </c>
      <c r="BH114" s="15">
        <f t="shared" si="821"/>
        <v>0</v>
      </c>
      <c r="BI114" s="32">
        <f>BI113+"00:15"</f>
        <v>76.843750000000384</v>
      </c>
      <c r="BJ114" s="2">
        <v>50</v>
      </c>
      <c r="BK114" s="2">
        <v>3</v>
      </c>
      <c r="BL114" s="2">
        <v>1</v>
      </c>
      <c r="BM114" s="2">
        <v>0</v>
      </c>
      <c r="BN114" s="2">
        <v>1</v>
      </c>
      <c r="BO114" s="2">
        <v>2</v>
      </c>
      <c r="BP114" s="2">
        <v>0</v>
      </c>
      <c r="BQ114" s="15">
        <f t="shared" si="542"/>
        <v>57</v>
      </c>
      <c r="BR114" s="15">
        <f t="shared" si="822"/>
        <v>57.3</v>
      </c>
      <c r="BS114" s="32">
        <f>BS113+"00:15"</f>
        <v>76.843750000000384</v>
      </c>
      <c r="BT114" s="2">
        <v>42</v>
      </c>
      <c r="BU114" s="2">
        <v>5</v>
      </c>
      <c r="BV114" s="2">
        <v>1</v>
      </c>
      <c r="BW114" s="2">
        <v>0</v>
      </c>
      <c r="BX114" s="2">
        <v>1</v>
      </c>
      <c r="BY114" s="2">
        <v>6</v>
      </c>
      <c r="BZ114" s="2">
        <v>1</v>
      </c>
      <c r="CA114" s="15">
        <f t="shared" si="544"/>
        <v>56</v>
      </c>
      <c r="CB114" s="15">
        <f t="shared" si="823"/>
        <v>53.1</v>
      </c>
      <c r="CC114" s="32">
        <f>CC113+"00:15"</f>
        <v>76.843750000000384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546"/>
        <v>0</v>
      </c>
      <c r="CL114" s="15">
        <f t="shared" si="824"/>
        <v>0</v>
      </c>
      <c r="CM114" s="32">
        <f>CM113+"00:15"</f>
        <v>76.843750000000384</v>
      </c>
      <c r="CN114" s="2">
        <f t="shared" si="500"/>
        <v>152</v>
      </c>
      <c r="CO114" s="2">
        <f t="shared" si="500"/>
        <v>13</v>
      </c>
      <c r="CP114" s="2">
        <f t="shared" si="500"/>
        <v>2</v>
      </c>
      <c r="CQ114" s="2">
        <f t="shared" si="500"/>
        <v>0</v>
      </c>
      <c r="CR114" s="2">
        <f t="shared" si="788"/>
        <v>8</v>
      </c>
      <c r="CS114" s="2">
        <f t="shared" si="788"/>
        <v>25</v>
      </c>
      <c r="CT114" s="2">
        <f t="shared" si="788"/>
        <v>3</v>
      </c>
      <c r="CU114" s="15">
        <f t="shared" si="788"/>
        <v>203</v>
      </c>
      <c r="CV114" s="15">
        <f t="shared" si="825"/>
        <v>194.6</v>
      </c>
      <c r="CW114" s="32">
        <f>CW113+"00:15"</f>
        <v>76.843750000000384</v>
      </c>
      <c r="CX114" s="2">
        <f t="shared" si="501"/>
        <v>180</v>
      </c>
      <c r="CY114" s="2">
        <f t="shared" si="501"/>
        <v>6</v>
      </c>
      <c r="CZ114" s="2">
        <f t="shared" si="501"/>
        <v>4</v>
      </c>
      <c r="DA114" s="2">
        <f t="shared" si="501"/>
        <v>1</v>
      </c>
      <c r="DB114" s="2">
        <f t="shared" si="501"/>
        <v>14</v>
      </c>
      <c r="DC114" s="2">
        <f t="shared" si="501"/>
        <v>19</v>
      </c>
      <c r="DD114" s="2">
        <f t="shared" si="501"/>
        <v>9</v>
      </c>
      <c r="DE114" s="15">
        <f t="shared" si="501"/>
        <v>233</v>
      </c>
      <c r="DF114" s="15">
        <f t="shared" si="826"/>
        <v>231.70000000000002</v>
      </c>
      <c r="DG114" s="32">
        <f>DG113+"00:15"</f>
        <v>76.843750000000384</v>
      </c>
      <c r="DH114" s="2">
        <f t="shared" si="502"/>
        <v>193</v>
      </c>
      <c r="DI114" s="2">
        <f t="shared" si="502"/>
        <v>7</v>
      </c>
      <c r="DJ114" s="2">
        <f t="shared" si="502"/>
        <v>5</v>
      </c>
      <c r="DK114" s="2">
        <f t="shared" si="502"/>
        <v>1</v>
      </c>
      <c r="DL114" s="2">
        <f t="shared" si="502"/>
        <v>14</v>
      </c>
      <c r="DM114" s="2">
        <f t="shared" si="502"/>
        <v>19</v>
      </c>
      <c r="DN114" s="2">
        <f t="shared" si="502"/>
        <v>6</v>
      </c>
      <c r="DO114" s="15">
        <f t="shared" si="502"/>
        <v>245</v>
      </c>
      <c r="DP114" s="15">
        <f t="shared" si="827"/>
        <v>246.6</v>
      </c>
      <c r="DQ114" s="32">
        <f>DQ113+"00:15"</f>
        <v>76.843750000000384</v>
      </c>
      <c r="DR114" s="2">
        <f t="shared" si="503"/>
        <v>184</v>
      </c>
      <c r="DS114" s="2">
        <f t="shared" si="503"/>
        <v>13</v>
      </c>
      <c r="DT114" s="2">
        <f t="shared" si="503"/>
        <v>4</v>
      </c>
      <c r="DU114" s="2">
        <f t="shared" si="503"/>
        <v>0</v>
      </c>
      <c r="DV114" s="2">
        <f t="shared" si="789"/>
        <v>7</v>
      </c>
      <c r="DW114" s="2">
        <f t="shared" si="789"/>
        <v>20</v>
      </c>
      <c r="DX114" s="2">
        <f t="shared" si="789"/>
        <v>3</v>
      </c>
      <c r="DY114" s="15">
        <f t="shared" si="789"/>
        <v>231</v>
      </c>
      <c r="DZ114" s="15">
        <f t="shared" si="828"/>
        <v>225.6</v>
      </c>
      <c r="EA114" s="32">
        <f>EA113+"00:15"</f>
        <v>76.843750000000384</v>
      </c>
      <c r="EB114" s="2">
        <f t="shared" si="504"/>
        <v>111</v>
      </c>
      <c r="EC114" s="2">
        <f t="shared" si="504"/>
        <v>7</v>
      </c>
      <c r="ED114" s="2">
        <f t="shared" si="504"/>
        <v>3</v>
      </c>
      <c r="EE114" s="2">
        <f t="shared" si="504"/>
        <v>0</v>
      </c>
      <c r="EF114" s="2">
        <f t="shared" si="790"/>
        <v>1</v>
      </c>
      <c r="EG114" s="2">
        <f t="shared" si="790"/>
        <v>3</v>
      </c>
      <c r="EH114" s="2">
        <f t="shared" si="790"/>
        <v>4</v>
      </c>
      <c r="EI114" s="15">
        <f t="shared" si="790"/>
        <v>129</v>
      </c>
      <c r="EJ114" s="15">
        <f t="shared" si="829"/>
        <v>126.5</v>
      </c>
      <c r="EK114" s="32">
        <f>EK113+"00:15"</f>
        <v>76.843750000000384</v>
      </c>
      <c r="EL114" s="2">
        <f t="shared" si="505"/>
        <v>92</v>
      </c>
      <c r="EM114" s="2">
        <f t="shared" si="505"/>
        <v>8</v>
      </c>
      <c r="EN114" s="2">
        <f t="shared" si="505"/>
        <v>2</v>
      </c>
      <c r="EO114" s="2">
        <f t="shared" si="505"/>
        <v>0</v>
      </c>
      <c r="EP114" s="2">
        <f t="shared" si="791"/>
        <v>2</v>
      </c>
      <c r="EQ114" s="2">
        <f t="shared" si="791"/>
        <v>8</v>
      </c>
      <c r="ER114" s="2">
        <f t="shared" si="791"/>
        <v>1</v>
      </c>
      <c r="ES114" s="15">
        <f t="shared" si="791"/>
        <v>113</v>
      </c>
      <c r="ET114" s="15">
        <f t="shared" si="830"/>
        <v>110.4</v>
      </c>
    </row>
    <row r="115" spans="1:150" x14ac:dyDescent="0.25">
      <c r="A115" s="32">
        <f t="shared" ref="A115:A116" si="831">A114+"00:15"</f>
        <v>0.85416666666666574</v>
      </c>
      <c r="B115" s="2">
        <v>34</v>
      </c>
      <c r="C115" s="2">
        <v>3</v>
      </c>
      <c r="D115" s="2">
        <v>0</v>
      </c>
      <c r="E115" s="2">
        <v>1</v>
      </c>
      <c r="F115" s="2">
        <v>2</v>
      </c>
      <c r="G115" s="2">
        <v>6</v>
      </c>
      <c r="H115" s="2">
        <v>1</v>
      </c>
      <c r="I115" s="15">
        <f t="shared" si="530"/>
        <v>47</v>
      </c>
      <c r="J115" s="15">
        <f t="shared" si="816"/>
        <v>45.9</v>
      </c>
      <c r="K115" s="32">
        <f t="shared" ref="K115:K116" si="832">K114+"00:15"</f>
        <v>0.85416666666666574</v>
      </c>
      <c r="L115" s="2">
        <v>129</v>
      </c>
      <c r="M115" s="2">
        <v>7</v>
      </c>
      <c r="N115" s="2">
        <v>3</v>
      </c>
      <c r="O115" s="2">
        <v>1</v>
      </c>
      <c r="P115" s="2">
        <v>9</v>
      </c>
      <c r="Q115" s="2">
        <v>16</v>
      </c>
      <c r="R115" s="2">
        <v>10</v>
      </c>
      <c r="S115" s="15">
        <f t="shared" si="532"/>
        <v>175</v>
      </c>
      <c r="T115" s="15">
        <f t="shared" si="817"/>
        <v>169.20000000000002</v>
      </c>
      <c r="U115" s="32">
        <f t="shared" ref="U115:U116" si="833">U114+"00:15"</f>
        <v>76.854166666667055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15">
        <f t="shared" si="534"/>
        <v>0</v>
      </c>
      <c r="AD115" s="15">
        <f t="shared" si="818"/>
        <v>0</v>
      </c>
      <c r="AE115" s="32">
        <f t="shared" ref="AE115:AE116" si="834">AE114+"00:15"</f>
        <v>76.854166666667055</v>
      </c>
      <c r="AF115" s="2">
        <v>136</v>
      </c>
      <c r="AG115" s="2">
        <v>10</v>
      </c>
      <c r="AH115" s="2">
        <v>2</v>
      </c>
      <c r="AI115" s="2">
        <v>1</v>
      </c>
      <c r="AJ115" s="2">
        <v>9</v>
      </c>
      <c r="AK115" s="2">
        <v>12</v>
      </c>
      <c r="AL115" s="2">
        <v>7</v>
      </c>
      <c r="AM115" s="15">
        <f t="shared" si="536"/>
        <v>177</v>
      </c>
      <c r="AN115" s="15">
        <f t="shared" si="819"/>
        <v>175.50000000000003</v>
      </c>
      <c r="AO115" s="32">
        <f t="shared" ref="AO115:AO116" si="835">AO114+"00:15"</f>
        <v>76.854166666667055</v>
      </c>
      <c r="AP115" s="2">
        <v>47</v>
      </c>
      <c r="AQ115" s="2">
        <v>7</v>
      </c>
      <c r="AR115" s="2">
        <v>1</v>
      </c>
      <c r="AS115" s="2">
        <v>0</v>
      </c>
      <c r="AT115" s="2">
        <v>0</v>
      </c>
      <c r="AU115" s="2">
        <v>4</v>
      </c>
      <c r="AV115" s="2">
        <v>0</v>
      </c>
      <c r="AW115" s="15">
        <f t="shared" si="538"/>
        <v>59</v>
      </c>
      <c r="AX115" s="15">
        <f t="shared" si="820"/>
        <v>57.1</v>
      </c>
      <c r="AY115" s="32">
        <f t="shared" ref="AY115:AY116" si="836">AY114+"00:15"</f>
        <v>76.854166666667055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15">
        <f t="shared" si="540"/>
        <v>0</v>
      </c>
      <c r="BH115" s="15">
        <f t="shared" si="821"/>
        <v>0</v>
      </c>
      <c r="BI115" s="32">
        <f t="shared" ref="BI115:BI116" si="837">BI114+"00:15"</f>
        <v>76.854166666667055</v>
      </c>
      <c r="BJ115" s="2">
        <v>49</v>
      </c>
      <c r="BK115" s="2">
        <v>4</v>
      </c>
      <c r="BL115" s="2">
        <v>1</v>
      </c>
      <c r="BM115" s="2">
        <v>0</v>
      </c>
      <c r="BN115" s="2">
        <v>0</v>
      </c>
      <c r="BO115" s="2">
        <v>4</v>
      </c>
      <c r="BP115" s="2">
        <v>2</v>
      </c>
      <c r="BQ115" s="15">
        <f t="shared" si="542"/>
        <v>60</v>
      </c>
      <c r="BR115" s="15">
        <f t="shared" si="822"/>
        <v>56.5</v>
      </c>
      <c r="BS115" s="32">
        <f t="shared" ref="BS115:BS116" si="838">BS114+"00:15"</f>
        <v>76.854166666667055</v>
      </c>
      <c r="BT115" s="2">
        <v>46</v>
      </c>
      <c r="BU115" s="2">
        <v>0</v>
      </c>
      <c r="BV115" s="2">
        <v>2</v>
      </c>
      <c r="BW115" s="2">
        <v>0</v>
      </c>
      <c r="BX115" s="2">
        <v>3</v>
      </c>
      <c r="BY115" s="2">
        <v>4</v>
      </c>
      <c r="BZ115" s="2">
        <v>2</v>
      </c>
      <c r="CA115" s="15">
        <f t="shared" si="544"/>
        <v>57</v>
      </c>
      <c r="CB115" s="15">
        <f t="shared" si="823"/>
        <v>57</v>
      </c>
      <c r="CC115" s="32">
        <f t="shared" ref="CC115:CC116" si="839">CC114+"00:15"</f>
        <v>76.854166666667055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546"/>
        <v>0</v>
      </c>
      <c r="CL115" s="15">
        <f t="shared" si="824"/>
        <v>0</v>
      </c>
      <c r="CM115" s="32">
        <f t="shared" ref="CM115:CM116" si="840">CM114+"00:15"</f>
        <v>76.854166666667055</v>
      </c>
      <c r="CN115" s="2">
        <f t="shared" si="500"/>
        <v>182</v>
      </c>
      <c r="CO115" s="2">
        <f t="shared" si="500"/>
        <v>10</v>
      </c>
      <c r="CP115" s="2">
        <f t="shared" si="500"/>
        <v>4</v>
      </c>
      <c r="CQ115" s="2">
        <f t="shared" si="500"/>
        <v>1</v>
      </c>
      <c r="CR115" s="2">
        <f t="shared" si="788"/>
        <v>12</v>
      </c>
      <c r="CS115" s="2">
        <f t="shared" si="788"/>
        <v>16</v>
      </c>
      <c r="CT115" s="2">
        <f t="shared" si="788"/>
        <v>9</v>
      </c>
      <c r="CU115" s="15">
        <f t="shared" si="788"/>
        <v>234</v>
      </c>
      <c r="CV115" s="15">
        <f t="shared" si="825"/>
        <v>232.50000000000003</v>
      </c>
      <c r="CW115" s="32">
        <f t="shared" ref="CW115:CW116" si="841">CW114+"00:15"</f>
        <v>76.854166666667055</v>
      </c>
      <c r="CX115" s="2">
        <f t="shared" si="501"/>
        <v>163</v>
      </c>
      <c r="CY115" s="2">
        <f t="shared" si="501"/>
        <v>10</v>
      </c>
      <c r="CZ115" s="2">
        <f t="shared" si="501"/>
        <v>3</v>
      </c>
      <c r="DA115" s="2">
        <f t="shared" si="501"/>
        <v>2</v>
      </c>
      <c r="DB115" s="2">
        <f t="shared" ref="DB115:DE132" si="842">SUM(F115,P115,Z115)</f>
        <v>11</v>
      </c>
      <c r="DC115" s="2">
        <f t="shared" si="842"/>
        <v>22</v>
      </c>
      <c r="DD115" s="2">
        <f t="shared" si="842"/>
        <v>11</v>
      </c>
      <c r="DE115" s="15">
        <f t="shared" si="842"/>
        <v>222</v>
      </c>
      <c r="DF115" s="15">
        <f t="shared" si="826"/>
        <v>215.1</v>
      </c>
      <c r="DG115" s="32">
        <f t="shared" ref="DG115:DG116" si="843">DG114+"00:15"</f>
        <v>76.854166666667055</v>
      </c>
      <c r="DH115" s="2">
        <f t="shared" si="502"/>
        <v>178</v>
      </c>
      <c r="DI115" s="2">
        <f t="shared" si="502"/>
        <v>11</v>
      </c>
      <c r="DJ115" s="2">
        <f t="shared" si="502"/>
        <v>4</v>
      </c>
      <c r="DK115" s="2">
        <f t="shared" si="502"/>
        <v>1</v>
      </c>
      <c r="DL115" s="2">
        <f t="shared" ref="DL115:DO132" si="844">SUM(P115,BD115,BN115)</f>
        <v>9</v>
      </c>
      <c r="DM115" s="2">
        <f t="shared" si="844"/>
        <v>20</v>
      </c>
      <c r="DN115" s="2">
        <f t="shared" si="844"/>
        <v>12</v>
      </c>
      <c r="DO115" s="15">
        <f t="shared" si="844"/>
        <v>235</v>
      </c>
      <c r="DP115" s="15">
        <f t="shared" si="827"/>
        <v>225.70000000000002</v>
      </c>
      <c r="DQ115" s="32">
        <f t="shared" ref="DQ115:DQ116" si="845">DQ114+"00:15"</f>
        <v>76.854166666667055</v>
      </c>
      <c r="DR115" s="2">
        <f t="shared" si="503"/>
        <v>183</v>
      </c>
      <c r="DS115" s="2">
        <f t="shared" si="503"/>
        <v>17</v>
      </c>
      <c r="DT115" s="2">
        <f t="shared" si="503"/>
        <v>3</v>
      </c>
      <c r="DU115" s="2">
        <f t="shared" si="503"/>
        <v>1</v>
      </c>
      <c r="DV115" s="2">
        <f t="shared" si="789"/>
        <v>9</v>
      </c>
      <c r="DW115" s="2">
        <f t="shared" si="789"/>
        <v>16</v>
      </c>
      <c r="DX115" s="2">
        <f t="shared" si="789"/>
        <v>7</v>
      </c>
      <c r="DY115" s="15">
        <f t="shared" si="789"/>
        <v>236</v>
      </c>
      <c r="DZ115" s="15">
        <f t="shared" si="828"/>
        <v>232.60000000000002</v>
      </c>
      <c r="EA115" s="32">
        <f t="shared" ref="EA115:EA116" si="846">EA114+"00:15"</f>
        <v>76.854166666667055</v>
      </c>
      <c r="EB115" s="2">
        <f t="shared" si="504"/>
        <v>81</v>
      </c>
      <c r="EC115" s="2">
        <f t="shared" si="504"/>
        <v>10</v>
      </c>
      <c r="ED115" s="2">
        <f t="shared" si="504"/>
        <v>1</v>
      </c>
      <c r="EE115" s="2">
        <f t="shared" si="504"/>
        <v>1</v>
      </c>
      <c r="EF115" s="2">
        <f t="shared" si="790"/>
        <v>2</v>
      </c>
      <c r="EG115" s="2">
        <f t="shared" si="790"/>
        <v>10</v>
      </c>
      <c r="EH115" s="2">
        <f t="shared" si="790"/>
        <v>1</v>
      </c>
      <c r="EI115" s="15">
        <f t="shared" si="790"/>
        <v>106</v>
      </c>
      <c r="EJ115" s="15">
        <f t="shared" si="829"/>
        <v>103</v>
      </c>
      <c r="EK115" s="32">
        <f t="shared" ref="EK115:EK116" si="847">EK114+"00:15"</f>
        <v>76.854166666667055</v>
      </c>
      <c r="EL115" s="2">
        <f t="shared" si="505"/>
        <v>95</v>
      </c>
      <c r="EM115" s="2">
        <f t="shared" si="505"/>
        <v>4</v>
      </c>
      <c r="EN115" s="2">
        <f t="shared" si="505"/>
        <v>3</v>
      </c>
      <c r="EO115" s="2">
        <f t="shared" si="505"/>
        <v>0</v>
      </c>
      <c r="EP115" s="2">
        <f t="shared" si="791"/>
        <v>3</v>
      </c>
      <c r="EQ115" s="2">
        <f t="shared" si="791"/>
        <v>8</v>
      </c>
      <c r="ER115" s="2">
        <f t="shared" si="791"/>
        <v>4</v>
      </c>
      <c r="ES115" s="15">
        <f t="shared" si="791"/>
        <v>117</v>
      </c>
      <c r="ET115" s="15">
        <f t="shared" si="830"/>
        <v>113.5</v>
      </c>
    </row>
    <row r="116" spans="1:150" ht="13.8" thickBot="1" x14ac:dyDescent="0.3">
      <c r="A116" s="32">
        <f t="shared" si="831"/>
        <v>0.86458333333333237</v>
      </c>
      <c r="B116" s="2">
        <v>44</v>
      </c>
      <c r="C116" s="2">
        <v>2</v>
      </c>
      <c r="D116" s="2">
        <v>0</v>
      </c>
      <c r="E116" s="2">
        <v>0</v>
      </c>
      <c r="F116" s="2">
        <v>2</v>
      </c>
      <c r="G116" s="2">
        <v>3</v>
      </c>
      <c r="H116" s="2">
        <v>2</v>
      </c>
      <c r="I116" s="15">
        <f t="shared" si="530"/>
        <v>53</v>
      </c>
      <c r="J116" s="15">
        <f t="shared" si="816"/>
        <v>51.6</v>
      </c>
      <c r="K116" s="32">
        <f t="shared" si="832"/>
        <v>0.86458333333333237</v>
      </c>
      <c r="L116" s="2">
        <v>118</v>
      </c>
      <c r="M116" s="2">
        <v>6</v>
      </c>
      <c r="N116" s="2">
        <v>4</v>
      </c>
      <c r="O116" s="2">
        <v>0</v>
      </c>
      <c r="P116" s="2">
        <v>9</v>
      </c>
      <c r="Q116" s="2">
        <v>16</v>
      </c>
      <c r="R116" s="2">
        <v>6</v>
      </c>
      <c r="S116" s="15">
        <f t="shared" si="532"/>
        <v>159</v>
      </c>
      <c r="T116" s="15">
        <f t="shared" si="817"/>
        <v>155.6</v>
      </c>
      <c r="U116" s="32">
        <f t="shared" si="833"/>
        <v>76.864583333333727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15">
        <f t="shared" si="534"/>
        <v>0</v>
      </c>
      <c r="AD116" s="15">
        <f t="shared" si="818"/>
        <v>0</v>
      </c>
      <c r="AE116" s="32">
        <f t="shared" si="834"/>
        <v>76.864583333333727</v>
      </c>
      <c r="AF116" s="2">
        <v>108</v>
      </c>
      <c r="AG116" s="2">
        <v>6</v>
      </c>
      <c r="AH116" s="2">
        <v>1</v>
      </c>
      <c r="AI116" s="2">
        <v>0</v>
      </c>
      <c r="AJ116" s="2">
        <v>8</v>
      </c>
      <c r="AK116" s="2">
        <v>12</v>
      </c>
      <c r="AL116" s="2">
        <v>1</v>
      </c>
      <c r="AM116" s="15">
        <f t="shared" si="536"/>
        <v>136</v>
      </c>
      <c r="AN116" s="15">
        <f t="shared" si="819"/>
        <v>136.5</v>
      </c>
      <c r="AO116" s="32">
        <f t="shared" si="835"/>
        <v>76.864583333333727</v>
      </c>
      <c r="AP116" s="2">
        <v>40</v>
      </c>
      <c r="AQ116" s="2">
        <v>3</v>
      </c>
      <c r="AR116" s="2">
        <v>0</v>
      </c>
      <c r="AS116" s="2">
        <v>0</v>
      </c>
      <c r="AT116" s="2">
        <v>0</v>
      </c>
      <c r="AU116" s="2">
        <v>3</v>
      </c>
      <c r="AV116" s="2">
        <v>0</v>
      </c>
      <c r="AW116" s="15">
        <f t="shared" si="538"/>
        <v>46</v>
      </c>
      <c r="AX116" s="15">
        <f t="shared" si="820"/>
        <v>44.2</v>
      </c>
      <c r="AY116" s="32">
        <f t="shared" si="836"/>
        <v>76.864583333333727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15">
        <f t="shared" si="540"/>
        <v>0</v>
      </c>
      <c r="BH116" s="15">
        <f t="shared" si="821"/>
        <v>0</v>
      </c>
      <c r="BI116" s="32">
        <f t="shared" si="837"/>
        <v>76.864583333333727</v>
      </c>
      <c r="BJ116" s="2">
        <v>41</v>
      </c>
      <c r="BK116" s="2">
        <v>7</v>
      </c>
      <c r="BL116" s="2">
        <v>1</v>
      </c>
      <c r="BM116" s="2">
        <v>1</v>
      </c>
      <c r="BN116" s="2">
        <v>0</v>
      </c>
      <c r="BO116" s="2">
        <v>8</v>
      </c>
      <c r="BP116" s="2">
        <v>1</v>
      </c>
      <c r="BQ116" s="15">
        <f t="shared" si="542"/>
        <v>59</v>
      </c>
      <c r="BR116" s="15">
        <f t="shared" si="822"/>
        <v>55.2</v>
      </c>
      <c r="BS116" s="32">
        <f t="shared" si="838"/>
        <v>76.864583333333727</v>
      </c>
      <c r="BT116" s="2">
        <v>36</v>
      </c>
      <c r="BU116" s="2">
        <v>1</v>
      </c>
      <c r="BV116" s="2">
        <v>0</v>
      </c>
      <c r="BW116" s="2">
        <v>0</v>
      </c>
      <c r="BX116" s="2">
        <v>1</v>
      </c>
      <c r="BY116" s="2">
        <v>3</v>
      </c>
      <c r="BZ116" s="2">
        <v>0</v>
      </c>
      <c r="CA116" s="15">
        <f t="shared" si="544"/>
        <v>41</v>
      </c>
      <c r="CB116" s="15">
        <f t="shared" si="823"/>
        <v>40.200000000000003</v>
      </c>
      <c r="CC116" s="32">
        <f t="shared" si="839"/>
        <v>76.864583333333727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546"/>
        <v>0</v>
      </c>
      <c r="CL116" s="15">
        <f t="shared" si="824"/>
        <v>0</v>
      </c>
      <c r="CM116" s="32">
        <f t="shared" si="840"/>
        <v>76.864583333333727</v>
      </c>
      <c r="CN116" s="2">
        <f t="shared" si="500"/>
        <v>144</v>
      </c>
      <c r="CO116" s="2">
        <f t="shared" si="500"/>
        <v>7</v>
      </c>
      <c r="CP116" s="2">
        <f t="shared" si="500"/>
        <v>1</v>
      </c>
      <c r="CQ116" s="2">
        <f t="shared" si="500"/>
        <v>0</v>
      </c>
      <c r="CR116" s="2">
        <f t="shared" si="788"/>
        <v>9</v>
      </c>
      <c r="CS116" s="2">
        <f t="shared" si="788"/>
        <v>15</v>
      </c>
      <c r="CT116" s="2">
        <f t="shared" si="788"/>
        <v>1</v>
      </c>
      <c r="CU116" s="15">
        <f t="shared" si="788"/>
        <v>177</v>
      </c>
      <c r="CV116" s="15">
        <f t="shared" si="825"/>
        <v>176.7</v>
      </c>
      <c r="CW116" s="32">
        <f t="shared" si="841"/>
        <v>76.864583333333727</v>
      </c>
      <c r="CX116" s="2">
        <f t="shared" ref="CX116:DA132" si="848">SUM(B116,L116,V116)</f>
        <v>162</v>
      </c>
      <c r="CY116" s="2">
        <f t="shared" si="848"/>
        <v>8</v>
      </c>
      <c r="CZ116" s="2">
        <f t="shared" si="848"/>
        <v>4</v>
      </c>
      <c r="DA116" s="2">
        <f t="shared" si="848"/>
        <v>0</v>
      </c>
      <c r="DB116" s="2">
        <f t="shared" si="842"/>
        <v>11</v>
      </c>
      <c r="DC116" s="2">
        <f t="shared" si="842"/>
        <v>19</v>
      </c>
      <c r="DD116" s="2">
        <f t="shared" si="842"/>
        <v>8</v>
      </c>
      <c r="DE116" s="15">
        <f t="shared" si="842"/>
        <v>212</v>
      </c>
      <c r="DF116" s="15">
        <f t="shared" si="826"/>
        <v>207.2</v>
      </c>
      <c r="DG116" s="32">
        <f t="shared" si="843"/>
        <v>76.864583333333727</v>
      </c>
      <c r="DH116" s="2">
        <f t="shared" ref="DH116:DK132" si="849">SUM(L116,AZ116,BJ116)</f>
        <v>159</v>
      </c>
      <c r="DI116" s="2">
        <f t="shared" si="849"/>
        <v>13</v>
      </c>
      <c r="DJ116" s="2">
        <f t="shared" si="849"/>
        <v>5</v>
      </c>
      <c r="DK116" s="2">
        <f t="shared" si="849"/>
        <v>1</v>
      </c>
      <c r="DL116" s="2">
        <f t="shared" si="844"/>
        <v>9</v>
      </c>
      <c r="DM116" s="2">
        <f t="shared" si="844"/>
        <v>24</v>
      </c>
      <c r="DN116" s="2">
        <f t="shared" si="844"/>
        <v>7</v>
      </c>
      <c r="DO116" s="15">
        <f t="shared" si="844"/>
        <v>218</v>
      </c>
      <c r="DP116" s="15">
        <f t="shared" si="827"/>
        <v>210.8</v>
      </c>
      <c r="DQ116" s="32">
        <f t="shared" si="845"/>
        <v>76.864583333333727</v>
      </c>
      <c r="DR116" s="2">
        <f t="shared" si="503"/>
        <v>148</v>
      </c>
      <c r="DS116" s="2">
        <f t="shared" si="503"/>
        <v>9</v>
      </c>
      <c r="DT116" s="2">
        <f t="shared" si="503"/>
        <v>1</v>
      </c>
      <c r="DU116" s="2">
        <f t="shared" si="503"/>
        <v>0</v>
      </c>
      <c r="DV116" s="2">
        <f t="shared" si="789"/>
        <v>8</v>
      </c>
      <c r="DW116" s="2">
        <f t="shared" si="789"/>
        <v>15</v>
      </c>
      <c r="DX116" s="2">
        <f t="shared" si="789"/>
        <v>1</v>
      </c>
      <c r="DY116" s="15">
        <f t="shared" si="789"/>
        <v>182</v>
      </c>
      <c r="DZ116" s="15">
        <f t="shared" si="828"/>
        <v>180.7</v>
      </c>
      <c r="EA116" s="32">
        <f t="shared" si="846"/>
        <v>76.864583333333727</v>
      </c>
      <c r="EB116" s="2">
        <f t="shared" si="504"/>
        <v>84</v>
      </c>
      <c r="EC116" s="2">
        <f t="shared" si="504"/>
        <v>5</v>
      </c>
      <c r="ED116" s="2">
        <f t="shared" si="504"/>
        <v>0</v>
      </c>
      <c r="EE116" s="2">
        <f t="shared" si="504"/>
        <v>0</v>
      </c>
      <c r="EF116" s="2">
        <f t="shared" si="790"/>
        <v>2</v>
      </c>
      <c r="EG116" s="2">
        <f t="shared" si="790"/>
        <v>6</v>
      </c>
      <c r="EH116" s="2">
        <f t="shared" si="790"/>
        <v>2</v>
      </c>
      <c r="EI116" s="15">
        <f t="shared" si="790"/>
        <v>99</v>
      </c>
      <c r="EJ116" s="15">
        <f t="shared" si="829"/>
        <v>95.800000000000011</v>
      </c>
      <c r="EK116" s="32">
        <f t="shared" si="847"/>
        <v>76.864583333333727</v>
      </c>
      <c r="EL116" s="2">
        <f t="shared" si="505"/>
        <v>77</v>
      </c>
      <c r="EM116" s="2">
        <f t="shared" si="505"/>
        <v>8</v>
      </c>
      <c r="EN116" s="2">
        <f t="shared" si="505"/>
        <v>1</v>
      </c>
      <c r="EO116" s="2">
        <f t="shared" si="505"/>
        <v>1</v>
      </c>
      <c r="EP116" s="2">
        <f t="shared" si="791"/>
        <v>1</v>
      </c>
      <c r="EQ116" s="2">
        <f t="shared" si="791"/>
        <v>11</v>
      </c>
      <c r="ER116" s="2">
        <f t="shared" si="791"/>
        <v>1</v>
      </c>
      <c r="ES116" s="15">
        <f t="shared" si="791"/>
        <v>100</v>
      </c>
      <c r="ET116" s="15">
        <f t="shared" si="830"/>
        <v>95.4</v>
      </c>
    </row>
    <row r="117" spans="1:150" ht="14.4" thickTop="1" thickBot="1" x14ac:dyDescent="0.3">
      <c r="A117" s="33" t="s">
        <v>5</v>
      </c>
      <c r="B117" s="3">
        <f>SUM(B113:B116)</f>
        <v>160</v>
      </c>
      <c r="C117" s="3">
        <f t="shared" ref="C117:I117" si="850">SUM(C113:C116)</f>
        <v>11</v>
      </c>
      <c r="D117" s="3">
        <f t="shared" si="850"/>
        <v>0</v>
      </c>
      <c r="E117" s="3">
        <f t="shared" si="850"/>
        <v>1</v>
      </c>
      <c r="F117" s="3">
        <f t="shared" si="850"/>
        <v>7</v>
      </c>
      <c r="G117" s="3">
        <f t="shared" si="850"/>
        <v>15</v>
      </c>
      <c r="H117" s="3">
        <f t="shared" si="850"/>
        <v>8</v>
      </c>
      <c r="I117" s="16">
        <f t="shared" si="850"/>
        <v>202</v>
      </c>
      <c r="J117" s="34">
        <f>B117+C117+D117*1.5+E117*2.3+F117*2+G117*0.4+H117*0.2</f>
        <v>194.9</v>
      </c>
      <c r="K117" s="33" t="s">
        <v>5</v>
      </c>
      <c r="L117" s="3">
        <f>SUM(L113:L116)</f>
        <v>483</v>
      </c>
      <c r="M117" s="3">
        <f t="shared" ref="M117:S117" si="851">SUM(M113:M116)</f>
        <v>26</v>
      </c>
      <c r="N117" s="3">
        <f t="shared" si="851"/>
        <v>14</v>
      </c>
      <c r="O117" s="3">
        <f t="shared" si="851"/>
        <v>3</v>
      </c>
      <c r="P117" s="3">
        <f t="shared" si="851"/>
        <v>39</v>
      </c>
      <c r="Q117" s="3">
        <f t="shared" si="851"/>
        <v>67</v>
      </c>
      <c r="R117" s="3">
        <f t="shared" si="851"/>
        <v>26</v>
      </c>
      <c r="S117" s="16">
        <f t="shared" si="851"/>
        <v>658</v>
      </c>
      <c r="T117" s="34">
        <f>L117+M117+N117*1.5+O117*2.3+P117*2+Q117*0.4+R117*0.2</f>
        <v>646.9</v>
      </c>
      <c r="U117" s="33" t="s">
        <v>5</v>
      </c>
      <c r="V117" s="3">
        <f>SUM(V113:V116)</f>
        <v>0</v>
      </c>
      <c r="W117" s="3">
        <f t="shared" ref="W117:AC117" si="852">SUM(W113:W116)</f>
        <v>0</v>
      </c>
      <c r="X117" s="3">
        <f t="shared" si="852"/>
        <v>0</v>
      </c>
      <c r="Y117" s="3">
        <f t="shared" si="852"/>
        <v>0</v>
      </c>
      <c r="Z117" s="3">
        <f t="shared" si="852"/>
        <v>0</v>
      </c>
      <c r="AA117" s="3">
        <f t="shared" si="852"/>
        <v>0</v>
      </c>
      <c r="AB117" s="3">
        <f t="shared" si="852"/>
        <v>0</v>
      </c>
      <c r="AC117" s="16">
        <f t="shared" si="852"/>
        <v>0</v>
      </c>
      <c r="AD117" s="34">
        <f>V117+W117+X117*1.5+Y117*2.3+Z117*2+AA117*0.4+AB117*0.2</f>
        <v>0</v>
      </c>
      <c r="AE117" s="33" t="s">
        <v>5</v>
      </c>
      <c r="AF117" s="3">
        <f>SUM(AF113:AF116)</f>
        <v>461</v>
      </c>
      <c r="AG117" s="3">
        <f t="shared" ref="AG117:AM117" si="853">SUM(AG113:AG116)</f>
        <v>32</v>
      </c>
      <c r="AH117" s="3">
        <f t="shared" si="853"/>
        <v>6</v>
      </c>
      <c r="AI117" s="3">
        <f t="shared" si="853"/>
        <v>1</v>
      </c>
      <c r="AJ117" s="3">
        <f t="shared" si="853"/>
        <v>35</v>
      </c>
      <c r="AK117" s="3">
        <f t="shared" si="853"/>
        <v>56</v>
      </c>
      <c r="AL117" s="3">
        <f t="shared" si="853"/>
        <v>16</v>
      </c>
      <c r="AM117" s="16">
        <f t="shared" si="853"/>
        <v>607</v>
      </c>
      <c r="AN117" s="34">
        <f>AF117+AG117+AH117*1.5+AI117*2.3+AJ117*2+AK117*0.4+AL117*0.2</f>
        <v>599.9</v>
      </c>
      <c r="AO117" s="33" t="s">
        <v>5</v>
      </c>
      <c r="AP117" s="3">
        <f>SUM(AP113:AP116)</f>
        <v>196</v>
      </c>
      <c r="AQ117" s="3">
        <f t="shared" ref="AQ117:AW117" si="854">SUM(AQ113:AQ116)</f>
        <v>21</v>
      </c>
      <c r="AR117" s="3">
        <f t="shared" si="854"/>
        <v>4</v>
      </c>
      <c r="AS117" s="3">
        <f t="shared" si="854"/>
        <v>0</v>
      </c>
      <c r="AT117" s="3">
        <f t="shared" si="854"/>
        <v>0</v>
      </c>
      <c r="AU117" s="3">
        <f t="shared" si="854"/>
        <v>8</v>
      </c>
      <c r="AV117" s="3">
        <f t="shared" si="854"/>
        <v>1</v>
      </c>
      <c r="AW117" s="16">
        <f t="shared" si="854"/>
        <v>230</v>
      </c>
      <c r="AX117" s="34">
        <f>AP117+AQ117+AR117*1.5+AS117*2.3+AT117*2+AU117*0.4+AV117*0.2</f>
        <v>226.39999999999998</v>
      </c>
      <c r="AY117" s="33" t="s">
        <v>5</v>
      </c>
      <c r="AZ117" s="3">
        <f>SUM(AZ113:AZ116)</f>
        <v>0</v>
      </c>
      <c r="BA117" s="3">
        <f t="shared" ref="BA117:BG117" si="855">SUM(BA113:BA116)</f>
        <v>0</v>
      </c>
      <c r="BB117" s="3">
        <f t="shared" si="855"/>
        <v>0</v>
      </c>
      <c r="BC117" s="3">
        <f t="shared" si="855"/>
        <v>0</v>
      </c>
      <c r="BD117" s="3">
        <f t="shared" si="855"/>
        <v>0</v>
      </c>
      <c r="BE117" s="3">
        <f t="shared" si="855"/>
        <v>0</v>
      </c>
      <c r="BF117" s="3">
        <f t="shared" si="855"/>
        <v>0</v>
      </c>
      <c r="BG117" s="16">
        <f t="shared" si="855"/>
        <v>0</v>
      </c>
      <c r="BH117" s="34">
        <f>AZ117+BA117+BB117*1.5+BC117*2.3+BD117*2+BE117*0.4+BF117*0.2</f>
        <v>0</v>
      </c>
      <c r="BI117" s="33" t="s">
        <v>5</v>
      </c>
      <c r="BJ117" s="3">
        <f>SUM(BJ113:BJ116)</f>
        <v>205</v>
      </c>
      <c r="BK117" s="3">
        <f t="shared" ref="BK117:BQ117" si="856">SUM(BK113:BK116)</f>
        <v>19</v>
      </c>
      <c r="BL117" s="3">
        <f t="shared" si="856"/>
        <v>3</v>
      </c>
      <c r="BM117" s="3">
        <f t="shared" si="856"/>
        <v>1</v>
      </c>
      <c r="BN117" s="3">
        <f t="shared" si="856"/>
        <v>1</v>
      </c>
      <c r="BO117" s="3">
        <f t="shared" si="856"/>
        <v>17</v>
      </c>
      <c r="BP117" s="3">
        <f t="shared" si="856"/>
        <v>3</v>
      </c>
      <c r="BQ117" s="16">
        <f t="shared" si="856"/>
        <v>249</v>
      </c>
      <c r="BR117" s="34">
        <f>BJ117+BK117+BL117*1.5+BM117*2.3+BN117*2+BO117*0.4+BP117*0.2</f>
        <v>240.20000000000002</v>
      </c>
      <c r="BS117" s="33" t="s">
        <v>5</v>
      </c>
      <c r="BT117" s="3">
        <f>SUM(BT113:BT116)</f>
        <v>161</v>
      </c>
      <c r="BU117" s="3">
        <f t="shared" ref="BU117:CA117" si="857">SUM(BU113:BU116)</f>
        <v>9</v>
      </c>
      <c r="BV117" s="3">
        <f t="shared" si="857"/>
        <v>3</v>
      </c>
      <c r="BW117" s="3">
        <f t="shared" si="857"/>
        <v>0</v>
      </c>
      <c r="BX117" s="3">
        <f t="shared" si="857"/>
        <v>8</v>
      </c>
      <c r="BY117" s="3">
        <f t="shared" si="857"/>
        <v>20</v>
      </c>
      <c r="BZ117" s="3">
        <f t="shared" si="857"/>
        <v>6</v>
      </c>
      <c r="CA117" s="16">
        <f t="shared" si="857"/>
        <v>207</v>
      </c>
      <c r="CB117" s="34">
        <f>BT117+BU117+BV117*1.5+BW117*2.3+BX117*2+BY117*0.4+BZ117*0.2</f>
        <v>199.7</v>
      </c>
      <c r="CC117" s="33" t="s">
        <v>5</v>
      </c>
      <c r="CD117" s="3">
        <f>SUM(CD113:CD116)</f>
        <v>0</v>
      </c>
      <c r="CE117" s="3">
        <f t="shared" ref="CE117:CK117" si="858">SUM(CE113:CE116)</f>
        <v>0</v>
      </c>
      <c r="CF117" s="3">
        <f t="shared" si="858"/>
        <v>0</v>
      </c>
      <c r="CG117" s="3">
        <f t="shared" si="858"/>
        <v>0</v>
      </c>
      <c r="CH117" s="3">
        <f t="shared" si="858"/>
        <v>0</v>
      </c>
      <c r="CI117" s="3">
        <f t="shared" si="858"/>
        <v>0</v>
      </c>
      <c r="CJ117" s="3">
        <f t="shared" si="858"/>
        <v>0</v>
      </c>
      <c r="CK117" s="16">
        <f t="shared" si="858"/>
        <v>0</v>
      </c>
      <c r="CL117" s="34">
        <f>CD117+CE117+CF117*1.5+CG117*2.3+CH117*2+CI117*0.4+CJ117*0.2</f>
        <v>0</v>
      </c>
      <c r="CM117" s="33" t="s">
        <v>5</v>
      </c>
      <c r="CN117" s="3">
        <f t="shared" si="500"/>
        <v>622</v>
      </c>
      <c r="CO117" s="3">
        <f t="shared" si="500"/>
        <v>41</v>
      </c>
      <c r="CP117" s="3">
        <f t="shared" si="500"/>
        <v>9</v>
      </c>
      <c r="CQ117" s="3">
        <f t="shared" si="500"/>
        <v>1</v>
      </c>
      <c r="CR117" s="3">
        <f t="shared" si="788"/>
        <v>43</v>
      </c>
      <c r="CS117" s="3">
        <f t="shared" si="788"/>
        <v>76</v>
      </c>
      <c r="CT117" s="3">
        <f t="shared" si="788"/>
        <v>22</v>
      </c>
      <c r="CU117" s="16">
        <f t="shared" si="788"/>
        <v>814</v>
      </c>
      <c r="CV117" s="34">
        <f>CN117+CO117+CP117*1.5+CQ117*2.3+CR117*2+CS117*0.4+CT117*0.2</f>
        <v>799.59999999999991</v>
      </c>
      <c r="CW117" s="33" t="s">
        <v>5</v>
      </c>
      <c r="CX117" s="3">
        <f t="shared" si="848"/>
        <v>643</v>
      </c>
      <c r="CY117" s="3">
        <f t="shared" si="848"/>
        <v>37</v>
      </c>
      <c r="CZ117" s="3">
        <f t="shared" si="848"/>
        <v>14</v>
      </c>
      <c r="DA117" s="3">
        <f t="shared" si="848"/>
        <v>4</v>
      </c>
      <c r="DB117" s="3">
        <f t="shared" si="842"/>
        <v>46</v>
      </c>
      <c r="DC117" s="3">
        <f t="shared" si="842"/>
        <v>82</v>
      </c>
      <c r="DD117" s="3">
        <f t="shared" si="842"/>
        <v>34</v>
      </c>
      <c r="DE117" s="16">
        <f t="shared" si="842"/>
        <v>860</v>
      </c>
      <c r="DF117" s="34">
        <f>CX117+CY117+CZ117*1.5+DA117*2.3+DB117*2+DC117*0.4+DD117*0.2</f>
        <v>841.8</v>
      </c>
      <c r="DG117" s="33" t="s">
        <v>5</v>
      </c>
      <c r="DH117" s="3">
        <f t="shared" si="849"/>
        <v>688</v>
      </c>
      <c r="DI117" s="3">
        <f t="shared" si="849"/>
        <v>45</v>
      </c>
      <c r="DJ117" s="3">
        <f t="shared" si="849"/>
        <v>17</v>
      </c>
      <c r="DK117" s="3">
        <f t="shared" si="849"/>
        <v>4</v>
      </c>
      <c r="DL117" s="3">
        <f t="shared" si="844"/>
        <v>40</v>
      </c>
      <c r="DM117" s="3">
        <f t="shared" si="844"/>
        <v>84</v>
      </c>
      <c r="DN117" s="3">
        <f t="shared" si="844"/>
        <v>29</v>
      </c>
      <c r="DO117" s="16">
        <f t="shared" si="844"/>
        <v>907</v>
      </c>
      <c r="DP117" s="34">
        <f>DH117+DI117+DJ117*1.5+DK117*2.3+DL117*2+DM117*0.4+DN117*0.2</f>
        <v>887.1</v>
      </c>
      <c r="DQ117" s="33" t="s">
        <v>5</v>
      </c>
      <c r="DR117" s="3">
        <f t="shared" si="503"/>
        <v>657</v>
      </c>
      <c r="DS117" s="3">
        <f t="shared" si="503"/>
        <v>53</v>
      </c>
      <c r="DT117" s="3">
        <f t="shared" si="503"/>
        <v>10</v>
      </c>
      <c r="DU117" s="3">
        <f t="shared" si="503"/>
        <v>1</v>
      </c>
      <c r="DV117" s="3">
        <f t="shared" si="789"/>
        <v>35</v>
      </c>
      <c r="DW117" s="3">
        <f t="shared" si="789"/>
        <v>64</v>
      </c>
      <c r="DX117" s="3">
        <f t="shared" si="789"/>
        <v>17</v>
      </c>
      <c r="DY117" s="16">
        <f t="shared" si="789"/>
        <v>837</v>
      </c>
      <c r="DZ117" s="34">
        <f>DR117+DS117+DT117*1.5+DU117*2.3+DV117*2+DW117*0.4+DX117*0.2</f>
        <v>826.3</v>
      </c>
      <c r="EA117" s="33" t="s">
        <v>5</v>
      </c>
      <c r="EB117" s="3">
        <f t="shared" si="504"/>
        <v>356</v>
      </c>
      <c r="EC117" s="3">
        <f t="shared" si="504"/>
        <v>32</v>
      </c>
      <c r="ED117" s="3">
        <f t="shared" si="504"/>
        <v>4</v>
      </c>
      <c r="EE117" s="3">
        <f t="shared" si="504"/>
        <v>1</v>
      </c>
      <c r="EF117" s="3">
        <f t="shared" si="790"/>
        <v>7</v>
      </c>
      <c r="EG117" s="3">
        <f t="shared" si="790"/>
        <v>23</v>
      </c>
      <c r="EH117" s="3">
        <f t="shared" si="790"/>
        <v>9</v>
      </c>
      <c r="EI117" s="16">
        <f t="shared" si="790"/>
        <v>432</v>
      </c>
      <c r="EJ117" s="34">
        <f>EB117+EC117+ED117*1.5+EE117*2.3+EF117*2+EG117*0.4+EH117*0.2</f>
        <v>421.3</v>
      </c>
      <c r="EK117" s="33" t="s">
        <v>5</v>
      </c>
      <c r="EL117" s="3">
        <f t="shared" si="505"/>
        <v>366</v>
      </c>
      <c r="EM117" s="3">
        <f t="shared" si="505"/>
        <v>28</v>
      </c>
      <c r="EN117" s="3">
        <f t="shared" si="505"/>
        <v>6</v>
      </c>
      <c r="EO117" s="3">
        <f t="shared" si="505"/>
        <v>1</v>
      </c>
      <c r="EP117" s="3">
        <f t="shared" si="791"/>
        <v>9</v>
      </c>
      <c r="EQ117" s="3">
        <f t="shared" si="791"/>
        <v>37</v>
      </c>
      <c r="ER117" s="3">
        <f t="shared" si="791"/>
        <v>9</v>
      </c>
      <c r="ES117" s="16">
        <f t="shared" si="791"/>
        <v>456</v>
      </c>
      <c r="ET117" s="34">
        <f>EL117+EM117+EN117*1.5+EO117*2.3+EP117*2+EQ117*0.4+ER117*0.2</f>
        <v>439.90000000000003</v>
      </c>
    </row>
    <row r="118" spans="1:150" ht="13.8" thickTop="1" x14ac:dyDescent="0.25">
      <c r="A118" s="32">
        <f>A116+"00:15"</f>
        <v>0.874999999999999</v>
      </c>
      <c r="B118" s="2">
        <v>48</v>
      </c>
      <c r="C118" s="2">
        <v>1</v>
      </c>
      <c r="D118" s="2">
        <v>0</v>
      </c>
      <c r="E118" s="2">
        <v>0</v>
      </c>
      <c r="F118" s="2">
        <v>1</v>
      </c>
      <c r="G118" s="2">
        <v>8</v>
      </c>
      <c r="H118" s="2">
        <v>1</v>
      </c>
      <c r="I118" s="15">
        <f t="shared" si="530"/>
        <v>59</v>
      </c>
      <c r="J118" s="15">
        <f t="shared" ref="J118:J121" si="859">B118+C118+D118*1.5+E118*2.3+F118*2+G118*0.4+H118*0.2</f>
        <v>54.400000000000006</v>
      </c>
      <c r="K118" s="32">
        <f>K116+"00:15"</f>
        <v>0.874999999999999</v>
      </c>
      <c r="L118" s="2">
        <v>138</v>
      </c>
      <c r="M118" s="2">
        <v>11</v>
      </c>
      <c r="N118" s="2">
        <v>8</v>
      </c>
      <c r="O118" s="2">
        <v>0</v>
      </c>
      <c r="P118" s="2">
        <v>7</v>
      </c>
      <c r="Q118" s="2">
        <v>20</v>
      </c>
      <c r="R118" s="2">
        <v>9</v>
      </c>
      <c r="S118" s="15">
        <f t="shared" si="532"/>
        <v>193</v>
      </c>
      <c r="T118" s="15">
        <f t="shared" ref="T118:T121" si="860">L118+M118+N118*1.5+O118*2.3+P118*2+Q118*0.4+R118*0.2</f>
        <v>184.8</v>
      </c>
      <c r="U118" s="32">
        <f>U116+"00:15"</f>
        <v>76.875000000000398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15">
        <f t="shared" si="534"/>
        <v>0</v>
      </c>
      <c r="AD118" s="15">
        <f t="shared" ref="AD118:AD121" si="861">V118+W118+X118*1.5+Y118*2.3+Z118*2+AA118*0.4+AB118*0.2</f>
        <v>0</v>
      </c>
      <c r="AE118" s="32">
        <f>AE116+"00:15"</f>
        <v>76.875000000000398</v>
      </c>
      <c r="AF118" s="2">
        <v>123</v>
      </c>
      <c r="AG118" s="2">
        <v>5</v>
      </c>
      <c r="AH118" s="2">
        <v>2</v>
      </c>
      <c r="AI118" s="2">
        <v>0</v>
      </c>
      <c r="AJ118" s="2">
        <v>9</v>
      </c>
      <c r="AK118" s="2">
        <v>12</v>
      </c>
      <c r="AL118" s="2">
        <v>5</v>
      </c>
      <c r="AM118" s="15">
        <f t="shared" si="536"/>
        <v>156</v>
      </c>
      <c r="AN118" s="15">
        <f t="shared" ref="AN118:AN121" si="862">AF118+AG118+AH118*1.5+AI118*2.3+AJ118*2+AK118*0.4+AL118*0.2</f>
        <v>154.80000000000001</v>
      </c>
      <c r="AO118" s="32">
        <f>AO116+"00:15"</f>
        <v>76.875000000000398</v>
      </c>
      <c r="AP118" s="2">
        <v>38</v>
      </c>
      <c r="AQ118" s="2">
        <v>3</v>
      </c>
      <c r="AR118" s="2">
        <v>0</v>
      </c>
      <c r="AS118" s="2">
        <v>0</v>
      </c>
      <c r="AT118" s="2">
        <v>0</v>
      </c>
      <c r="AU118" s="2">
        <v>7</v>
      </c>
      <c r="AV118" s="2">
        <v>0</v>
      </c>
      <c r="AW118" s="15">
        <f t="shared" si="538"/>
        <v>48</v>
      </c>
      <c r="AX118" s="15">
        <f t="shared" ref="AX118:AX121" si="863">AP118+AQ118+AR118*1.5+AS118*2.3+AT118*2+AU118*0.4+AV118*0.2</f>
        <v>43.8</v>
      </c>
      <c r="AY118" s="32">
        <f>AY116+"00:15"</f>
        <v>76.875000000000398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15">
        <f t="shared" si="540"/>
        <v>0</v>
      </c>
      <c r="BH118" s="15">
        <f t="shared" ref="BH118:BH121" si="864">AZ118+BA118+BB118*1.5+BC118*2.3+BD118*2+BE118*0.4+BF118*0.2</f>
        <v>0</v>
      </c>
      <c r="BI118" s="32">
        <f>BI116+"00:15"</f>
        <v>76.875000000000398</v>
      </c>
      <c r="BJ118" s="2">
        <v>36</v>
      </c>
      <c r="BK118" s="2">
        <v>4</v>
      </c>
      <c r="BL118" s="2">
        <v>1</v>
      </c>
      <c r="BM118" s="2">
        <v>0</v>
      </c>
      <c r="BN118" s="2">
        <v>0</v>
      </c>
      <c r="BO118" s="2">
        <v>1</v>
      </c>
      <c r="BP118" s="2">
        <v>4</v>
      </c>
      <c r="BQ118" s="15">
        <f t="shared" si="542"/>
        <v>46</v>
      </c>
      <c r="BR118" s="15">
        <f t="shared" ref="BR118:BR121" si="865">BJ118+BK118+BL118*1.5+BM118*2.3+BN118*2+BO118*0.4+BP118*0.2</f>
        <v>42.699999999999996</v>
      </c>
      <c r="BS118" s="32">
        <f>BS116+"00:15"</f>
        <v>76.875000000000398</v>
      </c>
      <c r="BT118" s="2">
        <v>20</v>
      </c>
      <c r="BU118" s="2">
        <v>3</v>
      </c>
      <c r="BV118" s="2">
        <v>0</v>
      </c>
      <c r="BW118" s="2">
        <v>0</v>
      </c>
      <c r="BX118" s="2">
        <v>2</v>
      </c>
      <c r="BY118" s="2">
        <v>2</v>
      </c>
      <c r="BZ118" s="2">
        <v>1</v>
      </c>
      <c r="CA118" s="15">
        <f t="shared" si="544"/>
        <v>28</v>
      </c>
      <c r="CB118" s="15">
        <f t="shared" ref="CB118:CB121" si="866">BT118+BU118+BV118*1.5+BW118*2.3+BX118*2+BY118*0.4+BZ118*0.2</f>
        <v>28</v>
      </c>
      <c r="CC118" s="32">
        <f>CC116+"00:15"</f>
        <v>76.875000000000398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546"/>
        <v>0</v>
      </c>
      <c r="CL118" s="15">
        <f t="shared" ref="CL118:CL121" si="867">CD118+CE118+CF118*1.5+CG118*2.3+CH118*2+CI118*0.4+CJ118*0.2</f>
        <v>0</v>
      </c>
      <c r="CM118" s="32">
        <f>CM116+"00:15"</f>
        <v>76.875000000000398</v>
      </c>
      <c r="CN118" s="2">
        <f t="shared" si="500"/>
        <v>143</v>
      </c>
      <c r="CO118" s="2">
        <f t="shared" si="500"/>
        <v>8</v>
      </c>
      <c r="CP118" s="2">
        <f t="shared" si="500"/>
        <v>2</v>
      </c>
      <c r="CQ118" s="2">
        <f t="shared" si="500"/>
        <v>0</v>
      </c>
      <c r="CR118" s="2">
        <f t="shared" si="788"/>
        <v>11</v>
      </c>
      <c r="CS118" s="2">
        <f t="shared" si="788"/>
        <v>14</v>
      </c>
      <c r="CT118" s="2">
        <f t="shared" si="788"/>
        <v>6</v>
      </c>
      <c r="CU118" s="15">
        <f t="shared" si="788"/>
        <v>184</v>
      </c>
      <c r="CV118" s="15">
        <f t="shared" ref="CV118:CV121" si="868">CN118+CO118+CP118*1.5+CQ118*2.3+CR118*2+CS118*0.4+CT118*0.2</f>
        <v>182.79999999999998</v>
      </c>
      <c r="CW118" s="32">
        <f>CW116+"00:15"</f>
        <v>76.875000000000398</v>
      </c>
      <c r="CX118" s="2">
        <f t="shared" si="848"/>
        <v>186</v>
      </c>
      <c r="CY118" s="2">
        <f t="shared" si="848"/>
        <v>12</v>
      </c>
      <c r="CZ118" s="2">
        <f t="shared" si="848"/>
        <v>8</v>
      </c>
      <c r="DA118" s="2">
        <f t="shared" si="848"/>
        <v>0</v>
      </c>
      <c r="DB118" s="2">
        <f t="shared" si="842"/>
        <v>8</v>
      </c>
      <c r="DC118" s="2">
        <f t="shared" si="842"/>
        <v>28</v>
      </c>
      <c r="DD118" s="2">
        <f t="shared" si="842"/>
        <v>10</v>
      </c>
      <c r="DE118" s="15">
        <f t="shared" si="842"/>
        <v>252</v>
      </c>
      <c r="DF118" s="15">
        <f t="shared" ref="DF118:DF121" si="869">CX118+CY118+CZ118*1.5+DA118*2.3+DB118*2+DC118*0.4+DD118*0.2</f>
        <v>239.2</v>
      </c>
      <c r="DG118" s="32">
        <f>DG116+"00:15"</f>
        <v>76.875000000000398</v>
      </c>
      <c r="DH118" s="2">
        <f t="shared" si="849"/>
        <v>174</v>
      </c>
      <c r="DI118" s="2">
        <f t="shared" si="849"/>
        <v>15</v>
      </c>
      <c r="DJ118" s="2">
        <f t="shared" si="849"/>
        <v>9</v>
      </c>
      <c r="DK118" s="2">
        <f t="shared" si="849"/>
        <v>0</v>
      </c>
      <c r="DL118" s="2">
        <f t="shared" si="844"/>
        <v>7</v>
      </c>
      <c r="DM118" s="2">
        <f t="shared" si="844"/>
        <v>21</v>
      </c>
      <c r="DN118" s="2">
        <f t="shared" si="844"/>
        <v>13</v>
      </c>
      <c r="DO118" s="15">
        <f t="shared" si="844"/>
        <v>239</v>
      </c>
      <c r="DP118" s="15">
        <f t="shared" ref="DP118:DP121" si="870">DH118+DI118+DJ118*1.5+DK118*2.3+DL118*2+DM118*0.4+DN118*0.2</f>
        <v>227.5</v>
      </c>
      <c r="DQ118" s="32">
        <f>DQ116+"00:15"</f>
        <v>76.875000000000398</v>
      </c>
      <c r="DR118" s="2">
        <f t="shared" si="503"/>
        <v>161</v>
      </c>
      <c r="DS118" s="2">
        <f t="shared" si="503"/>
        <v>8</v>
      </c>
      <c r="DT118" s="2">
        <f t="shared" si="503"/>
        <v>2</v>
      </c>
      <c r="DU118" s="2">
        <f t="shared" si="503"/>
        <v>0</v>
      </c>
      <c r="DV118" s="2">
        <f t="shared" si="789"/>
        <v>9</v>
      </c>
      <c r="DW118" s="2">
        <f t="shared" si="789"/>
        <v>19</v>
      </c>
      <c r="DX118" s="2">
        <f t="shared" si="789"/>
        <v>5</v>
      </c>
      <c r="DY118" s="15">
        <f t="shared" si="789"/>
        <v>204</v>
      </c>
      <c r="DZ118" s="15">
        <f t="shared" ref="DZ118:DZ121" si="871">DR118+DS118+DT118*1.5+DU118*2.3+DV118*2+DW118*0.4+DX118*0.2</f>
        <v>198.6</v>
      </c>
      <c r="EA118" s="32">
        <f>EA116+"00:15"</f>
        <v>76.875000000000398</v>
      </c>
      <c r="EB118" s="2">
        <f t="shared" si="504"/>
        <v>86</v>
      </c>
      <c r="EC118" s="2">
        <f t="shared" si="504"/>
        <v>4</v>
      </c>
      <c r="ED118" s="2">
        <f t="shared" si="504"/>
        <v>0</v>
      </c>
      <c r="EE118" s="2">
        <f t="shared" si="504"/>
        <v>0</v>
      </c>
      <c r="EF118" s="2">
        <f t="shared" si="790"/>
        <v>1</v>
      </c>
      <c r="EG118" s="2">
        <f t="shared" si="790"/>
        <v>15</v>
      </c>
      <c r="EH118" s="2">
        <f t="shared" si="790"/>
        <v>1</v>
      </c>
      <c r="EI118" s="15">
        <f t="shared" si="790"/>
        <v>107</v>
      </c>
      <c r="EJ118" s="15">
        <f t="shared" ref="EJ118:EJ121" si="872">EB118+EC118+ED118*1.5+EE118*2.3+EF118*2+EG118*0.4+EH118*0.2</f>
        <v>98.2</v>
      </c>
      <c r="EK118" s="32">
        <f>EK116+"00:15"</f>
        <v>76.875000000000398</v>
      </c>
      <c r="EL118" s="2">
        <f t="shared" si="505"/>
        <v>56</v>
      </c>
      <c r="EM118" s="2">
        <f t="shared" si="505"/>
        <v>7</v>
      </c>
      <c r="EN118" s="2">
        <f t="shared" si="505"/>
        <v>1</v>
      </c>
      <c r="EO118" s="2">
        <f t="shared" si="505"/>
        <v>0</v>
      </c>
      <c r="EP118" s="2">
        <f t="shared" si="791"/>
        <v>2</v>
      </c>
      <c r="EQ118" s="2">
        <f t="shared" si="791"/>
        <v>3</v>
      </c>
      <c r="ER118" s="2">
        <f t="shared" si="791"/>
        <v>5</v>
      </c>
      <c r="ES118" s="15">
        <f t="shared" si="791"/>
        <v>74</v>
      </c>
      <c r="ET118" s="15">
        <f t="shared" ref="ET118:ET121" si="873">EL118+EM118+EN118*1.5+EO118*2.3+EP118*2+EQ118*0.4+ER118*0.2</f>
        <v>70.7</v>
      </c>
    </row>
    <row r="119" spans="1:150" x14ac:dyDescent="0.25">
      <c r="A119" s="32">
        <f>A118+"00:15"</f>
        <v>0.88541666666666563</v>
      </c>
      <c r="B119" s="2">
        <v>47</v>
      </c>
      <c r="C119" s="2">
        <v>6</v>
      </c>
      <c r="D119" s="2">
        <v>1</v>
      </c>
      <c r="E119" s="2">
        <v>0</v>
      </c>
      <c r="F119" s="2">
        <v>3</v>
      </c>
      <c r="G119" s="2">
        <v>7</v>
      </c>
      <c r="H119" s="2">
        <v>1</v>
      </c>
      <c r="I119" s="15">
        <f t="shared" si="530"/>
        <v>65</v>
      </c>
      <c r="J119" s="15">
        <f t="shared" si="859"/>
        <v>63.5</v>
      </c>
      <c r="K119" s="32">
        <f>K118+"00:15"</f>
        <v>0.88541666666666563</v>
      </c>
      <c r="L119" s="2">
        <v>123</v>
      </c>
      <c r="M119" s="2">
        <v>9</v>
      </c>
      <c r="N119" s="2">
        <v>4</v>
      </c>
      <c r="O119" s="2">
        <v>0</v>
      </c>
      <c r="P119" s="2">
        <v>9</v>
      </c>
      <c r="Q119" s="2">
        <v>20</v>
      </c>
      <c r="R119" s="2">
        <v>3</v>
      </c>
      <c r="S119" s="15">
        <f t="shared" si="532"/>
        <v>168</v>
      </c>
      <c r="T119" s="15">
        <f t="shared" si="860"/>
        <v>164.6</v>
      </c>
      <c r="U119" s="32">
        <f>U118+"00:15"</f>
        <v>76.885416666667069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15">
        <f t="shared" si="534"/>
        <v>0</v>
      </c>
      <c r="AD119" s="15">
        <f t="shared" si="861"/>
        <v>0</v>
      </c>
      <c r="AE119" s="32">
        <f>AE118+"00:15"</f>
        <v>76.885416666667069</v>
      </c>
      <c r="AF119" s="2">
        <v>105</v>
      </c>
      <c r="AG119" s="2">
        <v>8</v>
      </c>
      <c r="AH119" s="2">
        <v>1</v>
      </c>
      <c r="AI119" s="2">
        <v>0</v>
      </c>
      <c r="AJ119" s="2">
        <v>8</v>
      </c>
      <c r="AK119" s="2">
        <v>16</v>
      </c>
      <c r="AL119" s="2">
        <v>2</v>
      </c>
      <c r="AM119" s="15">
        <f t="shared" si="536"/>
        <v>140</v>
      </c>
      <c r="AN119" s="15">
        <f t="shared" si="862"/>
        <v>137.30000000000001</v>
      </c>
      <c r="AO119" s="32">
        <f>AO118+"00:15"</f>
        <v>76.885416666667069</v>
      </c>
      <c r="AP119" s="2">
        <v>37</v>
      </c>
      <c r="AQ119" s="2">
        <v>4</v>
      </c>
      <c r="AR119" s="2">
        <v>0</v>
      </c>
      <c r="AS119" s="2">
        <v>0</v>
      </c>
      <c r="AT119" s="2">
        <v>0</v>
      </c>
      <c r="AU119" s="2">
        <v>3</v>
      </c>
      <c r="AV119" s="2">
        <v>0</v>
      </c>
      <c r="AW119" s="15">
        <f t="shared" si="538"/>
        <v>44</v>
      </c>
      <c r="AX119" s="15">
        <f t="shared" si="863"/>
        <v>42.2</v>
      </c>
      <c r="AY119" s="32">
        <f>AY118+"00:15"</f>
        <v>76.885416666667069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15">
        <f t="shared" si="540"/>
        <v>0</v>
      </c>
      <c r="BH119" s="15">
        <f t="shared" si="864"/>
        <v>0</v>
      </c>
      <c r="BI119" s="32">
        <f>BI118+"00:15"</f>
        <v>76.885416666667069</v>
      </c>
      <c r="BJ119" s="2">
        <v>36</v>
      </c>
      <c r="BK119" s="2">
        <v>4</v>
      </c>
      <c r="BL119" s="2">
        <v>2</v>
      </c>
      <c r="BM119" s="2">
        <v>0</v>
      </c>
      <c r="BN119" s="2">
        <v>0</v>
      </c>
      <c r="BO119" s="2">
        <v>3</v>
      </c>
      <c r="BP119" s="2">
        <v>2</v>
      </c>
      <c r="BQ119" s="15">
        <f t="shared" si="542"/>
        <v>47</v>
      </c>
      <c r="BR119" s="15">
        <f t="shared" si="865"/>
        <v>44.6</v>
      </c>
      <c r="BS119" s="32">
        <f>BS118+"00:15"</f>
        <v>76.885416666667069</v>
      </c>
      <c r="BT119" s="2">
        <v>42</v>
      </c>
      <c r="BU119" s="2">
        <v>3</v>
      </c>
      <c r="BV119" s="2">
        <v>1</v>
      </c>
      <c r="BW119" s="2">
        <v>1</v>
      </c>
      <c r="BX119" s="2">
        <v>1</v>
      </c>
      <c r="BY119" s="2">
        <v>5</v>
      </c>
      <c r="BZ119" s="2">
        <v>0</v>
      </c>
      <c r="CA119" s="15">
        <f t="shared" si="544"/>
        <v>53</v>
      </c>
      <c r="CB119" s="15">
        <f t="shared" si="866"/>
        <v>52.8</v>
      </c>
      <c r="CC119" s="32">
        <f>CC118+"00:15"</f>
        <v>76.885416666667069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546"/>
        <v>0</v>
      </c>
      <c r="CL119" s="15">
        <f t="shared" si="867"/>
        <v>0</v>
      </c>
      <c r="CM119" s="32">
        <f>CM118+"00:15"</f>
        <v>76.885416666667069</v>
      </c>
      <c r="CN119" s="2">
        <f t="shared" si="500"/>
        <v>147</v>
      </c>
      <c r="CO119" s="2">
        <f t="shared" si="500"/>
        <v>11</v>
      </c>
      <c r="CP119" s="2">
        <f t="shared" si="500"/>
        <v>2</v>
      </c>
      <c r="CQ119" s="2">
        <f t="shared" si="500"/>
        <v>1</v>
      </c>
      <c r="CR119" s="2">
        <f t="shared" si="788"/>
        <v>9</v>
      </c>
      <c r="CS119" s="2">
        <f t="shared" si="788"/>
        <v>21</v>
      </c>
      <c r="CT119" s="2">
        <f t="shared" si="788"/>
        <v>2</v>
      </c>
      <c r="CU119" s="15">
        <f t="shared" si="788"/>
        <v>193</v>
      </c>
      <c r="CV119" s="15">
        <f t="shared" si="868"/>
        <v>190.10000000000002</v>
      </c>
      <c r="CW119" s="32">
        <f>CW118+"00:15"</f>
        <v>76.885416666667069</v>
      </c>
      <c r="CX119" s="2">
        <f t="shared" si="848"/>
        <v>170</v>
      </c>
      <c r="CY119" s="2">
        <f t="shared" si="848"/>
        <v>15</v>
      </c>
      <c r="CZ119" s="2">
        <f t="shared" si="848"/>
        <v>5</v>
      </c>
      <c r="DA119" s="2">
        <f t="shared" si="848"/>
        <v>0</v>
      </c>
      <c r="DB119" s="2">
        <f t="shared" si="842"/>
        <v>12</v>
      </c>
      <c r="DC119" s="2">
        <f t="shared" si="842"/>
        <v>27</v>
      </c>
      <c r="DD119" s="2">
        <f t="shared" si="842"/>
        <v>4</v>
      </c>
      <c r="DE119" s="15">
        <f t="shared" si="842"/>
        <v>233</v>
      </c>
      <c r="DF119" s="15">
        <f t="shared" si="869"/>
        <v>228.10000000000002</v>
      </c>
      <c r="DG119" s="32">
        <f>DG118+"00:15"</f>
        <v>76.885416666667069</v>
      </c>
      <c r="DH119" s="2">
        <f t="shared" si="849"/>
        <v>159</v>
      </c>
      <c r="DI119" s="2">
        <f t="shared" si="849"/>
        <v>13</v>
      </c>
      <c r="DJ119" s="2">
        <f t="shared" si="849"/>
        <v>6</v>
      </c>
      <c r="DK119" s="2">
        <f t="shared" si="849"/>
        <v>0</v>
      </c>
      <c r="DL119" s="2">
        <f t="shared" si="844"/>
        <v>9</v>
      </c>
      <c r="DM119" s="2">
        <f t="shared" si="844"/>
        <v>23</v>
      </c>
      <c r="DN119" s="2">
        <f t="shared" si="844"/>
        <v>5</v>
      </c>
      <c r="DO119" s="15">
        <f t="shared" si="844"/>
        <v>215</v>
      </c>
      <c r="DP119" s="15">
        <f t="shared" si="870"/>
        <v>209.2</v>
      </c>
      <c r="DQ119" s="32">
        <f>DQ118+"00:15"</f>
        <v>76.885416666667069</v>
      </c>
      <c r="DR119" s="2">
        <f t="shared" si="503"/>
        <v>142</v>
      </c>
      <c r="DS119" s="2">
        <f t="shared" si="503"/>
        <v>12</v>
      </c>
      <c r="DT119" s="2">
        <f t="shared" si="503"/>
        <v>1</v>
      </c>
      <c r="DU119" s="2">
        <f t="shared" si="503"/>
        <v>0</v>
      </c>
      <c r="DV119" s="2">
        <f t="shared" si="789"/>
        <v>8</v>
      </c>
      <c r="DW119" s="2">
        <f t="shared" si="789"/>
        <v>19</v>
      </c>
      <c r="DX119" s="2">
        <f t="shared" si="789"/>
        <v>2</v>
      </c>
      <c r="DY119" s="15">
        <f t="shared" si="789"/>
        <v>184</v>
      </c>
      <c r="DZ119" s="15">
        <f t="shared" si="871"/>
        <v>179.5</v>
      </c>
      <c r="EA119" s="32">
        <f>EA118+"00:15"</f>
        <v>76.885416666667069</v>
      </c>
      <c r="EB119" s="2">
        <f t="shared" si="504"/>
        <v>84</v>
      </c>
      <c r="EC119" s="2">
        <f t="shared" si="504"/>
        <v>10</v>
      </c>
      <c r="ED119" s="2">
        <f t="shared" si="504"/>
        <v>1</v>
      </c>
      <c r="EE119" s="2">
        <f t="shared" si="504"/>
        <v>0</v>
      </c>
      <c r="EF119" s="2">
        <f t="shared" si="790"/>
        <v>3</v>
      </c>
      <c r="EG119" s="2">
        <f t="shared" si="790"/>
        <v>10</v>
      </c>
      <c r="EH119" s="2">
        <f t="shared" si="790"/>
        <v>1</v>
      </c>
      <c r="EI119" s="15">
        <f t="shared" si="790"/>
        <v>109</v>
      </c>
      <c r="EJ119" s="15">
        <f t="shared" si="872"/>
        <v>105.7</v>
      </c>
      <c r="EK119" s="32">
        <f>EK118+"00:15"</f>
        <v>76.885416666667069</v>
      </c>
      <c r="EL119" s="2">
        <f t="shared" si="505"/>
        <v>78</v>
      </c>
      <c r="EM119" s="2">
        <f t="shared" si="505"/>
        <v>7</v>
      </c>
      <c r="EN119" s="2">
        <f t="shared" si="505"/>
        <v>3</v>
      </c>
      <c r="EO119" s="2">
        <f t="shared" si="505"/>
        <v>1</v>
      </c>
      <c r="EP119" s="2">
        <f t="shared" si="791"/>
        <v>1</v>
      </c>
      <c r="EQ119" s="2">
        <f t="shared" si="791"/>
        <v>8</v>
      </c>
      <c r="ER119" s="2">
        <f t="shared" si="791"/>
        <v>2</v>
      </c>
      <c r="ES119" s="15">
        <f t="shared" si="791"/>
        <v>100</v>
      </c>
      <c r="ET119" s="15">
        <f t="shared" si="873"/>
        <v>97.4</v>
      </c>
    </row>
    <row r="120" spans="1:150" x14ac:dyDescent="0.25">
      <c r="A120" s="32">
        <f t="shared" ref="A120:A121" si="874">A119+"00:15"</f>
        <v>0.89583333333333226</v>
      </c>
      <c r="B120" s="2">
        <v>46</v>
      </c>
      <c r="C120" s="2">
        <v>3</v>
      </c>
      <c r="D120" s="2">
        <v>0</v>
      </c>
      <c r="E120" s="2">
        <v>0</v>
      </c>
      <c r="F120" s="2">
        <v>2</v>
      </c>
      <c r="G120" s="2">
        <v>2</v>
      </c>
      <c r="H120" s="2">
        <v>1</v>
      </c>
      <c r="I120" s="15">
        <f t="shared" si="530"/>
        <v>54</v>
      </c>
      <c r="J120" s="15">
        <f t="shared" si="859"/>
        <v>54</v>
      </c>
      <c r="K120" s="32">
        <f t="shared" ref="K120:K121" si="875">K119+"00:15"</f>
        <v>0.89583333333333226</v>
      </c>
      <c r="L120" s="2">
        <v>115</v>
      </c>
      <c r="M120" s="2">
        <v>10</v>
      </c>
      <c r="N120" s="2">
        <v>6</v>
      </c>
      <c r="O120" s="2">
        <v>1</v>
      </c>
      <c r="P120" s="2">
        <v>6</v>
      </c>
      <c r="Q120" s="2">
        <v>27</v>
      </c>
      <c r="R120" s="2">
        <v>6</v>
      </c>
      <c r="S120" s="15">
        <f t="shared" si="532"/>
        <v>171</v>
      </c>
      <c r="T120" s="15">
        <f t="shared" si="860"/>
        <v>160.30000000000001</v>
      </c>
      <c r="U120" s="32">
        <f t="shared" ref="U120:U121" si="876">U119+"00:15"</f>
        <v>76.895833333333741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15">
        <f t="shared" si="534"/>
        <v>0</v>
      </c>
      <c r="AD120" s="15">
        <f t="shared" si="861"/>
        <v>0</v>
      </c>
      <c r="AE120" s="32">
        <f t="shared" ref="AE120:AE121" si="877">AE119+"00:15"</f>
        <v>76.895833333333741</v>
      </c>
      <c r="AF120" s="2">
        <v>103</v>
      </c>
      <c r="AG120" s="2">
        <v>6</v>
      </c>
      <c r="AH120" s="2">
        <v>0</v>
      </c>
      <c r="AI120" s="2">
        <v>0</v>
      </c>
      <c r="AJ120" s="2">
        <v>7</v>
      </c>
      <c r="AK120" s="2">
        <v>7</v>
      </c>
      <c r="AL120" s="2">
        <v>0</v>
      </c>
      <c r="AM120" s="15">
        <f t="shared" si="536"/>
        <v>123</v>
      </c>
      <c r="AN120" s="15">
        <f t="shared" si="862"/>
        <v>125.8</v>
      </c>
      <c r="AO120" s="32">
        <f t="shared" ref="AO120:AO121" si="878">AO119+"00:15"</f>
        <v>76.895833333333741</v>
      </c>
      <c r="AP120" s="2">
        <v>41</v>
      </c>
      <c r="AQ120" s="2">
        <v>2</v>
      </c>
      <c r="AR120" s="2">
        <v>0</v>
      </c>
      <c r="AS120" s="2">
        <v>0</v>
      </c>
      <c r="AT120" s="2">
        <v>0</v>
      </c>
      <c r="AU120" s="2">
        <v>2</v>
      </c>
      <c r="AV120" s="2">
        <v>0</v>
      </c>
      <c r="AW120" s="15">
        <f t="shared" si="538"/>
        <v>45</v>
      </c>
      <c r="AX120" s="15">
        <f t="shared" si="863"/>
        <v>43.8</v>
      </c>
      <c r="AY120" s="32">
        <f t="shared" ref="AY120:AY121" si="879">AY119+"00:15"</f>
        <v>76.895833333333741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15">
        <f t="shared" si="540"/>
        <v>0</v>
      </c>
      <c r="BH120" s="15">
        <f t="shared" si="864"/>
        <v>0</v>
      </c>
      <c r="BI120" s="32">
        <f t="shared" ref="BI120:BI121" si="880">BI119+"00:15"</f>
        <v>76.895833333333741</v>
      </c>
      <c r="BJ120" s="2">
        <v>42</v>
      </c>
      <c r="BK120" s="2">
        <v>4</v>
      </c>
      <c r="BL120" s="2">
        <v>1</v>
      </c>
      <c r="BM120" s="2">
        <v>0</v>
      </c>
      <c r="BN120" s="2">
        <v>0</v>
      </c>
      <c r="BO120" s="2">
        <v>6</v>
      </c>
      <c r="BP120" s="2">
        <v>2</v>
      </c>
      <c r="BQ120" s="15">
        <f t="shared" si="542"/>
        <v>55</v>
      </c>
      <c r="BR120" s="15">
        <f t="shared" si="865"/>
        <v>50.3</v>
      </c>
      <c r="BS120" s="32">
        <f t="shared" ref="BS120:BS121" si="881">BS119+"00:15"</f>
        <v>76.895833333333741</v>
      </c>
      <c r="BT120" s="2">
        <v>25</v>
      </c>
      <c r="BU120" s="2">
        <v>4</v>
      </c>
      <c r="BV120" s="2">
        <v>0</v>
      </c>
      <c r="BW120" s="2">
        <v>0</v>
      </c>
      <c r="BX120" s="2">
        <v>1</v>
      </c>
      <c r="BY120" s="2">
        <v>1</v>
      </c>
      <c r="BZ120" s="2">
        <v>2</v>
      </c>
      <c r="CA120" s="15">
        <f t="shared" si="544"/>
        <v>33</v>
      </c>
      <c r="CB120" s="15">
        <f t="shared" si="866"/>
        <v>31.799999999999997</v>
      </c>
      <c r="CC120" s="32">
        <f t="shared" ref="CC120:CC121" si="882">CC119+"00:15"</f>
        <v>76.895833333333741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546"/>
        <v>0</v>
      </c>
      <c r="CL120" s="15">
        <f t="shared" si="867"/>
        <v>0</v>
      </c>
      <c r="CM120" s="32">
        <f t="shared" ref="CM120:CM121" si="883">CM119+"00:15"</f>
        <v>76.895833333333741</v>
      </c>
      <c r="CN120" s="2">
        <f t="shared" si="500"/>
        <v>128</v>
      </c>
      <c r="CO120" s="2">
        <f t="shared" si="500"/>
        <v>10</v>
      </c>
      <c r="CP120" s="2">
        <f t="shared" si="500"/>
        <v>0</v>
      </c>
      <c r="CQ120" s="2">
        <f t="shared" si="500"/>
        <v>0</v>
      </c>
      <c r="CR120" s="2">
        <f t="shared" si="788"/>
        <v>8</v>
      </c>
      <c r="CS120" s="2">
        <f t="shared" si="788"/>
        <v>8</v>
      </c>
      <c r="CT120" s="2">
        <f t="shared" si="788"/>
        <v>2</v>
      </c>
      <c r="CU120" s="15">
        <f t="shared" si="788"/>
        <v>156</v>
      </c>
      <c r="CV120" s="15">
        <f t="shared" si="868"/>
        <v>157.6</v>
      </c>
      <c r="CW120" s="32">
        <f t="shared" ref="CW120:CW121" si="884">CW119+"00:15"</f>
        <v>76.895833333333741</v>
      </c>
      <c r="CX120" s="2">
        <f t="shared" si="848"/>
        <v>161</v>
      </c>
      <c r="CY120" s="2">
        <f t="shared" si="848"/>
        <v>13</v>
      </c>
      <c r="CZ120" s="2">
        <f t="shared" si="848"/>
        <v>6</v>
      </c>
      <c r="DA120" s="2">
        <f t="shared" si="848"/>
        <v>1</v>
      </c>
      <c r="DB120" s="2">
        <f t="shared" si="842"/>
        <v>8</v>
      </c>
      <c r="DC120" s="2">
        <f t="shared" si="842"/>
        <v>29</v>
      </c>
      <c r="DD120" s="2">
        <f t="shared" si="842"/>
        <v>7</v>
      </c>
      <c r="DE120" s="15">
        <f t="shared" si="842"/>
        <v>225</v>
      </c>
      <c r="DF120" s="15">
        <f t="shared" si="869"/>
        <v>214.3</v>
      </c>
      <c r="DG120" s="32">
        <f t="shared" ref="DG120:DG121" si="885">DG119+"00:15"</f>
        <v>76.895833333333741</v>
      </c>
      <c r="DH120" s="2">
        <f t="shared" si="849"/>
        <v>157</v>
      </c>
      <c r="DI120" s="2">
        <f t="shared" si="849"/>
        <v>14</v>
      </c>
      <c r="DJ120" s="2">
        <f t="shared" si="849"/>
        <v>7</v>
      </c>
      <c r="DK120" s="2">
        <f t="shared" si="849"/>
        <v>1</v>
      </c>
      <c r="DL120" s="2">
        <f t="shared" si="844"/>
        <v>6</v>
      </c>
      <c r="DM120" s="2">
        <f t="shared" si="844"/>
        <v>33</v>
      </c>
      <c r="DN120" s="2">
        <f t="shared" si="844"/>
        <v>8</v>
      </c>
      <c r="DO120" s="15">
        <f t="shared" si="844"/>
        <v>226</v>
      </c>
      <c r="DP120" s="15">
        <f t="shared" si="870"/>
        <v>210.6</v>
      </c>
      <c r="DQ120" s="32">
        <f t="shared" ref="DQ120:DQ121" si="886">DQ119+"00:15"</f>
        <v>76.895833333333741</v>
      </c>
      <c r="DR120" s="2">
        <f t="shared" si="503"/>
        <v>144</v>
      </c>
      <c r="DS120" s="2">
        <f t="shared" si="503"/>
        <v>8</v>
      </c>
      <c r="DT120" s="2">
        <f t="shared" si="503"/>
        <v>0</v>
      </c>
      <c r="DU120" s="2">
        <f t="shared" si="503"/>
        <v>0</v>
      </c>
      <c r="DV120" s="2">
        <f t="shared" si="789"/>
        <v>7</v>
      </c>
      <c r="DW120" s="2">
        <f t="shared" si="789"/>
        <v>9</v>
      </c>
      <c r="DX120" s="2">
        <f t="shared" si="789"/>
        <v>0</v>
      </c>
      <c r="DY120" s="15">
        <f t="shared" si="789"/>
        <v>168</v>
      </c>
      <c r="DZ120" s="15">
        <f t="shared" si="871"/>
        <v>169.6</v>
      </c>
      <c r="EA120" s="32">
        <f t="shared" ref="EA120:EA121" si="887">EA119+"00:15"</f>
        <v>76.895833333333741</v>
      </c>
      <c r="EB120" s="2">
        <f t="shared" si="504"/>
        <v>87</v>
      </c>
      <c r="EC120" s="2">
        <f t="shared" si="504"/>
        <v>5</v>
      </c>
      <c r="ED120" s="2">
        <f t="shared" si="504"/>
        <v>0</v>
      </c>
      <c r="EE120" s="2">
        <f t="shared" si="504"/>
        <v>0</v>
      </c>
      <c r="EF120" s="2">
        <f t="shared" si="790"/>
        <v>2</v>
      </c>
      <c r="EG120" s="2">
        <f t="shared" si="790"/>
        <v>4</v>
      </c>
      <c r="EH120" s="2">
        <f t="shared" si="790"/>
        <v>1</v>
      </c>
      <c r="EI120" s="15">
        <f t="shared" si="790"/>
        <v>99</v>
      </c>
      <c r="EJ120" s="15">
        <f t="shared" si="872"/>
        <v>97.8</v>
      </c>
      <c r="EK120" s="32">
        <f t="shared" ref="EK120:EK121" si="888">EK119+"00:15"</f>
        <v>76.895833333333741</v>
      </c>
      <c r="EL120" s="2">
        <f t="shared" si="505"/>
        <v>67</v>
      </c>
      <c r="EM120" s="2">
        <f t="shared" si="505"/>
        <v>8</v>
      </c>
      <c r="EN120" s="2">
        <f t="shared" si="505"/>
        <v>1</v>
      </c>
      <c r="EO120" s="2">
        <f t="shared" si="505"/>
        <v>0</v>
      </c>
      <c r="EP120" s="2">
        <f t="shared" si="791"/>
        <v>1</v>
      </c>
      <c r="EQ120" s="2">
        <f t="shared" si="791"/>
        <v>7</v>
      </c>
      <c r="ER120" s="2">
        <f t="shared" si="791"/>
        <v>4</v>
      </c>
      <c r="ES120" s="15">
        <f t="shared" si="791"/>
        <v>88</v>
      </c>
      <c r="ET120" s="15">
        <f t="shared" si="873"/>
        <v>82.1</v>
      </c>
    </row>
    <row r="121" spans="1:150" ht="13.8" thickBot="1" x14ac:dyDescent="0.3">
      <c r="A121" s="32">
        <f t="shared" si="874"/>
        <v>0.90624999999999889</v>
      </c>
      <c r="B121" s="2">
        <v>42</v>
      </c>
      <c r="C121" s="2">
        <v>2</v>
      </c>
      <c r="D121" s="2">
        <v>1</v>
      </c>
      <c r="E121" s="2">
        <v>0</v>
      </c>
      <c r="F121" s="2">
        <v>1</v>
      </c>
      <c r="G121" s="2">
        <v>4</v>
      </c>
      <c r="H121" s="2">
        <v>4</v>
      </c>
      <c r="I121" s="15">
        <f t="shared" si="530"/>
        <v>54</v>
      </c>
      <c r="J121" s="15">
        <f t="shared" si="859"/>
        <v>49.9</v>
      </c>
      <c r="K121" s="32">
        <f t="shared" si="875"/>
        <v>0.90624999999999889</v>
      </c>
      <c r="L121" s="2">
        <v>116</v>
      </c>
      <c r="M121" s="2">
        <v>7</v>
      </c>
      <c r="N121" s="2">
        <v>0</v>
      </c>
      <c r="O121" s="2">
        <v>1</v>
      </c>
      <c r="P121" s="2">
        <v>10</v>
      </c>
      <c r="Q121" s="2">
        <v>23</v>
      </c>
      <c r="R121" s="2">
        <v>4</v>
      </c>
      <c r="S121" s="15">
        <f t="shared" si="532"/>
        <v>161</v>
      </c>
      <c r="T121" s="15">
        <f t="shared" si="860"/>
        <v>155.30000000000001</v>
      </c>
      <c r="U121" s="32">
        <f t="shared" si="876"/>
        <v>76.906250000000412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15">
        <f t="shared" si="534"/>
        <v>0</v>
      </c>
      <c r="AD121" s="15">
        <f t="shared" si="861"/>
        <v>0</v>
      </c>
      <c r="AE121" s="32">
        <f t="shared" si="877"/>
        <v>76.906250000000412</v>
      </c>
      <c r="AF121" s="2">
        <v>90</v>
      </c>
      <c r="AG121" s="2">
        <v>5</v>
      </c>
      <c r="AH121" s="2">
        <v>1</v>
      </c>
      <c r="AI121" s="2">
        <v>0</v>
      </c>
      <c r="AJ121" s="2">
        <v>8</v>
      </c>
      <c r="AK121" s="2">
        <v>11</v>
      </c>
      <c r="AL121" s="2">
        <v>2</v>
      </c>
      <c r="AM121" s="15">
        <f t="shared" si="536"/>
        <v>117</v>
      </c>
      <c r="AN121" s="15">
        <f t="shared" si="862"/>
        <v>117.30000000000001</v>
      </c>
      <c r="AO121" s="32">
        <f t="shared" si="878"/>
        <v>76.906250000000412</v>
      </c>
      <c r="AP121" s="2">
        <v>47</v>
      </c>
      <c r="AQ121" s="2">
        <v>1</v>
      </c>
      <c r="AR121" s="2">
        <v>0</v>
      </c>
      <c r="AS121" s="2">
        <v>2</v>
      </c>
      <c r="AT121" s="2">
        <v>0</v>
      </c>
      <c r="AU121" s="2">
        <v>4</v>
      </c>
      <c r="AV121" s="2">
        <v>1</v>
      </c>
      <c r="AW121" s="15">
        <f t="shared" si="538"/>
        <v>55</v>
      </c>
      <c r="AX121" s="15">
        <f t="shared" si="863"/>
        <v>54.400000000000006</v>
      </c>
      <c r="AY121" s="32">
        <f t="shared" si="879"/>
        <v>76.906250000000412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5">
        <f t="shared" si="540"/>
        <v>0</v>
      </c>
      <c r="BH121" s="15">
        <f t="shared" si="864"/>
        <v>0</v>
      </c>
      <c r="BI121" s="32">
        <f t="shared" si="880"/>
        <v>76.906250000000412</v>
      </c>
      <c r="BJ121" s="2">
        <v>35</v>
      </c>
      <c r="BK121" s="2">
        <v>2</v>
      </c>
      <c r="BL121" s="2">
        <v>1</v>
      </c>
      <c r="BM121" s="2">
        <v>0</v>
      </c>
      <c r="BN121" s="2">
        <v>0</v>
      </c>
      <c r="BO121" s="2">
        <v>6</v>
      </c>
      <c r="BP121" s="2">
        <v>1</v>
      </c>
      <c r="BQ121" s="15">
        <f t="shared" si="542"/>
        <v>45</v>
      </c>
      <c r="BR121" s="15">
        <f t="shared" si="865"/>
        <v>41.1</v>
      </c>
      <c r="BS121" s="32">
        <f t="shared" si="881"/>
        <v>76.906250000000412</v>
      </c>
      <c r="BT121" s="2">
        <v>28</v>
      </c>
      <c r="BU121" s="2">
        <v>4</v>
      </c>
      <c r="BV121" s="2">
        <v>2</v>
      </c>
      <c r="BW121" s="2">
        <v>0</v>
      </c>
      <c r="BX121" s="2">
        <v>2</v>
      </c>
      <c r="BY121" s="2">
        <v>3</v>
      </c>
      <c r="BZ121" s="2">
        <v>1</v>
      </c>
      <c r="CA121" s="15">
        <f t="shared" si="544"/>
        <v>40</v>
      </c>
      <c r="CB121" s="15">
        <f t="shared" si="866"/>
        <v>40.400000000000006</v>
      </c>
      <c r="CC121" s="32">
        <f t="shared" si="882"/>
        <v>76.906250000000412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546"/>
        <v>0</v>
      </c>
      <c r="CL121" s="15">
        <f t="shared" si="867"/>
        <v>0</v>
      </c>
      <c r="CM121" s="32">
        <f t="shared" si="883"/>
        <v>76.906250000000412</v>
      </c>
      <c r="CN121" s="2">
        <f t="shared" si="500"/>
        <v>118</v>
      </c>
      <c r="CO121" s="2">
        <f t="shared" si="500"/>
        <v>9</v>
      </c>
      <c r="CP121" s="2">
        <f t="shared" si="500"/>
        <v>3</v>
      </c>
      <c r="CQ121" s="2">
        <f t="shared" si="500"/>
        <v>0</v>
      </c>
      <c r="CR121" s="2">
        <f t="shared" si="788"/>
        <v>10</v>
      </c>
      <c r="CS121" s="2">
        <f t="shared" si="788"/>
        <v>14</v>
      </c>
      <c r="CT121" s="2">
        <f t="shared" si="788"/>
        <v>3</v>
      </c>
      <c r="CU121" s="15">
        <f t="shared" si="788"/>
        <v>157</v>
      </c>
      <c r="CV121" s="15">
        <f t="shared" si="868"/>
        <v>157.69999999999999</v>
      </c>
      <c r="CW121" s="32">
        <f t="shared" si="884"/>
        <v>76.906250000000412</v>
      </c>
      <c r="CX121" s="2">
        <f t="shared" si="848"/>
        <v>158</v>
      </c>
      <c r="CY121" s="2">
        <f t="shared" si="848"/>
        <v>9</v>
      </c>
      <c r="CZ121" s="2">
        <f t="shared" si="848"/>
        <v>1</v>
      </c>
      <c r="DA121" s="2">
        <f t="shared" si="848"/>
        <v>1</v>
      </c>
      <c r="DB121" s="2">
        <f t="shared" si="842"/>
        <v>11</v>
      </c>
      <c r="DC121" s="2">
        <f t="shared" si="842"/>
        <v>27</v>
      </c>
      <c r="DD121" s="2">
        <f t="shared" si="842"/>
        <v>8</v>
      </c>
      <c r="DE121" s="15">
        <f t="shared" si="842"/>
        <v>215</v>
      </c>
      <c r="DF121" s="15">
        <f t="shared" si="869"/>
        <v>205.20000000000002</v>
      </c>
      <c r="DG121" s="32">
        <f t="shared" si="885"/>
        <v>76.906250000000412</v>
      </c>
      <c r="DH121" s="2">
        <f t="shared" si="849"/>
        <v>151</v>
      </c>
      <c r="DI121" s="2">
        <f t="shared" si="849"/>
        <v>9</v>
      </c>
      <c r="DJ121" s="2">
        <f t="shared" si="849"/>
        <v>1</v>
      </c>
      <c r="DK121" s="2">
        <f t="shared" si="849"/>
        <v>1</v>
      </c>
      <c r="DL121" s="2">
        <f t="shared" si="844"/>
        <v>10</v>
      </c>
      <c r="DM121" s="2">
        <f t="shared" si="844"/>
        <v>29</v>
      </c>
      <c r="DN121" s="2">
        <f t="shared" si="844"/>
        <v>5</v>
      </c>
      <c r="DO121" s="15">
        <f t="shared" si="844"/>
        <v>206</v>
      </c>
      <c r="DP121" s="15">
        <f t="shared" si="870"/>
        <v>196.4</v>
      </c>
      <c r="DQ121" s="32">
        <f t="shared" si="886"/>
        <v>76.906250000000412</v>
      </c>
      <c r="DR121" s="2">
        <f t="shared" si="503"/>
        <v>137</v>
      </c>
      <c r="DS121" s="2">
        <f t="shared" si="503"/>
        <v>6</v>
      </c>
      <c r="DT121" s="2">
        <f t="shared" si="503"/>
        <v>1</v>
      </c>
      <c r="DU121" s="2">
        <f t="shared" si="503"/>
        <v>2</v>
      </c>
      <c r="DV121" s="2">
        <f t="shared" si="789"/>
        <v>8</v>
      </c>
      <c r="DW121" s="2">
        <f t="shared" si="789"/>
        <v>15</v>
      </c>
      <c r="DX121" s="2">
        <f t="shared" si="789"/>
        <v>3</v>
      </c>
      <c r="DY121" s="15">
        <f t="shared" si="789"/>
        <v>172</v>
      </c>
      <c r="DZ121" s="15">
        <f t="shared" si="871"/>
        <v>171.7</v>
      </c>
      <c r="EA121" s="32">
        <f t="shared" si="887"/>
        <v>76.906250000000412</v>
      </c>
      <c r="EB121" s="2">
        <f t="shared" si="504"/>
        <v>89</v>
      </c>
      <c r="EC121" s="2">
        <f t="shared" si="504"/>
        <v>3</v>
      </c>
      <c r="ED121" s="2">
        <f t="shared" si="504"/>
        <v>1</v>
      </c>
      <c r="EE121" s="2">
        <f t="shared" si="504"/>
        <v>2</v>
      </c>
      <c r="EF121" s="2">
        <f t="shared" si="790"/>
        <v>1</v>
      </c>
      <c r="EG121" s="2">
        <f t="shared" si="790"/>
        <v>8</v>
      </c>
      <c r="EH121" s="2">
        <f t="shared" si="790"/>
        <v>5</v>
      </c>
      <c r="EI121" s="15">
        <f t="shared" si="790"/>
        <v>109</v>
      </c>
      <c r="EJ121" s="15">
        <f t="shared" si="872"/>
        <v>104.3</v>
      </c>
      <c r="EK121" s="32">
        <f t="shared" si="888"/>
        <v>76.906250000000412</v>
      </c>
      <c r="EL121" s="2">
        <f t="shared" si="505"/>
        <v>63</v>
      </c>
      <c r="EM121" s="2">
        <f t="shared" si="505"/>
        <v>6</v>
      </c>
      <c r="EN121" s="2">
        <f t="shared" si="505"/>
        <v>3</v>
      </c>
      <c r="EO121" s="2">
        <f t="shared" si="505"/>
        <v>0</v>
      </c>
      <c r="EP121" s="2">
        <f t="shared" si="791"/>
        <v>2</v>
      </c>
      <c r="EQ121" s="2">
        <f t="shared" si="791"/>
        <v>9</v>
      </c>
      <c r="ER121" s="2">
        <f t="shared" si="791"/>
        <v>2</v>
      </c>
      <c r="ES121" s="15">
        <f t="shared" si="791"/>
        <v>85</v>
      </c>
      <c r="ET121" s="15">
        <f t="shared" si="873"/>
        <v>81.5</v>
      </c>
    </row>
    <row r="122" spans="1:150" ht="14.4" thickTop="1" thickBot="1" x14ac:dyDescent="0.3">
      <c r="A122" s="33" t="s">
        <v>5</v>
      </c>
      <c r="B122" s="3">
        <f>SUM(B118:B121)</f>
        <v>183</v>
      </c>
      <c r="C122" s="3">
        <f t="shared" ref="C122:I122" si="889">SUM(C118:C121)</f>
        <v>12</v>
      </c>
      <c r="D122" s="3">
        <f t="shared" si="889"/>
        <v>2</v>
      </c>
      <c r="E122" s="3">
        <f t="shared" si="889"/>
        <v>0</v>
      </c>
      <c r="F122" s="3">
        <f t="shared" si="889"/>
        <v>7</v>
      </c>
      <c r="G122" s="3">
        <f t="shared" si="889"/>
        <v>21</v>
      </c>
      <c r="H122" s="3">
        <f t="shared" si="889"/>
        <v>7</v>
      </c>
      <c r="I122" s="16">
        <f t="shared" si="889"/>
        <v>232</v>
      </c>
      <c r="J122" s="34">
        <f>B122+C122+D122*1.5+E122*2.3+F122*2+G122*0.4+H122*0.2</f>
        <v>221.8</v>
      </c>
      <c r="K122" s="33" t="s">
        <v>5</v>
      </c>
      <c r="L122" s="3">
        <f>SUM(L118:L121)</f>
        <v>492</v>
      </c>
      <c r="M122" s="3">
        <f t="shared" ref="M122:S122" si="890">SUM(M118:M121)</f>
        <v>37</v>
      </c>
      <c r="N122" s="3">
        <f t="shared" si="890"/>
        <v>18</v>
      </c>
      <c r="O122" s="3">
        <f t="shared" si="890"/>
        <v>2</v>
      </c>
      <c r="P122" s="3">
        <f t="shared" si="890"/>
        <v>32</v>
      </c>
      <c r="Q122" s="3">
        <f t="shared" si="890"/>
        <v>90</v>
      </c>
      <c r="R122" s="3">
        <f t="shared" si="890"/>
        <v>22</v>
      </c>
      <c r="S122" s="16">
        <f t="shared" si="890"/>
        <v>693</v>
      </c>
      <c r="T122" s="34">
        <f>L122+M122+N122*1.5+O122*2.3+P122*2+Q122*0.4+R122*0.2</f>
        <v>665</v>
      </c>
      <c r="U122" s="33" t="s">
        <v>5</v>
      </c>
      <c r="V122" s="3">
        <f>SUM(V118:V121)</f>
        <v>0</v>
      </c>
      <c r="W122" s="3">
        <f t="shared" ref="W122:AC122" si="891">SUM(W118:W121)</f>
        <v>0</v>
      </c>
      <c r="X122" s="3">
        <f t="shared" si="891"/>
        <v>0</v>
      </c>
      <c r="Y122" s="3">
        <f t="shared" si="891"/>
        <v>0</v>
      </c>
      <c r="Z122" s="3">
        <f t="shared" si="891"/>
        <v>0</v>
      </c>
      <c r="AA122" s="3">
        <f t="shared" si="891"/>
        <v>0</v>
      </c>
      <c r="AB122" s="3">
        <f t="shared" si="891"/>
        <v>0</v>
      </c>
      <c r="AC122" s="16">
        <f t="shared" si="891"/>
        <v>0</v>
      </c>
      <c r="AD122" s="34">
        <f>V122+W122+X122*1.5+Y122*2.3+Z122*2+AA122*0.4+AB122*0.2</f>
        <v>0</v>
      </c>
      <c r="AE122" s="33" t="s">
        <v>5</v>
      </c>
      <c r="AF122" s="3">
        <f>SUM(AF118:AF121)</f>
        <v>421</v>
      </c>
      <c r="AG122" s="3">
        <f t="shared" ref="AG122:AM122" si="892">SUM(AG118:AG121)</f>
        <v>24</v>
      </c>
      <c r="AH122" s="3">
        <f t="shared" si="892"/>
        <v>4</v>
      </c>
      <c r="AI122" s="3">
        <f t="shared" si="892"/>
        <v>0</v>
      </c>
      <c r="AJ122" s="3">
        <f t="shared" si="892"/>
        <v>32</v>
      </c>
      <c r="AK122" s="3">
        <f t="shared" si="892"/>
        <v>46</v>
      </c>
      <c r="AL122" s="3">
        <f t="shared" si="892"/>
        <v>9</v>
      </c>
      <c r="AM122" s="16">
        <f t="shared" si="892"/>
        <v>536</v>
      </c>
      <c r="AN122" s="34">
        <f>AF122+AG122+AH122*1.5+AI122*2.3+AJ122*2+AK122*0.4+AL122*0.2</f>
        <v>535.19999999999993</v>
      </c>
      <c r="AO122" s="33" t="s">
        <v>5</v>
      </c>
      <c r="AP122" s="3">
        <f>SUM(AP118:AP121)</f>
        <v>163</v>
      </c>
      <c r="AQ122" s="3">
        <f t="shared" ref="AQ122:AW122" si="893">SUM(AQ118:AQ121)</f>
        <v>10</v>
      </c>
      <c r="AR122" s="3">
        <f t="shared" si="893"/>
        <v>0</v>
      </c>
      <c r="AS122" s="3">
        <f t="shared" si="893"/>
        <v>2</v>
      </c>
      <c r="AT122" s="3">
        <f t="shared" si="893"/>
        <v>0</v>
      </c>
      <c r="AU122" s="3">
        <f t="shared" si="893"/>
        <v>16</v>
      </c>
      <c r="AV122" s="3">
        <f t="shared" si="893"/>
        <v>1</v>
      </c>
      <c r="AW122" s="16">
        <f t="shared" si="893"/>
        <v>192</v>
      </c>
      <c r="AX122" s="34">
        <f>AP122+AQ122+AR122*1.5+AS122*2.3+AT122*2+AU122*0.4+AV122*0.2</f>
        <v>184.2</v>
      </c>
      <c r="AY122" s="33" t="s">
        <v>5</v>
      </c>
      <c r="AZ122" s="3">
        <f>SUM(AZ118:AZ121)</f>
        <v>0</v>
      </c>
      <c r="BA122" s="3">
        <f t="shared" ref="BA122:BG122" si="894">SUM(BA118:BA121)</f>
        <v>0</v>
      </c>
      <c r="BB122" s="3">
        <f t="shared" si="894"/>
        <v>0</v>
      </c>
      <c r="BC122" s="3">
        <f t="shared" si="894"/>
        <v>0</v>
      </c>
      <c r="BD122" s="3">
        <f t="shared" si="894"/>
        <v>0</v>
      </c>
      <c r="BE122" s="3">
        <f t="shared" si="894"/>
        <v>0</v>
      </c>
      <c r="BF122" s="3">
        <f t="shared" si="894"/>
        <v>0</v>
      </c>
      <c r="BG122" s="16">
        <f t="shared" si="894"/>
        <v>0</v>
      </c>
      <c r="BH122" s="34">
        <f>AZ122+BA122+BB122*1.5+BC122*2.3+BD122*2+BE122*0.4+BF122*0.2</f>
        <v>0</v>
      </c>
      <c r="BI122" s="33" t="s">
        <v>5</v>
      </c>
      <c r="BJ122" s="3">
        <f>SUM(BJ118:BJ121)</f>
        <v>149</v>
      </c>
      <c r="BK122" s="3">
        <f t="shared" ref="BK122:BQ122" si="895">SUM(BK118:BK121)</f>
        <v>14</v>
      </c>
      <c r="BL122" s="3">
        <f t="shared" si="895"/>
        <v>5</v>
      </c>
      <c r="BM122" s="3">
        <f t="shared" si="895"/>
        <v>0</v>
      </c>
      <c r="BN122" s="3">
        <f t="shared" si="895"/>
        <v>0</v>
      </c>
      <c r="BO122" s="3">
        <f t="shared" si="895"/>
        <v>16</v>
      </c>
      <c r="BP122" s="3">
        <f t="shared" si="895"/>
        <v>9</v>
      </c>
      <c r="BQ122" s="16">
        <f t="shared" si="895"/>
        <v>193</v>
      </c>
      <c r="BR122" s="34">
        <f>BJ122+BK122+BL122*1.5+BM122*2.3+BN122*2+BO122*0.4+BP122*0.2</f>
        <v>178.70000000000002</v>
      </c>
      <c r="BS122" s="33" t="s">
        <v>5</v>
      </c>
      <c r="BT122" s="3">
        <f>SUM(BT118:BT121)</f>
        <v>115</v>
      </c>
      <c r="BU122" s="3">
        <f t="shared" ref="BU122:CA122" si="896">SUM(BU118:BU121)</f>
        <v>14</v>
      </c>
      <c r="BV122" s="3">
        <f t="shared" si="896"/>
        <v>3</v>
      </c>
      <c r="BW122" s="3">
        <f t="shared" si="896"/>
        <v>1</v>
      </c>
      <c r="BX122" s="3">
        <f t="shared" si="896"/>
        <v>6</v>
      </c>
      <c r="BY122" s="3">
        <f t="shared" si="896"/>
        <v>11</v>
      </c>
      <c r="BZ122" s="3">
        <f t="shared" si="896"/>
        <v>4</v>
      </c>
      <c r="CA122" s="16">
        <f t="shared" si="896"/>
        <v>154</v>
      </c>
      <c r="CB122" s="34">
        <f>BT122+BU122+BV122*1.5+BW122*2.3+BX122*2+BY122*0.4+BZ122*0.2</f>
        <v>153.00000000000003</v>
      </c>
      <c r="CC122" s="33" t="s">
        <v>5</v>
      </c>
      <c r="CD122" s="3">
        <f>SUM(CD118:CD121)</f>
        <v>0</v>
      </c>
      <c r="CE122" s="3">
        <f t="shared" ref="CE122:CK122" si="897">SUM(CE118:CE121)</f>
        <v>0</v>
      </c>
      <c r="CF122" s="3">
        <f t="shared" si="897"/>
        <v>0</v>
      </c>
      <c r="CG122" s="3">
        <f t="shared" si="897"/>
        <v>0</v>
      </c>
      <c r="CH122" s="3">
        <f t="shared" si="897"/>
        <v>0</v>
      </c>
      <c r="CI122" s="3">
        <f t="shared" si="897"/>
        <v>0</v>
      </c>
      <c r="CJ122" s="3">
        <f t="shared" si="897"/>
        <v>0</v>
      </c>
      <c r="CK122" s="16">
        <f t="shared" si="897"/>
        <v>0</v>
      </c>
      <c r="CL122" s="34">
        <f>CD122+CE122+CF122*1.5+CG122*2.3+CH122*2+CI122*0.4+CJ122*0.2</f>
        <v>0</v>
      </c>
      <c r="CM122" s="33" t="s">
        <v>5</v>
      </c>
      <c r="CN122" s="3">
        <f t="shared" si="500"/>
        <v>536</v>
      </c>
      <c r="CO122" s="3">
        <f t="shared" si="500"/>
        <v>38</v>
      </c>
      <c r="CP122" s="3">
        <f t="shared" si="500"/>
        <v>7</v>
      </c>
      <c r="CQ122" s="3">
        <f t="shared" si="500"/>
        <v>1</v>
      </c>
      <c r="CR122" s="3">
        <f t="shared" si="788"/>
        <v>38</v>
      </c>
      <c r="CS122" s="3">
        <f t="shared" si="788"/>
        <v>57</v>
      </c>
      <c r="CT122" s="3">
        <f t="shared" si="788"/>
        <v>13</v>
      </c>
      <c r="CU122" s="16">
        <f t="shared" si="788"/>
        <v>690</v>
      </c>
      <c r="CV122" s="34">
        <f>CN122+CO122+CP122*1.5+CQ122*2.3+CR122*2+CS122*0.4+CT122*0.2</f>
        <v>688.19999999999993</v>
      </c>
      <c r="CW122" s="33" t="s">
        <v>5</v>
      </c>
      <c r="CX122" s="3">
        <f t="shared" si="848"/>
        <v>675</v>
      </c>
      <c r="CY122" s="3">
        <f t="shared" si="848"/>
        <v>49</v>
      </c>
      <c r="CZ122" s="3">
        <f t="shared" si="848"/>
        <v>20</v>
      </c>
      <c r="DA122" s="3">
        <f t="shared" si="848"/>
        <v>2</v>
      </c>
      <c r="DB122" s="3">
        <f t="shared" si="842"/>
        <v>39</v>
      </c>
      <c r="DC122" s="3">
        <f t="shared" si="842"/>
        <v>111</v>
      </c>
      <c r="DD122" s="3">
        <f t="shared" si="842"/>
        <v>29</v>
      </c>
      <c r="DE122" s="16">
        <f t="shared" si="842"/>
        <v>925</v>
      </c>
      <c r="DF122" s="34">
        <f>CX122+CY122+CZ122*1.5+DA122*2.3+DB122*2+DC122*0.4+DD122*0.2</f>
        <v>886.8</v>
      </c>
      <c r="DG122" s="33" t="s">
        <v>5</v>
      </c>
      <c r="DH122" s="3">
        <f t="shared" si="849"/>
        <v>641</v>
      </c>
      <c r="DI122" s="3">
        <f t="shared" si="849"/>
        <v>51</v>
      </c>
      <c r="DJ122" s="3">
        <f t="shared" si="849"/>
        <v>23</v>
      </c>
      <c r="DK122" s="3">
        <f t="shared" si="849"/>
        <v>2</v>
      </c>
      <c r="DL122" s="3">
        <f t="shared" si="844"/>
        <v>32</v>
      </c>
      <c r="DM122" s="3">
        <f t="shared" si="844"/>
        <v>106</v>
      </c>
      <c r="DN122" s="3">
        <f t="shared" si="844"/>
        <v>31</v>
      </c>
      <c r="DO122" s="16">
        <f t="shared" si="844"/>
        <v>886</v>
      </c>
      <c r="DP122" s="34">
        <f>DH122+DI122+DJ122*1.5+DK122*2.3+DL122*2+DM122*0.4+DN122*0.2</f>
        <v>843.7</v>
      </c>
      <c r="DQ122" s="33" t="s">
        <v>5</v>
      </c>
      <c r="DR122" s="3">
        <f t="shared" si="503"/>
        <v>584</v>
      </c>
      <c r="DS122" s="3">
        <f t="shared" si="503"/>
        <v>34</v>
      </c>
      <c r="DT122" s="3">
        <f t="shared" si="503"/>
        <v>4</v>
      </c>
      <c r="DU122" s="3">
        <f t="shared" si="503"/>
        <v>2</v>
      </c>
      <c r="DV122" s="3">
        <f t="shared" si="789"/>
        <v>32</v>
      </c>
      <c r="DW122" s="3">
        <f t="shared" si="789"/>
        <v>62</v>
      </c>
      <c r="DX122" s="3">
        <f t="shared" si="789"/>
        <v>10</v>
      </c>
      <c r="DY122" s="16">
        <f t="shared" si="789"/>
        <v>728</v>
      </c>
      <c r="DZ122" s="34">
        <f>DR122+DS122+DT122*1.5+DU122*2.3+DV122*2+DW122*0.4+DX122*0.2</f>
        <v>719.4</v>
      </c>
      <c r="EA122" s="33" t="s">
        <v>5</v>
      </c>
      <c r="EB122" s="3">
        <f t="shared" si="504"/>
        <v>346</v>
      </c>
      <c r="EC122" s="3">
        <f t="shared" si="504"/>
        <v>22</v>
      </c>
      <c r="ED122" s="3">
        <f t="shared" si="504"/>
        <v>2</v>
      </c>
      <c r="EE122" s="3">
        <f t="shared" si="504"/>
        <v>2</v>
      </c>
      <c r="EF122" s="3">
        <f t="shared" si="790"/>
        <v>7</v>
      </c>
      <c r="EG122" s="3">
        <f t="shared" si="790"/>
        <v>37</v>
      </c>
      <c r="EH122" s="3">
        <f t="shared" si="790"/>
        <v>8</v>
      </c>
      <c r="EI122" s="16">
        <f t="shared" si="790"/>
        <v>424</v>
      </c>
      <c r="EJ122" s="34">
        <f>EB122+EC122+ED122*1.5+EE122*2.3+EF122*2+EG122*0.4+EH122*0.2</f>
        <v>406.00000000000006</v>
      </c>
      <c r="EK122" s="33" t="s">
        <v>5</v>
      </c>
      <c r="EL122" s="3">
        <f t="shared" si="505"/>
        <v>264</v>
      </c>
      <c r="EM122" s="3">
        <f t="shared" si="505"/>
        <v>28</v>
      </c>
      <c r="EN122" s="3">
        <f t="shared" si="505"/>
        <v>8</v>
      </c>
      <c r="EO122" s="3">
        <f t="shared" si="505"/>
        <v>1</v>
      </c>
      <c r="EP122" s="3">
        <f t="shared" si="791"/>
        <v>6</v>
      </c>
      <c r="EQ122" s="3">
        <f t="shared" si="791"/>
        <v>27</v>
      </c>
      <c r="ER122" s="3">
        <f t="shared" si="791"/>
        <v>13</v>
      </c>
      <c r="ES122" s="16">
        <f t="shared" si="791"/>
        <v>347</v>
      </c>
      <c r="ET122" s="34">
        <f>EL122+EM122+EN122*1.5+EO122*2.3+EP122*2+EQ122*0.4+ER122*0.2</f>
        <v>331.70000000000005</v>
      </c>
    </row>
    <row r="123" spans="1:150" ht="13.8" thickTop="1" x14ac:dyDescent="0.25">
      <c r="A123" s="32">
        <f>A121+"00:15"</f>
        <v>0.91666666666666552</v>
      </c>
      <c r="B123" s="2">
        <v>32</v>
      </c>
      <c r="C123" s="2">
        <v>2</v>
      </c>
      <c r="D123" s="2">
        <v>0</v>
      </c>
      <c r="E123" s="2">
        <v>0</v>
      </c>
      <c r="F123" s="2">
        <v>1</v>
      </c>
      <c r="G123" s="2">
        <v>1</v>
      </c>
      <c r="H123" s="2">
        <v>3</v>
      </c>
      <c r="I123" s="15">
        <f t="shared" si="530"/>
        <v>39</v>
      </c>
      <c r="J123" s="15">
        <f t="shared" ref="J123:J126" si="898">B123+C123+D123*1.5+E123*2.3+F123*2+G123*0.4+H123*0.2</f>
        <v>37</v>
      </c>
      <c r="K123" s="32">
        <f>K121+"00:15"</f>
        <v>0.91666666666666552</v>
      </c>
      <c r="L123" s="2">
        <v>108</v>
      </c>
      <c r="M123" s="2">
        <v>4</v>
      </c>
      <c r="N123" s="2">
        <v>1</v>
      </c>
      <c r="O123" s="2">
        <v>0</v>
      </c>
      <c r="P123" s="2">
        <v>8</v>
      </c>
      <c r="Q123" s="2">
        <v>21</v>
      </c>
      <c r="R123" s="2">
        <v>3</v>
      </c>
      <c r="S123" s="15">
        <f t="shared" si="532"/>
        <v>145</v>
      </c>
      <c r="T123" s="15">
        <f t="shared" ref="T123:T126" si="899">L123+M123+N123*1.5+O123*2.3+P123*2+Q123*0.4+R123*0.2</f>
        <v>138.5</v>
      </c>
      <c r="U123" s="32">
        <f>U121+"00:15"</f>
        <v>76.916666666667084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15">
        <f t="shared" si="534"/>
        <v>0</v>
      </c>
      <c r="AD123" s="15">
        <f t="shared" ref="AD123:AD126" si="900">V123+W123+X123*1.5+Y123*2.3+Z123*2+AA123*0.4+AB123*0.2</f>
        <v>0</v>
      </c>
      <c r="AE123" s="32">
        <f>AE121+"00:15"</f>
        <v>76.916666666667084</v>
      </c>
      <c r="AF123" s="2">
        <v>91</v>
      </c>
      <c r="AG123" s="2">
        <v>5</v>
      </c>
      <c r="AH123" s="2">
        <v>4</v>
      </c>
      <c r="AI123" s="2">
        <v>0</v>
      </c>
      <c r="AJ123" s="2">
        <v>8</v>
      </c>
      <c r="AK123" s="2">
        <v>9</v>
      </c>
      <c r="AL123" s="2">
        <v>4</v>
      </c>
      <c r="AM123" s="15">
        <f t="shared" si="536"/>
        <v>121</v>
      </c>
      <c r="AN123" s="15">
        <f t="shared" ref="AN123:AN126" si="901">AF123+AG123+AH123*1.5+AI123*2.3+AJ123*2+AK123*0.4+AL123*0.2</f>
        <v>122.39999999999999</v>
      </c>
      <c r="AO123" s="32">
        <f>AO121+"00:15"</f>
        <v>76.916666666667084</v>
      </c>
      <c r="AP123" s="2">
        <v>34</v>
      </c>
      <c r="AQ123" s="2">
        <v>2</v>
      </c>
      <c r="AR123" s="2">
        <v>0</v>
      </c>
      <c r="AS123" s="2">
        <v>0</v>
      </c>
      <c r="AT123" s="2">
        <v>0</v>
      </c>
      <c r="AU123" s="2">
        <v>5</v>
      </c>
      <c r="AV123" s="2">
        <v>1</v>
      </c>
      <c r="AW123" s="15">
        <f t="shared" si="538"/>
        <v>42</v>
      </c>
      <c r="AX123" s="15">
        <f t="shared" ref="AX123:AX126" si="902">AP123+AQ123+AR123*1.5+AS123*2.3+AT123*2+AU123*0.4+AV123*0.2</f>
        <v>38.200000000000003</v>
      </c>
      <c r="AY123" s="32">
        <f>AY121+"00:15"</f>
        <v>76.916666666667084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15">
        <f t="shared" si="540"/>
        <v>0</v>
      </c>
      <c r="BH123" s="15">
        <f t="shared" ref="BH123:BH126" si="903">AZ123+BA123+BB123*1.5+BC123*2.3+BD123*2+BE123*0.4+BF123*0.2</f>
        <v>0</v>
      </c>
      <c r="BI123" s="32">
        <f>BI121+"00:15"</f>
        <v>76.916666666667084</v>
      </c>
      <c r="BJ123" s="2">
        <v>30</v>
      </c>
      <c r="BK123" s="2">
        <v>0</v>
      </c>
      <c r="BL123" s="2">
        <v>3</v>
      </c>
      <c r="BM123" s="2">
        <v>0</v>
      </c>
      <c r="BN123" s="2">
        <v>0</v>
      </c>
      <c r="BO123" s="2">
        <v>6</v>
      </c>
      <c r="BP123" s="2">
        <v>2</v>
      </c>
      <c r="BQ123" s="15">
        <f t="shared" si="542"/>
        <v>41</v>
      </c>
      <c r="BR123" s="15">
        <f t="shared" ref="BR123:BR126" si="904">BJ123+BK123+BL123*1.5+BM123*2.3+BN123*2+BO123*0.4+BP123*0.2</f>
        <v>37.299999999999997</v>
      </c>
      <c r="BS123" s="32">
        <f>BS121+"00:15"</f>
        <v>76.916666666667084</v>
      </c>
      <c r="BT123" s="2">
        <v>31</v>
      </c>
      <c r="BU123" s="2">
        <v>1</v>
      </c>
      <c r="BV123" s="2">
        <v>1</v>
      </c>
      <c r="BW123" s="2">
        <v>0</v>
      </c>
      <c r="BX123" s="2">
        <v>2</v>
      </c>
      <c r="BY123" s="2">
        <v>2</v>
      </c>
      <c r="BZ123" s="2">
        <v>2</v>
      </c>
      <c r="CA123" s="15">
        <f t="shared" si="544"/>
        <v>39</v>
      </c>
      <c r="CB123" s="15">
        <f t="shared" ref="CB123:CB126" si="905">BT123+BU123+BV123*1.5+BW123*2.3+BX123*2+BY123*0.4+BZ123*0.2</f>
        <v>38.699999999999996</v>
      </c>
      <c r="CC123" s="32">
        <f>CC121+"00:15"</f>
        <v>76.916666666667084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546"/>
        <v>0</v>
      </c>
      <c r="CL123" s="15">
        <f t="shared" ref="CL123:CL126" si="906">CD123+CE123+CF123*1.5+CG123*2.3+CH123*2+CI123*0.4+CJ123*0.2</f>
        <v>0</v>
      </c>
      <c r="CM123" s="32">
        <f>CM121+"00:15"</f>
        <v>76.916666666667084</v>
      </c>
      <c r="CN123" s="2">
        <f t="shared" si="500"/>
        <v>122</v>
      </c>
      <c r="CO123" s="2">
        <f t="shared" si="500"/>
        <v>6</v>
      </c>
      <c r="CP123" s="2">
        <f t="shared" si="500"/>
        <v>5</v>
      </c>
      <c r="CQ123" s="2">
        <f t="shared" si="500"/>
        <v>0</v>
      </c>
      <c r="CR123" s="2">
        <f t="shared" si="788"/>
        <v>10</v>
      </c>
      <c r="CS123" s="2">
        <f t="shared" si="788"/>
        <v>11</v>
      </c>
      <c r="CT123" s="2">
        <f t="shared" si="788"/>
        <v>6</v>
      </c>
      <c r="CU123" s="15">
        <f t="shared" si="788"/>
        <v>160</v>
      </c>
      <c r="CV123" s="15">
        <f t="shared" ref="CV123:CV126" si="907">CN123+CO123+CP123*1.5+CQ123*2.3+CR123*2+CS123*0.4+CT123*0.2</f>
        <v>161.1</v>
      </c>
      <c r="CW123" s="32">
        <f>CW121+"00:15"</f>
        <v>76.916666666667084</v>
      </c>
      <c r="CX123" s="2">
        <f t="shared" si="848"/>
        <v>140</v>
      </c>
      <c r="CY123" s="2">
        <f t="shared" si="848"/>
        <v>6</v>
      </c>
      <c r="CZ123" s="2">
        <f t="shared" si="848"/>
        <v>1</v>
      </c>
      <c r="DA123" s="2">
        <f t="shared" si="848"/>
        <v>0</v>
      </c>
      <c r="DB123" s="2">
        <f t="shared" si="842"/>
        <v>9</v>
      </c>
      <c r="DC123" s="2">
        <f t="shared" si="842"/>
        <v>22</v>
      </c>
      <c r="DD123" s="2">
        <f t="shared" si="842"/>
        <v>6</v>
      </c>
      <c r="DE123" s="15">
        <f t="shared" si="842"/>
        <v>184</v>
      </c>
      <c r="DF123" s="15">
        <f t="shared" ref="DF123:DF126" si="908">CX123+CY123+CZ123*1.5+DA123*2.3+DB123*2+DC123*0.4+DD123*0.2</f>
        <v>175.5</v>
      </c>
      <c r="DG123" s="32">
        <f>DG121+"00:15"</f>
        <v>76.916666666667084</v>
      </c>
      <c r="DH123" s="2">
        <f t="shared" si="849"/>
        <v>138</v>
      </c>
      <c r="DI123" s="2">
        <f t="shared" si="849"/>
        <v>4</v>
      </c>
      <c r="DJ123" s="2">
        <f t="shared" si="849"/>
        <v>4</v>
      </c>
      <c r="DK123" s="2">
        <f t="shared" si="849"/>
        <v>0</v>
      </c>
      <c r="DL123" s="2">
        <f t="shared" si="844"/>
        <v>8</v>
      </c>
      <c r="DM123" s="2">
        <f t="shared" si="844"/>
        <v>27</v>
      </c>
      <c r="DN123" s="2">
        <f t="shared" si="844"/>
        <v>5</v>
      </c>
      <c r="DO123" s="15">
        <f t="shared" si="844"/>
        <v>186</v>
      </c>
      <c r="DP123" s="15">
        <f t="shared" ref="DP123:DP126" si="909">DH123+DI123+DJ123*1.5+DK123*2.3+DL123*2+DM123*0.4+DN123*0.2</f>
        <v>175.8</v>
      </c>
      <c r="DQ123" s="32">
        <f>DQ121+"00:15"</f>
        <v>76.916666666667084</v>
      </c>
      <c r="DR123" s="2">
        <f t="shared" si="503"/>
        <v>125</v>
      </c>
      <c r="DS123" s="2">
        <f t="shared" si="503"/>
        <v>7</v>
      </c>
      <c r="DT123" s="2">
        <f t="shared" si="503"/>
        <v>4</v>
      </c>
      <c r="DU123" s="2">
        <f t="shared" si="503"/>
        <v>0</v>
      </c>
      <c r="DV123" s="2">
        <f t="shared" si="789"/>
        <v>8</v>
      </c>
      <c r="DW123" s="2">
        <f t="shared" si="789"/>
        <v>14</v>
      </c>
      <c r="DX123" s="2">
        <f t="shared" si="789"/>
        <v>5</v>
      </c>
      <c r="DY123" s="15">
        <f t="shared" si="789"/>
        <v>163</v>
      </c>
      <c r="DZ123" s="15">
        <f t="shared" ref="DZ123:DZ126" si="910">DR123+DS123+DT123*1.5+DU123*2.3+DV123*2+DW123*0.4+DX123*0.2</f>
        <v>160.6</v>
      </c>
      <c r="EA123" s="32">
        <f>EA121+"00:15"</f>
        <v>76.916666666667084</v>
      </c>
      <c r="EB123" s="2">
        <f t="shared" si="504"/>
        <v>66</v>
      </c>
      <c r="EC123" s="2">
        <f t="shared" si="504"/>
        <v>4</v>
      </c>
      <c r="ED123" s="2">
        <f t="shared" si="504"/>
        <v>0</v>
      </c>
      <c r="EE123" s="2">
        <f t="shared" si="504"/>
        <v>0</v>
      </c>
      <c r="EF123" s="2">
        <f t="shared" si="790"/>
        <v>1</v>
      </c>
      <c r="EG123" s="2">
        <f t="shared" si="790"/>
        <v>6</v>
      </c>
      <c r="EH123" s="2">
        <f t="shared" si="790"/>
        <v>4</v>
      </c>
      <c r="EI123" s="15">
        <f t="shared" si="790"/>
        <v>81</v>
      </c>
      <c r="EJ123" s="15">
        <f t="shared" ref="EJ123:EJ126" si="911">EB123+EC123+ED123*1.5+EE123*2.3+EF123*2+EG123*0.4+EH123*0.2</f>
        <v>75.2</v>
      </c>
      <c r="EK123" s="32">
        <f>EK121+"00:15"</f>
        <v>76.916666666667084</v>
      </c>
      <c r="EL123" s="2">
        <f t="shared" si="505"/>
        <v>61</v>
      </c>
      <c r="EM123" s="2">
        <f t="shared" si="505"/>
        <v>1</v>
      </c>
      <c r="EN123" s="2">
        <f t="shared" si="505"/>
        <v>4</v>
      </c>
      <c r="EO123" s="2">
        <f t="shared" si="505"/>
        <v>0</v>
      </c>
      <c r="EP123" s="2">
        <f t="shared" si="791"/>
        <v>2</v>
      </c>
      <c r="EQ123" s="2">
        <f t="shared" si="791"/>
        <v>8</v>
      </c>
      <c r="ER123" s="2">
        <f t="shared" si="791"/>
        <v>4</v>
      </c>
      <c r="ES123" s="15">
        <f t="shared" si="791"/>
        <v>80</v>
      </c>
      <c r="ET123" s="15">
        <f t="shared" ref="ET123:ET126" si="912">EL123+EM123+EN123*1.5+EO123*2.3+EP123*2+EQ123*0.4+ER123*0.2</f>
        <v>76</v>
      </c>
    </row>
    <row r="124" spans="1:150" x14ac:dyDescent="0.25">
      <c r="A124" s="32">
        <f>A123+"00:15"</f>
        <v>0.92708333333333215</v>
      </c>
      <c r="B124" s="2">
        <v>32</v>
      </c>
      <c r="C124" s="2">
        <v>3</v>
      </c>
      <c r="D124" s="2">
        <v>0</v>
      </c>
      <c r="E124" s="2">
        <v>0</v>
      </c>
      <c r="F124" s="2">
        <v>1</v>
      </c>
      <c r="G124" s="2">
        <v>5</v>
      </c>
      <c r="H124" s="2">
        <v>0</v>
      </c>
      <c r="I124" s="15">
        <f t="shared" si="530"/>
        <v>41</v>
      </c>
      <c r="J124" s="15">
        <f t="shared" si="898"/>
        <v>39</v>
      </c>
      <c r="K124" s="32">
        <f>K123+"00:15"</f>
        <v>0.92708333333333215</v>
      </c>
      <c r="L124" s="2">
        <v>109</v>
      </c>
      <c r="M124" s="2">
        <v>10</v>
      </c>
      <c r="N124" s="2">
        <v>4</v>
      </c>
      <c r="O124" s="2">
        <v>0</v>
      </c>
      <c r="P124" s="2">
        <v>6</v>
      </c>
      <c r="Q124" s="2">
        <v>17</v>
      </c>
      <c r="R124" s="2">
        <v>3</v>
      </c>
      <c r="S124" s="15">
        <f t="shared" si="532"/>
        <v>149</v>
      </c>
      <c r="T124" s="15">
        <f t="shared" si="899"/>
        <v>144.4</v>
      </c>
      <c r="U124" s="32">
        <f>U123+"00:15"</f>
        <v>76.927083333333755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15">
        <f t="shared" si="534"/>
        <v>0</v>
      </c>
      <c r="AD124" s="15">
        <f t="shared" si="900"/>
        <v>0</v>
      </c>
      <c r="AE124" s="32">
        <f>AE123+"00:15"</f>
        <v>76.927083333333755</v>
      </c>
      <c r="AF124" s="2">
        <v>90</v>
      </c>
      <c r="AG124" s="2">
        <v>6</v>
      </c>
      <c r="AH124" s="2">
        <v>4</v>
      </c>
      <c r="AI124" s="2">
        <v>1</v>
      </c>
      <c r="AJ124" s="2">
        <v>7</v>
      </c>
      <c r="AK124" s="2">
        <v>9</v>
      </c>
      <c r="AL124" s="2">
        <v>2</v>
      </c>
      <c r="AM124" s="15">
        <f t="shared" si="536"/>
        <v>119</v>
      </c>
      <c r="AN124" s="15">
        <f t="shared" si="901"/>
        <v>122.3</v>
      </c>
      <c r="AO124" s="32">
        <f>AO123+"00:15"</f>
        <v>76.927083333333755</v>
      </c>
      <c r="AP124" s="2">
        <v>24</v>
      </c>
      <c r="AQ124" s="2">
        <v>1</v>
      </c>
      <c r="AR124" s="2">
        <v>2</v>
      </c>
      <c r="AS124" s="2">
        <v>0</v>
      </c>
      <c r="AT124" s="2">
        <v>0</v>
      </c>
      <c r="AU124" s="2">
        <v>3</v>
      </c>
      <c r="AV124" s="2">
        <v>0</v>
      </c>
      <c r="AW124" s="15">
        <f t="shared" si="538"/>
        <v>30</v>
      </c>
      <c r="AX124" s="15">
        <f t="shared" si="902"/>
        <v>29.2</v>
      </c>
      <c r="AY124" s="32">
        <f>AY123+"00:15"</f>
        <v>76.927083333333755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15">
        <f t="shared" si="540"/>
        <v>0</v>
      </c>
      <c r="BH124" s="15">
        <f t="shared" si="903"/>
        <v>0</v>
      </c>
      <c r="BI124" s="32">
        <f>BI123+"00:15"</f>
        <v>76.927083333333755</v>
      </c>
      <c r="BJ124" s="2">
        <v>27</v>
      </c>
      <c r="BK124" s="2">
        <v>0</v>
      </c>
      <c r="BL124" s="2">
        <v>1</v>
      </c>
      <c r="BM124" s="2">
        <v>0</v>
      </c>
      <c r="BN124" s="2">
        <v>0</v>
      </c>
      <c r="BO124" s="2">
        <v>4</v>
      </c>
      <c r="BP124" s="2">
        <v>0</v>
      </c>
      <c r="BQ124" s="15">
        <f t="shared" si="542"/>
        <v>32</v>
      </c>
      <c r="BR124" s="15">
        <f t="shared" si="904"/>
        <v>30.1</v>
      </c>
      <c r="BS124" s="32">
        <f>BS123+"00:15"</f>
        <v>76.927083333333755</v>
      </c>
      <c r="BT124" s="2">
        <v>18</v>
      </c>
      <c r="BU124" s="2">
        <v>1</v>
      </c>
      <c r="BV124" s="2">
        <v>1</v>
      </c>
      <c r="BW124" s="2">
        <v>1</v>
      </c>
      <c r="BX124" s="2">
        <v>1</v>
      </c>
      <c r="BY124" s="2">
        <v>2</v>
      </c>
      <c r="BZ124" s="2">
        <v>0</v>
      </c>
      <c r="CA124" s="15">
        <f t="shared" si="544"/>
        <v>24</v>
      </c>
      <c r="CB124" s="15">
        <f t="shared" si="905"/>
        <v>25.6</v>
      </c>
      <c r="CC124" s="32">
        <f>CC123+"00:15"</f>
        <v>76.927083333333755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546"/>
        <v>0</v>
      </c>
      <c r="CL124" s="15">
        <f t="shared" si="906"/>
        <v>0</v>
      </c>
      <c r="CM124" s="32">
        <f>CM123+"00:15"</f>
        <v>76.927083333333755</v>
      </c>
      <c r="CN124" s="2">
        <f t="shared" si="500"/>
        <v>108</v>
      </c>
      <c r="CO124" s="2">
        <f t="shared" si="500"/>
        <v>7</v>
      </c>
      <c r="CP124" s="2">
        <f t="shared" si="500"/>
        <v>5</v>
      </c>
      <c r="CQ124" s="2">
        <f t="shared" si="500"/>
        <v>2</v>
      </c>
      <c r="CR124" s="2">
        <f t="shared" si="788"/>
        <v>8</v>
      </c>
      <c r="CS124" s="2">
        <f t="shared" si="788"/>
        <v>11</v>
      </c>
      <c r="CT124" s="2">
        <f t="shared" si="788"/>
        <v>2</v>
      </c>
      <c r="CU124" s="15">
        <f t="shared" si="788"/>
        <v>143</v>
      </c>
      <c r="CV124" s="15">
        <f t="shared" si="907"/>
        <v>147.9</v>
      </c>
      <c r="CW124" s="32">
        <f>CW123+"00:15"</f>
        <v>76.927083333333755</v>
      </c>
      <c r="CX124" s="2">
        <f t="shared" si="848"/>
        <v>141</v>
      </c>
      <c r="CY124" s="2">
        <f t="shared" si="848"/>
        <v>13</v>
      </c>
      <c r="CZ124" s="2">
        <f t="shared" si="848"/>
        <v>4</v>
      </c>
      <c r="DA124" s="2">
        <f t="shared" si="848"/>
        <v>0</v>
      </c>
      <c r="DB124" s="2">
        <f t="shared" si="842"/>
        <v>7</v>
      </c>
      <c r="DC124" s="2">
        <f t="shared" si="842"/>
        <v>22</v>
      </c>
      <c r="DD124" s="2">
        <f t="shared" si="842"/>
        <v>3</v>
      </c>
      <c r="DE124" s="15">
        <f t="shared" si="842"/>
        <v>190</v>
      </c>
      <c r="DF124" s="15">
        <f t="shared" si="908"/>
        <v>183.4</v>
      </c>
      <c r="DG124" s="32">
        <f>DG123+"00:15"</f>
        <v>76.927083333333755</v>
      </c>
      <c r="DH124" s="2">
        <f t="shared" si="849"/>
        <v>136</v>
      </c>
      <c r="DI124" s="2">
        <f t="shared" si="849"/>
        <v>10</v>
      </c>
      <c r="DJ124" s="2">
        <f t="shared" si="849"/>
        <v>5</v>
      </c>
      <c r="DK124" s="2">
        <f t="shared" si="849"/>
        <v>0</v>
      </c>
      <c r="DL124" s="2">
        <f t="shared" si="844"/>
        <v>6</v>
      </c>
      <c r="DM124" s="2">
        <f t="shared" si="844"/>
        <v>21</v>
      </c>
      <c r="DN124" s="2">
        <f t="shared" si="844"/>
        <v>3</v>
      </c>
      <c r="DO124" s="15">
        <f t="shared" si="844"/>
        <v>181</v>
      </c>
      <c r="DP124" s="15">
        <f t="shared" si="909"/>
        <v>174.5</v>
      </c>
      <c r="DQ124" s="32">
        <f>DQ123+"00:15"</f>
        <v>76.927083333333755</v>
      </c>
      <c r="DR124" s="2">
        <f t="shared" si="503"/>
        <v>114</v>
      </c>
      <c r="DS124" s="2">
        <f t="shared" si="503"/>
        <v>7</v>
      </c>
      <c r="DT124" s="2">
        <f t="shared" si="503"/>
        <v>6</v>
      </c>
      <c r="DU124" s="2">
        <f t="shared" si="503"/>
        <v>1</v>
      </c>
      <c r="DV124" s="2">
        <f t="shared" si="789"/>
        <v>7</v>
      </c>
      <c r="DW124" s="2">
        <f t="shared" si="789"/>
        <v>12</v>
      </c>
      <c r="DX124" s="2">
        <f t="shared" si="789"/>
        <v>2</v>
      </c>
      <c r="DY124" s="15">
        <f t="shared" si="789"/>
        <v>149</v>
      </c>
      <c r="DZ124" s="15">
        <f t="shared" si="910"/>
        <v>151.50000000000003</v>
      </c>
      <c r="EA124" s="32">
        <f>EA123+"00:15"</f>
        <v>76.927083333333755</v>
      </c>
      <c r="EB124" s="2">
        <f t="shared" si="504"/>
        <v>56</v>
      </c>
      <c r="EC124" s="2">
        <f t="shared" si="504"/>
        <v>4</v>
      </c>
      <c r="ED124" s="2">
        <f t="shared" si="504"/>
        <v>2</v>
      </c>
      <c r="EE124" s="2">
        <f t="shared" si="504"/>
        <v>0</v>
      </c>
      <c r="EF124" s="2">
        <f t="shared" si="790"/>
        <v>1</v>
      </c>
      <c r="EG124" s="2">
        <f t="shared" si="790"/>
        <v>8</v>
      </c>
      <c r="EH124" s="2">
        <f t="shared" si="790"/>
        <v>0</v>
      </c>
      <c r="EI124" s="15">
        <f t="shared" si="790"/>
        <v>71</v>
      </c>
      <c r="EJ124" s="15">
        <f t="shared" si="911"/>
        <v>68.2</v>
      </c>
      <c r="EK124" s="32">
        <f>EK123+"00:15"</f>
        <v>76.927083333333755</v>
      </c>
      <c r="EL124" s="2">
        <f t="shared" si="505"/>
        <v>45</v>
      </c>
      <c r="EM124" s="2">
        <f t="shared" si="505"/>
        <v>1</v>
      </c>
      <c r="EN124" s="2">
        <f t="shared" si="505"/>
        <v>2</v>
      </c>
      <c r="EO124" s="2">
        <f t="shared" si="505"/>
        <v>1</v>
      </c>
      <c r="EP124" s="2">
        <f t="shared" si="791"/>
        <v>1</v>
      </c>
      <c r="EQ124" s="2">
        <f t="shared" si="791"/>
        <v>6</v>
      </c>
      <c r="ER124" s="2">
        <f t="shared" si="791"/>
        <v>0</v>
      </c>
      <c r="ES124" s="15">
        <f t="shared" si="791"/>
        <v>56</v>
      </c>
      <c r="ET124" s="15">
        <f t="shared" si="912"/>
        <v>55.699999999999996</v>
      </c>
    </row>
    <row r="125" spans="1:150" x14ac:dyDescent="0.25">
      <c r="A125" s="32">
        <f t="shared" ref="A125:A126" si="913">A124+"00:15"</f>
        <v>0.93749999999999878</v>
      </c>
      <c r="B125" s="2">
        <v>31</v>
      </c>
      <c r="C125" s="2">
        <v>0</v>
      </c>
      <c r="D125" s="2">
        <v>0</v>
      </c>
      <c r="E125" s="2">
        <v>1</v>
      </c>
      <c r="F125" s="2">
        <v>2</v>
      </c>
      <c r="G125" s="2">
        <v>6</v>
      </c>
      <c r="H125" s="2">
        <v>0</v>
      </c>
      <c r="I125" s="15">
        <f t="shared" si="530"/>
        <v>40</v>
      </c>
      <c r="J125" s="15">
        <f t="shared" si="898"/>
        <v>39.699999999999996</v>
      </c>
      <c r="K125" s="32">
        <f t="shared" ref="K125:K126" si="914">K124+"00:15"</f>
        <v>0.93749999999999878</v>
      </c>
      <c r="L125" s="2">
        <v>104</v>
      </c>
      <c r="M125" s="2">
        <v>9</v>
      </c>
      <c r="N125" s="2">
        <v>4</v>
      </c>
      <c r="O125" s="2">
        <v>0</v>
      </c>
      <c r="P125" s="2">
        <v>6</v>
      </c>
      <c r="Q125" s="2">
        <v>18</v>
      </c>
      <c r="R125" s="2">
        <v>2</v>
      </c>
      <c r="S125" s="15">
        <f t="shared" si="532"/>
        <v>143</v>
      </c>
      <c r="T125" s="15">
        <f t="shared" si="899"/>
        <v>138.6</v>
      </c>
      <c r="U125" s="32">
        <f t="shared" ref="U125:U126" si="915">U124+"00:15"</f>
        <v>76.937500000000426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15">
        <f t="shared" si="534"/>
        <v>0</v>
      </c>
      <c r="AD125" s="15">
        <f t="shared" si="900"/>
        <v>0</v>
      </c>
      <c r="AE125" s="32">
        <f t="shared" ref="AE125:AE126" si="916">AE124+"00:15"</f>
        <v>76.937500000000426</v>
      </c>
      <c r="AF125" s="2">
        <v>81</v>
      </c>
      <c r="AG125" s="2">
        <v>4</v>
      </c>
      <c r="AH125" s="2">
        <v>1</v>
      </c>
      <c r="AI125" s="2">
        <v>2</v>
      </c>
      <c r="AJ125" s="2">
        <v>7</v>
      </c>
      <c r="AK125" s="2">
        <v>7</v>
      </c>
      <c r="AL125" s="2">
        <v>1</v>
      </c>
      <c r="AM125" s="15">
        <f t="shared" si="536"/>
        <v>103</v>
      </c>
      <c r="AN125" s="15">
        <f t="shared" si="901"/>
        <v>108.1</v>
      </c>
      <c r="AO125" s="32">
        <f t="shared" ref="AO125:AO126" si="917">AO124+"00:15"</f>
        <v>76.937500000000426</v>
      </c>
      <c r="AP125" s="2">
        <v>26</v>
      </c>
      <c r="AQ125" s="2">
        <v>3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15">
        <f t="shared" si="538"/>
        <v>29</v>
      </c>
      <c r="AX125" s="15">
        <f t="shared" si="902"/>
        <v>29</v>
      </c>
      <c r="AY125" s="32">
        <f t="shared" ref="AY125:AY126" si="918">AY124+"00:15"</f>
        <v>76.937500000000426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15">
        <f t="shared" si="540"/>
        <v>0</v>
      </c>
      <c r="BH125" s="15">
        <f t="shared" si="903"/>
        <v>0</v>
      </c>
      <c r="BI125" s="32">
        <f t="shared" ref="BI125:BI126" si="919">BI124+"00:15"</f>
        <v>76.937500000000426</v>
      </c>
      <c r="BJ125" s="2">
        <v>22</v>
      </c>
      <c r="BK125" s="2">
        <v>1</v>
      </c>
      <c r="BL125" s="2">
        <v>1</v>
      </c>
      <c r="BM125" s="2">
        <v>0</v>
      </c>
      <c r="BN125" s="2">
        <v>0</v>
      </c>
      <c r="BO125" s="2">
        <v>2</v>
      </c>
      <c r="BP125" s="2">
        <v>2</v>
      </c>
      <c r="BQ125" s="15">
        <f t="shared" si="542"/>
        <v>28</v>
      </c>
      <c r="BR125" s="15">
        <f t="shared" si="904"/>
        <v>25.7</v>
      </c>
      <c r="BS125" s="32">
        <f t="shared" ref="BS125:BS126" si="920">BS124+"00:15"</f>
        <v>76.937500000000426</v>
      </c>
      <c r="BT125" s="2">
        <v>25</v>
      </c>
      <c r="BU125" s="2">
        <v>2</v>
      </c>
      <c r="BV125" s="2">
        <v>1</v>
      </c>
      <c r="BW125" s="2">
        <v>0</v>
      </c>
      <c r="BX125" s="2">
        <v>1</v>
      </c>
      <c r="BY125" s="2">
        <v>2</v>
      </c>
      <c r="BZ125" s="2">
        <v>1</v>
      </c>
      <c r="CA125" s="15">
        <f t="shared" si="544"/>
        <v>32</v>
      </c>
      <c r="CB125" s="15">
        <f t="shared" si="905"/>
        <v>31.5</v>
      </c>
      <c r="CC125" s="32">
        <f t="shared" ref="CC125:CC126" si="921">CC124+"00:15"</f>
        <v>76.937500000000426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546"/>
        <v>0</v>
      </c>
      <c r="CL125" s="15">
        <f t="shared" si="906"/>
        <v>0</v>
      </c>
      <c r="CM125" s="32">
        <f t="shared" ref="CM125:CM126" si="922">CM124+"00:15"</f>
        <v>76.937500000000426</v>
      </c>
      <c r="CN125" s="2">
        <f t="shared" si="500"/>
        <v>106</v>
      </c>
      <c r="CO125" s="2">
        <f t="shared" si="500"/>
        <v>6</v>
      </c>
      <c r="CP125" s="2">
        <f t="shared" si="500"/>
        <v>2</v>
      </c>
      <c r="CQ125" s="2">
        <f t="shared" si="500"/>
        <v>2</v>
      </c>
      <c r="CR125" s="2">
        <f t="shared" si="788"/>
        <v>8</v>
      </c>
      <c r="CS125" s="2">
        <f t="shared" si="788"/>
        <v>9</v>
      </c>
      <c r="CT125" s="2">
        <f t="shared" si="788"/>
        <v>2</v>
      </c>
      <c r="CU125" s="15">
        <f t="shared" si="788"/>
        <v>135</v>
      </c>
      <c r="CV125" s="15">
        <f t="shared" si="907"/>
        <v>139.6</v>
      </c>
      <c r="CW125" s="32">
        <f t="shared" ref="CW125:CW126" si="923">CW124+"00:15"</f>
        <v>76.937500000000426</v>
      </c>
      <c r="CX125" s="2">
        <f t="shared" si="848"/>
        <v>135</v>
      </c>
      <c r="CY125" s="2">
        <f t="shared" si="848"/>
        <v>9</v>
      </c>
      <c r="CZ125" s="2">
        <f t="shared" si="848"/>
        <v>4</v>
      </c>
      <c r="DA125" s="2">
        <f t="shared" si="848"/>
        <v>1</v>
      </c>
      <c r="DB125" s="2">
        <f t="shared" si="842"/>
        <v>8</v>
      </c>
      <c r="DC125" s="2">
        <f t="shared" si="842"/>
        <v>24</v>
      </c>
      <c r="DD125" s="2">
        <f t="shared" si="842"/>
        <v>2</v>
      </c>
      <c r="DE125" s="15">
        <f t="shared" si="842"/>
        <v>183</v>
      </c>
      <c r="DF125" s="15">
        <f t="shared" si="908"/>
        <v>178.3</v>
      </c>
      <c r="DG125" s="32">
        <f t="shared" ref="DG125:DG126" si="924">DG124+"00:15"</f>
        <v>76.937500000000426</v>
      </c>
      <c r="DH125" s="2">
        <f t="shared" si="849"/>
        <v>126</v>
      </c>
      <c r="DI125" s="2">
        <f t="shared" si="849"/>
        <v>10</v>
      </c>
      <c r="DJ125" s="2">
        <f t="shared" si="849"/>
        <v>5</v>
      </c>
      <c r="DK125" s="2">
        <f t="shared" si="849"/>
        <v>0</v>
      </c>
      <c r="DL125" s="2">
        <f t="shared" si="844"/>
        <v>6</v>
      </c>
      <c r="DM125" s="2">
        <f t="shared" si="844"/>
        <v>20</v>
      </c>
      <c r="DN125" s="2">
        <f t="shared" si="844"/>
        <v>4</v>
      </c>
      <c r="DO125" s="15">
        <f t="shared" si="844"/>
        <v>171</v>
      </c>
      <c r="DP125" s="15">
        <f t="shared" si="909"/>
        <v>164.3</v>
      </c>
      <c r="DQ125" s="32">
        <f t="shared" ref="DQ125:DQ126" si="925">DQ124+"00:15"</f>
        <v>76.937500000000426</v>
      </c>
      <c r="DR125" s="2">
        <f t="shared" si="503"/>
        <v>107</v>
      </c>
      <c r="DS125" s="2">
        <f t="shared" si="503"/>
        <v>7</v>
      </c>
      <c r="DT125" s="2">
        <f t="shared" si="503"/>
        <v>1</v>
      </c>
      <c r="DU125" s="2">
        <f t="shared" si="503"/>
        <v>2</v>
      </c>
      <c r="DV125" s="2">
        <f t="shared" si="789"/>
        <v>7</v>
      </c>
      <c r="DW125" s="2">
        <f t="shared" si="789"/>
        <v>7</v>
      </c>
      <c r="DX125" s="2">
        <f t="shared" si="789"/>
        <v>1</v>
      </c>
      <c r="DY125" s="15">
        <f t="shared" si="789"/>
        <v>132</v>
      </c>
      <c r="DZ125" s="15">
        <f t="shared" si="910"/>
        <v>137.1</v>
      </c>
      <c r="EA125" s="32">
        <f t="shared" ref="EA125:EA126" si="926">EA124+"00:15"</f>
        <v>76.937500000000426</v>
      </c>
      <c r="EB125" s="2">
        <f t="shared" si="504"/>
        <v>57</v>
      </c>
      <c r="EC125" s="2">
        <f t="shared" si="504"/>
        <v>3</v>
      </c>
      <c r="ED125" s="2">
        <f t="shared" si="504"/>
        <v>0</v>
      </c>
      <c r="EE125" s="2">
        <f t="shared" si="504"/>
        <v>1</v>
      </c>
      <c r="EF125" s="2">
        <f t="shared" si="790"/>
        <v>2</v>
      </c>
      <c r="EG125" s="2">
        <f t="shared" si="790"/>
        <v>6</v>
      </c>
      <c r="EH125" s="2">
        <f t="shared" si="790"/>
        <v>0</v>
      </c>
      <c r="EI125" s="15">
        <f t="shared" si="790"/>
        <v>69</v>
      </c>
      <c r="EJ125" s="15">
        <f t="shared" si="911"/>
        <v>68.7</v>
      </c>
      <c r="EK125" s="32">
        <f t="shared" ref="EK125:EK126" si="927">EK124+"00:15"</f>
        <v>76.937500000000426</v>
      </c>
      <c r="EL125" s="2">
        <f t="shared" si="505"/>
        <v>47</v>
      </c>
      <c r="EM125" s="2">
        <f t="shared" si="505"/>
        <v>3</v>
      </c>
      <c r="EN125" s="2">
        <f t="shared" si="505"/>
        <v>2</v>
      </c>
      <c r="EO125" s="2">
        <f t="shared" si="505"/>
        <v>0</v>
      </c>
      <c r="EP125" s="2">
        <f t="shared" si="791"/>
        <v>1</v>
      </c>
      <c r="EQ125" s="2">
        <f t="shared" si="791"/>
        <v>4</v>
      </c>
      <c r="ER125" s="2">
        <f t="shared" si="791"/>
        <v>3</v>
      </c>
      <c r="ES125" s="15">
        <f t="shared" si="791"/>
        <v>60</v>
      </c>
      <c r="ET125" s="15">
        <f t="shared" si="912"/>
        <v>57.2</v>
      </c>
    </row>
    <row r="126" spans="1:150" ht="13.8" thickBot="1" x14ac:dyDescent="0.3">
      <c r="A126" s="32">
        <f t="shared" si="913"/>
        <v>0.94791666666666541</v>
      </c>
      <c r="B126" s="2">
        <v>26</v>
      </c>
      <c r="C126" s="2">
        <v>1</v>
      </c>
      <c r="D126" s="2">
        <v>1</v>
      </c>
      <c r="E126" s="2">
        <v>0</v>
      </c>
      <c r="F126" s="2">
        <v>2</v>
      </c>
      <c r="G126" s="2">
        <v>1</v>
      </c>
      <c r="H126" s="2">
        <v>0</v>
      </c>
      <c r="I126" s="15">
        <f t="shared" si="530"/>
        <v>31</v>
      </c>
      <c r="J126" s="15">
        <f t="shared" si="898"/>
        <v>32.9</v>
      </c>
      <c r="K126" s="32">
        <f t="shared" si="914"/>
        <v>0.94791666666666541</v>
      </c>
      <c r="L126" s="2">
        <v>97</v>
      </c>
      <c r="M126" s="2">
        <v>2</v>
      </c>
      <c r="N126" s="2">
        <v>2</v>
      </c>
      <c r="O126" s="2">
        <v>0</v>
      </c>
      <c r="P126" s="2">
        <v>9</v>
      </c>
      <c r="Q126" s="2">
        <v>15</v>
      </c>
      <c r="R126" s="2">
        <v>2</v>
      </c>
      <c r="S126" s="15">
        <f t="shared" si="532"/>
        <v>127</v>
      </c>
      <c r="T126" s="15">
        <f t="shared" si="899"/>
        <v>126.4</v>
      </c>
      <c r="U126" s="32">
        <f t="shared" si="915"/>
        <v>76.947916666667098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15">
        <f t="shared" si="534"/>
        <v>0</v>
      </c>
      <c r="AD126" s="15">
        <f t="shared" si="900"/>
        <v>0</v>
      </c>
      <c r="AE126" s="32">
        <f t="shared" si="916"/>
        <v>76.947916666667098</v>
      </c>
      <c r="AF126" s="2">
        <v>82</v>
      </c>
      <c r="AG126" s="2">
        <v>4</v>
      </c>
      <c r="AH126" s="2">
        <v>1</v>
      </c>
      <c r="AI126" s="2">
        <v>0</v>
      </c>
      <c r="AJ126" s="2">
        <v>6</v>
      </c>
      <c r="AK126" s="2">
        <v>7</v>
      </c>
      <c r="AL126" s="2">
        <v>0</v>
      </c>
      <c r="AM126" s="15">
        <f t="shared" si="536"/>
        <v>100</v>
      </c>
      <c r="AN126" s="15">
        <f t="shared" si="901"/>
        <v>102.3</v>
      </c>
      <c r="AO126" s="32">
        <f t="shared" si="917"/>
        <v>76.947916666667098</v>
      </c>
      <c r="AP126" s="2">
        <v>28</v>
      </c>
      <c r="AQ126" s="2">
        <v>0</v>
      </c>
      <c r="AR126" s="2">
        <v>0</v>
      </c>
      <c r="AS126" s="2">
        <v>0</v>
      </c>
      <c r="AT126" s="2">
        <v>0</v>
      </c>
      <c r="AU126" s="2">
        <v>1</v>
      </c>
      <c r="AV126" s="2">
        <v>0</v>
      </c>
      <c r="AW126" s="15">
        <f t="shared" si="538"/>
        <v>29</v>
      </c>
      <c r="AX126" s="15">
        <f t="shared" si="902"/>
        <v>28.4</v>
      </c>
      <c r="AY126" s="32">
        <f t="shared" si="918"/>
        <v>76.947916666667098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15">
        <f t="shared" si="540"/>
        <v>0</v>
      </c>
      <c r="BH126" s="15">
        <f t="shared" si="903"/>
        <v>0</v>
      </c>
      <c r="BI126" s="32">
        <f t="shared" si="919"/>
        <v>76.947916666667098</v>
      </c>
      <c r="BJ126" s="2">
        <v>24</v>
      </c>
      <c r="BK126" s="2">
        <v>2</v>
      </c>
      <c r="BL126" s="2">
        <v>0</v>
      </c>
      <c r="BM126" s="2">
        <v>1</v>
      </c>
      <c r="BN126" s="2">
        <v>0</v>
      </c>
      <c r="BO126" s="2">
        <v>2</v>
      </c>
      <c r="BP126" s="2">
        <v>0</v>
      </c>
      <c r="BQ126" s="15">
        <f t="shared" si="542"/>
        <v>29</v>
      </c>
      <c r="BR126" s="15">
        <f t="shared" si="904"/>
        <v>29.1</v>
      </c>
      <c r="BS126" s="32">
        <f t="shared" si="920"/>
        <v>76.947916666667098</v>
      </c>
      <c r="BT126" s="2">
        <v>20</v>
      </c>
      <c r="BU126" s="2">
        <v>2</v>
      </c>
      <c r="BV126" s="2">
        <v>1</v>
      </c>
      <c r="BW126" s="2">
        <v>0</v>
      </c>
      <c r="BX126" s="2">
        <v>2</v>
      </c>
      <c r="BY126" s="2">
        <v>3</v>
      </c>
      <c r="BZ126" s="2">
        <v>1</v>
      </c>
      <c r="CA126" s="15">
        <f t="shared" si="544"/>
        <v>29</v>
      </c>
      <c r="CB126" s="15">
        <f t="shared" si="905"/>
        <v>28.9</v>
      </c>
      <c r="CC126" s="32">
        <f t="shared" si="921"/>
        <v>76.947916666667098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546"/>
        <v>0</v>
      </c>
      <c r="CL126" s="15">
        <f t="shared" si="906"/>
        <v>0</v>
      </c>
      <c r="CM126" s="32">
        <f t="shared" si="922"/>
        <v>76.947916666667098</v>
      </c>
      <c r="CN126" s="2">
        <f t="shared" si="500"/>
        <v>102</v>
      </c>
      <c r="CO126" s="2">
        <f t="shared" si="500"/>
        <v>6</v>
      </c>
      <c r="CP126" s="2">
        <f t="shared" si="500"/>
        <v>2</v>
      </c>
      <c r="CQ126" s="2">
        <f t="shared" si="500"/>
        <v>0</v>
      </c>
      <c r="CR126" s="2">
        <f t="shared" si="788"/>
        <v>8</v>
      </c>
      <c r="CS126" s="2">
        <f t="shared" si="788"/>
        <v>10</v>
      </c>
      <c r="CT126" s="2">
        <f t="shared" si="788"/>
        <v>1</v>
      </c>
      <c r="CU126" s="15">
        <f t="shared" si="788"/>
        <v>129</v>
      </c>
      <c r="CV126" s="15">
        <f t="shared" si="907"/>
        <v>131.19999999999999</v>
      </c>
      <c r="CW126" s="32">
        <f t="shared" si="923"/>
        <v>76.947916666667098</v>
      </c>
      <c r="CX126" s="2">
        <f t="shared" si="848"/>
        <v>123</v>
      </c>
      <c r="CY126" s="2">
        <f t="shared" si="848"/>
        <v>3</v>
      </c>
      <c r="CZ126" s="2">
        <f t="shared" si="848"/>
        <v>3</v>
      </c>
      <c r="DA126" s="2">
        <f t="shared" si="848"/>
        <v>0</v>
      </c>
      <c r="DB126" s="2">
        <f t="shared" si="842"/>
        <v>11</v>
      </c>
      <c r="DC126" s="2">
        <f t="shared" si="842"/>
        <v>16</v>
      </c>
      <c r="DD126" s="2">
        <f t="shared" si="842"/>
        <v>2</v>
      </c>
      <c r="DE126" s="15">
        <f t="shared" si="842"/>
        <v>158</v>
      </c>
      <c r="DF126" s="15">
        <f t="shared" si="908"/>
        <v>159.30000000000001</v>
      </c>
      <c r="DG126" s="32">
        <f t="shared" si="924"/>
        <v>76.947916666667098</v>
      </c>
      <c r="DH126" s="2">
        <f t="shared" si="849"/>
        <v>121</v>
      </c>
      <c r="DI126" s="2">
        <f t="shared" si="849"/>
        <v>4</v>
      </c>
      <c r="DJ126" s="2">
        <f t="shared" si="849"/>
        <v>2</v>
      </c>
      <c r="DK126" s="2">
        <f t="shared" si="849"/>
        <v>1</v>
      </c>
      <c r="DL126" s="2">
        <f t="shared" si="844"/>
        <v>9</v>
      </c>
      <c r="DM126" s="2">
        <f t="shared" si="844"/>
        <v>17</v>
      </c>
      <c r="DN126" s="2">
        <f t="shared" si="844"/>
        <v>2</v>
      </c>
      <c r="DO126" s="15">
        <f t="shared" si="844"/>
        <v>156</v>
      </c>
      <c r="DP126" s="15">
        <f t="shared" si="909"/>
        <v>155.50000000000003</v>
      </c>
      <c r="DQ126" s="32">
        <f t="shared" si="925"/>
        <v>76.947916666667098</v>
      </c>
      <c r="DR126" s="2">
        <f t="shared" si="503"/>
        <v>110</v>
      </c>
      <c r="DS126" s="2">
        <f t="shared" si="503"/>
        <v>4</v>
      </c>
      <c r="DT126" s="2">
        <f t="shared" si="503"/>
        <v>1</v>
      </c>
      <c r="DU126" s="2">
        <f t="shared" si="503"/>
        <v>0</v>
      </c>
      <c r="DV126" s="2">
        <f t="shared" si="789"/>
        <v>6</v>
      </c>
      <c r="DW126" s="2">
        <f t="shared" si="789"/>
        <v>8</v>
      </c>
      <c r="DX126" s="2">
        <f t="shared" si="789"/>
        <v>0</v>
      </c>
      <c r="DY126" s="15">
        <f t="shared" si="789"/>
        <v>129</v>
      </c>
      <c r="DZ126" s="15">
        <f t="shared" si="910"/>
        <v>130.69999999999999</v>
      </c>
      <c r="EA126" s="32">
        <f t="shared" si="926"/>
        <v>76.947916666667098</v>
      </c>
      <c r="EB126" s="2">
        <f t="shared" si="504"/>
        <v>54</v>
      </c>
      <c r="EC126" s="2">
        <f t="shared" si="504"/>
        <v>1</v>
      </c>
      <c r="ED126" s="2">
        <f t="shared" si="504"/>
        <v>1</v>
      </c>
      <c r="EE126" s="2">
        <f t="shared" si="504"/>
        <v>0</v>
      </c>
      <c r="EF126" s="2">
        <f t="shared" si="790"/>
        <v>2</v>
      </c>
      <c r="EG126" s="2">
        <f t="shared" si="790"/>
        <v>2</v>
      </c>
      <c r="EH126" s="2">
        <f t="shared" si="790"/>
        <v>0</v>
      </c>
      <c r="EI126" s="15">
        <f t="shared" si="790"/>
        <v>60</v>
      </c>
      <c r="EJ126" s="15">
        <f t="shared" si="911"/>
        <v>61.3</v>
      </c>
      <c r="EK126" s="32">
        <f t="shared" si="927"/>
        <v>76.947916666667098</v>
      </c>
      <c r="EL126" s="2">
        <f t="shared" si="505"/>
        <v>44</v>
      </c>
      <c r="EM126" s="2">
        <f t="shared" si="505"/>
        <v>4</v>
      </c>
      <c r="EN126" s="2">
        <f t="shared" si="505"/>
        <v>1</v>
      </c>
      <c r="EO126" s="2">
        <f t="shared" si="505"/>
        <v>1</v>
      </c>
      <c r="EP126" s="2">
        <f t="shared" si="791"/>
        <v>2</v>
      </c>
      <c r="EQ126" s="2">
        <f t="shared" si="791"/>
        <v>5</v>
      </c>
      <c r="ER126" s="2">
        <f t="shared" si="791"/>
        <v>1</v>
      </c>
      <c r="ES126" s="15">
        <f t="shared" si="791"/>
        <v>58</v>
      </c>
      <c r="ET126" s="15">
        <f t="shared" si="912"/>
        <v>58</v>
      </c>
    </row>
    <row r="127" spans="1:150" ht="14.4" thickTop="1" thickBot="1" x14ac:dyDescent="0.3">
      <c r="A127" s="33" t="s">
        <v>5</v>
      </c>
      <c r="B127" s="3">
        <f>SUM(B123:B126)</f>
        <v>121</v>
      </c>
      <c r="C127" s="3">
        <f t="shared" ref="C127:I127" si="928">SUM(C123:C126)</f>
        <v>6</v>
      </c>
      <c r="D127" s="3">
        <f t="shared" si="928"/>
        <v>1</v>
      </c>
      <c r="E127" s="3">
        <f t="shared" si="928"/>
        <v>1</v>
      </c>
      <c r="F127" s="3">
        <f t="shared" si="928"/>
        <v>6</v>
      </c>
      <c r="G127" s="3">
        <f t="shared" si="928"/>
        <v>13</v>
      </c>
      <c r="H127" s="3">
        <f t="shared" si="928"/>
        <v>3</v>
      </c>
      <c r="I127" s="16">
        <f t="shared" si="928"/>
        <v>151</v>
      </c>
      <c r="J127" s="34">
        <f>B127+C127+D127*1.5+E127*2.3+F127*2+G127*0.4+H127*0.2</f>
        <v>148.6</v>
      </c>
      <c r="K127" s="33" t="s">
        <v>5</v>
      </c>
      <c r="L127" s="3">
        <f>SUM(L123:L126)</f>
        <v>418</v>
      </c>
      <c r="M127" s="3">
        <f t="shared" ref="M127:S127" si="929">SUM(M123:M126)</f>
        <v>25</v>
      </c>
      <c r="N127" s="3">
        <f t="shared" si="929"/>
        <v>11</v>
      </c>
      <c r="O127" s="3">
        <f t="shared" si="929"/>
        <v>0</v>
      </c>
      <c r="P127" s="3">
        <f t="shared" si="929"/>
        <v>29</v>
      </c>
      <c r="Q127" s="3">
        <f t="shared" si="929"/>
        <v>71</v>
      </c>
      <c r="R127" s="3">
        <f t="shared" si="929"/>
        <v>10</v>
      </c>
      <c r="S127" s="16">
        <f t="shared" si="929"/>
        <v>564</v>
      </c>
      <c r="T127" s="34">
        <f>L127+M127+N127*1.5+O127*2.3+P127*2+Q127*0.4+R127*0.2</f>
        <v>547.9</v>
      </c>
      <c r="U127" s="33" t="s">
        <v>5</v>
      </c>
      <c r="V127" s="3">
        <f>SUM(V123:V126)</f>
        <v>0</v>
      </c>
      <c r="W127" s="3">
        <f t="shared" ref="W127:AC127" si="930">SUM(W123:W126)</f>
        <v>0</v>
      </c>
      <c r="X127" s="3">
        <f t="shared" si="930"/>
        <v>0</v>
      </c>
      <c r="Y127" s="3">
        <f t="shared" si="930"/>
        <v>0</v>
      </c>
      <c r="Z127" s="3">
        <f t="shared" si="930"/>
        <v>0</v>
      </c>
      <c r="AA127" s="3">
        <f t="shared" si="930"/>
        <v>0</v>
      </c>
      <c r="AB127" s="3">
        <f t="shared" si="930"/>
        <v>0</v>
      </c>
      <c r="AC127" s="16">
        <f t="shared" si="930"/>
        <v>0</v>
      </c>
      <c r="AD127" s="34">
        <f>V127+W127+X127*1.5+Y127*2.3+Z127*2+AA127*0.4+AB127*0.2</f>
        <v>0</v>
      </c>
      <c r="AE127" s="33" t="s">
        <v>5</v>
      </c>
      <c r="AF127" s="3">
        <f>SUM(AF123:AF126)</f>
        <v>344</v>
      </c>
      <c r="AG127" s="3">
        <f t="shared" ref="AG127:AM127" si="931">SUM(AG123:AG126)</f>
        <v>19</v>
      </c>
      <c r="AH127" s="3">
        <f t="shared" si="931"/>
        <v>10</v>
      </c>
      <c r="AI127" s="3">
        <f t="shared" si="931"/>
        <v>3</v>
      </c>
      <c r="AJ127" s="3">
        <f t="shared" si="931"/>
        <v>28</v>
      </c>
      <c r="AK127" s="3">
        <f t="shared" si="931"/>
        <v>32</v>
      </c>
      <c r="AL127" s="3">
        <f t="shared" si="931"/>
        <v>7</v>
      </c>
      <c r="AM127" s="16">
        <f t="shared" si="931"/>
        <v>443</v>
      </c>
      <c r="AN127" s="34">
        <f>AF127+AG127+AH127*1.5+AI127*2.3+AJ127*2+AK127*0.4+AL127*0.2</f>
        <v>455.09999999999997</v>
      </c>
      <c r="AO127" s="33" t="s">
        <v>5</v>
      </c>
      <c r="AP127" s="3">
        <f>SUM(AP123:AP126)</f>
        <v>112</v>
      </c>
      <c r="AQ127" s="3">
        <f t="shared" ref="AQ127:AW127" si="932">SUM(AQ123:AQ126)</f>
        <v>6</v>
      </c>
      <c r="AR127" s="3">
        <f t="shared" si="932"/>
        <v>2</v>
      </c>
      <c r="AS127" s="3">
        <f t="shared" si="932"/>
        <v>0</v>
      </c>
      <c r="AT127" s="3">
        <f t="shared" si="932"/>
        <v>0</v>
      </c>
      <c r="AU127" s="3">
        <f t="shared" si="932"/>
        <v>9</v>
      </c>
      <c r="AV127" s="3">
        <f t="shared" si="932"/>
        <v>1</v>
      </c>
      <c r="AW127" s="16">
        <f t="shared" si="932"/>
        <v>130</v>
      </c>
      <c r="AX127" s="34">
        <f>AP127+AQ127+AR127*1.5+AS127*2.3+AT127*2+AU127*0.4+AV127*0.2</f>
        <v>124.8</v>
      </c>
      <c r="AY127" s="33" t="s">
        <v>5</v>
      </c>
      <c r="AZ127" s="3">
        <f>SUM(AZ123:AZ126)</f>
        <v>0</v>
      </c>
      <c r="BA127" s="3">
        <f t="shared" ref="BA127:BG127" si="933">SUM(BA123:BA126)</f>
        <v>0</v>
      </c>
      <c r="BB127" s="3">
        <f t="shared" si="933"/>
        <v>0</v>
      </c>
      <c r="BC127" s="3">
        <f t="shared" si="933"/>
        <v>0</v>
      </c>
      <c r="BD127" s="3">
        <f t="shared" si="933"/>
        <v>0</v>
      </c>
      <c r="BE127" s="3">
        <f t="shared" si="933"/>
        <v>0</v>
      </c>
      <c r="BF127" s="3">
        <f t="shared" si="933"/>
        <v>0</v>
      </c>
      <c r="BG127" s="16">
        <f t="shared" si="933"/>
        <v>0</v>
      </c>
      <c r="BH127" s="34">
        <f>AZ127+BA127+BB127*1.5+BC127*2.3+BD127*2+BE127*0.4+BF127*0.2</f>
        <v>0</v>
      </c>
      <c r="BI127" s="33" t="s">
        <v>5</v>
      </c>
      <c r="BJ127" s="3">
        <f>SUM(BJ123:BJ126)</f>
        <v>103</v>
      </c>
      <c r="BK127" s="3">
        <f t="shared" ref="BK127:BQ127" si="934">SUM(BK123:BK126)</f>
        <v>3</v>
      </c>
      <c r="BL127" s="3">
        <f t="shared" si="934"/>
        <v>5</v>
      </c>
      <c r="BM127" s="3">
        <f t="shared" si="934"/>
        <v>1</v>
      </c>
      <c r="BN127" s="3">
        <f t="shared" si="934"/>
        <v>0</v>
      </c>
      <c r="BO127" s="3">
        <f t="shared" si="934"/>
        <v>14</v>
      </c>
      <c r="BP127" s="3">
        <f t="shared" si="934"/>
        <v>4</v>
      </c>
      <c r="BQ127" s="16">
        <f t="shared" si="934"/>
        <v>130</v>
      </c>
      <c r="BR127" s="34">
        <f>BJ127+BK127+BL127*1.5+BM127*2.3+BN127*2+BO127*0.4+BP127*0.2</f>
        <v>122.19999999999999</v>
      </c>
      <c r="BS127" s="33" t="s">
        <v>5</v>
      </c>
      <c r="BT127" s="3">
        <f>SUM(BT123:BT126)</f>
        <v>94</v>
      </c>
      <c r="BU127" s="3">
        <f t="shared" ref="BU127:CA127" si="935">SUM(BU123:BU126)</f>
        <v>6</v>
      </c>
      <c r="BV127" s="3">
        <f t="shared" si="935"/>
        <v>4</v>
      </c>
      <c r="BW127" s="3">
        <f t="shared" si="935"/>
        <v>1</v>
      </c>
      <c r="BX127" s="3">
        <f t="shared" si="935"/>
        <v>6</v>
      </c>
      <c r="BY127" s="3">
        <f t="shared" si="935"/>
        <v>9</v>
      </c>
      <c r="BZ127" s="3">
        <f t="shared" si="935"/>
        <v>4</v>
      </c>
      <c r="CA127" s="16">
        <f t="shared" si="935"/>
        <v>124</v>
      </c>
      <c r="CB127" s="34">
        <f>BT127+BU127+BV127*1.5+BW127*2.3+BX127*2+BY127*0.4+BZ127*0.2</f>
        <v>124.69999999999999</v>
      </c>
      <c r="CC127" s="33" t="s">
        <v>5</v>
      </c>
      <c r="CD127" s="3">
        <f>SUM(CD123:CD126)</f>
        <v>0</v>
      </c>
      <c r="CE127" s="3">
        <f t="shared" ref="CE127:CK127" si="936">SUM(CE123:CE126)</f>
        <v>0</v>
      </c>
      <c r="CF127" s="3">
        <f t="shared" si="936"/>
        <v>0</v>
      </c>
      <c r="CG127" s="3">
        <f t="shared" si="936"/>
        <v>0</v>
      </c>
      <c r="CH127" s="3">
        <f t="shared" si="936"/>
        <v>0</v>
      </c>
      <c r="CI127" s="3">
        <f t="shared" si="936"/>
        <v>0</v>
      </c>
      <c r="CJ127" s="3">
        <f t="shared" si="936"/>
        <v>0</v>
      </c>
      <c r="CK127" s="16">
        <f t="shared" si="936"/>
        <v>0</v>
      </c>
      <c r="CL127" s="34">
        <f>CD127+CE127+CF127*1.5+CG127*2.3+CH127*2+CI127*0.4+CJ127*0.2</f>
        <v>0</v>
      </c>
      <c r="CM127" s="33" t="s">
        <v>5</v>
      </c>
      <c r="CN127" s="3">
        <f t="shared" si="500"/>
        <v>438</v>
      </c>
      <c r="CO127" s="3">
        <f t="shared" si="500"/>
        <v>25</v>
      </c>
      <c r="CP127" s="3">
        <f t="shared" si="500"/>
        <v>14</v>
      </c>
      <c r="CQ127" s="3">
        <f t="shared" si="500"/>
        <v>4</v>
      </c>
      <c r="CR127" s="3">
        <f t="shared" si="788"/>
        <v>34</v>
      </c>
      <c r="CS127" s="3">
        <f t="shared" si="788"/>
        <v>41</v>
      </c>
      <c r="CT127" s="3">
        <f t="shared" si="788"/>
        <v>11</v>
      </c>
      <c r="CU127" s="16">
        <f t="shared" si="788"/>
        <v>567</v>
      </c>
      <c r="CV127" s="34">
        <f>CN127+CO127+CP127*1.5+CQ127*2.3+CR127*2+CS127*0.4+CT127*0.2</f>
        <v>579.80000000000007</v>
      </c>
      <c r="CW127" s="33" t="s">
        <v>5</v>
      </c>
      <c r="CX127" s="3">
        <f t="shared" si="848"/>
        <v>539</v>
      </c>
      <c r="CY127" s="3">
        <f t="shared" si="848"/>
        <v>31</v>
      </c>
      <c r="CZ127" s="3">
        <f t="shared" si="848"/>
        <v>12</v>
      </c>
      <c r="DA127" s="3">
        <f t="shared" si="848"/>
        <v>1</v>
      </c>
      <c r="DB127" s="3">
        <f t="shared" si="842"/>
        <v>35</v>
      </c>
      <c r="DC127" s="3">
        <f t="shared" si="842"/>
        <v>84</v>
      </c>
      <c r="DD127" s="3">
        <f t="shared" si="842"/>
        <v>13</v>
      </c>
      <c r="DE127" s="16">
        <f t="shared" si="842"/>
        <v>715</v>
      </c>
      <c r="DF127" s="34">
        <f>CX127+CY127+CZ127*1.5+DA127*2.3+DB127*2+DC127*0.4+DD127*0.2</f>
        <v>696.5</v>
      </c>
      <c r="DG127" s="33" t="s">
        <v>5</v>
      </c>
      <c r="DH127" s="3">
        <f t="shared" si="849"/>
        <v>521</v>
      </c>
      <c r="DI127" s="3">
        <f t="shared" si="849"/>
        <v>28</v>
      </c>
      <c r="DJ127" s="3">
        <f t="shared" si="849"/>
        <v>16</v>
      </c>
      <c r="DK127" s="3">
        <f t="shared" si="849"/>
        <v>1</v>
      </c>
      <c r="DL127" s="3">
        <f t="shared" si="844"/>
        <v>29</v>
      </c>
      <c r="DM127" s="3">
        <f t="shared" si="844"/>
        <v>85</v>
      </c>
      <c r="DN127" s="3">
        <f t="shared" si="844"/>
        <v>14</v>
      </c>
      <c r="DO127" s="16">
        <f t="shared" si="844"/>
        <v>694</v>
      </c>
      <c r="DP127" s="34">
        <f>DH127+DI127+DJ127*1.5+DK127*2.3+DL127*2+DM127*0.4+DN127*0.2</f>
        <v>670.09999999999991</v>
      </c>
      <c r="DQ127" s="33" t="s">
        <v>5</v>
      </c>
      <c r="DR127" s="3">
        <f t="shared" si="503"/>
        <v>456</v>
      </c>
      <c r="DS127" s="3">
        <f t="shared" si="503"/>
        <v>25</v>
      </c>
      <c r="DT127" s="3">
        <f t="shared" si="503"/>
        <v>12</v>
      </c>
      <c r="DU127" s="3">
        <f t="shared" si="503"/>
        <v>3</v>
      </c>
      <c r="DV127" s="3">
        <f t="shared" si="789"/>
        <v>28</v>
      </c>
      <c r="DW127" s="3">
        <f t="shared" si="789"/>
        <v>41</v>
      </c>
      <c r="DX127" s="3">
        <f t="shared" si="789"/>
        <v>8</v>
      </c>
      <c r="DY127" s="16">
        <f t="shared" si="789"/>
        <v>573</v>
      </c>
      <c r="DZ127" s="34">
        <f>DR127+DS127+DT127*1.5+DU127*2.3+DV127*2+DW127*0.4+DX127*0.2</f>
        <v>579.9</v>
      </c>
      <c r="EA127" s="33" t="s">
        <v>5</v>
      </c>
      <c r="EB127" s="3">
        <f t="shared" si="504"/>
        <v>233</v>
      </c>
      <c r="EC127" s="3">
        <f t="shared" si="504"/>
        <v>12</v>
      </c>
      <c r="ED127" s="3">
        <f t="shared" si="504"/>
        <v>3</v>
      </c>
      <c r="EE127" s="3">
        <f t="shared" si="504"/>
        <v>1</v>
      </c>
      <c r="EF127" s="3">
        <f t="shared" si="790"/>
        <v>6</v>
      </c>
      <c r="EG127" s="3">
        <f t="shared" si="790"/>
        <v>22</v>
      </c>
      <c r="EH127" s="3">
        <f t="shared" si="790"/>
        <v>4</v>
      </c>
      <c r="EI127" s="16">
        <f t="shared" si="790"/>
        <v>281</v>
      </c>
      <c r="EJ127" s="34">
        <f>EB127+EC127+ED127*1.5+EE127*2.3+EF127*2+EG127*0.4+EH127*0.2</f>
        <v>273.40000000000003</v>
      </c>
      <c r="EK127" s="33" t="s">
        <v>5</v>
      </c>
      <c r="EL127" s="3">
        <f t="shared" si="505"/>
        <v>197</v>
      </c>
      <c r="EM127" s="3">
        <f t="shared" si="505"/>
        <v>9</v>
      </c>
      <c r="EN127" s="3">
        <f t="shared" si="505"/>
        <v>9</v>
      </c>
      <c r="EO127" s="3">
        <f t="shared" si="505"/>
        <v>2</v>
      </c>
      <c r="EP127" s="3">
        <f t="shared" si="791"/>
        <v>6</v>
      </c>
      <c r="EQ127" s="3">
        <f t="shared" si="791"/>
        <v>23</v>
      </c>
      <c r="ER127" s="3">
        <f t="shared" si="791"/>
        <v>8</v>
      </c>
      <c r="ES127" s="16">
        <f t="shared" si="791"/>
        <v>254</v>
      </c>
      <c r="ET127" s="34">
        <f>EL127+EM127+EN127*1.5+EO127*2.3+EP127*2+EQ127*0.4+ER127*0.2</f>
        <v>246.89999999999998</v>
      </c>
    </row>
    <row r="128" spans="1:150" ht="13.8" thickTop="1" x14ac:dyDescent="0.25">
      <c r="A128" s="32">
        <f>A126+"00:15"</f>
        <v>0.95833333333333204</v>
      </c>
      <c r="B128" s="2">
        <v>38</v>
      </c>
      <c r="C128" s="2">
        <v>3</v>
      </c>
      <c r="D128" s="2">
        <v>1</v>
      </c>
      <c r="E128" s="2">
        <v>0</v>
      </c>
      <c r="F128" s="2">
        <v>1</v>
      </c>
      <c r="G128" s="2">
        <v>6</v>
      </c>
      <c r="H128" s="2">
        <v>0</v>
      </c>
      <c r="I128" s="15">
        <f t="shared" si="530"/>
        <v>49</v>
      </c>
      <c r="J128" s="15">
        <f t="shared" ref="J128:J130" si="937">B128+C128+D128*1.5+E128*2.3+F128*2+G128*0.4+H128*0.2</f>
        <v>46.9</v>
      </c>
      <c r="K128" s="32">
        <f>K126+"00:15"</f>
        <v>0.95833333333333204</v>
      </c>
      <c r="L128" s="2">
        <v>101</v>
      </c>
      <c r="M128" s="2">
        <v>4</v>
      </c>
      <c r="N128" s="2">
        <v>1</v>
      </c>
      <c r="O128" s="2">
        <v>0</v>
      </c>
      <c r="P128" s="2">
        <v>5</v>
      </c>
      <c r="Q128" s="2">
        <v>13</v>
      </c>
      <c r="R128" s="2">
        <v>6</v>
      </c>
      <c r="S128" s="15">
        <f t="shared" si="532"/>
        <v>130</v>
      </c>
      <c r="T128" s="15">
        <f t="shared" ref="T128:T130" si="938">L128+M128+N128*1.5+O128*2.3+P128*2+Q128*0.4+R128*0.2</f>
        <v>122.9</v>
      </c>
      <c r="U128" s="32">
        <f>U126+"00:15"</f>
        <v>76.958333333333769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15">
        <f t="shared" si="534"/>
        <v>0</v>
      </c>
      <c r="AD128" s="15">
        <f t="shared" ref="AD128:AD130" si="939">V128+W128+X128*1.5+Y128*2.3+Z128*2+AA128*0.4+AB128*0.2</f>
        <v>0</v>
      </c>
      <c r="AE128" s="32">
        <f>AE126+"00:15"</f>
        <v>76.958333333333769</v>
      </c>
      <c r="AF128" s="2">
        <v>75</v>
      </c>
      <c r="AG128" s="2">
        <v>5</v>
      </c>
      <c r="AH128" s="2">
        <v>0</v>
      </c>
      <c r="AI128" s="2">
        <v>1</v>
      </c>
      <c r="AJ128" s="2">
        <v>9</v>
      </c>
      <c r="AK128" s="2">
        <v>4</v>
      </c>
      <c r="AL128" s="2">
        <v>2</v>
      </c>
      <c r="AM128" s="15">
        <f t="shared" si="536"/>
        <v>96</v>
      </c>
      <c r="AN128" s="15">
        <f t="shared" ref="AN128:AN130" si="940">AF128+AG128+AH128*1.5+AI128*2.3+AJ128*2+AK128*0.4+AL128*0.2</f>
        <v>102.3</v>
      </c>
      <c r="AO128" s="32">
        <f>AO126+"00:15"</f>
        <v>76.958333333333769</v>
      </c>
      <c r="AP128" s="2">
        <v>17</v>
      </c>
      <c r="AQ128" s="2">
        <v>4</v>
      </c>
      <c r="AR128" s="2">
        <v>0</v>
      </c>
      <c r="AS128" s="2">
        <v>0</v>
      </c>
      <c r="AT128" s="2">
        <v>0</v>
      </c>
      <c r="AU128" s="2">
        <v>1</v>
      </c>
      <c r="AV128" s="2">
        <v>0</v>
      </c>
      <c r="AW128" s="15">
        <f t="shared" si="538"/>
        <v>22</v>
      </c>
      <c r="AX128" s="15">
        <f t="shared" ref="AX128:AX130" si="941">AP128+AQ128+AR128*1.5+AS128*2.3+AT128*2+AU128*0.4+AV128*0.2</f>
        <v>21.4</v>
      </c>
      <c r="AY128" s="32">
        <f>AY126+"00:15"</f>
        <v>76.958333333333769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15">
        <f t="shared" si="540"/>
        <v>0</v>
      </c>
      <c r="BH128" s="15">
        <f t="shared" ref="BH128:BH130" si="942">AZ128+BA128+BB128*1.5+BC128*2.3+BD128*2+BE128*0.4+BF128*0.2</f>
        <v>0</v>
      </c>
      <c r="BI128" s="32">
        <f>BI126+"00:15"</f>
        <v>76.958333333333769</v>
      </c>
      <c r="BJ128" s="2">
        <v>17</v>
      </c>
      <c r="BK128" s="2">
        <v>2</v>
      </c>
      <c r="BL128" s="2">
        <v>0</v>
      </c>
      <c r="BM128" s="2">
        <v>0</v>
      </c>
      <c r="BN128" s="2">
        <v>0</v>
      </c>
      <c r="BO128" s="2">
        <v>2</v>
      </c>
      <c r="BP128" s="2">
        <v>0</v>
      </c>
      <c r="BQ128" s="15">
        <f t="shared" si="542"/>
        <v>21</v>
      </c>
      <c r="BR128" s="15">
        <f t="shared" ref="BR128:BR130" si="943">BJ128+BK128+BL128*1.5+BM128*2.3+BN128*2+BO128*0.4+BP128*0.2</f>
        <v>19.8</v>
      </c>
      <c r="BS128" s="32">
        <f>BS126+"00:15"</f>
        <v>76.958333333333769</v>
      </c>
      <c r="BT128" s="2">
        <v>19</v>
      </c>
      <c r="BU128" s="2">
        <v>1</v>
      </c>
      <c r="BV128" s="2">
        <v>1</v>
      </c>
      <c r="BW128" s="2">
        <v>0</v>
      </c>
      <c r="BX128" s="2">
        <v>1</v>
      </c>
      <c r="BY128" s="2">
        <v>5</v>
      </c>
      <c r="BZ128" s="2">
        <v>0</v>
      </c>
      <c r="CA128" s="15">
        <f t="shared" si="544"/>
        <v>27</v>
      </c>
      <c r="CB128" s="15">
        <f t="shared" ref="CB128:CB130" si="944">BT128+BU128+BV128*1.5+BW128*2.3+BX128*2+BY128*0.4+BZ128*0.2</f>
        <v>25.5</v>
      </c>
      <c r="CC128" s="32">
        <f>CC126+"00:15"</f>
        <v>76.958333333333769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546"/>
        <v>0</v>
      </c>
      <c r="CL128" s="15">
        <f t="shared" ref="CL128:CL130" si="945">CD128+CE128+CF128*1.5+CG128*2.3+CH128*2+CI128*0.4+CJ128*0.2</f>
        <v>0</v>
      </c>
      <c r="CM128" s="32">
        <f>CM126+"00:15"</f>
        <v>76.958333333333769</v>
      </c>
      <c r="CN128" s="2">
        <f t="shared" si="500"/>
        <v>94</v>
      </c>
      <c r="CO128" s="2">
        <f t="shared" si="500"/>
        <v>6</v>
      </c>
      <c r="CP128" s="2">
        <f t="shared" si="500"/>
        <v>1</v>
      </c>
      <c r="CQ128" s="2">
        <f t="shared" si="500"/>
        <v>1</v>
      </c>
      <c r="CR128" s="2">
        <f t="shared" si="788"/>
        <v>10</v>
      </c>
      <c r="CS128" s="2">
        <f t="shared" si="788"/>
        <v>9</v>
      </c>
      <c r="CT128" s="2">
        <f t="shared" si="788"/>
        <v>2</v>
      </c>
      <c r="CU128" s="15">
        <f t="shared" si="788"/>
        <v>123</v>
      </c>
      <c r="CV128" s="15">
        <f t="shared" ref="CV128:CV130" si="946">CN128+CO128+CP128*1.5+CQ128*2.3+CR128*2+CS128*0.4+CT128*0.2</f>
        <v>127.8</v>
      </c>
      <c r="CW128" s="32">
        <f>CW126+"00:15"</f>
        <v>76.958333333333769</v>
      </c>
      <c r="CX128" s="2">
        <f t="shared" si="848"/>
        <v>139</v>
      </c>
      <c r="CY128" s="2">
        <f t="shared" si="848"/>
        <v>7</v>
      </c>
      <c r="CZ128" s="2">
        <f t="shared" si="848"/>
        <v>2</v>
      </c>
      <c r="DA128" s="2">
        <f t="shared" si="848"/>
        <v>0</v>
      </c>
      <c r="DB128" s="2">
        <f t="shared" si="842"/>
        <v>6</v>
      </c>
      <c r="DC128" s="2">
        <f t="shared" si="842"/>
        <v>19</v>
      </c>
      <c r="DD128" s="2">
        <f t="shared" si="842"/>
        <v>6</v>
      </c>
      <c r="DE128" s="15">
        <f t="shared" si="842"/>
        <v>179</v>
      </c>
      <c r="DF128" s="15">
        <f t="shared" ref="DF128:DF130" si="947">CX128+CY128+CZ128*1.5+DA128*2.3+DB128*2+DC128*0.4+DD128*0.2</f>
        <v>169.79999999999998</v>
      </c>
      <c r="DG128" s="32">
        <f>DG126+"00:15"</f>
        <v>76.958333333333769</v>
      </c>
      <c r="DH128" s="2">
        <f t="shared" si="849"/>
        <v>118</v>
      </c>
      <c r="DI128" s="2">
        <f t="shared" si="849"/>
        <v>6</v>
      </c>
      <c r="DJ128" s="2">
        <f t="shared" si="849"/>
        <v>1</v>
      </c>
      <c r="DK128" s="2">
        <f t="shared" si="849"/>
        <v>0</v>
      </c>
      <c r="DL128" s="2">
        <f t="shared" si="844"/>
        <v>5</v>
      </c>
      <c r="DM128" s="2">
        <f t="shared" si="844"/>
        <v>15</v>
      </c>
      <c r="DN128" s="2">
        <f t="shared" si="844"/>
        <v>6</v>
      </c>
      <c r="DO128" s="15">
        <f t="shared" si="844"/>
        <v>151</v>
      </c>
      <c r="DP128" s="15">
        <f t="shared" ref="DP128:DP130" si="948">DH128+DI128+DJ128*1.5+DK128*2.3+DL128*2+DM128*0.4+DN128*0.2</f>
        <v>142.69999999999999</v>
      </c>
      <c r="DQ128" s="32">
        <f>DQ126+"00:15"</f>
        <v>76.958333333333769</v>
      </c>
      <c r="DR128" s="2">
        <f t="shared" si="503"/>
        <v>92</v>
      </c>
      <c r="DS128" s="2">
        <f t="shared" si="503"/>
        <v>9</v>
      </c>
      <c r="DT128" s="2">
        <f t="shared" si="503"/>
        <v>0</v>
      </c>
      <c r="DU128" s="2">
        <f t="shared" si="503"/>
        <v>1</v>
      </c>
      <c r="DV128" s="2">
        <f t="shared" si="789"/>
        <v>9</v>
      </c>
      <c r="DW128" s="2">
        <f t="shared" si="789"/>
        <v>5</v>
      </c>
      <c r="DX128" s="2">
        <f t="shared" si="789"/>
        <v>2</v>
      </c>
      <c r="DY128" s="15">
        <f t="shared" si="789"/>
        <v>118</v>
      </c>
      <c r="DZ128" s="15">
        <f t="shared" ref="DZ128:DZ130" si="949">DR128+DS128+DT128*1.5+DU128*2.3+DV128*2+DW128*0.4+DX128*0.2</f>
        <v>123.7</v>
      </c>
      <c r="EA128" s="32">
        <f>EA126+"00:15"</f>
        <v>76.958333333333769</v>
      </c>
      <c r="EB128" s="2">
        <f t="shared" si="504"/>
        <v>55</v>
      </c>
      <c r="EC128" s="2">
        <f t="shared" si="504"/>
        <v>7</v>
      </c>
      <c r="ED128" s="2">
        <f t="shared" si="504"/>
        <v>1</v>
      </c>
      <c r="EE128" s="2">
        <f t="shared" si="504"/>
        <v>0</v>
      </c>
      <c r="EF128" s="2">
        <f t="shared" si="790"/>
        <v>1</v>
      </c>
      <c r="EG128" s="2">
        <f t="shared" si="790"/>
        <v>7</v>
      </c>
      <c r="EH128" s="2">
        <f t="shared" si="790"/>
        <v>0</v>
      </c>
      <c r="EI128" s="15">
        <f t="shared" si="790"/>
        <v>71</v>
      </c>
      <c r="EJ128" s="15">
        <f t="shared" ref="EJ128:EJ130" si="950">EB128+EC128+ED128*1.5+EE128*2.3+EF128*2+EG128*0.4+EH128*0.2</f>
        <v>68.3</v>
      </c>
      <c r="EK128" s="32">
        <f>EK126+"00:15"</f>
        <v>76.958333333333769</v>
      </c>
      <c r="EL128" s="2">
        <f t="shared" si="505"/>
        <v>36</v>
      </c>
      <c r="EM128" s="2">
        <f t="shared" si="505"/>
        <v>3</v>
      </c>
      <c r="EN128" s="2">
        <f t="shared" si="505"/>
        <v>1</v>
      </c>
      <c r="EO128" s="2">
        <f t="shared" si="505"/>
        <v>0</v>
      </c>
      <c r="EP128" s="2">
        <f t="shared" si="791"/>
        <v>1</v>
      </c>
      <c r="EQ128" s="2">
        <f t="shared" si="791"/>
        <v>7</v>
      </c>
      <c r="ER128" s="2">
        <f t="shared" si="791"/>
        <v>0</v>
      </c>
      <c r="ES128" s="15">
        <f t="shared" si="791"/>
        <v>48</v>
      </c>
      <c r="ET128" s="15">
        <f t="shared" ref="ET128:ET130" si="951">EL128+EM128+EN128*1.5+EO128*2.3+EP128*2+EQ128*0.4+ER128*0.2</f>
        <v>45.3</v>
      </c>
    </row>
    <row r="129" spans="1:150" x14ac:dyDescent="0.25">
      <c r="A129" s="32">
        <f>A128+"00:15"</f>
        <v>0.96874999999999867</v>
      </c>
      <c r="B129" s="2">
        <v>31</v>
      </c>
      <c r="C129" s="2">
        <v>2</v>
      </c>
      <c r="D129" s="2">
        <v>0</v>
      </c>
      <c r="E129" s="2">
        <v>0</v>
      </c>
      <c r="F129" s="2">
        <v>1</v>
      </c>
      <c r="G129" s="2">
        <v>4</v>
      </c>
      <c r="H129" s="2">
        <v>1</v>
      </c>
      <c r="I129" s="15">
        <f t="shared" si="530"/>
        <v>39</v>
      </c>
      <c r="J129" s="15">
        <f t="shared" si="937"/>
        <v>36.800000000000004</v>
      </c>
      <c r="K129" s="32">
        <f>K128+"00:15"</f>
        <v>0.96874999999999867</v>
      </c>
      <c r="L129" s="2">
        <v>106</v>
      </c>
      <c r="M129" s="2">
        <v>5</v>
      </c>
      <c r="N129" s="2">
        <v>1</v>
      </c>
      <c r="O129" s="2">
        <v>2</v>
      </c>
      <c r="P129" s="2">
        <v>8</v>
      </c>
      <c r="Q129" s="2">
        <v>15</v>
      </c>
      <c r="R129" s="2">
        <v>4</v>
      </c>
      <c r="S129" s="15">
        <f t="shared" si="532"/>
        <v>141</v>
      </c>
      <c r="T129" s="15">
        <f t="shared" si="938"/>
        <v>139.9</v>
      </c>
      <c r="U129" s="32">
        <f>U128+"00:15"</f>
        <v>76.968750000000441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15">
        <f t="shared" si="534"/>
        <v>0</v>
      </c>
      <c r="AD129" s="15">
        <f t="shared" si="939"/>
        <v>0</v>
      </c>
      <c r="AE129" s="32">
        <f>AE128+"00:15"</f>
        <v>76.968750000000441</v>
      </c>
      <c r="AF129" s="2">
        <v>93</v>
      </c>
      <c r="AG129" s="2">
        <v>8</v>
      </c>
      <c r="AH129" s="2">
        <v>2</v>
      </c>
      <c r="AI129" s="2">
        <v>0</v>
      </c>
      <c r="AJ129" s="2">
        <v>6</v>
      </c>
      <c r="AK129" s="2">
        <v>6</v>
      </c>
      <c r="AL129" s="2">
        <v>1</v>
      </c>
      <c r="AM129" s="15">
        <f t="shared" si="536"/>
        <v>116</v>
      </c>
      <c r="AN129" s="15">
        <f t="shared" si="940"/>
        <v>118.60000000000001</v>
      </c>
      <c r="AO129" s="32">
        <f>AO128+"00:15"</f>
        <v>76.968750000000441</v>
      </c>
      <c r="AP129" s="2">
        <v>23</v>
      </c>
      <c r="AQ129" s="2">
        <v>1</v>
      </c>
      <c r="AR129" s="2">
        <v>0</v>
      </c>
      <c r="AS129" s="2">
        <v>0</v>
      </c>
      <c r="AT129" s="2">
        <v>0</v>
      </c>
      <c r="AU129" s="2">
        <v>2</v>
      </c>
      <c r="AV129" s="2">
        <v>0</v>
      </c>
      <c r="AW129" s="15">
        <f t="shared" si="538"/>
        <v>26</v>
      </c>
      <c r="AX129" s="15">
        <f t="shared" si="941"/>
        <v>24.8</v>
      </c>
      <c r="AY129" s="32">
        <f>AY128+"00:15"</f>
        <v>76.968750000000441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15">
        <f t="shared" si="540"/>
        <v>0</v>
      </c>
      <c r="BH129" s="15">
        <f t="shared" si="942"/>
        <v>0</v>
      </c>
      <c r="BI129" s="32">
        <f>BI128+"00:15"</f>
        <v>76.968750000000441</v>
      </c>
      <c r="BJ129" s="2">
        <v>21</v>
      </c>
      <c r="BK129" s="2">
        <v>1</v>
      </c>
      <c r="BL129" s="2">
        <v>0</v>
      </c>
      <c r="BM129" s="2">
        <v>1</v>
      </c>
      <c r="BN129" s="2">
        <v>0</v>
      </c>
      <c r="BO129" s="2">
        <v>1</v>
      </c>
      <c r="BP129" s="2">
        <v>0</v>
      </c>
      <c r="BQ129" s="15">
        <f t="shared" si="542"/>
        <v>24</v>
      </c>
      <c r="BR129" s="15">
        <f t="shared" si="943"/>
        <v>24.7</v>
      </c>
      <c r="BS129" s="32">
        <f>BS128+"00:15"</f>
        <v>76.968750000000441</v>
      </c>
      <c r="BT129" s="2">
        <v>21</v>
      </c>
      <c r="BU129" s="2">
        <v>2</v>
      </c>
      <c r="BV129" s="2">
        <v>1</v>
      </c>
      <c r="BW129" s="2">
        <v>0</v>
      </c>
      <c r="BX129" s="2">
        <v>2</v>
      </c>
      <c r="BY129" s="2">
        <v>2</v>
      </c>
      <c r="BZ129" s="2">
        <v>0</v>
      </c>
      <c r="CA129" s="15">
        <f t="shared" si="544"/>
        <v>28</v>
      </c>
      <c r="CB129" s="15">
        <f t="shared" si="944"/>
        <v>29.3</v>
      </c>
      <c r="CC129" s="32">
        <f>CC128+"00:15"</f>
        <v>76.968750000000441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546"/>
        <v>0</v>
      </c>
      <c r="CL129" s="15">
        <f t="shared" si="945"/>
        <v>0</v>
      </c>
      <c r="CM129" s="32">
        <f>CM128+"00:15"</f>
        <v>76.968750000000441</v>
      </c>
      <c r="CN129" s="2">
        <f t="shared" si="500"/>
        <v>114</v>
      </c>
      <c r="CO129" s="2">
        <f t="shared" si="500"/>
        <v>10</v>
      </c>
      <c r="CP129" s="2">
        <f t="shared" si="500"/>
        <v>3</v>
      </c>
      <c r="CQ129" s="2">
        <f t="shared" si="500"/>
        <v>0</v>
      </c>
      <c r="CR129" s="2">
        <f t="shared" si="788"/>
        <v>8</v>
      </c>
      <c r="CS129" s="2">
        <f t="shared" si="788"/>
        <v>8</v>
      </c>
      <c r="CT129" s="2">
        <f t="shared" si="788"/>
        <v>1</v>
      </c>
      <c r="CU129" s="15">
        <f t="shared" si="788"/>
        <v>144</v>
      </c>
      <c r="CV129" s="15">
        <f t="shared" si="946"/>
        <v>147.89999999999998</v>
      </c>
      <c r="CW129" s="32">
        <f>CW128+"00:15"</f>
        <v>76.968750000000441</v>
      </c>
      <c r="CX129" s="2">
        <f t="shared" si="848"/>
        <v>137</v>
      </c>
      <c r="CY129" s="2">
        <f t="shared" si="848"/>
        <v>7</v>
      </c>
      <c r="CZ129" s="2">
        <f t="shared" si="848"/>
        <v>1</v>
      </c>
      <c r="DA129" s="2">
        <f t="shared" si="848"/>
        <v>2</v>
      </c>
      <c r="DB129" s="2">
        <f t="shared" si="842"/>
        <v>9</v>
      </c>
      <c r="DC129" s="2">
        <f t="shared" si="842"/>
        <v>19</v>
      </c>
      <c r="DD129" s="2">
        <f t="shared" si="842"/>
        <v>5</v>
      </c>
      <c r="DE129" s="15">
        <f t="shared" si="842"/>
        <v>180</v>
      </c>
      <c r="DF129" s="15">
        <f t="shared" si="947"/>
        <v>176.7</v>
      </c>
      <c r="DG129" s="32">
        <f>DG128+"00:15"</f>
        <v>76.968750000000441</v>
      </c>
      <c r="DH129" s="2">
        <f t="shared" si="849"/>
        <v>127</v>
      </c>
      <c r="DI129" s="2">
        <f t="shared" si="849"/>
        <v>6</v>
      </c>
      <c r="DJ129" s="2">
        <f t="shared" si="849"/>
        <v>1</v>
      </c>
      <c r="DK129" s="2">
        <f t="shared" si="849"/>
        <v>3</v>
      </c>
      <c r="DL129" s="2">
        <f t="shared" si="844"/>
        <v>8</v>
      </c>
      <c r="DM129" s="2">
        <f t="shared" si="844"/>
        <v>16</v>
      </c>
      <c r="DN129" s="2">
        <f t="shared" si="844"/>
        <v>4</v>
      </c>
      <c r="DO129" s="15">
        <f t="shared" si="844"/>
        <v>165</v>
      </c>
      <c r="DP129" s="15">
        <f t="shared" si="948"/>
        <v>164.60000000000002</v>
      </c>
      <c r="DQ129" s="32">
        <f>DQ128+"00:15"</f>
        <v>76.968750000000441</v>
      </c>
      <c r="DR129" s="2">
        <f t="shared" si="503"/>
        <v>116</v>
      </c>
      <c r="DS129" s="2">
        <f t="shared" si="503"/>
        <v>9</v>
      </c>
      <c r="DT129" s="2">
        <f t="shared" si="503"/>
        <v>2</v>
      </c>
      <c r="DU129" s="2">
        <f t="shared" si="503"/>
        <v>0</v>
      </c>
      <c r="DV129" s="2">
        <f t="shared" si="789"/>
        <v>6</v>
      </c>
      <c r="DW129" s="2">
        <f t="shared" si="789"/>
        <v>8</v>
      </c>
      <c r="DX129" s="2">
        <f t="shared" si="789"/>
        <v>1</v>
      </c>
      <c r="DY129" s="15">
        <f t="shared" si="789"/>
        <v>142</v>
      </c>
      <c r="DZ129" s="15">
        <f t="shared" si="949"/>
        <v>143.39999999999998</v>
      </c>
      <c r="EA129" s="32">
        <f>EA128+"00:15"</f>
        <v>76.968750000000441</v>
      </c>
      <c r="EB129" s="2">
        <f t="shared" si="504"/>
        <v>54</v>
      </c>
      <c r="EC129" s="2">
        <f t="shared" si="504"/>
        <v>3</v>
      </c>
      <c r="ED129" s="2">
        <f t="shared" si="504"/>
        <v>0</v>
      </c>
      <c r="EE129" s="2">
        <f t="shared" si="504"/>
        <v>0</v>
      </c>
      <c r="EF129" s="2">
        <f t="shared" si="790"/>
        <v>1</v>
      </c>
      <c r="EG129" s="2">
        <f t="shared" si="790"/>
        <v>6</v>
      </c>
      <c r="EH129" s="2">
        <f t="shared" si="790"/>
        <v>1</v>
      </c>
      <c r="EI129" s="15">
        <f t="shared" si="790"/>
        <v>65</v>
      </c>
      <c r="EJ129" s="15">
        <f t="shared" si="950"/>
        <v>61.6</v>
      </c>
      <c r="EK129" s="32">
        <f>EK128+"00:15"</f>
        <v>76.968750000000441</v>
      </c>
      <c r="EL129" s="2">
        <f t="shared" si="505"/>
        <v>42</v>
      </c>
      <c r="EM129" s="2">
        <f t="shared" si="505"/>
        <v>3</v>
      </c>
      <c r="EN129" s="2">
        <f t="shared" si="505"/>
        <v>1</v>
      </c>
      <c r="EO129" s="2">
        <f t="shared" si="505"/>
        <v>1</v>
      </c>
      <c r="EP129" s="2">
        <f t="shared" si="791"/>
        <v>2</v>
      </c>
      <c r="EQ129" s="2">
        <f t="shared" si="791"/>
        <v>3</v>
      </c>
      <c r="ER129" s="2">
        <f t="shared" si="791"/>
        <v>0</v>
      </c>
      <c r="ES129" s="15">
        <f t="shared" si="791"/>
        <v>52</v>
      </c>
      <c r="ET129" s="15">
        <f t="shared" si="951"/>
        <v>54</v>
      </c>
    </row>
    <row r="130" spans="1:150" x14ac:dyDescent="0.25">
      <c r="A130" s="32">
        <f t="shared" ref="A130:A131" si="952">A129+"00:15"</f>
        <v>0.9791666666666653</v>
      </c>
      <c r="B130" s="2">
        <v>28</v>
      </c>
      <c r="C130" s="2">
        <v>1</v>
      </c>
      <c r="D130" s="2">
        <v>0</v>
      </c>
      <c r="E130" s="2">
        <v>0</v>
      </c>
      <c r="F130" s="2">
        <v>1</v>
      </c>
      <c r="G130" s="2">
        <v>0</v>
      </c>
      <c r="H130" s="2">
        <v>0</v>
      </c>
      <c r="I130" s="15">
        <f t="shared" si="530"/>
        <v>30</v>
      </c>
      <c r="J130" s="15">
        <f t="shared" si="937"/>
        <v>31</v>
      </c>
      <c r="K130" s="32">
        <f t="shared" ref="K130:K131" si="953">K129+"00:15"</f>
        <v>0.9791666666666653</v>
      </c>
      <c r="L130" s="2">
        <v>72</v>
      </c>
      <c r="M130" s="2">
        <v>0</v>
      </c>
      <c r="N130" s="2">
        <v>1</v>
      </c>
      <c r="O130" s="2">
        <v>1</v>
      </c>
      <c r="P130" s="2">
        <v>8</v>
      </c>
      <c r="Q130" s="2">
        <v>12</v>
      </c>
      <c r="R130" s="2">
        <v>4</v>
      </c>
      <c r="S130" s="15">
        <f t="shared" si="532"/>
        <v>98</v>
      </c>
      <c r="T130" s="15">
        <f t="shared" si="938"/>
        <v>97.399999999999991</v>
      </c>
      <c r="U130" s="32">
        <f t="shared" ref="U130:U131" si="954">U129+"00:15"</f>
        <v>76.979166666667112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15">
        <f t="shared" si="534"/>
        <v>0</v>
      </c>
      <c r="AD130" s="15">
        <f t="shared" si="939"/>
        <v>0</v>
      </c>
      <c r="AE130" s="32">
        <f t="shared" ref="AE130:AE131" si="955">AE129+"00:15"</f>
        <v>76.979166666667112</v>
      </c>
      <c r="AF130" s="2">
        <v>56</v>
      </c>
      <c r="AG130" s="2">
        <v>2</v>
      </c>
      <c r="AH130" s="2">
        <v>3</v>
      </c>
      <c r="AI130" s="2">
        <v>0</v>
      </c>
      <c r="AJ130" s="2">
        <v>6</v>
      </c>
      <c r="AK130" s="2">
        <v>2</v>
      </c>
      <c r="AL130" s="2">
        <v>0</v>
      </c>
      <c r="AM130" s="15">
        <f t="shared" si="536"/>
        <v>69</v>
      </c>
      <c r="AN130" s="15">
        <f t="shared" si="940"/>
        <v>75.3</v>
      </c>
      <c r="AO130" s="32">
        <f t="shared" ref="AO130:AO131" si="956">AO129+"00:15"</f>
        <v>76.979166666667112</v>
      </c>
      <c r="AP130" s="2">
        <v>8</v>
      </c>
      <c r="AQ130" s="2">
        <v>2</v>
      </c>
      <c r="AR130" s="2">
        <v>1</v>
      </c>
      <c r="AS130" s="2">
        <v>0</v>
      </c>
      <c r="AT130" s="2">
        <v>0</v>
      </c>
      <c r="AU130" s="2">
        <v>0</v>
      </c>
      <c r="AV130" s="2">
        <v>0</v>
      </c>
      <c r="AW130" s="15">
        <f t="shared" si="538"/>
        <v>11</v>
      </c>
      <c r="AX130" s="15">
        <f t="shared" si="941"/>
        <v>11.5</v>
      </c>
      <c r="AY130" s="32">
        <f t="shared" ref="AY130:AY131" si="957">AY129+"00:15"</f>
        <v>76.979166666667112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15">
        <f t="shared" si="540"/>
        <v>0</v>
      </c>
      <c r="BH130" s="15">
        <f t="shared" si="942"/>
        <v>0</v>
      </c>
      <c r="BI130" s="32">
        <f t="shared" ref="BI130:BI131" si="958">BI129+"00:15"</f>
        <v>76.979166666667112</v>
      </c>
      <c r="BJ130" s="2">
        <v>16</v>
      </c>
      <c r="BK130" s="2">
        <v>2</v>
      </c>
      <c r="BL130" s="2">
        <v>1</v>
      </c>
      <c r="BM130" s="2">
        <v>0</v>
      </c>
      <c r="BN130" s="2">
        <v>0</v>
      </c>
      <c r="BO130" s="2">
        <v>4</v>
      </c>
      <c r="BP130" s="2">
        <v>0</v>
      </c>
      <c r="BQ130" s="15">
        <f t="shared" si="542"/>
        <v>23</v>
      </c>
      <c r="BR130" s="15">
        <f t="shared" si="943"/>
        <v>21.1</v>
      </c>
      <c r="BS130" s="32">
        <f t="shared" ref="BS130:BS131" si="959">BS129+"00:15"</f>
        <v>76.979166666667112</v>
      </c>
      <c r="BT130" s="2">
        <v>17</v>
      </c>
      <c r="BU130" s="2">
        <v>1</v>
      </c>
      <c r="BV130" s="2">
        <v>1</v>
      </c>
      <c r="BW130" s="2">
        <v>0</v>
      </c>
      <c r="BX130" s="2">
        <v>0</v>
      </c>
      <c r="BY130" s="2">
        <v>3</v>
      </c>
      <c r="BZ130" s="2">
        <v>0</v>
      </c>
      <c r="CA130" s="15">
        <f t="shared" si="544"/>
        <v>22</v>
      </c>
      <c r="CB130" s="15">
        <f t="shared" si="944"/>
        <v>20.7</v>
      </c>
      <c r="CC130" s="32">
        <f t="shared" ref="CC130:CC131" si="960">CC129+"00:15"</f>
        <v>76.979166666667112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546"/>
        <v>0</v>
      </c>
      <c r="CL130" s="15">
        <f t="shared" si="945"/>
        <v>0</v>
      </c>
      <c r="CM130" s="32">
        <f t="shared" ref="CM130:CM131" si="961">CM129+"00:15"</f>
        <v>76.979166666667112</v>
      </c>
      <c r="CN130" s="2">
        <f t="shared" si="500"/>
        <v>73</v>
      </c>
      <c r="CO130" s="2">
        <f t="shared" si="500"/>
        <v>3</v>
      </c>
      <c r="CP130" s="2">
        <f t="shared" si="500"/>
        <v>4</v>
      </c>
      <c r="CQ130" s="2">
        <f t="shared" si="500"/>
        <v>0</v>
      </c>
      <c r="CR130" s="2">
        <f t="shared" si="788"/>
        <v>6</v>
      </c>
      <c r="CS130" s="2">
        <f t="shared" si="788"/>
        <v>5</v>
      </c>
      <c r="CT130" s="2">
        <f t="shared" si="788"/>
        <v>0</v>
      </c>
      <c r="CU130" s="15">
        <f t="shared" si="788"/>
        <v>91</v>
      </c>
      <c r="CV130" s="15">
        <f t="shared" si="946"/>
        <v>96</v>
      </c>
      <c r="CW130" s="32">
        <f t="shared" ref="CW130:CW131" si="962">CW129+"00:15"</f>
        <v>76.979166666667112</v>
      </c>
      <c r="CX130" s="2">
        <f t="shared" si="848"/>
        <v>100</v>
      </c>
      <c r="CY130" s="2">
        <f t="shared" si="848"/>
        <v>1</v>
      </c>
      <c r="CZ130" s="2">
        <f t="shared" si="848"/>
        <v>1</v>
      </c>
      <c r="DA130" s="2">
        <f t="shared" si="848"/>
        <v>1</v>
      </c>
      <c r="DB130" s="2">
        <f t="shared" si="842"/>
        <v>9</v>
      </c>
      <c r="DC130" s="2">
        <f t="shared" si="842"/>
        <v>12</v>
      </c>
      <c r="DD130" s="2">
        <f t="shared" si="842"/>
        <v>4</v>
      </c>
      <c r="DE130" s="15">
        <f t="shared" si="842"/>
        <v>128</v>
      </c>
      <c r="DF130" s="15">
        <f t="shared" si="947"/>
        <v>128.4</v>
      </c>
      <c r="DG130" s="32">
        <f t="shared" ref="DG130:DG131" si="963">DG129+"00:15"</f>
        <v>76.979166666667112</v>
      </c>
      <c r="DH130" s="2">
        <f t="shared" si="849"/>
        <v>88</v>
      </c>
      <c r="DI130" s="2">
        <f t="shared" si="849"/>
        <v>2</v>
      </c>
      <c r="DJ130" s="2">
        <f t="shared" si="849"/>
        <v>2</v>
      </c>
      <c r="DK130" s="2">
        <f t="shared" si="849"/>
        <v>1</v>
      </c>
      <c r="DL130" s="2">
        <f t="shared" si="844"/>
        <v>8</v>
      </c>
      <c r="DM130" s="2">
        <f t="shared" si="844"/>
        <v>16</v>
      </c>
      <c r="DN130" s="2">
        <f t="shared" si="844"/>
        <v>4</v>
      </c>
      <c r="DO130" s="15">
        <f t="shared" si="844"/>
        <v>121</v>
      </c>
      <c r="DP130" s="15">
        <f t="shared" si="948"/>
        <v>118.5</v>
      </c>
      <c r="DQ130" s="32">
        <f t="shared" ref="DQ130:DQ131" si="964">DQ129+"00:15"</f>
        <v>76.979166666667112</v>
      </c>
      <c r="DR130" s="2">
        <f t="shared" si="503"/>
        <v>64</v>
      </c>
      <c r="DS130" s="2">
        <f t="shared" si="503"/>
        <v>4</v>
      </c>
      <c r="DT130" s="2">
        <f t="shared" si="503"/>
        <v>4</v>
      </c>
      <c r="DU130" s="2">
        <f t="shared" si="503"/>
        <v>0</v>
      </c>
      <c r="DV130" s="2">
        <f t="shared" si="789"/>
        <v>6</v>
      </c>
      <c r="DW130" s="2">
        <f t="shared" si="789"/>
        <v>2</v>
      </c>
      <c r="DX130" s="2">
        <f t="shared" si="789"/>
        <v>0</v>
      </c>
      <c r="DY130" s="15">
        <f t="shared" si="789"/>
        <v>80</v>
      </c>
      <c r="DZ130" s="15">
        <f t="shared" si="949"/>
        <v>86.8</v>
      </c>
      <c r="EA130" s="32">
        <f t="shared" ref="EA130:EA131" si="965">EA129+"00:15"</f>
        <v>76.979166666667112</v>
      </c>
      <c r="EB130" s="2">
        <f t="shared" si="504"/>
        <v>36</v>
      </c>
      <c r="EC130" s="2">
        <f t="shared" si="504"/>
        <v>3</v>
      </c>
      <c r="ED130" s="2">
        <f t="shared" si="504"/>
        <v>1</v>
      </c>
      <c r="EE130" s="2">
        <f t="shared" si="504"/>
        <v>0</v>
      </c>
      <c r="EF130" s="2">
        <f t="shared" si="790"/>
        <v>1</v>
      </c>
      <c r="EG130" s="2">
        <f t="shared" si="790"/>
        <v>0</v>
      </c>
      <c r="EH130" s="2">
        <f t="shared" si="790"/>
        <v>0</v>
      </c>
      <c r="EI130" s="15">
        <f t="shared" si="790"/>
        <v>41</v>
      </c>
      <c r="EJ130" s="15">
        <f t="shared" si="950"/>
        <v>42.5</v>
      </c>
      <c r="EK130" s="32">
        <f t="shared" ref="EK130:EK131" si="966">EK129+"00:15"</f>
        <v>76.979166666667112</v>
      </c>
      <c r="EL130" s="2">
        <f t="shared" si="505"/>
        <v>33</v>
      </c>
      <c r="EM130" s="2">
        <f t="shared" si="505"/>
        <v>3</v>
      </c>
      <c r="EN130" s="2">
        <f t="shared" si="505"/>
        <v>2</v>
      </c>
      <c r="EO130" s="2">
        <f t="shared" si="505"/>
        <v>0</v>
      </c>
      <c r="EP130" s="2">
        <f t="shared" si="791"/>
        <v>0</v>
      </c>
      <c r="EQ130" s="2">
        <f t="shared" si="791"/>
        <v>7</v>
      </c>
      <c r="ER130" s="2">
        <f t="shared" si="791"/>
        <v>0</v>
      </c>
      <c r="ES130" s="15">
        <f t="shared" si="791"/>
        <v>45</v>
      </c>
      <c r="ET130" s="15">
        <f t="shared" si="951"/>
        <v>41.8</v>
      </c>
    </row>
    <row r="131" spans="1:150" ht="13.8" thickBot="1" x14ac:dyDescent="0.3">
      <c r="A131" s="32">
        <f t="shared" si="952"/>
        <v>0.98958333333333193</v>
      </c>
      <c r="B131" s="2">
        <v>24</v>
      </c>
      <c r="C131" s="2">
        <v>1</v>
      </c>
      <c r="D131" s="2">
        <v>1</v>
      </c>
      <c r="E131" s="2">
        <v>0</v>
      </c>
      <c r="F131" s="2">
        <v>1</v>
      </c>
      <c r="G131" s="2">
        <v>1</v>
      </c>
      <c r="H131" s="2">
        <v>0</v>
      </c>
      <c r="I131" s="15">
        <f t="shared" si="530"/>
        <v>28</v>
      </c>
      <c r="J131" s="15">
        <f>B131+C131+D131*1.5+E131*2.3+F131*2+G131*0.4+H131*0.2</f>
        <v>28.9</v>
      </c>
      <c r="K131" s="32">
        <f t="shared" si="953"/>
        <v>0.98958333333333193</v>
      </c>
      <c r="L131" s="2">
        <v>67</v>
      </c>
      <c r="M131" s="2">
        <v>8</v>
      </c>
      <c r="N131" s="2">
        <v>0</v>
      </c>
      <c r="O131" s="2">
        <v>1</v>
      </c>
      <c r="P131" s="2">
        <v>7</v>
      </c>
      <c r="Q131" s="2">
        <v>9</v>
      </c>
      <c r="R131" s="2">
        <v>3</v>
      </c>
      <c r="S131" s="15">
        <f t="shared" si="532"/>
        <v>95</v>
      </c>
      <c r="T131" s="15">
        <f>L131+M131+N131*1.5+O131*2.3+P131*2+Q131*0.4+R131*0.2</f>
        <v>95.499999999999986</v>
      </c>
      <c r="U131" s="32">
        <f t="shared" si="954"/>
        <v>76.989583333333783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15">
        <f t="shared" si="534"/>
        <v>0</v>
      </c>
      <c r="AD131" s="15">
        <f>V131+W131+X131*1.5+Y131*2.3+Z131*2+AA131*0.4+AB131*0.2</f>
        <v>0</v>
      </c>
      <c r="AE131" s="32">
        <f t="shared" si="955"/>
        <v>76.989583333333783</v>
      </c>
      <c r="AF131" s="2">
        <v>55</v>
      </c>
      <c r="AG131" s="2">
        <v>3</v>
      </c>
      <c r="AH131" s="2">
        <v>1</v>
      </c>
      <c r="AI131" s="2">
        <v>1</v>
      </c>
      <c r="AJ131" s="2">
        <v>9</v>
      </c>
      <c r="AK131" s="2">
        <v>5</v>
      </c>
      <c r="AL131" s="2">
        <v>2</v>
      </c>
      <c r="AM131" s="15">
        <f t="shared" si="536"/>
        <v>76</v>
      </c>
      <c r="AN131" s="15">
        <f>AF131+AG131+AH131*1.5+AI131*2.3+AJ131*2+AK131*0.4+AL131*0.2</f>
        <v>82.2</v>
      </c>
      <c r="AO131" s="32">
        <f t="shared" si="956"/>
        <v>76.989583333333783</v>
      </c>
      <c r="AP131" s="2">
        <v>13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15">
        <f t="shared" si="538"/>
        <v>13</v>
      </c>
      <c r="AX131" s="15">
        <f>AP131+AQ131+AR131*1.5+AS131*2.3+AT131*2+AU131*0.4+AV131*0.2</f>
        <v>13</v>
      </c>
      <c r="AY131" s="32">
        <f t="shared" si="957"/>
        <v>76.989583333333783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15">
        <f t="shared" si="540"/>
        <v>0</v>
      </c>
      <c r="BH131" s="15">
        <f>AZ131+BA131+BB131*1.5+BC131*2.3+BD131*2+BE131*0.4+BF131*0.2</f>
        <v>0</v>
      </c>
      <c r="BI131" s="32">
        <f t="shared" si="958"/>
        <v>76.989583333333783</v>
      </c>
      <c r="BJ131" s="2">
        <v>14</v>
      </c>
      <c r="BK131" s="2">
        <v>5</v>
      </c>
      <c r="BL131" s="2">
        <v>0</v>
      </c>
      <c r="BM131" s="2">
        <v>0</v>
      </c>
      <c r="BN131" s="2">
        <v>0</v>
      </c>
      <c r="BO131" s="2">
        <v>1</v>
      </c>
      <c r="BP131" s="2">
        <v>0</v>
      </c>
      <c r="BQ131" s="15">
        <f t="shared" si="542"/>
        <v>20</v>
      </c>
      <c r="BR131" s="15">
        <f>BJ131+BK131+BL131*1.5+BM131*2.3+BN131*2+BO131*0.4+BP131*0.2</f>
        <v>19.399999999999999</v>
      </c>
      <c r="BS131" s="32">
        <f t="shared" si="959"/>
        <v>76.989583333333783</v>
      </c>
      <c r="BT131" s="2">
        <v>18</v>
      </c>
      <c r="BU131" s="2">
        <v>1</v>
      </c>
      <c r="BV131" s="2">
        <v>0</v>
      </c>
      <c r="BW131" s="2">
        <v>0</v>
      </c>
      <c r="BX131" s="2">
        <v>3</v>
      </c>
      <c r="BY131" s="2">
        <v>0</v>
      </c>
      <c r="BZ131" s="2">
        <v>0</v>
      </c>
      <c r="CA131" s="15">
        <f t="shared" si="544"/>
        <v>22</v>
      </c>
      <c r="CB131" s="15">
        <f>BT131+BU131+BV131*1.5+BW131*2.3+BX131*2+BY131*0.4+BZ131*0.2</f>
        <v>25</v>
      </c>
      <c r="CC131" s="32">
        <f t="shared" si="960"/>
        <v>76.989583333333783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546"/>
        <v>0</v>
      </c>
      <c r="CL131" s="15">
        <f>CD131+CE131+CF131*1.5+CG131*2.3+CH131*2+CI131*0.4+CJ131*0.2</f>
        <v>0</v>
      </c>
      <c r="CM131" s="32">
        <f t="shared" si="961"/>
        <v>76.989583333333783</v>
      </c>
      <c r="CN131" s="2">
        <f t="shared" si="500"/>
        <v>73</v>
      </c>
      <c r="CO131" s="2">
        <f t="shared" si="500"/>
        <v>4</v>
      </c>
      <c r="CP131" s="2">
        <f t="shared" si="500"/>
        <v>1</v>
      </c>
      <c r="CQ131" s="2">
        <f t="shared" si="500"/>
        <v>1</v>
      </c>
      <c r="CR131" s="2">
        <f t="shared" si="788"/>
        <v>12</v>
      </c>
      <c r="CS131" s="2">
        <f t="shared" si="788"/>
        <v>5</v>
      </c>
      <c r="CT131" s="2">
        <f t="shared" si="788"/>
        <v>2</v>
      </c>
      <c r="CU131" s="15">
        <f t="shared" si="788"/>
        <v>98</v>
      </c>
      <c r="CV131" s="15">
        <f>CN131+CO131+CP131*1.5+CQ131*2.3+CR131*2+CS131*0.4+CT131*0.2</f>
        <v>107.2</v>
      </c>
      <c r="CW131" s="32">
        <f t="shared" si="962"/>
        <v>76.989583333333783</v>
      </c>
      <c r="CX131" s="2">
        <f t="shared" si="848"/>
        <v>91</v>
      </c>
      <c r="CY131" s="2">
        <f t="shared" si="848"/>
        <v>9</v>
      </c>
      <c r="CZ131" s="2">
        <f t="shared" si="848"/>
        <v>1</v>
      </c>
      <c r="DA131" s="2">
        <f t="shared" si="848"/>
        <v>1</v>
      </c>
      <c r="DB131" s="2">
        <f t="shared" si="842"/>
        <v>8</v>
      </c>
      <c r="DC131" s="2">
        <f t="shared" si="842"/>
        <v>10</v>
      </c>
      <c r="DD131" s="2">
        <f t="shared" si="842"/>
        <v>3</v>
      </c>
      <c r="DE131" s="15">
        <f t="shared" si="842"/>
        <v>123</v>
      </c>
      <c r="DF131" s="15">
        <f>CX131+CY131+CZ131*1.5+DA131*2.3+DB131*2+DC131*0.4+DD131*0.2</f>
        <v>124.39999999999999</v>
      </c>
      <c r="DG131" s="32">
        <f t="shared" si="963"/>
        <v>76.989583333333783</v>
      </c>
      <c r="DH131" s="2">
        <f t="shared" si="849"/>
        <v>81</v>
      </c>
      <c r="DI131" s="2">
        <f t="shared" si="849"/>
        <v>13</v>
      </c>
      <c r="DJ131" s="2">
        <f t="shared" si="849"/>
        <v>0</v>
      </c>
      <c r="DK131" s="2">
        <f t="shared" si="849"/>
        <v>1</v>
      </c>
      <c r="DL131" s="2">
        <f t="shared" si="844"/>
        <v>7</v>
      </c>
      <c r="DM131" s="2">
        <f t="shared" si="844"/>
        <v>10</v>
      </c>
      <c r="DN131" s="2">
        <f t="shared" si="844"/>
        <v>3</v>
      </c>
      <c r="DO131" s="15">
        <f t="shared" si="844"/>
        <v>115</v>
      </c>
      <c r="DP131" s="15">
        <f>DH131+DI131+DJ131*1.5+DK131*2.3+DL131*2+DM131*0.4+DN131*0.2</f>
        <v>114.89999999999999</v>
      </c>
      <c r="DQ131" s="32">
        <f t="shared" si="964"/>
        <v>76.989583333333783</v>
      </c>
      <c r="DR131" s="2">
        <f t="shared" si="503"/>
        <v>68</v>
      </c>
      <c r="DS131" s="2">
        <f t="shared" si="503"/>
        <v>3</v>
      </c>
      <c r="DT131" s="2">
        <f t="shared" si="503"/>
        <v>1</v>
      </c>
      <c r="DU131" s="2">
        <f t="shared" si="503"/>
        <v>1</v>
      </c>
      <c r="DV131" s="2">
        <f t="shared" si="789"/>
        <v>9</v>
      </c>
      <c r="DW131" s="2">
        <f t="shared" si="789"/>
        <v>5</v>
      </c>
      <c r="DX131" s="2">
        <f t="shared" si="789"/>
        <v>2</v>
      </c>
      <c r="DY131" s="15">
        <f t="shared" si="789"/>
        <v>89</v>
      </c>
      <c r="DZ131" s="15">
        <f>DR131+DS131+DT131*1.5+DU131*2.3+DV131*2+DW131*0.4+DX131*0.2</f>
        <v>95.2</v>
      </c>
      <c r="EA131" s="32">
        <f t="shared" si="965"/>
        <v>76.989583333333783</v>
      </c>
      <c r="EB131" s="2">
        <f t="shared" si="504"/>
        <v>37</v>
      </c>
      <c r="EC131" s="2">
        <f t="shared" si="504"/>
        <v>1</v>
      </c>
      <c r="ED131" s="2">
        <f t="shared" si="504"/>
        <v>1</v>
      </c>
      <c r="EE131" s="2">
        <f t="shared" si="504"/>
        <v>0</v>
      </c>
      <c r="EF131" s="2">
        <f t="shared" si="790"/>
        <v>1</v>
      </c>
      <c r="EG131" s="2">
        <f t="shared" si="790"/>
        <v>1</v>
      </c>
      <c r="EH131" s="2">
        <f t="shared" si="790"/>
        <v>0</v>
      </c>
      <c r="EI131" s="15">
        <f t="shared" si="790"/>
        <v>41</v>
      </c>
      <c r="EJ131" s="15">
        <f>EB131+EC131+ED131*1.5+EE131*2.3+EF131*2+EG131*0.4+EH131*0.2</f>
        <v>41.9</v>
      </c>
      <c r="EK131" s="32">
        <f t="shared" si="966"/>
        <v>76.989583333333783</v>
      </c>
      <c r="EL131" s="2">
        <f t="shared" si="505"/>
        <v>32</v>
      </c>
      <c r="EM131" s="2">
        <f t="shared" si="505"/>
        <v>6</v>
      </c>
      <c r="EN131" s="2">
        <f t="shared" si="505"/>
        <v>0</v>
      </c>
      <c r="EO131" s="2">
        <f t="shared" si="505"/>
        <v>0</v>
      </c>
      <c r="EP131" s="2">
        <f t="shared" si="791"/>
        <v>3</v>
      </c>
      <c r="EQ131" s="2">
        <f t="shared" si="791"/>
        <v>1</v>
      </c>
      <c r="ER131" s="2">
        <f t="shared" si="791"/>
        <v>0</v>
      </c>
      <c r="ES131" s="15">
        <f t="shared" si="791"/>
        <v>42</v>
      </c>
      <c r="ET131" s="15">
        <f>EL131+EM131+EN131*1.5+EO131*2.3+EP131*2+EQ131*0.4+ER131*0.2</f>
        <v>44.4</v>
      </c>
    </row>
    <row r="132" spans="1:150" ht="14.4" thickTop="1" thickBot="1" x14ac:dyDescent="0.3">
      <c r="A132" s="33" t="s">
        <v>5</v>
      </c>
      <c r="B132" s="3">
        <f>SUM(B128:B131)</f>
        <v>121</v>
      </c>
      <c r="C132" s="3">
        <f t="shared" ref="C132:I132" si="967">SUM(C128:C131)</f>
        <v>7</v>
      </c>
      <c r="D132" s="3">
        <f t="shared" si="967"/>
        <v>2</v>
      </c>
      <c r="E132" s="3">
        <f t="shared" si="967"/>
        <v>0</v>
      </c>
      <c r="F132" s="3">
        <f t="shared" si="967"/>
        <v>4</v>
      </c>
      <c r="G132" s="3">
        <f t="shared" si="967"/>
        <v>11</v>
      </c>
      <c r="H132" s="3">
        <f t="shared" si="967"/>
        <v>1</v>
      </c>
      <c r="I132" s="16">
        <f t="shared" si="967"/>
        <v>146</v>
      </c>
      <c r="J132" s="34">
        <f>B132+C132+D132*1.5+E132*2.3+F132*2+G132*0.4+H132*0.2</f>
        <v>143.6</v>
      </c>
      <c r="K132" s="33" t="s">
        <v>5</v>
      </c>
      <c r="L132" s="3">
        <f>SUM(L128:L131)</f>
        <v>346</v>
      </c>
      <c r="M132" s="3">
        <f t="shared" ref="M132:S132" si="968">SUM(M128:M131)</f>
        <v>17</v>
      </c>
      <c r="N132" s="3">
        <f t="shared" si="968"/>
        <v>3</v>
      </c>
      <c r="O132" s="3">
        <f t="shared" si="968"/>
        <v>4</v>
      </c>
      <c r="P132" s="3">
        <f t="shared" si="968"/>
        <v>28</v>
      </c>
      <c r="Q132" s="3">
        <f t="shared" si="968"/>
        <v>49</v>
      </c>
      <c r="R132" s="3">
        <f t="shared" si="968"/>
        <v>17</v>
      </c>
      <c r="S132" s="16">
        <f t="shared" si="968"/>
        <v>464</v>
      </c>
      <c r="T132" s="34">
        <f>L132+M132+N132*1.5+O132*2.3+P132*2+Q132*0.4+R132*0.2</f>
        <v>455.7</v>
      </c>
      <c r="U132" s="33" t="s">
        <v>5</v>
      </c>
      <c r="V132" s="3">
        <f>SUM(V128:V131)</f>
        <v>0</v>
      </c>
      <c r="W132" s="3">
        <f t="shared" ref="W132:AC132" si="969">SUM(W128:W131)</f>
        <v>0</v>
      </c>
      <c r="X132" s="3">
        <f t="shared" si="969"/>
        <v>0</v>
      </c>
      <c r="Y132" s="3">
        <f t="shared" si="969"/>
        <v>0</v>
      </c>
      <c r="Z132" s="3">
        <f t="shared" si="969"/>
        <v>0</v>
      </c>
      <c r="AA132" s="3">
        <f t="shared" si="969"/>
        <v>0</v>
      </c>
      <c r="AB132" s="3">
        <f t="shared" si="969"/>
        <v>0</v>
      </c>
      <c r="AC132" s="16">
        <f t="shared" si="969"/>
        <v>0</v>
      </c>
      <c r="AD132" s="34">
        <f>V132+W132+X132*1.5+Y132*2.3+Z132*2+AA132*0.4+AB132*0.2</f>
        <v>0</v>
      </c>
      <c r="AE132" s="33" t="s">
        <v>5</v>
      </c>
      <c r="AF132" s="3">
        <f>SUM(AF128:AF131)</f>
        <v>279</v>
      </c>
      <c r="AG132" s="3">
        <f t="shared" ref="AG132:AM132" si="970">SUM(AG128:AG131)</f>
        <v>18</v>
      </c>
      <c r="AH132" s="3">
        <f t="shared" si="970"/>
        <v>6</v>
      </c>
      <c r="AI132" s="3">
        <f t="shared" si="970"/>
        <v>2</v>
      </c>
      <c r="AJ132" s="3">
        <f t="shared" si="970"/>
        <v>30</v>
      </c>
      <c r="AK132" s="3">
        <f t="shared" si="970"/>
        <v>17</v>
      </c>
      <c r="AL132" s="3">
        <f t="shared" si="970"/>
        <v>5</v>
      </c>
      <c r="AM132" s="16">
        <f t="shared" si="970"/>
        <v>357</v>
      </c>
      <c r="AN132" s="34">
        <f>AF132+AG132+AH132*1.5+AI132*2.3+AJ132*2+AK132*0.4+AL132*0.2</f>
        <v>378.40000000000003</v>
      </c>
      <c r="AO132" s="33" t="s">
        <v>5</v>
      </c>
      <c r="AP132" s="3">
        <f>SUM(AP128:AP131)</f>
        <v>61</v>
      </c>
      <c r="AQ132" s="3">
        <f t="shared" ref="AQ132:AW132" si="971">SUM(AQ128:AQ131)</f>
        <v>7</v>
      </c>
      <c r="AR132" s="3">
        <f t="shared" si="971"/>
        <v>1</v>
      </c>
      <c r="AS132" s="3">
        <f t="shared" si="971"/>
        <v>0</v>
      </c>
      <c r="AT132" s="3">
        <f t="shared" si="971"/>
        <v>0</v>
      </c>
      <c r="AU132" s="3">
        <f t="shared" si="971"/>
        <v>3</v>
      </c>
      <c r="AV132" s="3">
        <f t="shared" si="971"/>
        <v>0</v>
      </c>
      <c r="AW132" s="16">
        <f t="shared" si="971"/>
        <v>72</v>
      </c>
      <c r="AX132" s="34">
        <f>AP132+AQ132+AR132*1.5+AS132*2.3+AT132*2+AU132*0.4+AV132*0.2</f>
        <v>70.7</v>
      </c>
      <c r="AY132" s="33" t="s">
        <v>5</v>
      </c>
      <c r="AZ132" s="3">
        <f>SUM(AZ128:AZ131)</f>
        <v>0</v>
      </c>
      <c r="BA132" s="3">
        <f t="shared" ref="BA132:BG132" si="972">SUM(BA128:BA131)</f>
        <v>0</v>
      </c>
      <c r="BB132" s="3">
        <f t="shared" si="972"/>
        <v>0</v>
      </c>
      <c r="BC132" s="3">
        <f t="shared" si="972"/>
        <v>0</v>
      </c>
      <c r="BD132" s="3">
        <f t="shared" si="972"/>
        <v>0</v>
      </c>
      <c r="BE132" s="3">
        <f t="shared" si="972"/>
        <v>0</v>
      </c>
      <c r="BF132" s="3">
        <f t="shared" si="972"/>
        <v>0</v>
      </c>
      <c r="BG132" s="16">
        <f t="shared" si="972"/>
        <v>0</v>
      </c>
      <c r="BH132" s="34">
        <f>AZ132+BA132+BB132*1.5+BC132*2.3+BD132*2+BE132*0.4+BF132*0.2</f>
        <v>0</v>
      </c>
      <c r="BI132" s="33" t="s">
        <v>5</v>
      </c>
      <c r="BJ132" s="3">
        <f>SUM(BJ128:BJ131)</f>
        <v>68</v>
      </c>
      <c r="BK132" s="3">
        <f t="shared" ref="BK132:BQ132" si="973">SUM(BK128:BK131)</f>
        <v>10</v>
      </c>
      <c r="BL132" s="3">
        <f t="shared" si="973"/>
        <v>1</v>
      </c>
      <c r="BM132" s="3">
        <f t="shared" si="973"/>
        <v>1</v>
      </c>
      <c r="BN132" s="3">
        <f t="shared" si="973"/>
        <v>0</v>
      </c>
      <c r="BO132" s="3">
        <f t="shared" si="973"/>
        <v>8</v>
      </c>
      <c r="BP132" s="3">
        <f t="shared" si="973"/>
        <v>0</v>
      </c>
      <c r="BQ132" s="16">
        <f t="shared" si="973"/>
        <v>88</v>
      </c>
      <c r="BR132" s="34">
        <f>BJ132+BK132+BL132*1.5+BM132*2.3+BN132*2+BO132*0.4+BP132*0.2</f>
        <v>85</v>
      </c>
      <c r="BS132" s="33" t="s">
        <v>5</v>
      </c>
      <c r="BT132" s="3">
        <f>SUM(BT128:BT131)</f>
        <v>75</v>
      </c>
      <c r="BU132" s="3">
        <f t="shared" ref="BU132:CA132" si="974">SUM(BU128:BU131)</f>
        <v>5</v>
      </c>
      <c r="BV132" s="3">
        <f t="shared" si="974"/>
        <v>3</v>
      </c>
      <c r="BW132" s="3">
        <f t="shared" si="974"/>
        <v>0</v>
      </c>
      <c r="BX132" s="3">
        <f t="shared" si="974"/>
        <v>6</v>
      </c>
      <c r="BY132" s="3">
        <f t="shared" si="974"/>
        <v>10</v>
      </c>
      <c r="BZ132" s="3">
        <f t="shared" si="974"/>
        <v>0</v>
      </c>
      <c r="CA132" s="16">
        <f t="shared" si="974"/>
        <v>99</v>
      </c>
      <c r="CB132" s="34">
        <f>BT132+BU132+BV132*1.5+BW132*2.3+BX132*2+BY132*0.4+BZ132*0.2</f>
        <v>100.5</v>
      </c>
      <c r="CC132" s="33" t="s">
        <v>5</v>
      </c>
      <c r="CD132" s="3">
        <f>SUM(CD128:CD131)</f>
        <v>0</v>
      </c>
      <c r="CE132" s="3">
        <f t="shared" ref="CE132:CK132" si="975">SUM(CE128:CE131)</f>
        <v>0</v>
      </c>
      <c r="CF132" s="3">
        <f t="shared" si="975"/>
        <v>0</v>
      </c>
      <c r="CG132" s="3">
        <f t="shared" si="975"/>
        <v>0</v>
      </c>
      <c r="CH132" s="3">
        <f t="shared" si="975"/>
        <v>0</v>
      </c>
      <c r="CI132" s="3">
        <f t="shared" si="975"/>
        <v>0</v>
      </c>
      <c r="CJ132" s="3">
        <f t="shared" si="975"/>
        <v>0</v>
      </c>
      <c r="CK132" s="16">
        <f t="shared" si="975"/>
        <v>0</v>
      </c>
      <c r="CL132" s="34">
        <f>CD132+CE132+CF132*1.5+CG132*2.3+CH132*2+CI132*0.4+CJ132*0.2</f>
        <v>0</v>
      </c>
      <c r="CM132" s="35" t="s">
        <v>5</v>
      </c>
      <c r="CN132" s="3">
        <f t="shared" si="500"/>
        <v>354</v>
      </c>
      <c r="CO132" s="3">
        <f t="shared" si="500"/>
        <v>23</v>
      </c>
      <c r="CP132" s="3">
        <f t="shared" si="500"/>
        <v>9</v>
      </c>
      <c r="CQ132" s="3">
        <f t="shared" si="500"/>
        <v>2</v>
      </c>
      <c r="CR132" s="3">
        <f t="shared" si="788"/>
        <v>36</v>
      </c>
      <c r="CS132" s="3">
        <f t="shared" si="788"/>
        <v>27</v>
      </c>
      <c r="CT132" s="3">
        <f t="shared" si="788"/>
        <v>5</v>
      </c>
      <c r="CU132" s="16">
        <f t="shared" si="788"/>
        <v>456</v>
      </c>
      <c r="CV132" s="16">
        <f>CN132+CO132+CP132*1.5+CQ132*2.3+CR132*2+CS132*0.4+CT132*0.2</f>
        <v>478.90000000000003</v>
      </c>
      <c r="CW132" s="35" t="s">
        <v>5</v>
      </c>
      <c r="CX132" s="3">
        <f t="shared" si="848"/>
        <v>467</v>
      </c>
      <c r="CY132" s="3">
        <f t="shared" si="848"/>
        <v>24</v>
      </c>
      <c r="CZ132" s="3">
        <f t="shared" si="848"/>
        <v>5</v>
      </c>
      <c r="DA132" s="3">
        <f t="shared" si="848"/>
        <v>4</v>
      </c>
      <c r="DB132" s="3">
        <f t="shared" si="842"/>
        <v>32</v>
      </c>
      <c r="DC132" s="3">
        <f t="shared" si="842"/>
        <v>60</v>
      </c>
      <c r="DD132" s="3">
        <f t="shared" si="842"/>
        <v>18</v>
      </c>
      <c r="DE132" s="16">
        <f t="shared" si="842"/>
        <v>610</v>
      </c>
      <c r="DF132" s="16">
        <f>CX132+CY132+CZ132*1.5+DA132*2.3+DB132*2+DC132*0.4+DD132*0.2</f>
        <v>599.30000000000007</v>
      </c>
      <c r="DG132" s="35" t="s">
        <v>5</v>
      </c>
      <c r="DH132" s="3">
        <f t="shared" si="849"/>
        <v>414</v>
      </c>
      <c r="DI132" s="3">
        <f t="shared" si="849"/>
        <v>27</v>
      </c>
      <c r="DJ132" s="3">
        <f t="shared" si="849"/>
        <v>4</v>
      </c>
      <c r="DK132" s="3">
        <f t="shared" si="849"/>
        <v>5</v>
      </c>
      <c r="DL132" s="3">
        <f t="shared" si="844"/>
        <v>28</v>
      </c>
      <c r="DM132" s="3">
        <f t="shared" si="844"/>
        <v>57</v>
      </c>
      <c r="DN132" s="3">
        <f t="shared" si="844"/>
        <v>17</v>
      </c>
      <c r="DO132" s="16">
        <f t="shared" si="844"/>
        <v>552</v>
      </c>
      <c r="DP132" s="16">
        <f>DH132+DI132+DJ132*1.5+DK132*2.3+DL132*2+DM132*0.4+DN132*0.2</f>
        <v>540.69999999999993</v>
      </c>
      <c r="DQ132" s="35" t="s">
        <v>5</v>
      </c>
      <c r="DR132" s="3">
        <f t="shared" si="503"/>
        <v>340</v>
      </c>
      <c r="DS132" s="3">
        <f t="shared" si="503"/>
        <v>25</v>
      </c>
      <c r="DT132" s="3">
        <f t="shared" si="503"/>
        <v>7</v>
      </c>
      <c r="DU132" s="3">
        <f t="shared" si="503"/>
        <v>2</v>
      </c>
      <c r="DV132" s="3">
        <f t="shared" si="789"/>
        <v>30</v>
      </c>
      <c r="DW132" s="3">
        <f t="shared" si="789"/>
        <v>20</v>
      </c>
      <c r="DX132" s="3">
        <f t="shared" si="789"/>
        <v>5</v>
      </c>
      <c r="DY132" s="16">
        <f t="shared" si="789"/>
        <v>429</v>
      </c>
      <c r="DZ132" s="16">
        <f>DR132+DS132+DT132*1.5+DU132*2.3+DV132*2+DW132*0.4+DX132*0.2</f>
        <v>449.1</v>
      </c>
      <c r="EA132" s="35" t="s">
        <v>5</v>
      </c>
      <c r="EB132" s="3">
        <f t="shared" si="504"/>
        <v>182</v>
      </c>
      <c r="EC132" s="3">
        <f t="shared" si="504"/>
        <v>14</v>
      </c>
      <c r="ED132" s="3">
        <f t="shared" si="504"/>
        <v>3</v>
      </c>
      <c r="EE132" s="3">
        <f t="shared" si="504"/>
        <v>0</v>
      </c>
      <c r="EF132" s="3">
        <f t="shared" si="790"/>
        <v>4</v>
      </c>
      <c r="EG132" s="3">
        <f t="shared" si="790"/>
        <v>14</v>
      </c>
      <c r="EH132" s="3">
        <f t="shared" si="790"/>
        <v>1</v>
      </c>
      <c r="EI132" s="16">
        <f t="shared" si="790"/>
        <v>218</v>
      </c>
      <c r="EJ132" s="16">
        <f>EB132+EC132+ED132*1.5+EE132*2.3+EF132*2+EG132*0.4+EH132*0.2</f>
        <v>214.29999999999998</v>
      </c>
      <c r="EK132" s="35" t="s">
        <v>5</v>
      </c>
      <c r="EL132" s="3">
        <f t="shared" si="505"/>
        <v>143</v>
      </c>
      <c r="EM132" s="3">
        <f t="shared" si="505"/>
        <v>15</v>
      </c>
      <c r="EN132" s="3">
        <f t="shared" si="505"/>
        <v>4</v>
      </c>
      <c r="EO132" s="3">
        <f t="shared" si="505"/>
        <v>1</v>
      </c>
      <c r="EP132" s="3">
        <f t="shared" si="791"/>
        <v>6</v>
      </c>
      <c r="EQ132" s="3">
        <f t="shared" si="791"/>
        <v>18</v>
      </c>
      <c r="ER132" s="3">
        <f t="shared" si="791"/>
        <v>0</v>
      </c>
      <c r="ES132" s="16">
        <f t="shared" si="791"/>
        <v>187</v>
      </c>
      <c r="ET132" s="16">
        <f>EL132+EM132+EN132*1.5+EO132*2.3+EP132*2+EQ132*0.4+ER132*0.2</f>
        <v>185.5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2720</v>
      </c>
      <c r="C133" s="37">
        <f t="shared" ref="C133:J133" si="976">SUM(C132,C127,C122,C117,C112,C107,C102,C97,C92,C87,C82,C77,C72,C67,C62,C57,C52,C47,C42,C37,C32,C27,C22,C17)</f>
        <v>429</v>
      </c>
      <c r="D133" s="37">
        <f t="shared" si="976"/>
        <v>113</v>
      </c>
      <c r="E133" s="37">
        <f t="shared" si="976"/>
        <v>10</v>
      </c>
      <c r="F133" s="37">
        <f t="shared" si="976"/>
        <v>128</v>
      </c>
      <c r="G133" s="37">
        <f t="shared" si="976"/>
        <v>250</v>
      </c>
      <c r="H133" s="37">
        <f t="shared" si="976"/>
        <v>76</v>
      </c>
      <c r="I133" s="38">
        <f t="shared" si="976"/>
        <v>3726</v>
      </c>
      <c r="J133" s="38">
        <f t="shared" si="976"/>
        <v>3712.7000000000007</v>
      </c>
      <c r="K133" s="36" t="s">
        <v>6</v>
      </c>
      <c r="L133" s="37">
        <f>SUM(L132,L127,L122,L117,L112,L107,L102,L97,L92,L87,L82,L77,L72,L67,L62,L57,L52,L47,L42,L37,L32,L27,L22,L17)</f>
        <v>9094</v>
      </c>
      <c r="M133" s="37">
        <f t="shared" ref="M133:T133" si="977">SUM(M132,M127,M122,M117,M112,M107,M102,M97,M92,M87,M82,M77,M72,M67,M62,M57,M52,M47,M42,M37,M32,M27,M22,M17)</f>
        <v>1455</v>
      </c>
      <c r="N133" s="37">
        <f t="shared" si="977"/>
        <v>444</v>
      </c>
      <c r="O133" s="37">
        <f t="shared" si="977"/>
        <v>98</v>
      </c>
      <c r="P133" s="37">
        <f t="shared" si="977"/>
        <v>813</v>
      </c>
      <c r="Q133" s="37">
        <f t="shared" si="977"/>
        <v>1098</v>
      </c>
      <c r="R133" s="37">
        <f t="shared" si="977"/>
        <v>481</v>
      </c>
      <c r="S133" s="38">
        <f t="shared" si="977"/>
        <v>13273</v>
      </c>
      <c r="T133" s="38">
        <f t="shared" si="977"/>
        <v>13601.800000000003</v>
      </c>
      <c r="U133" s="36" t="s">
        <v>6</v>
      </c>
      <c r="V133" s="37">
        <f>SUM(V132,V127,V122,V117,V112,V107,V102,V97,V92,V87,V82,V77,V72,V67,V62,V57,V52,V47,V42,V37,V32,V27,V22,V17)</f>
        <v>1</v>
      </c>
      <c r="W133" s="37">
        <f t="shared" ref="W133:AD133" si="978">SUM(W132,W127,W122,W117,W112,W107,W102,W97,W92,W87,W82,W77,W72,W67,W62,W57,W52,W47,W42,W37,W32,W27,W22,W17)</f>
        <v>0</v>
      </c>
      <c r="X133" s="37">
        <f t="shared" si="978"/>
        <v>0</v>
      </c>
      <c r="Y133" s="37">
        <f t="shared" si="978"/>
        <v>0</v>
      </c>
      <c r="Z133" s="37">
        <f t="shared" si="978"/>
        <v>0</v>
      </c>
      <c r="AA133" s="37">
        <f t="shared" si="978"/>
        <v>0</v>
      </c>
      <c r="AB133" s="37">
        <f t="shared" si="978"/>
        <v>0</v>
      </c>
      <c r="AC133" s="38">
        <f t="shared" si="978"/>
        <v>1</v>
      </c>
      <c r="AD133" s="38">
        <f t="shared" si="978"/>
        <v>1</v>
      </c>
      <c r="AE133" s="36" t="s">
        <v>6</v>
      </c>
      <c r="AF133" s="37">
        <f>SUM(AF132,AF127,AF122,AF117,AF112,AF107,AF102,AF97,AF92,AF87,AF82,AF77,AF72,AF67,AF62,AF57,AF52,AF47,AF42,AF37,AF32,AF27,AF22,AF17)</f>
        <v>9486</v>
      </c>
      <c r="AG133" s="37">
        <f t="shared" ref="AG133:AN133" si="979">SUM(AG132,AG127,AG122,AG117,AG112,AG107,AG102,AG97,AG92,AG87,AG82,AG77,AG72,AG67,AG62,AG57,AG52,AG47,AG42,AG37,AG32,AG27,AG22,AG17)</f>
        <v>1496</v>
      </c>
      <c r="AH133" s="37">
        <f t="shared" si="979"/>
        <v>500</v>
      </c>
      <c r="AI133" s="37">
        <f t="shared" si="979"/>
        <v>91</v>
      </c>
      <c r="AJ133" s="37">
        <f t="shared" si="979"/>
        <v>820</v>
      </c>
      <c r="AK133" s="37">
        <f t="shared" si="979"/>
        <v>1121</v>
      </c>
      <c r="AL133" s="37">
        <f t="shared" si="979"/>
        <v>545</v>
      </c>
      <c r="AM133" s="38">
        <f t="shared" si="979"/>
        <v>14059</v>
      </c>
      <c r="AN133" s="38">
        <f t="shared" si="979"/>
        <v>14138.699999999999</v>
      </c>
      <c r="AO133" s="36" t="s">
        <v>6</v>
      </c>
      <c r="AP133" s="37">
        <f>SUM(AP132,AP127,AP122,AP117,AP112,AP107,AP102,AP97,AP92,AP87,AP82,AP77,AP72,AP67,AP62,AP57,AP52,AP47,AP42,AP37,AP32,AP27,AP22,AP17)</f>
        <v>3744</v>
      </c>
      <c r="AQ133" s="37">
        <f t="shared" ref="AQ133:AX133" si="980">SUM(AQ132,AQ127,AQ122,AQ117,AQ112,AQ107,AQ102,AQ97,AQ92,AQ87,AQ82,AQ77,AQ72,AQ67,AQ62,AQ57,AQ52,AQ47,AQ42,AQ37,AQ32,AQ27,AQ22,AQ17)</f>
        <v>678</v>
      </c>
      <c r="AR133" s="37">
        <f t="shared" si="980"/>
        <v>189</v>
      </c>
      <c r="AS133" s="37">
        <f t="shared" si="980"/>
        <v>20</v>
      </c>
      <c r="AT133" s="37">
        <f t="shared" si="980"/>
        <v>27</v>
      </c>
      <c r="AU133" s="37">
        <f t="shared" si="980"/>
        <v>184</v>
      </c>
      <c r="AV133" s="37">
        <f t="shared" si="980"/>
        <v>45</v>
      </c>
      <c r="AW133" s="38">
        <f t="shared" si="980"/>
        <v>4887</v>
      </c>
      <c r="AX133" s="38">
        <f t="shared" si="980"/>
        <v>4888.1000000000004</v>
      </c>
      <c r="AY133" s="36" t="s">
        <v>6</v>
      </c>
      <c r="AZ133" s="37">
        <f>SUM(AZ132,AZ127,AZ122,AZ117,AZ112,AZ107,AZ102,AZ97,AZ92,AZ87,AZ82,AZ77,AZ72,AZ67,AZ62,AZ57,AZ52,AZ47,AZ42,AZ37,AZ32,AZ27,AZ22,AZ17)</f>
        <v>1</v>
      </c>
      <c r="BA133" s="37">
        <f t="shared" ref="BA133:BH133" si="981">SUM(BA132,BA127,BA122,BA117,BA112,BA107,BA102,BA97,BA92,BA87,BA82,BA77,BA72,BA67,BA62,BA57,BA52,BA47,BA42,BA37,BA32,BA27,BA22,BA17)</f>
        <v>0</v>
      </c>
      <c r="BB133" s="37">
        <f t="shared" si="981"/>
        <v>0</v>
      </c>
      <c r="BC133" s="37">
        <f t="shared" si="981"/>
        <v>0</v>
      </c>
      <c r="BD133" s="37">
        <f t="shared" si="981"/>
        <v>0</v>
      </c>
      <c r="BE133" s="37">
        <f t="shared" si="981"/>
        <v>2</v>
      </c>
      <c r="BF133" s="37">
        <f t="shared" si="981"/>
        <v>0</v>
      </c>
      <c r="BG133" s="38">
        <f t="shared" si="981"/>
        <v>3</v>
      </c>
      <c r="BH133" s="38">
        <f t="shared" si="981"/>
        <v>1.7999999999999998</v>
      </c>
      <c r="BI133" s="36" t="s">
        <v>6</v>
      </c>
      <c r="BJ133" s="37">
        <f>SUM(BJ132,BJ127,BJ122,BJ117,BJ112,BJ107,BJ102,BJ97,BJ92,BJ87,BJ82,BJ77,BJ72,BJ67,BJ62,BJ57,BJ52,BJ47,BJ42,BJ37,BJ32,BJ27,BJ22,BJ17)</f>
        <v>3781</v>
      </c>
      <c r="BK133" s="37">
        <f t="shared" ref="BK133:BR133" si="982">SUM(BK132,BK127,BK122,BK117,BK112,BK107,BK102,BK97,BK92,BK87,BK82,BK77,BK72,BK67,BK62,BK57,BK52,BK47,BK42,BK37,BK32,BK27,BK22,BK17)</f>
        <v>699</v>
      </c>
      <c r="BL133" s="37">
        <f t="shared" si="982"/>
        <v>232</v>
      </c>
      <c r="BM133" s="37">
        <f t="shared" si="982"/>
        <v>16</v>
      </c>
      <c r="BN133" s="37">
        <f t="shared" si="982"/>
        <v>31</v>
      </c>
      <c r="BO133" s="37">
        <f t="shared" si="982"/>
        <v>184</v>
      </c>
      <c r="BP133" s="37">
        <f t="shared" si="982"/>
        <v>118</v>
      </c>
      <c r="BQ133" s="38">
        <f t="shared" si="982"/>
        <v>5061</v>
      </c>
      <c r="BR133" s="38">
        <f t="shared" si="982"/>
        <v>5024</v>
      </c>
      <c r="BS133" s="36" t="s">
        <v>6</v>
      </c>
      <c r="BT133" s="37">
        <f>SUM(BT132,BT127,BT122,BT117,BT112,BT107,BT102,BT97,BT92,BT87,BT82,BT77,BT72,BT67,BT62,BT57,BT52,BT47,BT42,BT37,BT32,BT27,BT22,BT17)</f>
        <v>2876</v>
      </c>
      <c r="BU133" s="37">
        <f t="shared" ref="BU133:CB133" si="983">SUM(BU132,BU127,BU122,BU117,BU112,BU107,BU102,BU97,BU92,BU87,BU82,BU77,BU72,BU67,BU62,BU57,BU52,BU47,BU42,BU37,BU32,BU27,BU22,BU17)</f>
        <v>511</v>
      </c>
      <c r="BV133" s="37">
        <f t="shared" si="983"/>
        <v>122</v>
      </c>
      <c r="BW133" s="37">
        <f t="shared" si="983"/>
        <v>14</v>
      </c>
      <c r="BX133" s="37">
        <f t="shared" si="983"/>
        <v>132</v>
      </c>
      <c r="BY133" s="37">
        <f t="shared" si="983"/>
        <v>284</v>
      </c>
      <c r="BZ133" s="37">
        <f t="shared" si="983"/>
        <v>90</v>
      </c>
      <c r="CA133" s="38">
        <f t="shared" si="983"/>
        <v>4029</v>
      </c>
      <c r="CB133" s="38">
        <f t="shared" si="983"/>
        <v>3997.8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984">SUM(CE132,CE127,CE122,CE117,CE112,CE107,CE102,CE97,CE92,CE87,CE82,CE77,CE72,CE67,CE62,CE57,CE52,CE47,CE42,CE37,CE32,CE27,CE22,CE17)</f>
        <v>0</v>
      </c>
      <c r="CF133" s="37">
        <f t="shared" si="984"/>
        <v>0</v>
      </c>
      <c r="CG133" s="37">
        <f t="shared" si="984"/>
        <v>0</v>
      </c>
      <c r="CH133" s="37">
        <f t="shared" si="984"/>
        <v>0</v>
      </c>
      <c r="CI133" s="37">
        <f t="shared" si="984"/>
        <v>0</v>
      </c>
      <c r="CJ133" s="37">
        <f t="shared" si="984"/>
        <v>1</v>
      </c>
      <c r="CK133" s="38">
        <f t="shared" si="984"/>
        <v>1</v>
      </c>
      <c r="CL133" s="38">
        <f t="shared" si="984"/>
        <v>0.2</v>
      </c>
      <c r="CM133" s="36" t="s">
        <v>6</v>
      </c>
      <c r="CN133" s="37">
        <f>SUM(CN132,CN127,CN122,CN117,CN112,CN107,CN102,CN97,CN92,CN87,CN82,CN77,CN72,CN67,CN62,CN57,CN52,CN47,CN42,CN37,CN32,CN27,CN22,CN17)</f>
        <v>12363</v>
      </c>
      <c r="CO133" s="37">
        <f t="shared" ref="CO133:CV133" si="985">SUM(CO132,CO127,CO122,CO117,CO112,CO107,CO102,CO97,CO92,CO87,CO82,CO77,CO72,CO67,CO62,CO57,CO52,CO47,CO42,CO37,CO32,CO27,CO22,CO17)</f>
        <v>2007</v>
      </c>
      <c r="CP133" s="37">
        <f t="shared" si="985"/>
        <v>622</v>
      </c>
      <c r="CQ133" s="37">
        <f t="shared" si="985"/>
        <v>105</v>
      </c>
      <c r="CR133" s="37">
        <f t="shared" si="985"/>
        <v>952</v>
      </c>
      <c r="CS133" s="37">
        <f t="shared" si="985"/>
        <v>1405</v>
      </c>
      <c r="CT133" s="37">
        <f t="shared" si="985"/>
        <v>635</v>
      </c>
      <c r="CU133" s="38">
        <f t="shared" si="985"/>
        <v>18089</v>
      </c>
      <c r="CV133" s="38">
        <f t="shared" si="985"/>
        <v>18137.500000000004</v>
      </c>
      <c r="CW133" s="36" t="s">
        <v>6</v>
      </c>
      <c r="CX133" s="37">
        <f>SUM(CX132,CX127,CX122,CX117,CX112,CX107,CX102,CX97,CX92,CX87,CX82,CX77,CX72,CX67,CX62,CX57,CX52,CX47,CX42,CX37,CX32,CX27,CX22,CX17)</f>
        <v>11815</v>
      </c>
      <c r="CY133" s="37">
        <f t="shared" ref="CY133:DF133" si="986">SUM(CY132,CY127,CY122,CY117,CY112,CY107,CY102,CY97,CY92,CY87,CY82,CY77,CY72,CY67,CY62,CY57,CY52,CY47,CY42,CY37,CY32,CY27,CY22,CY17)</f>
        <v>1884</v>
      </c>
      <c r="CZ133" s="37">
        <f t="shared" si="986"/>
        <v>557</v>
      </c>
      <c r="DA133" s="37">
        <f t="shared" si="986"/>
        <v>108</v>
      </c>
      <c r="DB133" s="37">
        <f t="shared" si="986"/>
        <v>941</v>
      </c>
      <c r="DC133" s="37">
        <f t="shared" si="986"/>
        <v>1348</v>
      </c>
      <c r="DD133" s="37">
        <f t="shared" si="986"/>
        <v>557</v>
      </c>
      <c r="DE133" s="38">
        <f t="shared" si="986"/>
        <v>17000</v>
      </c>
      <c r="DF133" s="38">
        <f t="shared" si="986"/>
        <v>17315.5</v>
      </c>
      <c r="DG133" s="36" t="s">
        <v>6</v>
      </c>
      <c r="DH133" s="37">
        <f>SUM(DH132,DH127,DH122,DH117,DH112,DH107,DH102,DH97,DH92,DH87,DH82,DH77,DH72,DH67,DH62,DH57,DH52,DH47,DH42,DH37,DH32,DH27,DH22,DH17)</f>
        <v>12876</v>
      </c>
      <c r="DI133" s="37">
        <f t="shared" ref="DI133:DP133" si="987">SUM(DI132,DI127,DI122,DI117,DI112,DI107,DI102,DI97,DI92,DI87,DI82,DI77,DI72,DI67,DI62,DI57,DI52,DI47,DI42,DI37,DI32,DI27,DI22,DI17)</f>
        <v>2154</v>
      </c>
      <c r="DJ133" s="37">
        <f t="shared" si="987"/>
        <v>676</v>
      </c>
      <c r="DK133" s="37">
        <f t="shared" si="987"/>
        <v>114</v>
      </c>
      <c r="DL133" s="37">
        <f t="shared" si="987"/>
        <v>844</v>
      </c>
      <c r="DM133" s="37">
        <f t="shared" si="987"/>
        <v>1284</v>
      </c>
      <c r="DN133" s="37">
        <f t="shared" si="987"/>
        <v>599</v>
      </c>
      <c r="DO133" s="38">
        <f t="shared" si="987"/>
        <v>18337</v>
      </c>
      <c r="DP133" s="38">
        <f t="shared" si="987"/>
        <v>18627.599999999999</v>
      </c>
      <c r="DQ133" s="36" t="s">
        <v>6</v>
      </c>
      <c r="DR133" s="37">
        <f>SUM(DR132,DR127,DR122,DR117,DR112,DR107,DR102,DR97,DR92,DR87,DR82,DR77,DR72,DR67,DR62,DR57,DR52,DR47,DR42,DR37,DR32,DR27,DR22,DR17)</f>
        <v>13231</v>
      </c>
      <c r="DS133" s="37">
        <f t="shared" ref="DS133:DZ133" si="988">SUM(DS132,DS127,DS122,DS117,DS112,DS107,DS102,DS97,DS92,DS87,DS82,DS77,DS72,DS67,DS62,DS57,DS52,DS47,DS42,DS37,DS32,DS27,DS22,DS17)</f>
        <v>2174</v>
      </c>
      <c r="DT133" s="37">
        <f t="shared" si="988"/>
        <v>689</v>
      </c>
      <c r="DU133" s="37">
        <f t="shared" si="988"/>
        <v>111</v>
      </c>
      <c r="DV133" s="37">
        <f t="shared" si="988"/>
        <v>847</v>
      </c>
      <c r="DW133" s="37">
        <f t="shared" si="988"/>
        <v>1307</v>
      </c>
      <c r="DX133" s="37">
        <f t="shared" si="988"/>
        <v>590</v>
      </c>
      <c r="DY133" s="38">
        <f t="shared" si="988"/>
        <v>18949</v>
      </c>
      <c r="DZ133" s="38">
        <f t="shared" si="988"/>
        <v>19028.599999999999</v>
      </c>
      <c r="EA133" s="36" t="s">
        <v>6</v>
      </c>
      <c r="EB133" s="37">
        <f>SUM(EB132,EB127,EB122,EB117,EB112,EB107,EB102,EB97,EB92,EB87,EB82,EB77,EB72,EB67,EB62,EB57,EB52,EB47,EB42,EB37,EB32,EB27,EB22,EB17)</f>
        <v>6464</v>
      </c>
      <c r="EC133" s="37">
        <f t="shared" ref="EC133:EJ133" si="989">SUM(EC132,EC127,EC122,EC117,EC112,EC107,EC102,EC97,EC92,EC87,EC82,EC77,EC72,EC67,EC62,EC57,EC52,EC47,EC42,EC37,EC32,EC27,EC22,EC17)</f>
        <v>1107</v>
      </c>
      <c r="ED133" s="37">
        <f t="shared" si="989"/>
        <v>302</v>
      </c>
      <c r="EE133" s="37">
        <f t="shared" si="989"/>
        <v>30</v>
      </c>
      <c r="EF133" s="37">
        <f t="shared" si="989"/>
        <v>155</v>
      </c>
      <c r="EG133" s="37">
        <f t="shared" si="989"/>
        <v>434</v>
      </c>
      <c r="EH133" s="37">
        <f t="shared" si="989"/>
        <v>122</v>
      </c>
      <c r="EI133" s="38">
        <f t="shared" si="989"/>
        <v>8614</v>
      </c>
      <c r="EJ133" s="38">
        <f t="shared" si="989"/>
        <v>8601</v>
      </c>
      <c r="EK133" s="36" t="s">
        <v>6</v>
      </c>
      <c r="EL133" s="37">
        <f>SUM(EL132,EL127,EL122,EL117,EL112,EL107,EL102,EL97,EL92,EL87,EL82,EL77,EL72,EL67,EL62,EL57,EL52,EL47,EL42,EL37,EL32,EL27,EL22,EL17)</f>
        <v>6657</v>
      </c>
      <c r="EM133" s="37">
        <f t="shared" ref="EM133:ET133" si="990">SUM(EM132,EM127,EM122,EM117,EM112,EM107,EM102,EM97,EM92,EM87,EM82,EM77,EM72,EM67,EM62,EM57,EM52,EM47,EM42,EM37,EM32,EM27,EM22,EM17)</f>
        <v>1210</v>
      </c>
      <c r="EN133" s="37">
        <f t="shared" si="990"/>
        <v>354</v>
      </c>
      <c r="EO133" s="37">
        <f t="shared" si="990"/>
        <v>30</v>
      </c>
      <c r="EP133" s="37">
        <f t="shared" si="990"/>
        <v>163</v>
      </c>
      <c r="EQ133" s="37">
        <f t="shared" si="990"/>
        <v>468</v>
      </c>
      <c r="ER133" s="37">
        <f t="shared" si="990"/>
        <v>209</v>
      </c>
      <c r="ES133" s="38">
        <f t="shared" si="990"/>
        <v>9091</v>
      </c>
      <c r="ET133" s="38">
        <f t="shared" si="990"/>
        <v>9022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05022024'!S17</f>
        <v>145</v>
      </c>
      <c r="X4" s="49">
        <f>'Site 2 05022024'!I17</f>
        <v>72</v>
      </c>
      <c r="Y4" s="49">
        <f>'Site 2 05022024'!AC17</f>
        <v>0</v>
      </c>
      <c r="Z4" s="49">
        <f>'Site 2 05022024'!AM17</f>
        <v>292</v>
      </c>
      <c r="AA4" s="49">
        <f>'Site 2 05022024'!AW17</f>
        <v>53</v>
      </c>
      <c r="AB4" s="49">
        <f>'Site 2 05022024'!BG17</f>
        <v>0</v>
      </c>
      <c r="AC4" s="49">
        <f>'Site 2 05022024'!CA17</f>
        <v>58</v>
      </c>
      <c r="AD4" s="49">
        <f>'Site 2 05022024'!BQ17</f>
        <v>66</v>
      </c>
      <c r="AE4" s="49">
        <f>'Site 2 05022024'!CK17</f>
        <v>0</v>
      </c>
      <c r="AF4" s="50">
        <f t="shared" ref="AF4:AF15" si="0">SUM(W4:AE4)</f>
        <v>686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78" t="s">
        <v>66</v>
      </c>
      <c r="Q5" s="46"/>
      <c r="R5" s="46"/>
      <c r="S5" s="44"/>
      <c r="T5" s="45"/>
      <c r="U5" s="42"/>
      <c r="V5" s="32">
        <v>4.1666666666666664E-2</v>
      </c>
      <c r="W5" s="2">
        <f>'Site 2 05022024'!S22</f>
        <v>271</v>
      </c>
      <c r="X5" s="2">
        <f>'Site 2 05022024'!I22</f>
        <v>50</v>
      </c>
      <c r="Y5" s="2">
        <f>'Site 2 05022024'!AC22</f>
        <v>0</v>
      </c>
      <c r="Z5" s="2">
        <f>'Site 2 05022024'!AM22</f>
        <v>197</v>
      </c>
      <c r="AA5" s="2">
        <f>'Site 2 05022024'!AW22</f>
        <v>24</v>
      </c>
      <c r="AB5" s="2">
        <f>'Site 2 05022024'!BG22</f>
        <v>0</v>
      </c>
      <c r="AC5" s="2">
        <f>'Site 2 05022024'!CA22</f>
        <v>33</v>
      </c>
      <c r="AD5" s="2">
        <f>'Site 2 05022024'!BQ22</f>
        <v>34</v>
      </c>
      <c r="AE5" s="2">
        <f>'Site 2 05022024'!CK22</f>
        <v>0</v>
      </c>
      <c r="AF5" s="15">
        <f t="shared" si="0"/>
        <v>609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79">
        <v>0.70833333333333337</v>
      </c>
      <c r="Q6" s="46"/>
      <c r="R6" s="46"/>
      <c r="S6" s="44"/>
      <c r="T6" s="45"/>
      <c r="U6" s="42"/>
      <c r="V6" s="32">
        <v>8.3333333333333329E-2</v>
      </c>
      <c r="W6" s="2">
        <f>'Site 2 05022024'!S27</f>
        <v>207</v>
      </c>
      <c r="X6" s="2">
        <f>'Site 2 05022024'!I27</f>
        <v>26</v>
      </c>
      <c r="Y6" s="2">
        <f>'Site 2 05022024'!AC27</f>
        <v>1</v>
      </c>
      <c r="Z6" s="2">
        <f>'Site 2 05022024'!AM27</f>
        <v>160</v>
      </c>
      <c r="AA6" s="2">
        <f>'Site 2 05022024'!AW27</f>
        <v>25</v>
      </c>
      <c r="AB6" s="2">
        <f>'Site 2 05022024'!BG27</f>
        <v>0</v>
      </c>
      <c r="AC6" s="2">
        <f>'Site 2 05022024'!CA27</f>
        <v>27</v>
      </c>
      <c r="AD6" s="2">
        <f>'Site 2 05022024'!BQ27</f>
        <v>23</v>
      </c>
      <c r="AE6" s="2">
        <f>'Site 2 05022024'!CK27</f>
        <v>0</v>
      </c>
      <c r="AF6" s="15">
        <f t="shared" si="0"/>
        <v>469</v>
      </c>
      <c r="AN6" s="45"/>
    </row>
    <row r="7" spans="1:40" x14ac:dyDescent="0.25">
      <c r="A7" s="42"/>
      <c r="E7" s="56">
        <f>E48</f>
        <v>0.375</v>
      </c>
      <c r="F7" s="57">
        <f>VLOOKUP($E$48,$V$3:$AE$27,5,FALSE)</f>
        <v>827</v>
      </c>
      <c r="G7" s="57">
        <f>VLOOKUP($E$48,$V$3:$AE$27,6,FALSE)</f>
        <v>265</v>
      </c>
      <c r="H7" s="57">
        <f>VLOOKUP($E$48,$V$3:$AE$27,7,FALSE)</f>
        <v>0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05022024'!S32</f>
        <v>181</v>
      </c>
      <c r="X7" s="2">
        <f>'Site 2 05022024'!I32</f>
        <v>24</v>
      </c>
      <c r="Y7" s="2">
        <f>'Site 2 05022024'!AC32</f>
        <v>0</v>
      </c>
      <c r="Z7" s="2">
        <f>'Site 2 05022024'!AM32</f>
        <v>156</v>
      </c>
      <c r="AA7" s="2">
        <f>'Site 2 05022024'!AW32</f>
        <v>12</v>
      </c>
      <c r="AB7" s="2">
        <f>'Site 2 05022024'!BG32</f>
        <v>0</v>
      </c>
      <c r="AC7" s="2">
        <f>'Site 2 05022024'!CA32</f>
        <v>23</v>
      </c>
      <c r="AD7" s="2">
        <f>'Site 2 05022024'!BQ32</f>
        <v>21</v>
      </c>
      <c r="AE7" s="2">
        <f>'Site 2 05022024'!CK32</f>
        <v>0</v>
      </c>
      <c r="AF7" s="15">
        <f t="shared" si="0"/>
        <v>417</v>
      </c>
      <c r="AN7" s="45"/>
    </row>
    <row r="8" spans="1:40" x14ac:dyDescent="0.25">
      <c r="A8" s="42"/>
      <c r="E8" s="56">
        <f>E49</f>
        <v>0.70833333333333337</v>
      </c>
      <c r="F8" s="57">
        <f>VLOOKUP($E$49,$V$3:$AE$27,5,FALSE)</f>
        <v>746</v>
      </c>
      <c r="G8" s="57">
        <f>VLOOKUP($E$49,$V$3:$AE$27,6,FALSE)</f>
        <v>298</v>
      </c>
      <c r="H8" s="57">
        <f>VLOOKUP($E$49,$V$3:$AE$27,7,FALSE)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05022024'!S37</f>
        <v>215</v>
      </c>
      <c r="X8" s="2">
        <f>'Site 2 05022024'!I37</f>
        <v>23</v>
      </c>
      <c r="Y8" s="2">
        <f>'Site 2 05022024'!AC37</f>
        <v>0</v>
      </c>
      <c r="Z8" s="2">
        <f>'Site 2 05022024'!AM37</f>
        <v>254</v>
      </c>
      <c r="AA8" s="2">
        <f>'Site 2 05022024'!AW37</f>
        <v>36</v>
      </c>
      <c r="AB8" s="2">
        <f>'Site 2 05022024'!BG37</f>
        <v>0</v>
      </c>
      <c r="AC8" s="2">
        <f>'Site 2 05022024'!CA37</f>
        <v>59</v>
      </c>
      <c r="AD8" s="2">
        <f>'Site 2 05022024'!BQ37</f>
        <v>23</v>
      </c>
      <c r="AE8" s="2">
        <f>'Site 2 05022024'!CK37</f>
        <v>0</v>
      </c>
      <c r="AF8" s="15">
        <f t="shared" si="0"/>
        <v>610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05022024'!S42</f>
        <v>238</v>
      </c>
      <c r="X9" s="2">
        <f>'Site 2 05022024'!I42</f>
        <v>45</v>
      </c>
      <c r="Y9" s="2">
        <f>'Site 2 05022024'!AC42</f>
        <v>0</v>
      </c>
      <c r="Z9" s="2">
        <f>'Site 2 05022024'!AM42</f>
        <v>559</v>
      </c>
      <c r="AA9" s="2">
        <f>'Site 2 05022024'!AW42</f>
        <v>88</v>
      </c>
      <c r="AB9" s="2">
        <f>'Site 2 05022024'!BG42</f>
        <v>0</v>
      </c>
      <c r="AC9" s="2">
        <f>'Site 2 05022024'!CA42</f>
        <v>172</v>
      </c>
      <c r="AD9" s="2">
        <f>'Site 2 05022024'!BQ42</f>
        <v>83</v>
      </c>
      <c r="AE9" s="2">
        <f>'Site 2 05022024'!CK42</f>
        <v>0</v>
      </c>
      <c r="AF9" s="15">
        <f t="shared" si="0"/>
        <v>1185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05022024'!S47</f>
        <v>403</v>
      </c>
      <c r="X10" s="2">
        <f>'Site 2 05022024'!I47</f>
        <v>86</v>
      </c>
      <c r="Y10" s="2">
        <f>'Site 2 05022024'!AC47</f>
        <v>0</v>
      </c>
      <c r="Z10" s="2">
        <f>'Site 2 05022024'!AM47</f>
        <v>909</v>
      </c>
      <c r="AA10" s="2">
        <f>'Site 2 05022024'!AW47</f>
        <v>252</v>
      </c>
      <c r="AB10" s="2">
        <f>'Site 2 05022024'!BG47</f>
        <v>0</v>
      </c>
      <c r="AC10" s="2">
        <f>'Site 2 05022024'!CA47</f>
        <v>255</v>
      </c>
      <c r="AD10" s="2">
        <f>'Site 2 05022024'!BQ47</f>
        <v>136</v>
      </c>
      <c r="AE10" s="2">
        <f>'Site 2 05022024'!CK47</f>
        <v>0</v>
      </c>
      <c r="AF10" s="15">
        <f t="shared" si="0"/>
        <v>2041</v>
      </c>
      <c r="AN10" s="45"/>
    </row>
    <row r="11" spans="1:40" x14ac:dyDescent="0.25">
      <c r="A11" s="42"/>
      <c r="E11" s="56">
        <f>E48</f>
        <v>0.375</v>
      </c>
      <c r="F11" s="57">
        <f>VLOOKUP($E$48,$V$34:$AE$57,5,FALSE)</f>
        <v>821.30000000000007</v>
      </c>
      <c r="G11" s="57">
        <f>VLOOKUP($E$48,$V$34:$AE$57,6,FALSE)</f>
        <v>279.3</v>
      </c>
      <c r="H11" s="57">
        <f>VLOOKUP($E$48,$V$34:$AE$57,7,FALSE)</f>
        <v>0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05022024'!S52</f>
        <v>664</v>
      </c>
      <c r="X11" s="2">
        <f>'Site 2 05022024'!I52</f>
        <v>201</v>
      </c>
      <c r="Y11" s="2">
        <f>'Site 2 05022024'!AC52</f>
        <v>0</v>
      </c>
      <c r="Z11" s="2">
        <f>'Site 2 05022024'!AM52</f>
        <v>928</v>
      </c>
      <c r="AA11" s="2">
        <f>'Site 2 05022024'!AW52</f>
        <v>279</v>
      </c>
      <c r="AB11" s="2">
        <f>'Site 2 05022024'!BG52</f>
        <v>0</v>
      </c>
      <c r="AC11" s="2">
        <f>'Site 2 05022024'!CA52</f>
        <v>182</v>
      </c>
      <c r="AD11" s="2">
        <f>'Site 2 05022024'!BQ52</f>
        <v>159</v>
      </c>
      <c r="AE11" s="2">
        <f>'Site 2 05022024'!CK52</f>
        <v>0</v>
      </c>
      <c r="AF11" s="15">
        <f t="shared" si="0"/>
        <v>2413</v>
      </c>
      <c r="AN11" s="45"/>
    </row>
    <row r="12" spans="1:40" x14ac:dyDescent="0.25">
      <c r="A12" s="42"/>
      <c r="E12" s="56">
        <f>E49</f>
        <v>0.70833333333333337</v>
      </c>
      <c r="F12" s="57">
        <f>VLOOKUP($E$49,$V$34:$AE$57,5,FALSE)</f>
        <v>757.7</v>
      </c>
      <c r="G12" s="57">
        <f>VLOOKUP($E$49,$V$34:$AE$57,6,FALSE)</f>
        <v>293.2</v>
      </c>
      <c r="H12" s="57">
        <f>VLOOKUP($E$49,$V$34:$AE$57,7,FALSE)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05022024'!S57</f>
        <v>562</v>
      </c>
      <c r="X12" s="2">
        <f>'Site 2 05022024'!I57</f>
        <v>208</v>
      </c>
      <c r="Y12" s="2">
        <f>'Site 2 05022024'!AC57</f>
        <v>0</v>
      </c>
      <c r="Z12" s="2">
        <f>'Site 2 05022024'!AM57</f>
        <v>921</v>
      </c>
      <c r="AA12" s="2">
        <f>'Site 2 05022024'!AW57</f>
        <v>218</v>
      </c>
      <c r="AB12" s="2">
        <f>'Site 2 05022024'!BG57</f>
        <v>0</v>
      </c>
      <c r="AC12" s="2">
        <f>'Site 2 05022024'!CA57</f>
        <v>171</v>
      </c>
      <c r="AD12" s="2">
        <f>'Site 2 05022024'!BQ57</f>
        <v>125</v>
      </c>
      <c r="AE12" s="2">
        <f>'Site 2 05022024'!CK57</f>
        <v>1</v>
      </c>
      <c r="AF12" s="15">
        <f t="shared" si="0"/>
        <v>2206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05022024'!S62</f>
        <v>612</v>
      </c>
      <c r="X13" s="2">
        <f>'Site 2 05022024'!I62</f>
        <v>144</v>
      </c>
      <c r="Y13" s="2">
        <f>'Site 2 05022024'!AC62</f>
        <v>0</v>
      </c>
      <c r="Z13" s="2">
        <f>'Site 2 05022024'!AM62</f>
        <v>827</v>
      </c>
      <c r="AA13" s="2">
        <f>'Site 2 05022024'!AW62</f>
        <v>265</v>
      </c>
      <c r="AB13" s="2">
        <f>'Site 2 05022024'!BG62</f>
        <v>0</v>
      </c>
      <c r="AC13" s="2">
        <f>'Site 2 05022024'!CA62</f>
        <v>201</v>
      </c>
      <c r="AD13" s="2">
        <f>'Site 2 05022024'!BQ62</f>
        <v>230</v>
      </c>
      <c r="AE13" s="2">
        <f>'Site 2 05022024'!CK62</f>
        <v>0</v>
      </c>
      <c r="AF13" s="15">
        <f t="shared" si="0"/>
        <v>2279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05022024'!S67</f>
        <v>587</v>
      </c>
      <c r="X14" s="2">
        <f>'Site 2 05022024'!I67</f>
        <v>157</v>
      </c>
      <c r="Y14" s="2">
        <f>'Site 2 05022024'!AC67</f>
        <v>0</v>
      </c>
      <c r="Z14" s="2">
        <f>'Site 2 05022024'!AM67</f>
        <v>711</v>
      </c>
      <c r="AA14" s="2">
        <f>'Site 2 05022024'!AW67</f>
        <v>281</v>
      </c>
      <c r="AB14" s="2">
        <f>'Site 2 05022024'!BG67</f>
        <v>0</v>
      </c>
      <c r="AC14" s="2">
        <f>'Site 2 05022024'!CA67</f>
        <v>215</v>
      </c>
      <c r="AD14" s="2">
        <f>'Site 2 05022024'!BQ67</f>
        <v>263</v>
      </c>
      <c r="AE14" s="2">
        <f>'Site 2 05022024'!CK67</f>
        <v>0</v>
      </c>
      <c r="AF14" s="15">
        <f t="shared" si="0"/>
        <v>2214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05022024'!S72</f>
        <v>615</v>
      </c>
      <c r="X15" s="2">
        <f>'Site 2 05022024'!I72</f>
        <v>214</v>
      </c>
      <c r="Y15" s="2">
        <f>'Site 2 05022024'!AC72</f>
        <v>0</v>
      </c>
      <c r="Z15" s="2">
        <f>'Site 2 05022024'!AM72</f>
        <v>749</v>
      </c>
      <c r="AA15" s="2">
        <f>'Site 2 05022024'!AW72</f>
        <v>273</v>
      </c>
      <c r="AB15" s="2">
        <f>'Site 2 05022024'!BG72</f>
        <v>0</v>
      </c>
      <c r="AC15" s="2">
        <f>'Site 2 05022024'!CA72</f>
        <v>252</v>
      </c>
      <c r="AD15" s="2">
        <f>'Site 2 05022024'!BQ72</f>
        <v>268</v>
      </c>
      <c r="AE15" s="2">
        <f>'Site 2 05022024'!CK72</f>
        <v>0</v>
      </c>
      <c r="AF15" s="15">
        <f t="shared" si="0"/>
        <v>2371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05022024'!S77</f>
        <v>604</v>
      </c>
      <c r="X16" s="2">
        <f>'Site 2 05022024'!I77</f>
        <v>207</v>
      </c>
      <c r="Y16" s="2">
        <f>'Site 2 05022024'!AC77</f>
        <v>0</v>
      </c>
      <c r="Z16" s="2">
        <f>'Site 2 05022024'!AM77</f>
        <v>700</v>
      </c>
      <c r="AA16" s="2">
        <f>'Site 2 05022024'!AW77</f>
        <v>292</v>
      </c>
      <c r="AB16" s="2">
        <f>'Site 2 05022024'!BG77</f>
        <v>0</v>
      </c>
      <c r="AC16" s="2">
        <f>'Site 2 05022024'!CA77</f>
        <v>234</v>
      </c>
      <c r="AD16" s="2">
        <f>'Site 2 05022024'!BQ77</f>
        <v>262</v>
      </c>
      <c r="AE16" s="2">
        <f>'Site 2 05022024'!CK77</f>
        <v>0</v>
      </c>
      <c r="AF16" s="15">
        <f t="shared" ref="AF16:AF27" si="1">SUM(W16:AE16)</f>
        <v>2299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05022024'!S82</f>
        <v>693</v>
      </c>
      <c r="X17" s="2">
        <f>'Site 2 05022024'!I82</f>
        <v>226</v>
      </c>
      <c r="Y17" s="2">
        <f>'Site 2 05022024'!AC82</f>
        <v>0</v>
      </c>
      <c r="Z17" s="2">
        <f>'Site 2 05022024'!AM82</f>
        <v>672</v>
      </c>
      <c r="AA17" s="2">
        <f>'Site 2 05022024'!AW82</f>
        <v>270</v>
      </c>
      <c r="AB17" s="2">
        <f>'Site 2 05022024'!BG82</f>
        <v>1</v>
      </c>
      <c r="AC17" s="2">
        <f>'Site 2 05022024'!CA82</f>
        <v>203</v>
      </c>
      <c r="AD17" s="2">
        <f>'Site 2 05022024'!BQ82</f>
        <v>332</v>
      </c>
      <c r="AE17" s="2">
        <f>'Site 2 05022024'!CK82</f>
        <v>0</v>
      </c>
      <c r="AF17" s="15">
        <f t="shared" si="1"/>
        <v>2397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05022024'!S87</f>
        <v>687</v>
      </c>
      <c r="X18" s="2">
        <f>'Site 2 05022024'!I87</f>
        <v>240</v>
      </c>
      <c r="Y18" s="2">
        <f>'Site 2 05022024'!AC87</f>
        <v>0</v>
      </c>
      <c r="Z18" s="2">
        <f>'Site 2 05022024'!AM87</f>
        <v>693</v>
      </c>
      <c r="AA18" s="2">
        <f>'Site 2 05022024'!AW87</f>
        <v>377</v>
      </c>
      <c r="AB18" s="2">
        <f>'Site 2 05022024'!BG87</f>
        <v>0</v>
      </c>
      <c r="AC18" s="2">
        <f>'Site 2 05022024'!CA87</f>
        <v>201</v>
      </c>
      <c r="AD18" s="2">
        <f>'Site 2 05022024'!BQ87</f>
        <v>340</v>
      </c>
      <c r="AE18" s="2">
        <f>'Site 2 05022024'!CK87</f>
        <v>0</v>
      </c>
      <c r="AF18" s="15">
        <f t="shared" si="1"/>
        <v>2538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05022024'!S92</f>
        <v>759</v>
      </c>
      <c r="X19" s="2">
        <f>'Site 2 05022024'!I92</f>
        <v>212</v>
      </c>
      <c r="Y19" s="2">
        <f>'Site 2 05022024'!AC92</f>
        <v>0</v>
      </c>
      <c r="Z19" s="2">
        <f>'Site 2 05022024'!AM92</f>
        <v>623</v>
      </c>
      <c r="AA19" s="2">
        <f>'Site 2 05022024'!AW92</f>
        <v>315</v>
      </c>
      <c r="AB19" s="2">
        <f>'Site 2 05022024'!BG92</f>
        <v>1</v>
      </c>
      <c r="AC19" s="2">
        <f>'Site 2 05022024'!CA92</f>
        <v>217</v>
      </c>
      <c r="AD19" s="2">
        <f>'Site 2 05022024'!BQ92</f>
        <v>404</v>
      </c>
      <c r="AE19" s="2">
        <f>'Site 2 05022024'!CK92</f>
        <v>0</v>
      </c>
      <c r="AF19" s="15">
        <f t="shared" si="1"/>
        <v>2531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05022024'!S97</f>
        <v>845</v>
      </c>
      <c r="X20" s="2">
        <f>'Site 2 05022024'!I97</f>
        <v>210</v>
      </c>
      <c r="Y20" s="2">
        <f>'Site 2 05022024'!AC97</f>
        <v>0</v>
      </c>
      <c r="Z20" s="2">
        <f>'Site 2 05022024'!AM97</f>
        <v>706</v>
      </c>
      <c r="AA20" s="2">
        <f>'Site 2 05022024'!AW97</f>
        <v>290</v>
      </c>
      <c r="AB20" s="2">
        <f>'Site 2 05022024'!BG97</f>
        <v>0</v>
      </c>
      <c r="AC20" s="2">
        <f>'Site 2 05022024'!CA97</f>
        <v>279</v>
      </c>
      <c r="AD20" s="2">
        <f>'Site 2 05022024'!BQ97</f>
        <v>489</v>
      </c>
      <c r="AE20" s="2">
        <f>'Site 2 05022024'!CK97</f>
        <v>0</v>
      </c>
      <c r="AF20" s="15">
        <f t="shared" si="1"/>
        <v>2819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05022024'!S102</f>
        <v>967</v>
      </c>
      <c r="X21" s="2">
        <f>'Site 2 05022024'!I102</f>
        <v>236</v>
      </c>
      <c r="Y21" s="2">
        <f>'Site 2 05022024'!AC102</f>
        <v>0</v>
      </c>
      <c r="Z21" s="2">
        <f>'Site 2 05022024'!AM102</f>
        <v>746</v>
      </c>
      <c r="AA21" s="2">
        <f>'Site 2 05022024'!AW102</f>
        <v>298</v>
      </c>
      <c r="AB21" s="2">
        <f>'Site 2 05022024'!BG102</f>
        <v>0</v>
      </c>
      <c r="AC21" s="2">
        <f>'Site 2 05022024'!CA102</f>
        <v>257</v>
      </c>
      <c r="AD21" s="2">
        <f>'Site 2 05022024'!BQ102</f>
        <v>419</v>
      </c>
      <c r="AE21" s="2">
        <f>'Site 2 05022024'!CK102</f>
        <v>0</v>
      </c>
      <c r="AF21" s="15">
        <f t="shared" si="1"/>
        <v>2923</v>
      </c>
      <c r="AN21" s="45"/>
    </row>
    <row r="22" spans="1:40" x14ac:dyDescent="0.25">
      <c r="A22" s="42"/>
      <c r="B22" s="56">
        <f>E48</f>
        <v>0.375</v>
      </c>
      <c r="C22" s="57">
        <f>VLOOKUP($E$48,$V$34:$AE$57,9,FALSE)</f>
        <v>239.8</v>
      </c>
      <c r="D22" s="57">
        <f>VLOOKUP($E$48,$V$34:$AE$57,8,FALSE)</f>
        <v>201.20000000000002</v>
      </c>
      <c r="E22" s="57">
        <f>VLOOKUP($E$48,$V$34:$AE$57,10,FALSE)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05022024'!S107</f>
        <v>861</v>
      </c>
      <c r="X22" s="2">
        <f>'Site 2 05022024'!I107</f>
        <v>215</v>
      </c>
      <c r="Y22" s="2">
        <f>'Site 2 05022024'!AC107</f>
        <v>0</v>
      </c>
      <c r="Z22" s="2">
        <f>'Site 2 05022024'!AM107</f>
        <v>726</v>
      </c>
      <c r="AA22" s="2">
        <f>'Site 2 05022024'!AW107</f>
        <v>321</v>
      </c>
      <c r="AB22" s="2">
        <f>'Site 2 05022024'!BG107</f>
        <v>1</v>
      </c>
      <c r="AC22" s="2">
        <f>'Site 2 05022024'!CA107</f>
        <v>211</v>
      </c>
      <c r="AD22" s="2">
        <f>'Site 2 05022024'!BQ107</f>
        <v>403</v>
      </c>
      <c r="AE22" s="2">
        <f>'Site 2 05022024'!CK107</f>
        <v>0</v>
      </c>
      <c r="AF22" s="15">
        <f t="shared" si="1"/>
        <v>2738</v>
      </c>
      <c r="AN22" s="45"/>
    </row>
    <row r="23" spans="1:40" x14ac:dyDescent="0.25">
      <c r="A23" s="42"/>
      <c r="B23" s="56">
        <f>E49</f>
        <v>0.70833333333333337</v>
      </c>
      <c r="C23" s="57">
        <f>VLOOKUP($E$49,$V$34:$AE$57,9,FALSE)</f>
        <v>413.9</v>
      </c>
      <c r="D23" s="57">
        <f>VLOOKUP($E$49,$V$34:$AE$57,8,FALSE)</f>
        <v>252.39999999999998</v>
      </c>
      <c r="E23" s="57">
        <f>VLOOKUP($E$49,$V$34:$AE$57,10,FALSE)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05022024'!S112</f>
        <v>778</v>
      </c>
      <c r="X23" s="2">
        <f>'Site 2 05022024'!I112</f>
        <v>199</v>
      </c>
      <c r="Y23" s="2">
        <f>'Site 2 05022024'!AC112</f>
        <v>0</v>
      </c>
      <c r="Z23" s="2">
        <f>'Site 2 05022024'!AM112</f>
        <v>587</v>
      </c>
      <c r="AA23" s="2">
        <f>'Site 2 05022024'!AW112</f>
        <v>294</v>
      </c>
      <c r="AB23" s="2">
        <f>'Site 2 05022024'!BG112</f>
        <v>0</v>
      </c>
      <c r="AC23" s="2">
        <f>'Site 2 05022024'!CA112</f>
        <v>195</v>
      </c>
      <c r="AD23" s="2">
        <f>'Site 2 05022024'!BQ112</f>
        <v>321</v>
      </c>
      <c r="AE23" s="2">
        <f>'Site 2 05022024'!CK112</f>
        <v>0</v>
      </c>
      <c r="AF23" s="15">
        <f t="shared" si="1"/>
        <v>2374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05022024'!S117</f>
        <v>658</v>
      </c>
      <c r="X24" s="2">
        <f>'Site 2 05022024'!I117</f>
        <v>202</v>
      </c>
      <c r="Y24" s="2">
        <f>'Site 2 05022024'!AC117</f>
        <v>0</v>
      </c>
      <c r="Z24" s="2">
        <f>'Site 2 05022024'!AM117</f>
        <v>607</v>
      </c>
      <c r="AA24" s="2">
        <f>'Site 2 05022024'!AW117</f>
        <v>230</v>
      </c>
      <c r="AB24" s="2">
        <f>'Site 2 05022024'!BG117</f>
        <v>0</v>
      </c>
      <c r="AC24" s="2">
        <f>'Site 2 05022024'!CA117</f>
        <v>207</v>
      </c>
      <c r="AD24" s="2">
        <f>'Site 2 05022024'!BQ117</f>
        <v>249</v>
      </c>
      <c r="AE24" s="2">
        <f>'Site 2 05022024'!CK117</f>
        <v>0</v>
      </c>
      <c r="AF24" s="15">
        <f t="shared" si="1"/>
        <v>2153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05022024'!S122</f>
        <v>693</v>
      </c>
      <c r="X25" s="2">
        <f>'Site 2 05022024'!I122</f>
        <v>232</v>
      </c>
      <c r="Y25" s="2">
        <f>'Site 2 05022024'!AC122</f>
        <v>0</v>
      </c>
      <c r="Z25" s="2">
        <f>'Site 2 05022024'!AM122</f>
        <v>536</v>
      </c>
      <c r="AA25" s="2">
        <f>'Site 2 05022024'!AW122</f>
        <v>192</v>
      </c>
      <c r="AB25" s="2">
        <f>'Site 2 05022024'!BG122</f>
        <v>0</v>
      </c>
      <c r="AC25" s="2">
        <f>'Site 2 05022024'!CA122</f>
        <v>154</v>
      </c>
      <c r="AD25" s="2">
        <f>'Site 2 05022024'!BQ122</f>
        <v>193</v>
      </c>
      <c r="AE25" s="2">
        <f>'Site 2 05022024'!CK122</f>
        <v>0</v>
      </c>
      <c r="AF25" s="15">
        <f t="shared" si="1"/>
        <v>2000</v>
      </c>
      <c r="AN25" s="45"/>
    </row>
    <row r="26" spans="1:40" x14ac:dyDescent="0.25">
      <c r="A26" s="42"/>
      <c r="B26" s="56">
        <f>E48</f>
        <v>0.375</v>
      </c>
      <c r="C26" s="57">
        <f>VLOOKUP($E$48,$V$3:$AE$27,9,FALSE)</f>
        <v>230</v>
      </c>
      <c r="D26" s="57">
        <f>VLOOKUP($E$48,$V$3:$AE$27,8,FALSE)</f>
        <v>201</v>
      </c>
      <c r="E26" s="57">
        <f>VLOOKUP($E$48,$V$3:$AE$27,10,FALSE)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05022024'!S127</f>
        <v>564</v>
      </c>
      <c r="X26" s="2">
        <f>'Site 2 05022024'!I127</f>
        <v>151</v>
      </c>
      <c r="Y26" s="2">
        <f>'Site 2 05022024'!AC127</f>
        <v>0</v>
      </c>
      <c r="Z26" s="2">
        <f>'Site 2 05022024'!AM127</f>
        <v>443</v>
      </c>
      <c r="AA26" s="2">
        <f>'Site 2 05022024'!AW127</f>
        <v>130</v>
      </c>
      <c r="AB26" s="2">
        <f>'Site 2 05022024'!BG127</f>
        <v>0</v>
      </c>
      <c r="AC26" s="2">
        <f>'Site 2 05022024'!CA127</f>
        <v>124</v>
      </c>
      <c r="AD26" s="2">
        <f>'Site 2 05022024'!BQ127</f>
        <v>130</v>
      </c>
      <c r="AE26" s="2">
        <f>'Site 2 05022024'!CK127</f>
        <v>0</v>
      </c>
      <c r="AF26" s="15">
        <f t="shared" si="1"/>
        <v>1542</v>
      </c>
      <c r="AN26" s="45"/>
    </row>
    <row r="27" spans="1:40" ht="13.8" thickBot="1" x14ac:dyDescent="0.3">
      <c r="A27" s="42"/>
      <c r="B27" s="56">
        <f>E49</f>
        <v>0.70833333333333337</v>
      </c>
      <c r="C27" s="57">
        <f>VLOOKUP($E$49,$V$3:$AE$27,9,FALSE)</f>
        <v>419</v>
      </c>
      <c r="D27" s="57">
        <f>VLOOKUP($E$49,$V$3:$AE$27,8,FALSE)</f>
        <v>257</v>
      </c>
      <c r="E27" s="57">
        <f>VLOOKUP($E$49,$V$3:$AE$27,10,FALSE)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05022024'!S132</f>
        <v>464</v>
      </c>
      <c r="X27" s="37">
        <f>'Site 2 05022024'!I132</f>
        <v>146</v>
      </c>
      <c r="Y27" s="37">
        <f>'Site 2 05022024'!AC132</f>
        <v>0</v>
      </c>
      <c r="Z27" s="37">
        <f>'Site 2 05022024'!AM132</f>
        <v>357</v>
      </c>
      <c r="AA27" s="37">
        <f>'Site 2 05022024'!AW132</f>
        <v>72</v>
      </c>
      <c r="AB27" s="37">
        <f>'Site 2 05022024'!BG132</f>
        <v>0</v>
      </c>
      <c r="AC27" s="37">
        <f>'Site 2 05022024'!CA132</f>
        <v>99</v>
      </c>
      <c r="AD27" s="37">
        <f>'Site 2 05022024'!BQ132</f>
        <v>88</v>
      </c>
      <c r="AE27" s="37">
        <f>'Site 2 05022024'!CK132</f>
        <v>0</v>
      </c>
      <c r="AF27" s="58">
        <f t="shared" si="1"/>
        <v>1226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13273</v>
      </c>
      <c r="X28" s="60">
        <f t="shared" ref="X28:AF28" si="2">SUM(X4:X27)</f>
        <v>3726</v>
      </c>
      <c r="Y28" s="60">
        <f t="shared" si="2"/>
        <v>1</v>
      </c>
      <c r="Z28" s="60">
        <f t="shared" si="2"/>
        <v>14059</v>
      </c>
      <c r="AA28" s="60">
        <f t="shared" si="2"/>
        <v>4887</v>
      </c>
      <c r="AB28" s="60">
        <f t="shared" si="2"/>
        <v>3</v>
      </c>
      <c r="AC28" s="60">
        <f t="shared" si="2"/>
        <v>4029</v>
      </c>
      <c r="AD28" s="60">
        <f t="shared" si="2"/>
        <v>5061</v>
      </c>
      <c r="AE28" s="60">
        <f t="shared" si="2"/>
        <v>1</v>
      </c>
      <c r="AF28" s="16">
        <f t="shared" si="2"/>
        <v>45040</v>
      </c>
      <c r="AN28" s="45"/>
    </row>
    <row r="29" spans="1:40" ht="14.4" thickTop="1" thickBot="1" x14ac:dyDescent="0.3">
      <c r="A29" s="42"/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05022024'!T17</f>
        <v>368.7</v>
      </c>
      <c r="X34" s="49">
        <f>'Site 2 05022024'!J17</f>
        <v>70.8</v>
      </c>
      <c r="Y34" s="49">
        <f>'Site 2 05022024'!AD17</f>
        <v>0</v>
      </c>
      <c r="Z34" s="49">
        <f>'Site 2 05022024'!AN17</f>
        <v>306.8</v>
      </c>
      <c r="AA34" s="49">
        <f>'Site 2 05022024'!AX17</f>
        <v>53.2</v>
      </c>
      <c r="AB34" s="49">
        <f>'Site 2 05022024'!BH17</f>
        <v>0</v>
      </c>
      <c r="AC34" s="49">
        <f>'Site 2 05022024'!CB17</f>
        <v>59.4</v>
      </c>
      <c r="AD34" s="49">
        <f>'Site 2 05022024'!BR17</f>
        <v>64.2</v>
      </c>
      <c r="AE34" s="49">
        <f>'Site 2 05022024'!CL17</f>
        <v>0</v>
      </c>
      <c r="AF34" s="50">
        <f t="shared" ref="AF34:AF57" si="3">SUM(W34:AE34)</f>
        <v>923.1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05022024'!T22</f>
        <v>270.2</v>
      </c>
      <c r="X35" s="2">
        <f>'Site 2 05022024'!J22</f>
        <v>48.300000000000004</v>
      </c>
      <c r="Y35" s="2">
        <f>'Site 2 05022024'!AD22</f>
        <v>0</v>
      </c>
      <c r="Z35" s="2">
        <f>'Site 2 05022024'!AN22</f>
        <v>196.29999999999998</v>
      </c>
      <c r="AA35" s="2">
        <f>'Site 2 05022024'!AX22</f>
        <v>22.2</v>
      </c>
      <c r="AB35" s="2">
        <f>'Site 2 05022024'!BH22</f>
        <v>0</v>
      </c>
      <c r="AC35" s="2">
        <f>'Site 2 05022024'!CB22</f>
        <v>34.900000000000006</v>
      </c>
      <c r="AD35" s="2">
        <f>'Site 2 05022024'!BR22</f>
        <v>32.6</v>
      </c>
      <c r="AE35" s="2">
        <f>'Site 2 05022024'!CL22</f>
        <v>0</v>
      </c>
      <c r="AF35" s="15">
        <f t="shared" si="3"/>
        <v>604.5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05022024'!T27</f>
        <v>203</v>
      </c>
      <c r="X36" s="2">
        <f>'Site 2 05022024'!J27</f>
        <v>23.6</v>
      </c>
      <c r="Y36" s="2">
        <f>'Site 2 05022024'!AD27</f>
        <v>1</v>
      </c>
      <c r="Z36" s="2">
        <f>'Site 2 05022024'!AN27</f>
        <v>170</v>
      </c>
      <c r="AA36" s="2">
        <f>'Site 2 05022024'!AX27</f>
        <v>24.3</v>
      </c>
      <c r="AB36" s="2">
        <f>'Site 2 05022024'!BH27</f>
        <v>0</v>
      </c>
      <c r="AC36" s="2">
        <f>'Site 2 05022024'!CB27</f>
        <v>24.4</v>
      </c>
      <c r="AD36" s="2">
        <f>'Site 2 05022024'!BR27</f>
        <v>21.5</v>
      </c>
      <c r="AE36" s="2">
        <f>'Site 2 05022024'!CL27</f>
        <v>0</v>
      </c>
      <c r="AF36" s="15">
        <f t="shared" si="3"/>
        <v>467.8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05022024'!T32</f>
        <v>185.70000000000002</v>
      </c>
      <c r="X37" s="2">
        <f>'Site 2 05022024'!J32</f>
        <v>22.8</v>
      </c>
      <c r="Y37" s="2">
        <f>'Site 2 05022024'!AD32</f>
        <v>0</v>
      </c>
      <c r="Z37" s="2">
        <f>'Site 2 05022024'!AN32</f>
        <v>167.4</v>
      </c>
      <c r="AA37" s="2">
        <f>'Site 2 05022024'!AX32</f>
        <v>11.4</v>
      </c>
      <c r="AB37" s="2">
        <f>'Site 2 05022024'!BH32</f>
        <v>0</v>
      </c>
      <c r="AC37" s="2">
        <f>'Site 2 05022024'!CB32</f>
        <v>23.4</v>
      </c>
      <c r="AD37" s="2">
        <f>'Site 2 05022024'!BR32</f>
        <v>21.9</v>
      </c>
      <c r="AE37" s="2">
        <f>'Site 2 05022024'!CL32</f>
        <v>0</v>
      </c>
      <c r="AF37" s="15">
        <f t="shared" si="3"/>
        <v>432.59999999999997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05022024'!T37</f>
        <v>230.5</v>
      </c>
      <c r="X38" s="2">
        <f>'Site 2 05022024'!J37</f>
        <v>28</v>
      </c>
      <c r="Y38" s="2">
        <f>'Site 2 05022024'!AD37</f>
        <v>0</v>
      </c>
      <c r="Z38" s="2">
        <f>'Site 2 05022024'!AN37</f>
        <v>265</v>
      </c>
      <c r="AA38" s="2">
        <f>'Site 2 05022024'!AX37</f>
        <v>39</v>
      </c>
      <c r="AB38" s="2">
        <f>'Site 2 05022024'!BH37</f>
        <v>0</v>
      </c>
      <c r="AC38" s="2">
        <f>'Site 2 05022024'!CB37</f>
        <v>58.3</v>
      </c>
      <c r="AD38" s="2">
        <f>'Site 2 05022024'!BR37</f>
        <v>21.299999999999997</v>
      </c>
      <c r="AE38" s="2">
        <f>'Site 2 05022024'!CL37</f>
        <v>0</v>
      </c>
      <c r="AF38" s="15">
        <f t="shared" si="3"/>
        <v>642.09999999999991</v>
      </c>
      <c r="AG38" s="70">
        <v>0.16666666666666699</v>
      </c>
      <c r="AI38" s="73" t="s">
        <v>56</v>
      </c>
      <c r="AJ38" s="72">
        <f>VLOOKUP(MAX($AF$44:$AG$49),$AF$44:$AG$49,2,FALSE)</f>
        <v>0.58333333333333337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05022024'!T42</f>
        <v>254.39999999999998</v>
      </c>
      <c r="X39" s="2">
        <f>'Site 2 05022024'!J42</f>
        <v>48.9</v>
      </c>
      <c r="Y39" s="2">
        <f>'Site 2 05022024'!AD42</f>
        <v>0</v>
      </c>
      <c r="Z39" s="2">
        <f>'Site 2 05022024'!AN42</f>
        <v>584.9</v>
      </c>
      <c r="AA39" s="2">
        <f>'Site 2 05022024'!AX42</f>
        <v>90.3</v>
      </c>
      <c r="AB39" s="2">
        <f>'Site 2 05022024'!BH42</f>
        <v>0</v>
      </c>
      <c r="AC39" s="2">
        <f>'Site 2 05022024'!CB42</f>
        <v>170.1</v>
      </c>
      <c r="AD39" s="2">
        <f>'Site 2 05022024'!BR42</f>
        <v>82.100000000000009</v>
      </c>
      <c r="AE39" s="2">
        <f>'Site 2 05022024'!CL42</f>
        <v>0</v>
      </c>
      <c r="AF39" s="15">
        <f t="shared" si="3"/>
        <v>1230.6999999999998</v>
      </c>
      <c r="AG39" s="70">
        <v>0.20833333333333301</v>
      </c>
      <c r="AI39" s="74" t="s">
        <v>57</v>
      </c>
      <c r="AJ39" s="72">
        <f>VLOOKUP(MAX($AF$50:$AG$57),$AF$50:$AG$57,2,FALSE)</f>
        <v>0.70833333333333337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05022024'!T47</f>
        <v>442.9</v>
      </c>
      <c r="X40" s="2">
        <f>'Site 2 05022024'!J47</f>
        <v>93.3</v>
      </c>
      <c r="Y40" s="2">
        <f>'Site 2 05022024'!AD47</f>
        <v>0</v>
      </c>
      <c r="Z40" s="2">
        <f>'Site 2 05022024'!AN47</f>
        <v>900.7</v>
      </c>
      <c r="AA40" s="2">
        <f>'Site 2 05022024'!AX47</f>
        <v>260.60000000000002</v>
      </c>
      <c r="AB40" s="2">
        <f>'Site 2 05022024'!BH47</f>
        <v>0</v>
      </c>
      <c r="AC40" s="2">
        <f>'Site 2 05022024'!CB47</f>
        <v>257.10000000000002</v>
      </c>
      <c r="AD40" s="2">
        <f>'Site 2 05022024'!BR47</f>
        <v>136.9</v>
      </c>
      <c r="AE40" s="2">
        <f>'Site 2 05022024'!CL47</f>
        <v>0</v>
      </c>
      <c r="AF40" s="15">
        <f t="shared" si="3"/>
        <v>2091.5</v>
      </c>
      <c r="AG40" s="70">
        <v>0.25</v>
      </c>
      <c r="AI40" s="21" t="s">
        <v>58</v>
      </c>
      <c r="AJ40" s="72">
        <f>VLOOKUP(MAX($AF$34:$AG$57),$AF$34:$AG$57,2,FALSE)</f>
        <v>0.70833333333333337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05022024'!T52</f>
        <v>693</v>
      </c>
      <c r="X41" s="2">
        <f>'Site 2 05022024'!J52</f>
        <v>207.4</v>
      </c>
      <c r="Y41" s="2">
        <f>'Site 2 05022024'!AD52</f>
        <v>0</v>
      </c>
      <c r="Z41" s="2">
        <f>'Site 2 05022024'!AN52</f>
        <v>813.00000000000011</v>
      </c>
      <c r="AA41" s="2">
        <f>'Site 2 05022024'!AX52</f>
        <v>279.10000000000002</v>
      </c>
      <c r="AB41" s="2">
        <f>'Site 2 05022024'!BH52</f>
        <v>0</v>
      </c>
      <c r="AC41" s="2">
        <f>'Site 2 05022024'!CB52</f>
        <v>171.00000000000003</v>
      </c>
      <c r="AD41" s="2">
        <f>'Site 2 05022024'!BR52</f>
        <v>158.1</v>
      </c>
      <c r="AE41" s="2">
        <f>'Site 2 05022024'!CL52</f>
        <v>0</v>
      </c>
      <c r="AF41" s="15">
        <f t="shared" si="3"/>
        <v>2321.6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05022024'!T57</f>
        <v>595.9</v>
      </c>
      <c r="X42" s="2">
        <f>'Site 2 05022024'!J57</f>
        <v>214.6</v>
      </c>
      <c r="Y42" s="2">
        <f>'Site 2 05022024'!AD57</f>
        <v>0</v>
      </c>
      <c r="Z42" s="2">
        <f>'Site 2 05022024'!AN57</f>
        <v>864.1</v>
      </c>
      <c r="AA42" s="2">
        <f>'Site 2 05022024'!AX57</f>
        <v>210.9</v>
      </c>
      <c r="AB42" s="2">
        <f>'Site 2 05022024'!BH57</f>
        <v>0</v>
      </c>
      <c r="AC42" s="2">
        <f>'Site 2 05022024'!CB57</f>
        <v>162.4</v>
      </c>
      <c r="AD42" s="2">
        <f>'Site 2 05022024'!BR57</f>
        <v>128.19999999999999</v>
      </c>
      <c r="AE42" s="2">
        <f>'Site 2 05022024'!CL57</f>
        <v>0.2</v>
      </c>
      <c r="AF42" s="15">
        <f t="shared" si="3"/>
        <v>2176.2999999999997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05022024'!T62</f>
        <v>666.2</v>
      </c>
      <c r="X43" s="2">
        <f>'Site 2 05022024'!J62</f>
        <v>152.4</v>
      </c>
      <c r="Y43" s="2">
        <f>'Site 2 05022024'!AD62</f>
        <v>0</v>
      </c>
      <c r="Z43" s="2">
        <f>'Site 2 05022024'!AN62</f>
        <v>821.30000000000007</v>
      </c>
      <c r="AA43" s="2">
        <f>'Site 2 05022024'!AX62</f>
        <v>279.3</v>
      </c>
      <c r="AB43" s="2">
        <f>'Site 2 05022024'!BH62</f>
        <v>0</v>
      </c>
      <c r="AC43" s="2">
        <f>'Site 2 05022024'!CB62</f>
        <v>201.20000000000002</v>
      </c>
      <c r="AD43" s="2">
        <f>'Site 2 05022024'!BR62</f>
        <v>239.8</v>
      </c>
      <c r="AE43" s="2">
        <f>'Site 2 05022024'!CL62</f>
        <v>0</v>
      </c>
      <c r="AF43" s="15">
        <f t="shared" si="3"/>
        <v>2360.2000000000003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05022024'!T67</f>
        <v>636.40000000000009</v>
      </c>
      <c r="X44" s="2">
        <f>'Site 2 05022024'!J67</f>
        <v>167.9</v>
      </c>
      <c r="Y44" s="2">
        <f>'Site 2 05022024'!AD67</f>
        <v>0</v>
      </c>
      <c r="Z44" s="2">
        <f>'Site 2 05022024'!AN67</f>
        <v>733.2</v>
      </c>
      <c r="AA44" s="2">
        <f>'Site 2 05022024'!AX67</f>
        <v>286.60000000000002</v>
      </c>
      <c r="AB44" s="2">
        <f>'Site 2 05022024'!BH67</f>
        <v>0</v>
      </c>
      <c r="AC44" s="2">
        <f>'Site 2 05022024'!CB67</f>
        <v>222.5</v>
      </c>
      <c r="AD44" s="2">
        <f>'Site 2 05022024'!BR67</f>
        <v>265.39999999999998</v>
      </c>
      <c r="AE44" s="2">
        <f>'Site 2 05022024'!CL67</f>
        <v>0</v>
      </c>
      <c r="AF44" s="15">
        <f t="shared" si="3"/>
        <v>2312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05022024'!T72</f>
        <v>666.69999999999993</v>
      </c>
      <c r="X45" s="2">
        <f>'Site 2 05022024'!J72</f>
        <v>226.1</v>
      </c>
      <c r="Y45" s="2">
        <f>'Site 2 05022024'!AD72</f>
        <v>0</v>
      </c>
      <c r="Z45" s="2">
        <f>'Site 2 05022024'!AN72</f>
        <v>760.7</v>
      </c>
      <c r="AA45" s="2">
        <f>'Site 2 05022024'!AX72</f>
        <v>277.10000000000002</v>
      </c>
      <c r="AB45" s="2">
        <f>'Site 2 05022024'!BH72</f>
        <v>0</v>
      </c>
      <c r="AC45" s="2">
        <f>'Site 2 05022024'!CB72</f>
        <v>256.89999999999998</v>
      </c>
      <c r="AD45" s="2">
        <f>'Site 2 05022024'!BR72</f>
        <v>281.29999999999995</v>
      </c>
      <c r="AE45" s="2">
        <f>'Site 2 05022024'!CL72</f>
        <v>0</v>
      </c>
      <c r="AF45" s="15">
        <f t="shared" si="3"/>
        <v>2468.8000000000002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05022024'!T77</f>
        <v>640.30000000000007</v>
      </c>
      <c r="X46" s="2">
        <f>'Site 2 05022024'!J77</f>
        <v>210.8</v>
      </c>
      <c r="Y46" s="2">
        <f>'Site 2 05022024'!AD77</f>
        <v>0</v>
      </c>
      <c r="Z46" s="2">
        <f>'Site 2 05022024'!AN77</f>
        <v>717.2</v>
      </c>
      <c r="AA46" s="2">
        <f>'Site 2 05022024'!AX77</f>
        <v>295.60000000000002</v>
      </c>
      <c r="AB46" s="2">
        <f>'Site 2 05022024'!BH77</f>
        <v>0</v>
      </c>
      <c r="AC46" s="2">
        <f>'Site 2 05022024'!CB77</f>
        <v>233.50000000000003</v>
      </c>
      <c r="AD46" s="2">
        <f>'Site 2 05022024'!BR77</f>
        <v>266.8</v>
      </c>
      <c r="AE46" s="2">
        <f>'Site 2 05022024'!CL77</f>
        <v>0</v>
      </c>
      <c r="AF46" s="15">
        <f t="shared" si="3"/>
        <v>2364.2000000000003</v>
      </c>
      <c r="AG46" s="70">
        <v>0.5</v>
      </c>
      <c r="AN46" s="45"/>
    </row>
    <row r="47" spans="1:40" x14ac:dyDescent="0.25">
      <c r="A47" s="42"/>
      <c r="E47" s="54" t="s">
        <v>51</v>
      </c>
      <c r="F47" s="55" t="s">
        <v>23</v>
      </c>
      <c r="G47" s="55" t="s">
        <v>22</v>
      </c>
      <c r="H47" s="55" t="s">
        <v>21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05022024'!T82</f>
        <v>732.39999999999986</v>
      </c>
      <c r="X47" s="2">
        <f>'Site 2 05022024'!J82</f>
        <v>223.9</v>
      </c>
      <c r="Y47" s="2">
        <f>'Site 2 05022024'!AD82</f>
        <v>0</v>
      </c>
      <c r="Z47" s="2">
        <f>'Site 2 05022024'!AN82</f>
        <v>700.99999999999989</v>
      </c>
      <c r="AA47" s="2">
        <f>'Site 2 05022024'!AX82</f>
        <v>281.10000000000002</v>
      </c>
      <c r="AB47" s="2">
        <f>'Site 2 05022024'!BH82</f>
        <v>0.4</v>
      </c>
      <c r="AC47" s="2">
        <f>'Site 2 05022024'!CB82</f>
        <v>205.9</v>
      </c>
      <c r="AD47" s="2">
        <f>'Site 2 05022024'!BR82</f>
        <v>337</v>
      </c>
      <c r="AE47" s="2">
        <f>'Site 2 05022024'!CL82</f>
        <v>0</v>
      </c>
      <c r="AF47" s="15">
        <f t="shared" si="3"/>
        <v>2481.6999999999998</v>
      </c>
      <c r="AG47" s="70">
        <v>0.54166666666666663</v>
      </c>
      <c r="AN47" s="45"/>
    </row>
    <row r="48" spans="1:40" x14ac:dyDescent="0.25">
      <c r="A48" s="42"/>
      <c r="E48" s="56">
        <f>P4</f>
        <v>0.375</v>
      </c>
      <c r="F48" s="57">
        <f>VLOOKUP($E$48,$V$3:$AE$27,4,FALSE)</f>
        <v>0</v>
      </c>
      <c r="G48" s="57">
        <f>VLOOKUP($E$48,$V$3:$AE$27,2,FALSE)</f>
        <v>612</v>
      </c>
      <c r="H48" s="57">
        <f>VLOOKUP($E$48,$V$3:$AE$27,3,FALSE)</f>
        <v>144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05022024'!T87</f>
        <v>706.5</v>
      </c>
      <c r="X48" s="2">
        <f>'Site 2 05022024'!J87</f>
        <v>237.29999999999998</v>
      </c>
      <c r="Y48" s="2">
        <f>'Site 2 05022024'!AD87</f>
        <v>0</v>
      </c>
      <c r="Z48" s="2">
        <f>'Site 2 05022024'!AN87</f>
        <v>728.8</v>
      </c>
      <c r="AA48" s="2">
        <f>'Site 2 05022024'!AX87</f>
        <v>380.59999999999997</v>
      </c>
      <c r="AB48" s="2">
        <f>'Site 2 05022024'!BH87</f>
        <v>0</v>
      </c>
      <c r="AC48" s="2">
        <f>'Site 2 05022024'!CB87</f>
        <v>199.8</v>
      </c>
      <c r="AD48" s="2">
        <f>'Site 2 05022024'!BR87</f>
        <v>343.6</v>
      </c>
      <c r="AE48" s="2">
        <f>'Site 2 05022024'!CL87</f>
        <v>0</v>
      </c>
      <c r="AF48" s="15">
        <f t="shared" si="3"/>
        <v>2596.6</v>
      </c>
      <c r="AG48" s="70">
        <v>0.58333333333333337</v>
      </c>
      <c r="AN48" s="45"/>
    </row>
    <row r="49" spans="1:40" x14ac:dyDescent="0.25">
      <c r="A49" s="42"/>
      <c r="E49" s="56">
        <f>P6</f>
        <v>0.70833333333333337</v>
      </c>
      <c r="F49" s="57">
        <f>VLOOKUP($E$49,$V$3:$AE$27,4,FALSE)</f>
        <v>0</v>
      </c>
      <c r="G49" s="57">
        <f>VLOOKUP($E$49,$V$3:$AE$27,2,FALSE)</f>
        <v>967</v>
      </c>
      <c r="H49" s="57">
        <f>VLOOKUP($E$49,$V$3:$AE$27,3,FALSE)</f>
        <v>236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05022024'!T92</f>
        <v>755.80000000000007</v>
      </c>
      <c r="X49" s="2">
        <f>'Site 2 05022024'!J92</f>
        <v>203.5</v>
      </c>
      <c r="Y49" s="2">
        <f>'Site 2 05022024'!AD92</f>
        <v>0</v>
      </c>
      <c r="Z49" s="2">
        <f>'Site 2 05022024'!AN92</f>
        <v>645.79999999999995</v>
      </c>
      <c r="AA49" s="2">
        <f>'Site 2 05022024'!AX92</f>
        <v>315.40000000000003</v>
      </c>
      <c r="AB49" s="2">
        <f>'Site 2 05022024'!BH92</f>
        <v>1</v>
      </c>
      <c r="AC49" s="2">
        <f>'Site 2 05022024'!CB92</f>
        <v>219.89999999999998</v>
      </c>
      <c r="AD49" s="2">
        <f>'Site 2 05022024'!BR92</f>
        <v>406.70000000000005</v>
      </c>
      <c r="AE49" s="2">
        <f>'Site 2 05022024'!CL92</f>
        <v>0</v>
      </c>
      <c r="AF49" s="15">
        <f t="shared" si="3"/>
        <v>2548.1000000000004</v>
      </c>
      <c r="AG49" s="70">
        <v>0.625</v>
      </c>
      <c r="AN49" s="45"/>
    </row>
    <row r="50" spans="1:40" x14ac:dyDescent="0.25">
      <c r="A50" s="42"/>
      <c r="E50" s="22"/>
      <c r="F50" s="22"/>
      <c r="G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05022024'!T97</f>
        <v>815.80000000000007</v>
      </c>
      <c r="X50" s="2">
        <f>'Site 2 05022024'!J97</f>
        <v>207.2</v>
      </c>
      <c r="Y50" s="2">
        <f>'Site 2 05022024'!AD97</f>
        <v>0</v>
      </c>
      <c r="Z50" s="2">
        <f>'Site 2 05022024'!AN97</f>
        <v>719.3</v>
      </c>
      <c r="AA50" s="2">
        <f>'Site 2 05022024'!AX97</f>
        <v>283.20000000000005</v>
      </c>
      <c r="AB50" s="2">
        <f>'Site 2 05022024'!BH97</f>
        <v>0</v>
      </c>
      <c r="AC50" s="2">
        <f>'Site 2 05022024'!CB97</f>
        <v>270</v>
      </c>
      <c r="AD50" s="2">
        <f>'Site 2 05022024'!BR97</f>
        <v>489.90000000000003</v>
      </c>
      <c r="AE50" s="2">
        <f>'Site 2 05022024'!CL97</f>
        <v>0</v>
      </c>
      <c r="AF50" s="15">
        <f t="shared" si="3"/>
        <v>2785.4</v>
      </c>
      <c r="AG50" s="70">
        <v>0.66666666666666663</v>
      </c>
      <c r="AN50" s="45"/>
    </row>
    <row r="51" spans="1:40" x14ac:dyDescent="0.25">
      <c r="A51" s="42"/>
      <c r="E51" s="22"/>
      <c r="F51" s="22"/>
      <c r="G51" s="22"/>
      <c r="H51" s="22"/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05022024'!T102</f>
        <v>892.19999999999993</v>
      </c>
      <c r="X51" s="2">
        <f>'Site 2 05022024'!J102</f>
        <v>227.29999999999998</v>
      </c>
      <c r="Y51" s="2">
        <f>'Site 2 05022024'!AD102</f>
        <v>0</v>
      </c>
      <c r="Z51" s="2">
        <f>'Site 2 05022024'!AN102</f>
        <v>757.7</v>
      </c>
      <c r="AA51" s="2">
        <f>'Site 2 05022024'!AX102</f>
        <v>293.2</v>
      </c>
      <c r="AB51" s="2">
        <f>'Site 2 05022024'!BH102</f>
        <v>0</v>
      </c>
      <c r="AC51" s="2">
        <f>'Site 2 05022024'!CB102</f>
        <v>252.39999999999998</v>
      </c>
      <c r="AD51" s="2">
        <f>'Site 2 05022024'!BR102</f>
        <v>413.9</v>
      </c>
      <c r="AE51" s="2">
        <f>'Site 2 05022024'!CL102</f>
        <v>0</v>
      </c>
      <c r="AF51" s="15">
        <f t="shared" si="3"/>
        <v>2836.7000000000003</v>
      </c>
      <c r="AG51" s="70">
        <v>0.70833333333333337</v>
      </c>
      <c r="AN51" s="45"/>
    </row>
    <row r="52" spans="1:40" x14ac:dyDescent="0.25">
      <c r="A52" s="42"/>
      <c r="E52" s="54" t="s">
        <v>50</v>
      </c>
      <c r="F52" s="55" t="s">
        <v>23</v>
      </c>
      <c r="G52" s="55" t="s">
        <v>22</v>
      </c>
      <c r="H52" s="55" t="s">
        <v>21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05022024'!T107</f>
        <v>786.4</v>
      </c>
      <c r="X52" s="2">
        <f>'Site 2 05022024'!J107</f>
        <v>200.7</v>
      </c>
      <c r="Y52" s="2">
        <f>'Site 2 05022024'!AD107</f>
        <v>0</v>
      </c>
      <c r="Z52" s="2">
        <f>'Site 2 05022024'!AN107</f>
        <v>724.7</v>
      </c>
      <c r="AA52" s="2">
        <f>'Site 2 05022024'!AX107</f>
        <v>320.2</v>
      </c>
      <c r="AB52" s="2">
        <f>'Site 2 05022024'!BH107</f>
        <v>0.4</v>
      </c>
      <c r="AC52" s="2">
        <f>'Site 2 05022024'!CB107</f>
        <v>208.10000000000002</v>
      </c>
      <c r="AD52" s="2">
        <f>'Site 2 05022024'!BR107</f>
        <v>380.20000000000005</v>
      </c>
      <c r="AE52" s="2">
        <f>'Site 2 05022024'!CL107</f>
        <v>0</v>
      </c>
      <c r="AF52" s="15">
        <f t="shared" si="3"/>
        <v>2620.6999999999998</v>
      </c>
      <c r="AG52" s="70">
        <v>0.75</v>
      </c>
      <c r="AN52" s="45"/>
    </row>
    <row r="53" spans="1:40" x14ac:dyDescent="0.25">
      <c r="A53" s="42"/>
      <c r="E53" s="56">
        <f>P4</f>
        <v>0.375</v>
      </c>
      <c r="F53" s="57">
        <f>VLOOKUP($E$48,$V$34:$AE$57,4,FALSE)</f>
        <v>0</v>
      </c>
      <c r="G53" s="57">
        <f>VLOOKUP($E$48,$V$34:$AE$57,2,FALSE)</f>
        <v>666.2</v>
      </c>
      <c r="H53" s="57">
        <f>VLOOKUP($E$48,$V$34:$AE$57,3,FALSE)</f>
        <v>152.4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05022024'!T112</f>
        <v>743.3</v>
      </c>
      <c r="X53" s="2">
        <f>'Site 2 05022024'!J112</f>
        <v>189</v>
      </c>
      <c r="Y53" s="2">
        <f>'Site 2 05022024'!AD112</f>
        <v>0</v>
      </c>
      <c r="Z53" s="2">
        <f>'Site 2 05022024'!AN112</f>
        <v>592.20000000000005</v>
      </c>
      <c r="AA53" s="2">
        <f>'Site 2 05022024'!AX112</f>
        <v>278.7</v>
      </c>
      <c r="AB53" s="2">
        <f>'Site 2 05022024'!BH112</f>
        <v>0</v>
      </c>
      <c r="AC53" s="2">
        <f>'Site 2 05022024'!CB112</f>
        <v>188.70000000000002</v>
      </c>
      <c r="AD53" s="2">
        <f>'Site 2 05022024'!BR112</f>
        <v>306.5</v>
      </c>
      <c r="AE53" s="2">
        <f>'Site 2 05022024'!CL112</f>
        <v>0</v>
      </c>
      <c r="AF53" s="15">
        <f t="shared" si="3"/>
        <v>2298.4</v>
      </c>
      <c r="AG53" s="70">
        <v>0.79166666666666696</v>
      </c>
      <c r="AN53" s="45"/>
    </row>
    <row r="54" spans="1:40" x14ac:dyDescent="0.25">
      <c r="A54" s="42"/>
      <c r="E54" s="56">
        <f>P6</f>
        <v>0.70833333333333337</v>
      </c>
      <c r="F54" s="57">
        <f>VLOOKUP($E$49,$V$34:$AE$57,4,FALSE)</f>
        <v>0</v>
      </c>
      <c r="G54" s="57">
        <f>VLOOKUP($E$49,$V$34:$AE$57,2,FALSE)</f>
        <v>892.19999999999993</v>
      </c>
      <c r="H54" s="57">
        <f>VLOOKUP($E$49,$V$34:$AE$57,3,FALSE)</f>
        <v>227.29999999999998</v>
      </c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05022024'!T117</f>
        <v>646.9</v>
      </c>
      <c r="X54" s="2">
        <f>'Site 2 05022024'!J117</f>
        <v>194.9</v>
      </c>
      <c r="Y54" s="2">
        <f>'Site 2 05022024'!AD117</f>
        <v>0</v>
      </c>
      <c r="Z54" s="2">
        <f>'Site 2 05022024'!AN117</f>
        <v>599.9</v>
      </c>
      <c r="AA54" s="2">
        <f>'Site 2 05022024'!AX117</f>
        <v>226.39999999999998</v>
      </c>
      <c r="AB54" s="2">
        <f>'Site 2 05022024'!BH117</f>
        <v>0</v>
      </c>
      <c r="AC54" s="2">
        <f>'Site 2 05022024'!CB117</f>
        <v>199.7</v>
      </c>
      <c r="AD54" s="2">
        <f>'Site 2 05022024'!BR117</f>
        <v>240.20000000000002</v>
      </c>
      <c r="AE54" s="2">
        <f>'Site 2 05022024'!CL117</f>
        <v>0</v>
      </c>
      <c r="AF54" s="15">
        <f t="shared" si="3"/>
        <v>2108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05022024'!T122</f>
        <v>665</v>
      </c>
      <c r="X55" s="2">
        <f>'Site 2 05022024'!J122</f>
        <v>221.8</v>
      </c>
      <c r="Y55" s="2">
        <f>'Site 2 05022024'!AD122</f>
        <v>0</v>
      </c>
      <c r="Z55" s="2">
        <f>'Site 2 05022024'!AN122</f>
        <v>535.19999999999993</v>
      </c>
      <c r="AA55" s="2">
        <f>'Site 2 05022024'!AX122</f>
        <v>184.2</v>
      </c>
      <c r="AB55" s="2">
        <f>'Site 2 05022024'!BH122</f>
        <v>0</v>
      </c>
      <c r="AC55" s="2">
        <f>'Site 2 05022024'!CB122</f>
        <v>153.00000000000003</v>
      </c>
      <c r="AD55" s="2">
        <f>'Site 2 05022024'!BR122</f>
        <v>178.70000000000002</v>
      </c>
      <c r="AE55" s="2">
        <f>'Site 2 05022024'!CL122</f>
        <v>0</v>
      </c>
      <c r="AF55" s="15">
        <f t="shared" si="3"/>
        <v>1937.9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05022024'!T127</f>
        <v>547.9</v>
      </c>
      <c r="X56" s="2">
        <f>'Site 2 05022024'!J127</f>
        <v>148.6</v>
      </c>
      <c r="Y56" s="2">
        <f>'Site 2 05022024'!AD127</f>
        <v>0</v>
      </c>
      <c r="Z56" s="2">
        <f>'Site 2 05022024'!AN127</f>
        <v>455.09999999999997</v>
      </c>
      <c r="AA56" s="2">
        <f>'Site 2 05022024'!AX127</f>
        <v>124.8</v>
      </c>
      <c r="AB56" s="2">
        <f>'Site 2 05022024'!BH127</f>
        <v>0</v>
      </c>
      <c r="AC56" s="2">
        <f>'Site 2 05022024'!CB127</f>
        <v>124.69999999999999</v>
      </c>
      <c r="AD56" s="2">
        <f>'Site 2 05022024'!BR127</f>
        <v>122.19999999999999</v>
      </c>
      <c r="AE56" s="2">
        <f>'Site 2 05022024'!CL127</f>
        <v>0</v>
      </c>
      <c r="AF56" s="15">
        <f t="shared" si="3"/>
        <v>1523.3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05022024'!T132</f>
        <v>455.7</v>
      </c>
      <c r="X57" s="37">
        <f>'Site 2 05022024'!J132</f>
        <v>143.6</v>
      </c>
      <c r="Y57" s="37">
        <f>'Site 2 05022024'!AD132</f>
        <v>0</v>
      </c>
      <c r="Z57" s="37">
        <f>'Site 2 05022024'!AN132</f>
        <v>378.40000000000003</v>
      </c>
      <c r="AA57" s="37">
        <f>'Site 2 05022024'!AX132</f>
        <v>70.7</v>
      </c>
      <c r="AB57" s="37">
        <f>'Site 2 05022024'!BH132</f>
        <v>0</v>
      </c>
      <c r="AC57" s="37">
        <f>'Site 2 05022024'!CB132</f>
        <v>100.5</v>
      </c>
      <c r="AD57" s="37">
        <f>'Site 2 05022024'!BR132</f>
        <v>85</v>
      </c>
      <c r="AE57" s="37">
        <f>'Site 2 05022024'!CL132</f>
        <v>0</v>
      </c>
      <c r="AF57" s="58">
        <f t="shared" si="3"/>
        <v>1233.9000000000001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13601.8</v>
      </c>
      <c r="X58" s="60">
        <f t="shared" ref="X58:AF58" si="4">SUM(X34:X57)</f>
        <v>3712.7</v>
      </c>
      <c r="Y58" s="60">
        <f t="shared" si="4"/>
        <v>1</v>
      </c>
      <c r="Z58" s="60">
        <f t="shared" si="4"/>
        <v>14138.7</v>
      </c>
      <c r="AA58" s="60">
        <f t="shared" si="4"/>
        <v>4888.0999999999985</v>
      </c>
      <c r="AB58" s="60">
        <f t="shared" si="4"/>
        <v>1.7999999999999998</v>
      </c>
      <c r="AC58" s="60">
        <f t="shared" si="4"/>
        <v>3997.7999999999997</v>
      </c>
      <c r="AD58" s="60">
        <f t="shared" si="4"/>
        <v>5023.9999999999991</v>
      </c>
      <c r="AE58" s="60">
        <f t="shared" si="4"/>
        <v>0.2</v>
      </c>
      <c r="AF58" s="16">
        <f t="shared" si="4"/>
        <v>45366.100000000006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105" t="s">
        <v>62</v>
      </c>
      <c r="G62" s="106"/>
      <c r="H62" s="106"/>
      <c r="I62" s="106"/>
      <c r="J62" s="106"/>
      <c r="K62" s="106"/>
      <c r="L62" s="107"/>
      <c r="M62" s="119" t="s">
        <v>32</v>
      </c>
      <c r="N62" s="117">
        <v>14972</v>
      </c>
      <c r="O62" s="101" t="s">
        <v>33</v>
      </c>
      <c r="P62" s="102"/>
      <c r="Q62" s="121" t="s">
        <v>64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A23 Streatham High Road / Streatham Common North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14972-02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108"/>
      <c r="G63" s="109"/>
      <c r="H63" s="109"/>
      <c r="I63" s="109"/>
      <c r="J63" s="109"/>
      <c r="K63" s="109"/>
      <c r="L63" s="110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76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Monday 05th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7" priority="3">
      <formula>$AF34=MAX($AF$34:$AF$43)</formula>
    </cfRule>
  </conditionalFormatting>
  <conditionalFormatting sqref="V44:V49">
    <cfRule type="expression" dxfId="6" priority="2">
      <formula>$AF44=MAX($AF$44:$AF$49)</formula>
    </cfRule>
  </conditionalFormatting>
  <conditionalFormatting sqref="V50:V57">
    <cfRule type="expression" dxfId="5" priority="1">
      <formula>AF50=MAX($AF$50:$AF$57)</formula>
    </cfRule>
  </conditionalFormatting>
  <conditionalFormatting sqref="AF34:AF57">
    <cfRule type="top10" dxfId="4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T134"/>
  <sheetViews>
    <sheetView zoomScale="85" zoomScaleNormal="85" zoomScaleSheetLayoutView="80" workbookViewId="0"/>
  </sheetViews>
  <sheetFormatPr defaultColWidth="7.6640625" defaultRowHeight="13.2" x14ac:dyDescent="0.25"/>
  <cols>
    <col min="1" max="1" width="11.88671875" style="20" customWidth="1"/>
    <col min="2" max="7" width="7.88671875" style="20" bestFit="1" customWidth="1"/>
    <col min="8" max="8" width="9.33203125" style="20" customWidth="1"/>
    <col min="9" max="9" width="7.88671875" style="20" bestFit="1" customWidth="1"/>
    <col min="10" max="10" width="7.88671875" style="20" customWidth="1"/>
    <col min="11" max="11" width="11.88671875" style="20" customWidth="1"/>
    <col min="12" max="17" width="7.88671875" style="20" bestFit="1" customWidth="1"/>
    <col min="18" max="18" width="9.6640625" style="20" bestFit="1" customWidth="1"/>
    <col min="19" max="19" width="7.88671875" style="20" bestFit="1" customWidth="1"/>
    <col min="20" max="20" width="7.88671875" style="20" customWidth="1"/>
    <col min="21" max="21" width="11.88671875" style="20" customWidth="1"/>
    <col min="22" max="27" width="7.88671875" style="20" bestFit="1" customWidth="1"/>
    <col min="28" max="28" width="9.6640625" style="20" bestFit="1" customWidth="1"/>
    <col min="29" max="29" width="7.88671875" style="20" bestFit="1" customWidth="1"/>
    <col min="30" max="30" width="7.88671875" style="20" customWidth="1"/>
    <col min="31" max="31" width="11.88671875" style="20" customWidth="1"/>
    <col min="32" max="32" width="7.88671875" style="20" bestFit="1" customWidth="1"/>
    <col min="33" max="37" width="7.6640625" style="20"/>
    <col min="38" max="38" width="9.44140625" style="20" bestFit="1" customWidth="1"/>
    <col min="39" max="40" width="7.6640625" style="20"/>
    <col min="41" max="41" width="11.88671875" style="20" customWidth="1"/>
    <col min="42" max="47" width="7.6640625" style="20"/>
    <col min="48" max="48" width="9.44140625" style="20" bestFit="1" customWidth="1"/>
    <col min="49" max="50" width="7.6640625" style="20"/>
    <col min="51" max="51" width="11.88671875" style="20" customWidth="1"/>
    <col min="52" max="57" width="7.6640625" style="20"/>
    <col min="58" max="58" width="9.44140625" style="20" bestFit="1" customWidth="1"/>
    <col min="59" max="60" width="7.6640625" style="20"/>
    <col min="61" max="61" width="11.88671875" style="20" customWidth="1"/>
    <col min="62" max="67" width="7.6640625" style="20"/>
    <col min="68" max="68" width="9.44140625" style="20" bestFit="1" customWidth="1"/>
    <col min="69" max="70" width="7.6640625" style="20"/>
    <col min="71" max="71" width="11.88671875" style="20" customWidth="1"/>
    <col min="72" max="77" width="7.6640625" style="20"/>
    <col min="78" max="78" width="9.44140625" style="20" bestFit="1" customWidth="1"/>
    <col min="79" max="80" width="7.6640625" style="20"/>
    <col min="81" max="81" width="11.88671875" style="20" customWidth="1"/>
    <col min="82" max="87" width="7.6640625" style="20"/>
    <col min="88" max="88" width="9.44140625" style="20" bestFit="1" customWidth="1"/>
    <col min="89" max="90" width="7.6640625" style="20"/>
    <col min="91" max="91" width="11.88671875" style="20" customWidth="1"/>
    <col min="92" max="97" width="7.6640625" style="20"/>
    <col min="98" max="98" width="9.44140625" style="20" bestFit="1" customWidth="1"/>
    <col min="99" max="100" width="7.6640625" style="20"/>
    <col min="101" max="101" width="11.88671875" style="20" customWidth="1"/>
    <col min="102" max="107" width="7.6640625" style="20"/>
    <col min="108" max="108" width="9.44140625" style="20" bestFit="1" customWidth="1"/>
    <col min="109" max="110" width="7.6640625" style="20"/>
    <col min="111" max="111" width="11.88671875" style="20" customWidth="1"/>
    <col min="112" max="117" width="7.6640625" style="20"/>
    <col min="118" max="118" width="9.44140625" style="20" bestFit="1" customWidth="1"/>
    <col min="119" max="120" width="7.6640625" style="20"/>
    <col min="121" max="121" width="11.88671875" style="20" customWidth="1"/>
    <col min="122" max="127" width="7.6640625" style="20"/>
    <col min="128" max="128" width="9.44140625" style="20" bestFit="1" customWidth="1"/>
    <col min="129" max="130" width="7.6640625" style="20"/>
    <col min="131" max="131" width="11.88671875" style="20" customWidth="1"/>
    <col min="132" max="137" width="7.6640625" style="20"/>
    <col min="138" max="138" width="9.44140625" style="20" bestFit="1" customWidth="1"/>
    <col min="139" max="140" width="7.6640625" style="20"/>
    <col min="141" max="141" width="11.88671875" style="20" customWidth="1"/>
    <col min="142" max="147" width="7.6640625" style="20"/>
    <col min="148" max="148" width="9.44140625" style="20" bestFit="1" customWidth="1"/>
    <col min="149" max="16384" width="7.6640625" style="20"/>
  </cols>
  <sheetData>
    <row r="1" spans="1:150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</row>
    <row r="2" spans="1:150" x14ac:dyDescent="0.25">
      <c r="J2" s="1" t="s">
        <v>65</v>
      </c>
      <c r="S2" s="21"/>
      <c r="T2" s="21" t="str">
        <f>J2</f>
        <v>14972 / STREATHAM WELLS</v>
      </c>
      <c r="AC2" s="21"/>
      <c r="AD2" s="21" t="str">
        <f>T2</f>
        <v>14972 / STREATHAM WELLS</v>
      </c>
      <c r="AM2" s="21"/>
      <c r="AN2" s="21" t="str">
        <f>AD2</f>
        <v>14972 / STREATHAM WELLS</v>
      </c>
      <c r="AW2" s="21"/>
      <c r="AX2" s="21" t="str">
        <f>AN2</f>
        <v>14972 / STREATHAM WELLS</v>
      </c>
      <c r="BG2" s="21"/>
      <c r="BH2" s="21" t="str">
        <f>AX2</f>
        <v>14972 / STREATHAM WELLS</v>
      </c>
      <c r="BQ2" s="21"/>
      <c r="BR2" s="21" t="str">
        <f>BH2</f>
        <v>14972 / STREATHAM WELLS</v>
      </c>
      <c r="CA2" s="21"/>
      <c r="CB2" s="21" t="str">
        <f>BR2</f>
        <v>14972 / STREATHAM WELLS</v>
      </c>
      <c r="CK2" s="21"/>
      <c r="CL2" s="21" t="str">
        <f>CB2</f>
        <v>14972 / STREATHAM WELLS</v>
      </c>
      <c r="CU2" s="21"/>
      <c r="CV2" s="21" t="str">
        <f>CL2</f>
        <v>14972 / STREATHAM WELLS</v>
      </c>
      <c r="DE2" s="21"/>
      <c r="DF2" s="21" t="str">
        <f>CV2</f>
        <v>14972 / STREATHAM WELLS</v>
      </c>
      <c r="DO2" s="21"/>
      <c r="DP2" s="21" t="str">
        <f>DF2</f>
        <v>14972 / STREATHAM WELLS</v>
      </c>
      <c r="DY2" s="21"/>
      <c r="DZ2" s="21" t="str">
        <f>DP2</f>
        <v>14972 / STREATHAM WELLS</v>
      </c>
      <c r="EI2" s="21"/>
      <c r="EJ2" s="21" t="str">
        <f>DZ2</f>
        <v>14972 / STREATHAM WELLS</v>
      </c>
      <c r="ES2" s="21"/>
      <c r="ET2" s="21" t="str">
        <f>EJ2</f>
        <v>14972 / STREATHAM WELLS</v>
      </c>
    </row>
    <row r="3" spans="1:150" x14ac:dyDescent="0.25">
      <c r="A3" s="22"/>
      <c r="J3" s="23" t="str">
        <f>UPPER(TEXT(I7,"mmmm yyyy"))</f>
        <v>FEBRUARY 2024</v>
      </c>
      <c r="K3" s="22"/>
      <c r="S3" s="23"/>
      <c r="T3" s="23" t="str">
        <f>UPPER(TEXT(S7,"mmmm yyyy"))</f>
        <v>FEBRUARY 2024</v>
      </c>
      <c r="U3" s="22"/>
      <c r="AC3" s="23"/>
      <c r="AD3" s="23" t="str">
        <f>UPPER(TEXT(AC7,"mmmm yyyy"))</f>
        <v>FEBRUARY 2024</v>
      </c>
      <c r="AE3" s="22"/>
      <c r="AM3" s="23"/>
      <c r="AN3" s="23" t="str">
        <f>UPPER(TEXT(AM7,"mmmm yyyy"))</f>
        <v>FEBRUARY 2024</v>
      </c>
      <c r="AO3" s="22"/>
      <c r="AW3" s="23"/>
      <c r="AX3" s="23" t="str">
        <f>UPPER(TEXT(AW7,"mmmm yyyy"))</f>
        <v>FEBRUARY 2024</v>
      </c>
      <c r="AY3" s="22"/>
      <c r="BG3" s="23"/>
      <c r="BH3" s="23" t="str">
        <f>UPPER(TEXT(BG7,"mmmm yyyy"))</f>
        <v>FEBRUARY 2024</v>
      </c>
      <c r="BI3" s="22"/>
      <c r="BQ3" s="23"/>
      <c r="BR3" s="23" t="str">
        <f>UPPER(TEXT(BQ7,"mmmm yyyy"))</f>
        <v>FEBRUARY 2024</v>
      </c>
      <c r="BS3" s="22"/>
      <c r="CA3" s="23"/>
      <c r="CB3" s="23" t="str">
        <f>UPPER(TEXT(CA7,"mmmm yyyy"))</f>
        <v>FEBRUARY 2024</v>
      </c>
      <c r="CC3" s="22"/>
      <c r="CK3" s="23"/>
      <c r="CL3" s="23" t="str">
        <f>UPPER(TEXT(CK7,"mmmm yyyy"))</f>
        <v>FEBRUARY 2024</v>
      </c>
      <c r="CM3" s="22"/>
      <c r="CU3" s="23"/>
      <c r="CV3" s="23" t="str">
        <f>UPPER(TEXT(CU7,"mmmm yyyy"))</f>
        <v>FEBRUARY 2024</v>
      </c>
      <c r="CW3" s="22"/>
      <c r="DE3" s="23"/>
      <c r="DF3" s="23" t="str">
        <f>UPPER(TEXT(DE7,"mmmm yyyy"))</f>
        <v>FEBRUARY 2024</v>
      </c>
      <c r="DG3" s="22"/>
      <c r="DO3" s="23"/>
      <c r="DP3" s="23" t="str">
        <f>UPPER(TEXT(DO7,"mmmm yyyy"))</f>
        <v>FEBRUARY 2024</v>
      </c>
      <c r="DQ3" s="22"/>
      <c r="DY3" s="23"/>
      <c r="DZ3" s="23" t="str">
        <f>UPPER(TEXT(DY7,"mmmm yyyy"))</f>
        <v>FEBRUARY 2024</v>
      </c>
      <c r="EA3" s="22"/>
      <c r="EI3" s="23"/>
      <c r="EJ3" s="23" t="str">
        <f>UPPER(TEXT(EI7,"mmmm yyyy"))</f>
        <v>FEBRUARY 2024</v>
      </c>
      <c r="EK3" s="22"/>
      <c r="ES3" s="23"/>
      <c r="ET3" s="23" t="str">
        <f>UPPER(TEXT(ES7,"mmmm yyyy"))</f>
        <v>FEBRUARY 2024</v>
      </c>
    </row>
    <row r="4" spans="1:150" x14ac:dyDescent="0.25">
      <c r="A4" s="22"/>
      <c r="J4" s="21" t="s">
        <v>30</v>
      </c>
      <c r="K4" s="22"/>
      <c r="S4" s="21"/>
      <c r="T4" s="21" t="str">
        <f>J4</f>
        <v>CLASSIFIED TURNING COUNT</v>
      </c>
      <c r="U4" s="22"/>
      <c r="AC4" s="21"/>
      <c r="AD4" s="21" t="str">
        <f>T4</f>
        <v>CLASSIFIED TURNING COUNT</v>
      </c>
      <c r="AE4" s="22"/>
      <c r="AM4" s="21"/>
      <c r="AN4" s="21" t="str">
        <f>AD4</f>
        <v>CLASSIFIED TURNING COUNT</v>
      </c>
      <c r="AO4" s="22"/>
      <c r="AW4" s="21"/>
      <c r="AX4" s="21" t="str">
        <f>AN4</f>
        <v>CLASSIFIED TURNING COUNT</v>
      </c>
      <c r="AY4" s="22"/>
      <c r="BG4" s="21"/>
      <c r="BH4" s="21" t="str">
        <f>AX4</f>
        <v>CLASSIFIED TURNING COUNT</v>
      </c>
      <c r="BI4" s="22"/>
      <c r="BQ4" s="21"/>
      <c r="BR4" s="21" t="str">
        <f>BH4</f>
        <v>CLASSIFIED TURNING COUNT</v>
      </c>
      <c r="BS4" s="22"/>
      <c r="CA4" s="21"/>
      <c r="CB4" s="21" t="str">
        <f>BR4</f>
        <v>CLASSIFIED TURNING COUNT</v>
      </c>
      <c r="CC4" s="22"/>
      <c r="CK4" s="21"/>
      <c r="CL4" s="21" t="str">
        <f>CB4</f>
        <v>CLASSIFIED TURNING COUNT</v>
      </c>
      <c r="CM4" s="22"/>
      <c r="CU4" s="21"/>
      <c r="CV4" s="21" t="str">
        <f>CL4</f>
        <v>CLASSIFIED TURNING COUNT</v>
      </c>
      <c r="CW4" s="22"/>
      <c r="DE4" s="21"/>
      <c r="DF4" s="21" t="str">
        <f>CV4</f>
        <v>CLASSIFIED TURNING COUNT</v>
      </c>
      <c r="DG4" s="22"/>
      <c r="DO4" s="21"/>
      <c r="DP4" s="21" t="str">
        <f>DF4</f>
        <v>CLASSIFIED TURNING COUNT</v>
      </c>
      <c r="DQ4" s="22"/>
      <c r="DY4" s="21"/>
      <c r="DZ4" s="21" t="str">
        <f>DP4</f>
        <v>CLASSIFIED TURNING COUNT</v>
      </c>
      <c r="EA4" s="22"/>
      <c r="EI4" s="21"/>
      <c r="EJ4" s="21" t="str">
        <f>DZ4</f>
        <v>CLASSIFIED TURNING COUNT</v>
      </c>
      <c r="EK4" s="22"/>
      <c r="ES4" s="21"/>
      <c r="ET4" s="21" t="str">
        <f>EJ4</f>
        <v>CLASSIFIED TURNING COUNT</v>
      </c>
    </row>
    <row r="5" spans="1:150" x14ac:dyDescent="0.25">
      <c r="A5" s="24"/>
      <c r="B5" s="25"/>
      <c r="C5" s="25"/>
      <c r="D5" s="25"/>
      <c r="E5" s="25"/>
      <c r="F5" s="25"/>
      <c r="G5" s="25"/>
      <c r="H5" s="25"/>
      <c r="I5" s="26"/>
      <c r="J5" s="26"/>
      <c r="K5" s="25"/>
      <c r="L5" s="25"/>
      <c r="M5" s="25"/>
      <c r="N5" s="25"/>
      <c r="O5" s="25"/>
      <c r="P5" s="25"/>
      <c r="Q5" s="25"/>
      <c r="R5" s="25"/>
      <c r="S5" s="26"/>
      <c r="T5" s="26"/>
      <c r="U5" s="25"/>
      <c r="V5" s="25"/>
      <c r="W5" s="25"/>
      <c r="X5" s="25"/>
      <c r="Y5" s="25"/>
      <c r="Z5" s="25"/>
      <c r="AA5" s="25"/>
      <c r="AB5" s="25"/>
      <c r="AC5" s="26"/>
      <c r="AD5" s="26"/>
      <c r="AE5" s="25"/>
      <c r="AF5" s="25"/>
      <c r="AG5" s="25"/>
      <c r="AH5" s="25"/>
      <c r="AI5" s="25"/>
      <c r="AJ5" s="25"/>
      <c r="AK5" s="25"/>
      <c r="AL5" s="25"/>
      <c r="AM5" s="26"/>
      <c r="AN5" s="26"/>
      <c r="AO5" s="25"/>
      <c r="AP5" s="25"/>
      <c r="AQ5" s="25"/>
      <c r="AR5" s="25"/>
      <c r="AS5" s="25"/>
      <c r="AT5" s="25"/>
      <c r="AU5" s="25"/>
      <c r="AV5" s="25"/>
      <c r="AW5" s="26"/>
      <c r="AX5" s="26"/>
      <c r="AY5" s="25"/>
      <c r="AZ5" s="25"/>
      <c r="BA5" s="25"/>
      <c r="BB5" s="25"/>
      <c r="BC5" s="25"/>
      <c r="BD5" s="25"/>
      <c r="BE5" s="25"/>
      <c r="BF5" s="25"/>
      <c r="BG5" s="26"/>
      <c r="BH5" s="26"/>
      <c r="BI5" s="25"/>
      <c r="BJ5" s="25"/>
      <c r="BK5" s="25"/>
      <c r="BL5" s="25"/>
      <c r="BM5" s="25"/>
      <c r="BN5" s="25"/>
      <c r="BO5" s="25"/>
      <c r="BP5" s="25"/>
      <c r="BQ5" s="26"/>
      <c r="BR5" s="26"/>
      <c r="BS5" s="25"/>
      <c r="BT5" s="25"/>
      <c r="BU5" s="25"/>
      <c r="BV5" s="25"/>
      <c r="BW5" s="25"/>
      <c r="BX5" s="25"/>
      <c r="BY5" s="25"/>
      <c r="BZ5" s="25"/>
      <c r="CA5" s="26"/>
      <c r="CB5" s="26"/>
      <c r="CC5" s="25"/>
      <c r="CD5" s="25"/>
      <c r="CE5" s="25"/>
      <c r="CF5" s="25"/>
      <c r="CG5" s="25"/>
      <c r="CH5" s="25"/>
      <c r="CI5" s="25"/>
      <c r="CJ5" s="25"/>
      <c r="CK5" s="26"/>
      <c r="CL5" s="26"/>
      <c r="CM5" s="25"/>
      <c r="CN5" s="25"/>
      <c r="CO5" s="25"/>
      <c r="CP5" s="25"/>
      <c r="CQ5" s="25"/>
      <c r="CR5" s="25"/>
      <c r="CS5" s="25"/>
      <c r="CT5" s="25"/>
      <c r="CU5" s="26"/>
      <c r="CV5" s="26"/>
      <c r="CW5" s="25"/>
      <c r="CX5" s="25"/>
      <c r="CY5" s="25"/>
      <c r="CZ5" s="25"/>
      <c r="DA5" s="25"/>
      <c r="DB5" s="25"/>
      <c r="DC5" s="25"/>
      <c r="DD5" s="25"/>
      <c r="DE5" s="26"/>
      <c r="DF5" s="26"/>
      <c r="DG5" s="25"/>
      <c r="DH5" s="25"/>
      <c r="DI5" s="25"/>
      <c r="DJ5" s="25"/>
      <c r="DK5" s="25"/>
      <c r="DL5" s="25"/>
      <c r="DM5" s="25"/>
      <c r="DN5" s="25"/>
      <c r="DO5" s="26"/>
      <c r="DP5" s="26"/>
      <c r="DQ5" s="25"/>
      <c r="DR5" s="25"/>
      <c r="DS5" s="25"/>
      <c r="DT5" s="25"/>
      <c r="DU5" s="25"/>
      <c r="DV5" s="25"/>
      <c r="DW5" s="25"/>
      <c r="DX5" s="25"/>
      <c r="DY5" s="26"/>
      <c r="DZ5" s="26"/>
      <c r="EA5" s="25"/>
      <c r="EB5" s="25"/>
      <c r="EC5" s="25"/>
      <c r="ED5" s="25"/>
      <c r="EE5" s="25"/>
      <c r="EF5" s="25"/>
      <c r="EG5" s="25"/>
      <c r="EH5" s="25"/>
      <c r="EI5" s="26"/>
      <c r="EJ5" s="26"/>
      <c r="EK5" s="25"/>
      <c r="EL5" s="25"/>
      <c r="EM5" s="25"/>
      <c r="EN5" s="25"/>
      <c r="EO5" s="25"/>
      <c r="EP5" s="25"/>
      <c r="EQ5" s="25"/>
      <c r="ER5" s="25"/>
      <c r="ES5" s="26"/>
      <c r="ET5" s="26"/>
    </row>
    <row r="7" spans="1:150" x14ac:dyDescent="0.25">
      <c r="A7" s="27" t="s">
        <v>0</v>
      </c>
      <c r="B7" s="28">
        <v>2</v>
      </c>
      <c r="H7" s="29" t="s">
        <v>1</v>
      </c>
      <c r="I7" s="100">
        <v>45328</v>
      </c>
      <c r="J7" s="100"/>
      <c r="K7" s="20" t="s">
        <v>0</v>
      </c>
      <c r="L7" s="28">
        <f>B7</f>
        <v>2</v>
      </c>
      <c r="R7" s="29" t="s">
        <v>1</v>
      </c>
      <c r="S7" s="99">
        <f>I7</f>
        <v>45328</v>
      </c>
      <c r="T7" s="99"/>
      <c r="U7" s="20" t="s">
        <v>0</v>
      </c>
      <c r="V7" s="28">
        <f>L7</f>
        <v>2</v>
      </c>
      <c r="AB7" s="29" t="s">
        <v>1</v>
      </c>
      <c r="AC7" s="99">
        <f>S7</f>
        <v>45328</v>
      </c>
      <c r="AD7" s="99"/>
      <c r="AE7" s="20" t="s">
        <v>0</v>
      </c>
      <c r="AF7" s="28">
        <f>V7</f>
        <v>2</v>
      </c>
      <c r="AL7" s="29" t="s">
        <v>1</v>
      </c>
      <c r="AM7" s="99">
        <f>AC7</f>
        <v>45328</v>
      </c>
      <c r="AN7" s="99"/>
      <c r="AO7" s="20" t="s">
        <v>0</v>
      </c>
      <c r="AP7" s="28">
        <f>AF7</f>
        <v>2</v>
      </c>
      <c r="AV7" s="29" t="s">
        <v>1</v>
      </c>
      <c r="AW7" s="99">
        <f>AM7</f>
        <v>45328</v>
      </c>
      <c r="AX7" s="99"/>
      <c r="AY7" s="20" t="s">
        <v>0</v>
      </c>
      <c r="AZ7" s="28">
        <f>AP7</f>
        <v>2</v>
      </c>
      <c r="BF7" s="29" t="s">
        <v>1</v>
      </c>
      <c r="BG7" s="99">
        <f>AW7</f>
        <v>45328</v>
      </c>
      <c r="BH7" s="99"/>
      <c r="BI7" s="20" t="s">
        <v>0</v>
      </c>
      <c r="BJ7" s="28">
        <f>AZ7</f>
        <v>2</v>
      </c>
      <c r="BP7" s="29" t="s">
        <v>1</v>
      </c>
      <c r="BQ7" s="99">
        <f>BG7</f>
        <v>45328</v>
      </c>
      <c r="BR7" s="99"/>
      <c r="BS7" s="20" t="s">
        <v>0</v>
      </c>
      <c r="BT7" s="28">
        <f>BJ7</f>
        <v>2</v>
      </c>
      <c r="BZ7" s="29" t="s">
        <v>1</v>
      </c>
      <c r="CA7" s="99">
        <f>BQ7</f>
        <v>45328</v>
      </c>
      <c r="CB7" s="99"/>
      <c r="CC7" s="20" t="s">
        <v>0</v>
      </c>
      <c r="CD7" s="28">
        <f>BT7</f>
        <v>2</v>
      </c>
      <c r="CJ7" s="29" t="s">
        <v>1</v>
      </c>
      <c r="CK7" s="99">
        <f>CA7</f>
        <v>45328</v>
      </c>
      <c r="CL7" s="99"/>
      <c r="CM7" s="20" t="s">
        <v>0</v>
      </c>
      <c r="CN7" s="28">
        <f>CD7</f>
        <v>2</v>
      </c>
      <c r="CT7" s="29" t="s">
        <v>1</v>
      </c>
      <c r="CU7" s="99">
        <f>CK7</f>
        <v>45328</v>
      </c>
      <c r="CV7" s="99"/>
      <c r="CW7" s="20" t="s">
        <v>0</v>
      </c>
      <c r="CX7" s="28">
        <f>CN7</f>
        <v>2</v>
      </c>
      <c r="DD7" s="29" t="s">
        <v>1</v>
      </c>
      <c r="DE7" s="99">
        <f>CU7</f>
        <v>45328</v>
      </c>
      <c r="DF7" s="99"/>
      <c r="DG7" s="20" t="s">
        <v>0</v>
      </c>
      <c r="DH7" s="28">
        <f>CX7</f>
        <v>2</v>
      </c>
      <c r="DN7" s="29" t="s">
        <v>1</v>
      </c>
      <c r="DO7" s="99">
        <f>DE7</f>
        <v>45328</v>
      </c>
      <c r="DP7" s="99"/>
      <c r="DQ7" s="20" t="s">
        <v>0</v>
      </c>
      <c r="DR7" s="28">
        <f>DH7</f>
        <v>2</v>
      </c>
      <c r="DX7" s="29" t="s">
        <v>1</v>
      </c>
      <c r="DY7" s="99">
        <f>DO7</f>
        <v>45328</v>
      </c>
      <c r="DZ7" s="99"/>
      <c r="EA7" s="20" t="s">
        <v>0</v>
      </c>
      <c r="EB7" s="28">
        <f>DR7</f>
        <v>2</v>
      </c>
      <c r="EH7" s="29" t="s">
        <v>1</v>
      </c>
      <c r="EI7" s="99">
        <f>DY7</f>
        <v>45328</v>
      </c>
      <c r="EJ7" s="99"/>
      <c r="EK7" s="20" t="s">
        <v>0</v>
      </c>
      <c r="EL7" s="28">
        <f>EB7</f>
        <v>2</v>
      </c>
      <c r="ER7" s="29" t="s">
        <v>1</v>
      </c>
      <c r="ES7" s="99">
        <f>EI7</f>
        <v>45328</v>
      </c>
      <c r="ET7" s="99"/>
    </row>
    <row r="8" spans="1:150" x14ac:dyDescent="0.25">
      <c r="H8" s="29"/>
      <c r="R8" s="29"/>
      <c r="S8" s="29"/>
      <c r="AB8" s="29"/>
      <c r="AC8" s="29"/>
      <c r="AL8" s="29"/>
      <c r="AM8" s="29"/>
      <c r="AV8" s="29"/>
      <c r="AW8" s="29"/>
      <c r="BF8" s="29"/>
      <c r="BG8" s="29"/>
      <c r="BP8" s="29"/>
      <c r="BQ8" s="29"/>
      <c r="BZ8" s="29"/>
      <c r="CA8" s="29"/>
      <c r="CJ8" s="29"/>
      <c r="CK8" s="29"/>
      <c r="CT8" s="29"/>
      <c r="CU8" s="29"/>
      <c r="DD8" s="29"/>
      <c r="DE8" s="29"/>
      <c r="DN8" s="29"/>
      <c r="DO8" s="29"/>
      <c r="DX8" s="29"/>
      <c r="DY8" s="29"/>
      <c r="EH8" s="29"/>
      <c r="EI8" s="29"/>
      <c r="ER8" s="29"/>
      <c r="ES8" s="29"/>
    </row>
    <row r="9" spans="1:150" x14ac:dyDescent="0.25">
      <c r="A9" s="20" t="s">
        <v>2</v>
      </c>
      <c r="B9" s="28" t="s">
        <v>67</v>
      </c>
      <c r="H9" s="29" t="s">
        <v>3</v>
      </c>
      <c r="I9" s="98" t="str">
        <f>TEXT(I7,"dddd")</f>
        <v>Tuesday</v>
      </c>
      <c r="J9" s="98"/>
      <c r="K9" s="20" t="s">
        <v>2</v>
      </c>
      <c r="L9" s="20" t="str">
        <f>B9</f>
        <v>A23 Streatham High Road / Streatham Common North</v>
      </c>
      <c r="R9" s="29" t="s">
        <v>3</v>
      </c>
      <c r="S9" s="98" t="str">
        <f>I9</f>
        <v>Tuesday</v>
      </c>
      <c r="T9" s="98"/>
      <c r="U9" s="20" t="s">
        <v>2</v>
      </c>
      <c r="V9" s="20" t="str">
        <f>L9</f>
        <v>A23 Streatham High Road / Streatham Common North</v>
      </c>
      <c r="AB9" s="29" t="s">
        <v>3</v>
      </c>
      <c r="AC9" s="98" t="str">
        <f>S9</f>
        <v>Tuesday</v>
      </c>
      <c r="AD9" s="98"/>
      <c r="AE9" s="20" t="s">
        <v>2</v>
      </c>
      <c r="AF9" s="20" t="str">
        <f>V9</f>
        <v>A23 Streatham High Road / Streatham Common North</v>
      </c>
      <c r="AL9" s="29" t="s">
        <v>3</v>
      </c>
      <c r="AM9" s="98" t="str">
        <f>AC9</f>
        <v>Tuesday</v>
      </c>
      <c r="AN9" s="98"/>
      <c r="AO9" s="20" t="s">
        <v>2</v>
      </c>
      <c r="AP9" s="20" t="str">
        <f>AF9</f>
        <v>A23 Streatham High Road / Streatham Common North</v>
      </c>
      <c r="AV9" s="29" t="s">
        <v>3</v>
      </c>
      <c r="AW9" s="98" t="str">
        <f>AM9</f>
        <v>Tuesday</v>
      </c>
      <c r="AX9" s="98"/>
      <c r="AY9" s="20" t="s">
        <v>2</v>
      </c>
      <c r="AZ9" s="20" t="str">
        <f>AP9</f>
        <v>A23 Streatham High Road / Streatham Common North</v>
      </c>
      <c r="BF9" s="29" t="s">
        <v>3</v>
      </c>
      <c r="BG9" s="98" t="str">
        <f>AW9</f>
        <v>Tuesday</v>
      </c>
      <c r="BH9" s="98"/>
      <c r="BI9" s="20" t="s">
        <v>2</v>
      </c>
      <c r="BJ9" s="20" t="str">
        <f>AZ9</f>
        <v>A23 Streatham High Road / Streatham Common North</v>
      </c>
      <c r="BP9" s="29" t="s">
        <v>3</v>
      </c>
      <c r="BQ9" s="98" t="str">
        <f>BG9</f>
        <v>Tuesday</v>
      </c>
      <c r="BR9" s="98"/>
      <c r="BS9" s="20" t="s">
        <v>2</v>
      </c>
      <c r="BT9" s="20" t="str">
        <f>BJ9</f>
        <v>A23 Streatham High Road / Streatham Common North</v>
      </c>
      <c r="BZ9" s="29" t="s">
        <v>3</v>
      </c>
      <c r="CA9" s="98" t="str">
        <f>BQ9</f>
        <v>Tuesday</v>
      </c>
      <c r="CB9" s="98"/>
      <c r="CC9" s="20" t="s">
        <v>2</v>
      </c>
      <c r="CD9" s="20" t="str">
        <f>BT9</f>
        <v>A23 Streatham High Road / Streatham Common North</v>
      </c>
      <c r="CJ9" s="29" t="s">
        <v>3</v>
      </c>
      <c r="CK9" s="98" t="str">
        <f>CA9</f>
        <v>Tuesday</v>
      </c>
      <c r="CL9" s="98"/>
      <c r="CM9" s="20" t="s">
        <v>2</v>
      </c>
      <c r="CN9" s="20" t="str">
        <f>CD9</f>
        <v>A23 Streatham High Road / Streatham Common North</v>
      </c>
      <c r="CT9" s="29" t="s">
        <v>3</v>
      </c>
      <c r="CU9" s="98" t="str">
        <f>CK9</f>
        <v>Tuesday</v>
      </c>
      <c r="CV9" s="98"/>
      <c r="CW9" s="20" t="s">
        <v>2</v>
      </c>
      <c r="CX9" s="20" t="str">
        <f>CN9</f>
        <v>A23 Streatham High Road / Streatham Common North</v>
      </c>
      <c r="DD9" s="29" t="s">
        <v>3</v>
      </c>
      <c r="DE9" s="98" t="str">
        <f>CU9</f>
        <v>Tuesday</v>
      </c>
      <c r="DF9" s="98"/>
      <c r="DG9" s="20" t="s">
        <v>2</v>
      </c>
      <c r="DH9" s="20" t="str">
        <f>CX9</f>
        <v>A23 Streatham High Road / Streatham Common North</v>
      </c>
      <c r="DN9" s="29" t="s">
        <v>3</v>
      </c>
      <c r="DO9" s="98" t="str">
        <f>DE9</f>
        <v>Tuesday</v>
      </c>
      <c r="DP9" s="98"/>
      <c r="DQ9" s="20" t="s">
        <v>2</v>
      </c>
      <c r="DR9" s="20" t="str">
        <f>DH9</f>
        <v>A23 Streatham High Road / Streatham Common North</v>
      </c>
      <c r="DX9" s="29" t="s">
        <v>3</v>
      </c>
      <c r="DY9" s="98" t="str">
        <f>DO9</f>
        <v>Tuesday</v>
      </c>
      <c r="DZ9" s="98"/>
      <c r="EA9" s="20" t="s">
        <v>2</v>
      </c>
      <c r="EB9" s="20" t="str">
        <f>DR9</f>
        <v>A23 Streatham High Road / Streatham Common North</v>
      </c>
      <c r="EH9" s="29" t="s">
        <v>3</v>
      </c>
      <c r="EI9" s="98" t="str">
        <f>DY9</f>
        <v>Tuesday</v>
      </c>
      <c r="EJ9" s="98"/>
      <c r="EK9" s="20" t="s">
        <v>2</v>
      </c>
      <c r="EL9" s="20" t="str">
        <f>EB9</f>
        <v>A23 Streatham High Road / Streatham Common North</v>
      </c>
      <c r="ER9" s="29" t="s">
        <v>3</v>
      </c>
      <c r="ES9" s="98" t="str">
        <f>EI9</f>
        <v>Tuesday</v>
      </c>
      <c r="ET9" s="98"/>
    </row>
    <row r="10" spans="1:150" ht="13.8" thickBot="1" x14ac:dyDescent="0.3"/>
    <row r="11" spans="1:150" ht="14.25" customHeight="1" thickTop="1" x14ac:dyDescent="0.25">
      <c r="A11" s="13"/>
      <c r="B11" s="30" t="s">
        <v>21</v>
      </c>
      <c r="C11" s="30"/>
      <c r="D11" s="30"/>
      <c r="E11" s="30"/>
      <c r="F11" s="30"/>
      <c r="G11" s="30"/>
      <c r="H11" s="30"/>
      <c r="I11" s="13"/>
      <c r="J11" s="13"/>
      <c r="K11" s="13"/>
      <c r="L11" s="30" t="s">
        <v>22</v>
      </c>
      <c r="M11" s="30"/>
      <c r="N11" s="30"/>
      <c r="O11" s="30"/>
      <c r="P11" s="30"/>
      <c r="Q11" s="30"/>
      <c r="R11" s="30"/>
      <c r="S11" s="13"/>
      <c r="T11" s="13"/>
      <c r="U11" s="13"/>
      <c r="V11" s="30" t="s">
        <v>23</v>
      </c>
      <c r="W11" s="30"/>
      <c r="X11" s="30"/>
      <c r="Y11" s="30"/>
      <c r="Z11" s="30"/>
      <c r="AA11" s="30"/>
      <c r="AB11" s="30"/>
      <c r="AC11" s="13"/>
      <c r="AD11" s="13"/>
      <c r="AE11" s="13"/>
      <c r="AF11" s="30" t="s">
        <v>24</v>
      </c>
      <c r="AG11" s="30"/>
      <c r="AH11" s="30"/>
      <c r="AI11" s="30"/>
      <c r="AJ11" s="30"/>
      <c r="AK11" s="30"/>
      <c r="AL11" s="30"/>
      <c r="AM11" s="13"/>
      <c r="AN11" s="13"/>
      <c r="AO11" s="13"/>
      <c r="AP11" s="30" t="s">
        <v>25</v>
      </c>
      <c r="AQ11" s="30"/>
      <c r="AR11" s="30"/>
      <c r="AS11" s="30"/>
      <c r="AT11" s="30"/>
      <c r="AU11" s="30"/>
      <c r="AV11" s="30"/>
      <c r="AW11" s="13"/>
      <c r="AX11" s="13"/>
      <c r="AY11" s="13"/>
      <c r="AZ11" s="30" t="s">
        <v>28</v>
      </c>
      <c r="BA11" s="30"/>
      <c r="BB11" s="30"/>
      <c r="BC11" s="30"/>
      <c r="BD11" s="30"/>
      <c r="BE11" s="30"/>
      <c r="BF11" s="30"/>
      <c r="BG11" s="13"/>
      <c r="BH11" s="13"/>
      <c r="BI11" s="13"/>
      <c r="BJ11" s="30" t="s">
        <v>26</v>
      </c>
      <c r="BK11" s="30"/>
      <c r="BL11" s="30"/>
      <c r="BM11" s="30"/>
      <c r="BN11" s="30"/>
      <c r="BO11" s="30"/>
      <c r="BP11" s="30"/>
      <c r="BQ11" s="13"/>
      <c r="BR11" s="13"/>
      <c r="BS11" s="13"/>
      <c r="BT11" s="30" t="s">
        <v>27</v>
      </c>
      <c r="BU11" s="30"/>
      <c r="BV11" s="30"/>
      <c r="BW11" s="30"/>
      <c r="BX11" s="30"/>
      <c r="BY11" s="30"/>
      <c r="BZ11" s="30"/>
      <c r="CA11" s="13"/>
      <c r="CB11" s="13"/>
      <c r="CC11" s="13"/>
      <c r="CD11" s="30" t="s">
        <v>29</v>
      </c>
      <c r="CE11" s="30"/>
      <c r="CF11" s="30"/>
      <c r="CG11" s="30"/>
      <c r="CH11" s="30"/>
      <c r="CI11" s="30"/>
      <c r="CJ11" s="30"/>
      <c r="CK11" s="13"/>
      <c r="CL11" s="13"/>
      <c r="CM11" s="13"/>
      <c r="CN11" s="30" t="s">
        <v>7</v>
      </c>
      <c r="CO11" s="30"/>
      <c r="CP11" s="30"/>
      <c r="CQ11" s="30"/>
      <c r="CR11" s="30"/>
      <c r="CS11" s="30"/>
      <c r="CT11" s="30"/>
      <c r="CU11" s="13"/>
      <c r="CV11" s="13"/>
      <c r="CW11" s="13"/>
      <c r="CX11" s="30" t="s">
        <v>8</v>
      </c>
      <c r="CY11" s="30"/>
      <c r="CZ11" s="30"/>
      <c r="DA11" s="30"/>
      <c r="DB11" s="30"/>
      <c r="DC11" s="30"/>
      <c r="DD11" s="30"/>
      <c r="DE11" s="13"/>
      <c r="DF11" s="13"/>
      <c r="DG11" s="13"/>
      <c r="DH11" s="30" t="s">
        <v>9</v>
      </c>
      <c r="DI11" s="30"/>
      <c r="DJ11" s="30"/>
      <c r="DK11" s="30"/>
      <c r="DL11" s="30"/>
      <c r="DM11" s="30"/>
      <c r="DN11" s="30"/>
      <c r="DO11" s="13"/>
      <c r="DP11" s="13"/>
      <c r="DQ11" s="13"/>
      <c r="DR11" s="30" t="s">
        <v>10</v>
      </c>
      <c r="DS11" s="30"/>
      <c r="DT11" s="30"/>
      <c r="DU11" s="30"/>
      <c r="DV11" s="30"/>
      <c r="DW11" s="30"/>
      <c r="DX11" s="30"/>
      <c r="DY11" s="13"/>
      <c r="DZ11" s="13"/>
      <c r="EA11" s="13"/>
      <c r="EB11" s="30" t="s">
        <v>11</v>
      </c>
      <c r="EC11" s="30"/>
      <c r="ED11" s="30"/>
      <c r="EE11" s="30"/>
      <c r="EF11" s="30"/>
      <c r="EG11" s="30"/>
      <c r="EH11" s="30"/>
      <c r="EI11" s="13"/>
      <c r="EJ11" s="13"/>
      <c r="EK11" s="13"/>
      <c r="EL11" s="30" t="s">
        <v>12</v>
      </c>
      <c r="EM11" s="30"/>
      <c r="EN11" s="30"/>
      <c r="EO11" s="30"/>
      <c r="EP11" s="30"/>
      <c r="EQ11" s="30"/>
      <c r="ER11" s="30"/>
      <c r="ES11" s="13"/>
      <c r="ET11" s="13"/>
    </row>
    <row r="12" spans="1:150" ht="13.8" thickBot="1" x14ac:dyDescent="0.3">
      <c r="A12" s="14" t="s">
        <v>13</v>
      </c>
      <c r="B12" s="31" t="s">
        <v>14</v>
      </c>
      <c r="C12" s="17" t="s">
        <v>15</v>
      </c>
      <c r="D12" s="17" t="s">
        <v>18</v>
      </c>
      <c r="E12" s="17" t="s">
        <v>19</v>
      </c>
      <c r="F12" s="17" t="s">
        <v>16</v>
      </c>
      <c r="G12" s="17" t="s">
        <v>20</v>
      </c>
      <c r="H12" s="18" t="s">
        <v>17</v>
      </c>
      <c r="I12" s="14" t="s">
        <v>4</v>
      </c>
      <c r="J12" s="14" t="s">
        <v>50</v>
      </c>
      <c r="K12" s="14" t="s">
        <v>13</v>
      </c>
      <c r="L12" s="31" t="s">
        <v>14</v>
      </c>
      <c r="M12" s="17" t="s">
        <v>15</v>
      </c>
      <c r="N12" s="17" t="s">
        <v>18</v>
      </c>
      <c r="O12" s="17" t="s">
        <v>19</v>
      </c>
      <c r="P12" s="17" t="s">
        <v>16</v>
      </c>
      <c r="Q12" s="17" t="s">
        <v>20</v>
      </c>
      <c r="R12" s="18" t="s">
        <v>17</v>
      </c>
      <c r="S12" s="14" t="s">
        <v>4</v>
      </c>
      <c r="T12" s="14" t="s">
        <v>50</v>
      </c>
      <c r="U12" s="14" t="s">
        <v>13</v>
      </c>
      <c r="V12" s="31" t="s">
        <v>14</v>
      </c>
      <c r="W12" s="17" t="s">
        <v>15</v>
      </c>
      <c r="X12" s="17" t="s">
        <v>18</v>
      </c>
      <c r="Y12" s="17" t="s">
        <v>19</v>
      </c>
      <c r="Z12" s="17" t="s">
        <v>16</v>
      </c>
      <c r="AA12" s="17" t="s">
        <v>20</v>
      </c>
      <c r="AB12" s="18" t="s">
        <v>17</v>
      </c>
      <c r="AC12" s="14" t="s">
        <v>4</v>
      </c>
      <c r="AD12" s="14" t="s">
        <v>50</v>
      </c>
      <c r="AE12" s="14" t="s">
        <v>13</v>
      </c>
      <c r="AF12" s="31" t="s">
        <v>14</v>
      </c>
      <c r="AG12" s="17" t="s">
        <v>15</v>
      </c>
      <c r="AH12" s="17" t="s">
        <v>18</v>
      </c>
      <c r="AI12" s="17" t="s">
        <v>19</v>
      </c>
      <c r="AJ12" s="17" t="s">
        <v>16</v>
      </c>
      <c r="AK12" s="17" t="s">
        <v>20</v>
      </c>
      <c r="AL12" s="18" t="s">
        <v>17</v>
      </c>
      <c r="AM12" s="14" t="s">
        <v>4</v>
      </c>
      <c r="AN12" s="14" t="s">
        <v>50</v>
      </c>
      <c r="AO12" s="14" t="s">
        <v>13</v>
      </c>
      <c r="AP12" s="31" t="s">
        <v>14</v>
      </c>
      <c r="AQ12" s="17" t="s">
        <v>15</v>
      </c>
      <c r="AR12" s="17" t="s">
        <v>18</v>
      </c>
      <c r="AS12" s="17" t="s">
        <v>19</v>
      </c>
      <c r="AT12" s="17" t="s">
        <v>16</v>
      </c>
      <c r="AU12" s="17" t="s">
        <v>20</v>
      </c>
      <c r="AV12" s="18" t="s">
        <v>17</v>
      </c>
      <c r="AW12" s="14" t="s">
        <v>4</v>
      </c>
      <c r="AX12" s="14" t="s">
        <v>50</v>
      </c>
      <c r="AY12" s="14" t="s">
        <v>13</v>
      </c>
      <c r="AZ12" s="31" t="s">
        <v>14</v>
      </c>
      <c r="BA12" s="17" t="s">
        <v>15</v>
      </c>
      <c r="BB12" s="17" t="s">
        <v>18</v>
      </c>
      <c r="BC12" s="17" t="s">
        <v>19</v>
      </c>
      <c r="BD12" s="17" t="s">
        <v>16</v>
      </c>
      <c r="BE12" s="17" t="s">
        <v>20</v>
      </c>
      <c r="BF12" s="18" t="s">
        <v>17</v>
      </c>
      <c r="BG12" s="14" t="s">
        <v>4</v>
      </c>
      <c r="BH12" s="14" t="s">
        <v>50</v>
      </c>
      <c r="BI12" s="14" t="s">
        <v>13</v>
      </c>
      <c r="BJ12" s="31" t="s">
        <v>14</v>
      </c>
      <c r="BK12" s="17" t="s">
        <v>15</v>
      </c>
      <c r="BL12" s="17" t="s">
        <v>18</v>
      </c>
      <c r="BM12" s="17" t="s">
        <v>19</v>
      </c>
      <c r="BN12" s="17" t="s">
        <v>16</v>
      </c>
      <c r="BO12" s="17" t="s">
        <v>20</v>
      </c>
      <c r="BP12" s="18" t="s">
        <v>17</v>
      </c>
      <c r="BQ12" s="14" t="s">
        <v>4</v>
      </c>
      <c r="BR12" s="14" t="s">
        <v>50</v>
      </c>
      <c r="BS12" s="14" t="s">
        <v>13</v>
      </c>
      <c r="BT12" s="31" t="s">
        <v>14</v>
      </c>
      <c r="BU12" s="17" t="s">
        <v>15</v>
      </c>
      <c r="BV12" s="17" t="s">
        <v>18</v>
      </c>
      <c r="BW12" s="17" t="s">
        <v>19</v>
      </c>
      <c r="BX12" s="17" t="s">
        <v>16</v>
      </c>
      <c r="BY12" s="17" t="s">
        <v>20</v>
      </c>
      <c r="BZ12" s="18" t="s">
        <v>17</v>
      </c>
      <c r="CA12" s="14" t="s">
        <v>4</v>
      </c>
      <c r="CB12" s="14" t="s">
        <v>50</v>
      </c>
      <c r="CC12" s="14" t="s">
        <v>13</v>
      </c>
      <c r="CD12" s="31" t="s">
        <v>14</v>
      </c>
      <c r="CE12" s="17" t="s">
        <v>15</v>
      </c>
      <c r="CF12" s="17" t="s">
        <v>18</v>
      </c>
      <c r="CG12" s="17" t="s">
        <v>19</v>
      </c>
      <c r="CH12" s="17" t="s">
        <v>16</v>
      </c>
      <c r="CI12" s="17" t="s">
        <v>20</v>
      </c>
      <c r="CJ12" s="18" t="s">
        <v>17</v>
      </c>
      <c r="CK12" s="14" t="s">
        <v>4</v>
      </c>
      <c r="CL12" s="14" t="s">
        <v>50</v>
      </c>
      <c r="CM12" s="14" t="s">
        <v>13</v>
      </c>
      <c r="CN12" s="31" t="s">
        <v>14</v>
      </c>
      <c r="CO12" s="17" t="s">
        <v>15</v>
      </c>
      <c r="CP12" s="17" t="s">
        <v>18</v>
      </c>
      <c r="CQ12" s="17" t="s">
        <v>19</v>
      </c>
      <c r="CR12" s="17" t="s">
        <v>16</v>
      </c>
      <c r="CS12" s="17" t="s">
        <v>20</v>
      </c>
      <c r="CT12" s="18" t="s">
        <v>17</v>
      </c>
      <c r="CU12" s="14" t="s">
        <v>4</v>
      </c>
      <c r="CV12" s="14" t="s">
        <v>50</v>
      </c>
      <c r="CW12" s="14" t="s">
        <v>13</v>
      </c>
      <c r="CX12" s="31" t="s">
        <v>14</v>
      </c>
      <c r="CY12" s="17" t="s">
        <v>15</v>
      </c>
      <c r="CZ12" s="17" t="s">
        <v>18</v>
      </c>
      <c r="DA12" s="17" t="s">
        <v>19</v>
      </c>
      <c r="DB12" s="17" t="s">
        <v>16</v>
      </c>
      <c r="DC12" s="17" t="s">
        <v>20</v>
      </c>
      <c r="DD12" s="18" t="s">
        <v>17</v>
      </c>
      <c r="DE12" s="14" t="s">
        <v>4</v>
      </c>
      <c r="DF12" s="14" t="s">
        <v>50</v>
      </c>
      <c r="DG12" s="14" t="s">
        <v>13</v>
      </c>
      <c r="DH12" s="31" t="s">
        <v>14</v>
      </c>
      <c r="DI12" s="17" t="s">
        <v>15</v>
      </c>
      <c r="DJ12" s="17" t="s">
        <v>18</v>
      </c>
      <c r="DK12" s="17" t="s">
        <v>19</v>
      </c>
      <c r="DL12" s="17" t="s">
        <v>16</v>
      </c>
      <c r="DM12" s="17" t="s">
        <v>20</v>
      </c>
      <c r="DN12" s="18" t="s">
        <v>17</v>
      </c>
      <c r="DO12" s="14" t="s">
        <v>4</v>
      </c>
      <c r="DP12" s="14" t="s">
        <v>50</v>
      </c>
      <c r="DQ12" s="14" t="s">
        <v>13</v>
      </c>
      <c r="DR12" s="31" t="s">
        <v>14</v>
      </c>
      <c r="DS12" s="17" t="s">
        <v>15</v>
      </c>
      <c r="DT12" s="17" t="s">
        <v>18</v>
      </c>
      <c r="DU12" s="17" t="s">
        <v>19</v>
      </c>
      <c r="DV12" s="17" t="s">
        <v>16</v>
      </c>
      <c r="DW12" s="17" t="s">
        <v>20</v>
      </c>
      <c r="DX12" s="18" t="s">
        <v>17</v>
      </c>
      <c r="DY12" s="14" t="s">
        <v>4</v>
      </c>
      <c r="DZ12" s="14" t="s">
        <v>50</v>
      </c>
      <c r="EA12" s="14" t="s">
        <v>13</v>
      </c>
      <c r="EB12" s="31" t="s">
        <v>14</v>
      </c>
      <c r="EC12" s="17" t="s">
        <v>15</v>
      </c>
      <c r="ED12" s="17" t="s">
        <v>18</v>
      </c>
      <c r="EE12" s="17" t="s">
        <v>19</v>
      </c>
      <c r="EF12" s="17" t="s">
        <v>16</v>
      </c>
      <c r="EG12" s="17" t="s">
        <v>20</v>
      </c>
      <c r="EH12" s="18" t="s">
        <v>17</v>
      </c>
      <c r="EI12" s="14" t="s">
        <v>4</v>
      </c>
      <c r="EJ12" s="14" t="s">
        <v>50</v>
      </c>
      <c r="EK12" s="14" t="s">
        <v>13</v>
      </c>
      <c r="EL12" s="31" t="s">
        <v>14</v>
      </c>
      <c r="EM12" s="17" t="s">
        <v>15</v>
      </c>
      <c r="EN12" s="17" t="s">
        <v>18</v>
      </c>
      <c r="EO12" s="17" t="s">
        <v>19</v>
      </c>
      <c r="EP12" s="17" t="s">
        <v>16</v>
      </c>
      <c r="EQ12" s="17" t="s">
        <v>20</v>
      </c>
      <c r="ER12" s="18" t="s">
        <v>17</v>
      </c>
      <c r="ES12" s="14" t="s">
        <v>4</v>
      </c>
      <c r="ET12" s="14" t="s">
        <v>50</v>
      </c>
    </row>
    <row r="13" spans="1:150" ht="13.8" thickTop="1" x14ac:dyDescent="0.25">
      <c r="A13" s="32">
        <v>0</v>
      </c>
      <c r="B13" s="65">
        <v>16</v>
      </c>
      <c r="C13" s="65">
        <v>1</v>
      </c>
      <c r="D13" s="65">
        <v>0</v>
      </c>
      <c r="E13" s="65">
        <v>0</v>
      </c>
      <c r="F13" s="65">
        <v>1</v>
      </c>
      <c r="G13" s="65">
        <v>2</v>
      </c>
      <c r="H13" s="65">
        <v>0</v>
      </c>
      <c r="I13" s="15">
        <f>SUM(B13:H13)</f>
        <v>20</v>
      </c>
      <c r="J13" s="15">
        <f t="shared" ref="J13:J16" si="0">B13+C13+D13*1.5+E13*2.3+F13*2+G13*0.4+H13*0.2</f>
        <v>19.8</v>
      </c>
      <c r="K13" s="32">
        <f>A13</f>
        <v>0</v>
      </c>
      <c r="L13" s="65">
        <v>75</v>
      </c>
      <c r="M13" s="65">
        <v>3</v>
      </c>
      <c r="N13" s="65">
        <v>2</v>
      </c>
      <c r="O13" s="65">
        <v>0</v>
      </c>
      <c r="P13" s="65">
        <v>6</v>
      </c>
      <c r="Q13" s="65">
        <v>13</v>
      </c>
      <c r="R13" s="65">
        <v>2</v>
      </c>
      <c r="S13" s="15">
        <f>SUM(M13:R13)</f>
        <v>26</v>
      </c>
      <c r="T13" s="15">
        <f>L13+M13+N13*1.5+O13*2.3+P13*2+Q13*0.4+R13*0.2</f>
        <v>98.600000000000009</v>
      </c>
      <c r="U13" s="32">
        <f>L13</f>
        <v>75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15">
        <f>SUM(V13:AB13)</f>
        <v>0</v>
      </c>
      <c r="AD13" s="15">
        <f t="shared" ref="AD13:AD16" si="1">V13+W13+X13*1.5+Y13*2.3+Z13*2+AA13*0.4+AB13*0.2</f>
        <v>0</v>
      </c>
      <c r="AE13" s="32">
        <f>U13</f>
        <v>75</v>
      </c>
      <c r="AF13" s="65">
        <v>38</v>
      </c>
      <c r="AG13" s="65">
        <v>2</v>
      </c>
      <c r="AH13" s="65">
        <v>3</v>
      </c>
      <c r="AI13" s="65">
        <v>1</v>
      </c>
      <c r="AJ13" s="65">
        <v>8</v>
      </c>
      <c r="AK13" s="65">
        <v>10</v>
      </c>
      <c r="AL13" s="65">
        <v>1</v>
      </c>
      <c r="AM13" s="15">
        <f>SUM(AF13:AL13)</f>
        <v>63</v>
      </c>
      <c r="AN13" s="15">
        <f t="shared" ref="AN13:AN16" si="2">AF13+AG13+AH13*1.5+AI13*2.3+AJ13*2+AK13*0.4+AL13*0.2</f>
        <v>67</v>
      </c>
      <c r="AO13" s="32">
        <f>AE13</f>
        <v>75</v>
      </c>
      <c r="AP13" s="65">
        <v>9</v>
      </c>
      <c r="AQ13" s="65">
        <v>1</v>
      </c>
      <c r="AR13" s="65">
        <v>1</v>
      </c>
      <c r="AS13" s="65">
        <v>0</v>
      </c>
      <c r="AT13" s="65">
        <v>0</v>
      </c>
      <c r="AU13" s="65">
        <v>0</v>
      </c>
      <c r="AV13" s="65">
        <v>0</v>
      </c>
      <c r="AW13" s="15">
        <f>SUM(AP13:AV13)</f>
        <v>11</v>
      </c>
      <c r="AX13" s="15">
        <f t="shared" ref="AX13:AX16" si="3">AP13+AQ13+AR13*1.5+AS13*2.3+AT13*2+AU13*0.4+AV13*0.2</f>
        <v>11.5</v>
      </c>
      <c r="AY13" s="32">
        <f>AO13</f>
        <v>75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15">
        <f>SUM(AZ13:BF13)</f>
        <v>0</v>
      </c>
      <c r="BH13" s="15">
        <f t="shared" ref="BH13:BH16" si="4">AZ13+BA13+BB13*1.5+BC13*2.3+BD13*2+BE13*0.4+BF13*0.2</f>
        <v>0</v>
      </c>
      <c r="BI13" s="32">
        <f>AY13</f>
        <v>75</v>
      </c>
      <c r="BJ13" s="65">
        <v>10</v>
      </c>
      <c r="BK13" s="65">
        <v>3</v>
      </c>
      <c r="BL13" s="65">
        <v>0</v>
      </c>
      <c r="BM13" s="65">
        <v>0</v>
      </c>
      <c r="BN13" s="65">
        <v>0</v>
      </c>
      <c r="BO13" s="65">
        <v>0</v>
      </c>
      <c r="BP13" s="65">
        <v>0</v>
      </c>
      <c r="BQ13" s="15">
        <f>SUM(BJ13:BP13)</f>
        <v>13</v>
      </c>
      <c r="BR13" s="15">
        <f t="shared" ref="BR13:BR16" si="5">BJ13+BK13+BL13*1.5+BM13*2.3+BN13*2+BO13*0.4+BP13*0.2</f>
        <v>13</v>
      </c>
      <c r="BS13" s="32">
        <f>BI13</f>
        <v>75</v>
      </c>
      <c r="BT13" s="65">
        <v>9</v>
      </c>
      <c r="BU13" s="65">
        <v>1</v>
      </c>
      <c r="BV13" s="65">
        <v>1</v>
      </c>
      <c r="BW13" s="65">
        <v>0</v>
      </c>
      <c r="BX13" s="65">
        <v>1</v>
      </c>
      <c r="BY13" s="65">
        <v>1</v>
      </c>
      <c r="BZ13" s="65">
        <v>0</v>
      </c>
      <c r="CA13" s="15">
        <f>SUM(BT13:BZ13)</f>
        <v>13</v>
      </c>
      <c r="CB13" s="15">
        <f t="shared" ref="CB13:CB16" si="6">BT13+BU13+BV13*1.5+BW13*2.3+BX13*2+BY13*0.4+BZ13*0.2</f>
        <v>13.9</v>
      </c>
      <c r="CC13" s="32">
        <f>BS13</f>
        <v>75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15">
        <f>SUM(CD13:CJ13)</f>
        <v>0</v>
      </c>
      <c r="CL13" s="15">
        <f t="shared" ref="CL13:CL16" si="7">CD13+CE13+CF13*1.5+CG13*2.3+CH13*2+CI13*0.4+CJ13*0.2</f>
        <v>0</v>
      </c>
      <c r="CM13" s="32">
        <f>CC13</f>
        <v>75</v>
      </c>
      <c r="CN13" s="2">
        <f>SUM(V13,AF13,BT13)</f>
        <v>47</v>
      </c>
      <c r="CO13" s="2">
        <f t="shared" ref="CO13:CU44" si="8">SUM(W13,AG13,BU13)</f>
        <v>3</v>
      </c>
      <c r="CP13" s="2">
        <f t="shared" si="8"/>
        <v>4</v>
      </c>
      <c r="CQ13" s="2">
        <f t="shared" si="8"/>
        <v>1</v>
      </c>
      <c r="CR13" s="2">
        <f t="shared" si="8"/>
        <v>9</v>
      </c>
      <c r="CS13" s="2">
        <f t="shared" si="8"/>
        <v>11</v>
      </c>
      <c r="CT13" s="2">
        <f t="shared" si="8"/>
        <v>1</v>
      </c>
      <c r="CU13" s="15">
        <f t="shared" si="8"/>
        <v>76</v>
      </c>
      <c r="CV13" s="15">
        <f t="shared" ref="CV13:CV16" si="9">CN13+CO13+CP13*1.5+CQ13*2.3+CR13*2+CS13*0.4+CT13*0.2</f>
        <v>80.900000000000006</v>
      </c>
      <c r="CW13" s="32">
        <f>CM13</f>
        <v>75</v>
      </c>
      <c r="CX13" s="2">
        <f t="shared" ref="CX13:DE28" si="10">SUM(B13,L13,V13)</f>
        <v>91</v>
      </c>
      <c r="CY13" s="2">
        <f t="shared" si="10"/>
        <v>4</v>
      </c>
      <c r="CZ13" s="2">
        <f t="shared" si="10"/>
        <v>2</v>
      </c>
      <c r="DA13" s="2">
        <f t="shared" si="10"/>
        <v>0</v>
      </c>
      <c r="DB13" s="2">
        <f t="shared" si="10"/>
        <v>7</v>
      </c>
      <c r="DC13" s="2">
        <f t="shared" si="10"/>
        <v>15</v>
      </c>
      <c r="DD13" s="2">
        <f t="shared" si="10"/>
        <v>2</v>
      </c>
      <c r="DE13" s="15">
        <f t="shared" si="10"/>
        <v>46</v>
      </c>
      <c r="DF13" s="15">
        <f t="shared" ref="DF13:DF16" si="11">CX13+CY13+CZ13*1.5+DA13*2.3+DB13*2+DC13*0.4+DD13*0.2</f>
        <v>118.4</v>
      </c>
      <c r="DG13" s="32">
        <f>CW13</f>
        <v>75</v>
      </c>
      <c r="DH13" s="2">
        <f t="shared" ref="DH13:DO28" si="12">SUM(L13,AZ13,BJ13)</f>
        <v>85</v>
      </c>
      <c r="DI13" s="2">
        <f t="shared" si="12"/>
        <v>6</v>
      </c>
      <c r="DJ13" s="2">
        <f t="shared" si="12"/>
        <v>2</v>
      </c>
      <c r="DK13" s="2">
        <f t="shared" si="12"/>
        <v>0</v>
      </c>
      <c r="DL13" s="2">
        <f t="shared" si="12"/>
        <v>6</v>
      </c>
      <c r="DM13" s="2">
        <f t="shared" si="12"/>
        <v>13</v>
      </c>
      <c r="DN13" s="2">
        <f t="shared" si="12"/>
        <v>2</v>
      </c>
      <c r="DO13" s="15">
        <f t="shared" si="12"/>
        <v>39</v>
      </c>
      <c r="DP13" s="15">
        <f t="shared" ref="DP13:DP16" si="13">DH13+DI13+DJ13*1.5+DK13*2.3+DL13*2+DM13*0.4+DN13*0.2</f>
        <v>111.60000000000001</v>
      </c>
      <c r="DQ13" s="32">
        <f>DG13</f>
        <v>75</v>
      </c>
      <c r="DR13" s="2">
        <f>SUM(AF13,AP13,AZ13)</f>
        <v>47</v>
      </c>
      <c r="DS13" s="2">
        <f t="shared" ref="DS13:DY44" si="14">SUM(AG13,AQ13,BA13)</f>
        <v>3</v>
      </c>
      <c r="DT13" s="2">
        <f t="shared" si="14"/>
        <v>4</v>
      </c>
      <c r="DU13" s="2">
        <f t="shared" si="14"/>
        <v>1</v>
      </c>
      <c r="DV13" s="2">
        <f t="shared" si="14"/>
        <v>8</v>
      </c>
      <c r="DW13" s="2">
        <f t="shared" si="14"/>
        <v>10</v>
      </c>
      <c r="DX13" s="2">
        <f t="shared" si="14"/>
        <v>1</v>
      </c>
      <c r="DY13" s="15">
        <f t="shared" si="14"/>
        <v>74</v>
      </c>
      <c r="DZ13" s="15">
        <f t="shared" ref="DZ13:DZ16" si="15">DR13+DS13+DT13*1.5+DU13*2.3+DV13*2+DW13*0.4+DX13*0.2</f>
        <v>78.5</v>
      </c>
      <c r="EA13" s="32">
        <f>DQ13</f>
        <v>75</v>
      </c>
      <c r="EB13" s="2">
        <f>SUM(B13,AP13,CD13)</f>
        <v>25</v>
      </c>
      <c r="EC13" s="2">
        <f t="shared" ref="EC13:EI44" si="16">SUM(C13,AQ13,CE13)</f>
        <v>2</v>
      </c>
      <c r="ED13" s="2">
        <f t="shared" si="16"/>
        <v>1</v>
      </c>
      <c r="EE13" s="2">
        <f t="shared" si="16"/>
        <v>0</v>
      </c>
      <c r="EF13" s="2">
        <f t="shared" si="16"/>
        <v>1</v>
      </c>
      <c r="EG13" s="2">
        <f t="shared" si="16"/>
        <v>2</v>
      </c>
      <c r="EH13" s="2">
        <f t="shared" si="16"/>
        <v>0</v>
      </c>
      <c r="EI13" s="15">
        <f t="shared" si="16"/>
        <v>31</v>
      </c>
      <c r="EJ13" s="15">
        <f t="shared" ref="EJ13:EJ16" si="17">EB13+EC13+ED13*1.5+EE13*2.3+EF13*2+EG13*0.4+EH13*0.2</f>
        <v>31.3</v>
      </c>
      <c r="EK13" s="32">
        <f>EA13</f>
        <v>75</v>
      </c>
      <c r="EL13" s="2">
        <f>SUM(BJ13,BT13,CD13)</f>
        <v>19</v>
      </c>
      <c r="EM13" s="2">
        <f t="shared" ref="EM13:ES44" si="18">SUM(BK13,BU13,CE13)</f>
        <v>4</v>
      </c>
      <c r="EN13" s="2">
        <f t="shared" si="18"/>
        <v>1</v>
      </c>
      <c r="EO13" s="2">
        <f t="shared" si="18"/>
        <v>0</v>
      </c>
      <c r="EP13" s="2">
        <f t="shared" si="18"/>
        <v>1</v>
      </c>
      <c r="EQ13" s="2">
        <f t="shared" si="18"/>
        <v>1</v>
      </c>
      <c r="ER13" s="2">
        <f t="shared" si="18"/>
        <v>0</v>
      </c>
      <c r="ES13" s="15">
        <f t="shared" si="18"/>
        <v>26</v>
      </c>
      <c r="ET13" s="15">
        <f t="shared" ref="ET13:ET16" si="19">EL13+EM13+EN13*1.5+EO13*2.3+EP13*2+EQ13*0.4+ER13*0.2</f>
        <v>26.9</v>
      </c>
    </row>
    <row r="14" spans="1:150" x14ac:dyDescent="0.25">
      <c r="A14" s="32">
        <f>A13+"00:15"</f>
        <v>1.0416666666666666E-2</v>
      </c>
      <c r="B14" s="65">
        <v>13</v>
      </c>
      <c r="C14" s="65">
        <v>0</v>
      </c>
      <c r="D14" s="65">
        <v>0</v>
      </c>
      <c r="E14" s="65">
        <v>0</v>
      </c>
      <c r="F14" s="65">
        <v>1</v>
      </c>
      <c r="G14" s="65">
        <v>4</v>
      </c>
      <c r="H14" s="65">
        <v>0</v>
      </c>
      <c r="I14" s="15">
        <f>SUM(B14:H14)</f>
        <v>18</v>
      </c>
      <c r="J14" s="15">
        <f t="shared" si="0"/>
        <v>16.600000000000001</v>
      </c>
      <c r="K14" s="32">
        <f>K13+"00:15"</f>
        <v>1.0416666666666666E-2</v>
      </c>
      <c r="L14" s="65">
        <v>55</v>
      </c>
      <c r="M14" s="65">
        <v>1</v>
      </c>
      <c r="N14" s="65">
        <v>2</v>
      </c>
      <c r="O14" s="65">
        <v>0</v>
      </c>
      <c r="P14" s="65">
        <v>8</v>
      </c>
      <c r="Q14" s="65">
        <v>9</v>
      </c>
      <c r="R14" s="65">
        <v>2</v>
      </c>
      <c r="S14" s="15">
        <f>SUM(M14:R14)</f>
        <v>22</v>
      </c>
      <c r="T14" s="15">
        <f t="shared" ref="T14:T16" si="20">L14+M14+N14*1.5+O14*2.3+P14*2+Q14*0.4+R14*0.2</f>
        <v>79</v>
      </c>
      <c r="U14" s="32">
        <f>U13+"00:15"</f>
        <v>75.010416666666671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15">
        <f>SUM(V14:AB14)</f>
        <v>0</v>
      </c>
      <c r="AD14" s="15">
        <f t="shared" si="1"/>
        <v>0</v>
      </c>
      <c r="AE14" s="32">
        <f>AE13+"00:15"</f>
        <v>75.010416666666671</v>
      </c>
      <c r="AF14" s="65">
        <v>57</v>
      </c>
      <c r="AG14" s="65">
        <v>6</v>
      </c>
      <c r="AH14" s="65">
        <v>1</v>
      </c>
      <c r="AI14" s="65">
        <v>1</v>
      </c>
      <c r="AJ14" s="65">
        <v>6</v>
      </c>
      <c r="AK14" s="65">
        <v>2</v>
      </c>
      <c r="AL14" s="65">
        <v>0</v>
      </c>
      <c r="AM14" s="15">
        <f>SUM(AF14:AL14)</f>
        <v>73</v>
      </c>
      <c r="AN14" s="15">
        <f t="shared" si="2"/>
        <v>79.599999999999994</v>
      </c>
      <c r="AO14" s="32">
        <f>AO13+"00:15"</f>
        <v>75.010416666666671</v>
      </c>
      <c r="AP14" s="65">
        <v>7</v>
      </c>
      <c r="AQ14" s="65">
        <v>2</v>
      </c>
      <c r="AR14" s="65">
        <v>0</v>
      </c>
      <c r="AS14" s="65">
        <v>0</v>
      </c>
      <c r="AT14" s="65">
        <v>0</v>
      </c>
      <c r="AU14" s="65">
        <v>1</v>
      </c>
      <c r="AV14" s="65">
        <v>0</v>
      </c>
      <c r="AW14" s="15">
        <f>SUM(AP14:AV14)</f>
        <v>10</v>
      </c>
      <c r="AX14" s="15">
        <f t="shared" si="3"/>
        <v>9.4</v>
      </c>
      <c r="AY14" s="32">
        <f>AY13+"00:15"</f>
        <v>75.010416666666671</v>
      </c>
      <c r="AZ14" s="65">
        <v>0</v>
      </c>
      <c r="BA14" s="65">
        <v>0</v>
      </c>
      <c r="BB14" s="65">
        <v>0</v>
      </c>
      <c r="BC14" s="65">
        <v>0</v>
      </c>
      <c r="BD14" s="65">
        <v>0</v>
      </c>
      <c r="BE14" s="65">
        <v>0</v>
      </c>
      <c r="BF14" s="65">
        <v>0</v>
      </c>
      <c r="BG14" s="15">
        <f>SUM(AZ14:BF14)</f>
        <v>0</v>
      </c>
      <c r="BH14" s="15">
        <f t="shared" si="4"/>
        <v>0</v>
      </c>
      <c r="BI14" s="32">
        <f>BI13+"00:15"</f>
        <v>75.010416666666671</v>
      </c>
      <c r="BJ14" s="65">
        <v>14</v>
      </c>
      <c r="BK14" s="65">
        <v>0</v>
      </c>
      <c r="BL14" s="65">
        <v>1</v>
      </c>
      <c r="BM14" s="65">
        <v>0</v>
      </c>
      <c r="BN14" s="65">
        <v>1</v>
      </c>
      <c r="BO14" s="65">
        <v>0</v>
      </c>
      <c r="BP14" s="65">
        <v>0</v>
      </c>
      <c r="BQ14" s="15">
        <f>SUM(BJ14:BP14)</f>
        <v>16</v>
      </c>
      <c r="BR14" s="15">
        <f t="shared" si="5"/>
        <v>17.5</v>
      </c>
      <c r="BS14" s="32">
        <f>BS13+"00:15"</f>
        <v>75.010416666666671</v>
      </c>
      <c r="BT14" s="65">
        <v>12</v>
      </c>
      <c r="BU14" s="65">
        <v>0</v>
      </c>
      <c r="BV14" s="65">
        <v>0</v>
      </c>
      <c r="BW14" s="65">
        <v>0</v>
      </c>
      <c r="BX14" s="65">
        <v>1</v>
      </c>
      <c r="BY14" s="65">
        <v>0</v>
      </c>
      <c r="BZ14" s="65">
        <v>0</v>
      </c>
      <c r="CA14" s="15">
        <f>SUM(BT14:BZ14)</f>
        <v>13</v>
      </c>
      <c r="CB14" s="15">
        <f t="shared" si="6"/>
        <v>14</v>
      </c>
      <c r="CC14" s="32">
        <f>CC13+"00:15"</f>
        <v>75.010416666666671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15">
        <f>SUM(CD14:CJ14)</f>
        <v>0</v>
      </c>
      <c r="CL14" s="15">
        <f t="shared" si="7"/>
        <v>0</v>
      </c>
      <c r="CM14" s="32">
        <f>CM13+"00:15"</f>
        <v>75.010416666666671</v>
      </c>
      <c r="CN14" s="2">
        <f t="shared" ref="CN14:CU45" si="21">SUM(V14,AF14,BT14)</f>
        <v>69</v>
      </c>
      <c r="CO14" s="2">
        <f t="shared" si="8"/>
        <v>6</v>
      </c>
      <c r="CP14" s="2">
        <f t="shared" si="8"/>
        <v>1</v>
      </c>
      <c r="CQ14" s="2">
        <f t="shared" si="8"/>
        <v>1</v>
      </c>
      <c r="CR14" s="2">
        <f t="shared" si="8"/>
        <v>7</v>
      </c>
      <c r="CS14" s="2">
        <f t="shared" si="8"/>
        <v>2</v>
      </c>
      <c r="CT14" s="2">
        <f t="shared" si="8"/>
        <v>0</v>
      </c>
      <c r="CU14" s="15">
        <f t="shared" si="8"/>
        <v>86</v>
      </c>
      <c r="CV14" s="15">
        <f t="shared" si="9"/>
        <v>93.6</v>
      </c>
      <c r="CW14" s="32">
        <f>CW13+"00:15"</f>
        <v>75.010416666666671</v>
      </c>
      <c r="CX14" s="2">
        <f t="shared" si="10"/>
        <v>68</v>
      </c>
      <c r="CY14" s="2">
        <f t="shared" si="10"/>
        <v>1</v>
      </c>
      <c r="CZ14" s="2">
        <f t="shared" si="10"/>
        <v>2</v>
      </c>
      <c r="DA14" s="2">
        <f t="shared" si="10"/>
        <v>0</v>
      </c>
      <c r="DB14" s="2">
        <f t="shared" si="10"/>
        <v>9</v>
      </c>
      <c r="DC14" s="2">
        <f t="shared" si="10"/>
        <v>13</v>
      </c>
      <c r="DD14" s="2">
        <f t="shared" si="10"/>
        <v>2</v>
      </c>
      <c r="DE14" s="15">
        <f t="shared" si="10"/>
        <v>40</v>
      </c>
      <c r="DF14" s="15">
        <f t="shared" si="11"/>
        <v>95.600000000000009</v>
      </c>
      <c r="DG14" s="32">
        <f>DG13+"00:15"</f>
        <v>75.010416666666671</v>
      </c>
      <c r="DH14" s="2">
        <f t="shared" si="12"/>
        <v>69</v>
      </c>
      <c r="DI14" s="2">
        <f t="shared" si="12"/>
        <v>1</v>
      </c>
      <c r="DJ14" s="2">
        <f t="shared" si="12"/>
        <v>3</v>
      </c>
      <c r="DK14" s="2">
        <f t="shared" si="12"/>
        <v>0</v>
      </c>
      <c r="DL14" s="2">
        <f t="shared" si="12"/>
        <v>9</v>
      </c>
      <c r="DM14" s="2">
        <f t="shared" si="12"/>
        <v>9</v>
      </c>
      <c r="DN14" s="2">
        <f t="shared" si="12"/>
        <v>2</v>
      </c>
      <c r="DO14" s="15">
        <f t="shared" si="12"/>
        <v>38</v>
      </c>
      <c r="DP14" s="15">
        <f t="shared" si="13"/>
        <v>96.5</v>
      </c>
      <c r="DQ14" s="32">
        <f>DQ13+"00:15"</f>
        <v>75.010416666666671</v>
      </c>
      <c r="DR14" s="2">
        <f t="shared" ref="DR14:DY45" si="22">SUM(AF14,AP14,AZ14)</f>
        <v>64</v>
      </c>
      <c r="DS14" s="2">
        <f t="shared" si="14"/>
        <v>8</v>
      </c>
      <c r="DT14" s="2">
        <f t="shared" si="14"/>
        <v>1</v>
      </c>
      <c r="DU14" s="2">
        <f t="shared" si="14"/>
        <v>1</v>
      </c>
      <c r="DV14" s="2">
        <f t="shared" si="14"/>
        <v>6</v>
      </c>
      <c r="DW14" s="2">
        <f t="shared" si="14"/>
        <v>3</v>
      </c>
      <c r="DX14" s="2">
        <f t="shared" si="14"/>
        <v>0</v>
      </c>
      <c r="DY14" s="15">
        <f t="shared" si="14"/>
        <v>83</v>
      </c>
      <c r="DZ14" s="15">
        <f t="shared" si="15"/>
        <v>89</v>
      </c>
      <c r="EA14" s="32">
        <f>EA13+"00:15"</f>
        <v>75.010416666666671</v>
      </c>
      <c r="EB14" s="2">
        <f t="shared" ref="EB14:EI45" si="23">SUM(B14,AP14,CD14)</f>
        <v>20</v>
      </c>
      <c r="EC14" s="2">
        <f t="shared" si="16"/>
        <v>2</v>
      </c>
      <c r="ED14" s="2">
        <f t="shared" si="16"/>
        <v>0</v>
      </c>
      <c r="EE14" s="2">
        <f t="shared" si="16"/>
        <v>0</v>
      </c>
      <c r="EF14" s="2">
        <f t="shared" si="16"/>
        <v>1</v>
      </c>
      <c r="EG14" s="2">
        <f t="shared" si="16"/>
        <v>5</v>
      </c>
      <c r="EH14" s="2">
        <f t="shared" si="16"/>
        <v>0</v>
      </c>
      <c r="EI14" s="15">
        <f t="shared" si="16"/>
        <v>28</v>
      </c>
      <c r="EJ14" s="15">
        <f t="shared" si="17"/>
        <v>26</v>
      </c>
      <c r="EK14" s="32">
        <f>EK13+"00:15"</f>
        <v>75.010416666666671</v>
      </c>
      <c r="EL14" s="2">
        <f t="shared" ref="EL14:ES45" si="24">SUM(BJ14,BT14,CD14)</f>
        <v>26</v>
      </c>
      <c r="EM14" s="2">
        <f t="shared" si="18"/>
        <v>0</v>
      </c>
      <c r="EN14" s="2">
        <f t="shared" si="18"/>
        <v>1</v>
      </c>
      <c r="EO14" s="2">
        <f t="shared" si="18"/>
        <v>0</v>
      </c>
      <c r="EP14" s="2">
        <f t="shared" si="18"/>
        <v>2</v>
      </c>
      <c r="EQ14" s="2">
        <f t="shared" si="18"/>
        <v>0</v>
      </c>
      <c r="ER14" s="2">
        <f t="shared" si="18"/>
        <v>0</v>
      </c>
      <c r="ES14" s="15">
        <f t="shared" si="18"/>
        <v>29</v>
      </c>
      <c r="ET14" s="15">
        <f t="shared" si="19"/>
        <v>31.5</v>
      </c>
    </row>
    <row r="15" spans="1:150" x14ac:dyDescent="0.25">
      <c r="A15" s="32">
        <f t="shared" ref="A15:A21" si="25">A14+"00:15"</f>
        <v>2.0833333333333332E-2</v>
      </c>
      <c r="B15" s="65">
        <v>16</v>
      </c>
      <c r="C15" s="65">
        <v>2</v>
      </c>
      <c r="D15" s="65">
        <v>0</v>
      </c>
      <c r="E15" s="65">
        <v>0</v>
      </c>
      <c r="F15" s="65">
        <v>2</v>
      </c>
      <c r="G15" s="65">
        <v>2</v>
      </c>
      <c r="H15" s="65">
        <v>0</v>
      </c>
      <c r="I15" s="15">
        <f>SUM(B15:H15)</f>
        <v>22</v>
      </c>
      <c r="J15" s="15">
        <f t="shared" si="0"/>
        <v>22.8</v>
      </c>
      <c r="K15" s="32">
        <f t="shared" ref="K15:K16" si="26">K14+"00:15"</f>
        <v>2.0833333333333332E-2</v>
      </c>
      <c r="L15" s="65">
        <v>58</v>
      </c>
      <c r="M15" s="65">
        <v>3</v>
      </c>
      <c r="N15" s="65">
        <v>2</v>
      </c>
      <c r="O15" s="65">
        <v>1</v>
      </c>
      <c r="P15" s="65">
        <v>9</v>
      </c>
      <c r="Q15" s="65">
        <v>10</v>
      </c>
      <c r="R15" s="65">
        <v>1</v>
      </c>
      <c r="S15" s="15">
        <f>SUM(M15:R15)</f>
        <v>26</v>
      </c>
      <c r="T15" s="15">
        <f t="shared" si="20"/>
        <v>88.5</v>
      </c>
      <c r="U15" s="32">
        <f t="shared" ref="U15:U21" si="27">U14+"00:15"</f>
        <v>75.020833333333343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15">
        <f>SUM(V15:AB15)</f>
        <v>0</v>
      </c>
      <c r="AD15" s="15">
        <f t="shared" si="1"/>
        <v>0</v>
      </c>
      <c r="AE15" s="32">
        <f t="shared" ref="AE15:AE21" si="28">AE14+"00:15"</f>
        <v>75.020833333333343</v>
      </c>
      <c r="AF15" s="65">
        <v>34</v>
      </c>
      <c r="AG15" s="65">
        <v>5</v>
      </c>
      <c r="AH15" s="65">
        <v>0</v>
      </c>
      <c r="AI15" s="65">
        <v>0</v>
      </c>
      <c r="AJ15" s="65">
        <v>5</v>
      </c>
      <c r="AK15" s="65">
        <v>3</v>
      </c>
      <c r="AL15" s="65">
        <v>1</v>
      </c>
      <c r="AM15" s="15">
        <f>SUM(AF15:AL15)</f>
        <v>48</v>
      </c>
      <c r="AN15" s="15">
        <f t="shared" si="2"/>
        <v>50.400000000000006</v>
      </c>
      <c r="AO15" s="32">
        <f t="shared" ref="AO15:AO21" si="29">AO14+"00:15"</f>
        <v>75.020833333333343</v>
      </c>
      <c r="AP15" s="65">
        <v>11</v>
      </c>
      <c r="AQ15" s="65">
        <v>0</v>
      </c>
      <c r="AR15" s="65">
        <v>0</v>
      </c>
      <c r="AS15" s="65">
        <v>0</v>
      </c>
      <c r="AT15" s="65">
        <v>0</v>
      </c>
      <c r="AU15" s="65">
        <v>3</v>
      </c>
      <c r="AV15" s="65">
        <v>0</v>
      </c>
      <c r="AW15" s="15">
        <f>SUM(AP15:AV15)</f>
        <v>14</v>
      </c>
      <c r="AX15" s="15">
        <f t="shared" si="3"/>
        <v>12.2</v>
      </c>
      <c r="AY15" s="32">
        <f t="shared" ref="AY15:AY21" si="30">AY14+"00:15"</f>
        <v>75.020833333333343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0</v>
      </c>
      <c r="BG15" s="15">
        <f>SUM(AZ15:BF15)</f>
        <v>0</v>
      </c>
      <c r="BH15" s="15">
        <f t="shared" si="4"/>
        <v>0</v>
      </c>
      <c r="BI15" s="32">
        <f t="shared" ref="BI15:BI21" si="31">BI14+"00:15"</f>
        <v>75.020833333333343</v>
      </c>
      <c r="BJ15" s="65">
        <v>14</v>
      </c>
      <c r="BK15" s="65">
        <v>5</v>
      </c>
      <c r="BL15" s="65">
        <v>0</v>
      </c>
      <c r="BM15" s="65">
        <v>0</v>
      </c>
      <c r="BN15" s="65">
        <v>0</v>
      </c>
      <c r="BO15" s="65">
        <v>3</v>
      </c>
      <c r="BP15" s="65">
        <v>0</v>
      </c>
      <c r="BQ15" s="15">
        <f>SUM(BJ15:BP15)</f>
        <v>22</v>
      </c>
      <c r="BR15" s="15">
        <f t="shared" si="5"/>
        <v>20.2</v>
      </c>
      <c r="BS15" s="32">
        <f t="shared" ref="BS15:BS21" si="32">BS14+"00:15"</f>
        <v>75.020833333333343</v>
      </c>
      <c r="BT15" s="65">
        <v>11</v>
      </c>
      <c r="BU15" s="65">
        <v>2</v>
      </c>
      <c r="BV15" s="65">
        <v>1</v>
      </c>
      <c r="BW15" s="65">
        <v>0</v>
      </c>
      <c r="BX15" s="65">
        <v>3</v>
      </c>
      <c r="BY15" s="65">
        <v>2</v>
      </c>
      <c r="BZ15" s="65">
        <v>0</v>
      </c>
      <c r="CA15" s="15">
        <f>SUM(BT15:BZ15)</f>
        <v>19</v>
      </c>
      <c r="CB15" s="15">
        <f t="shared" si="6"/>
        <v>21.3</v>
      </c>
      <c r="CC15" s="32">
        <f t="shared" ref="CC15:CC21" si="33">CC14+"00:15"</f>
        <v>75.020833333333343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15">
        <f>SUM(CD15:CJ15)</f>
        <v>0</v>
      </c>
      <c r="CL15" s="15">
        <f t="shared" si="7"/>
        <v>0</v>
      </c>
      <c r="CM15" s="32">
        <f t="shared" ref="CM15:CM21" si="34">CM14+"00:15"</f>
        <v>75.020833333333343</v>
      </c>
      <c r="CN15" s="2">
        <f t="shared" si="21"/>
        <v>45</v>
      </c>
      <c r="CO15" s="2">
        <f t="shared" si="8"/>
        <v>7</v>
      </c>
      <c r="CP15" s="2">
        <f t="shared" si="8"/>
        <v>1</v>
      </c>
      <c r="CQ15" s="2">
        <f t="shared" si="8"/>
        <v>0</v>
      </c>
      <c r="CR15" s="2">
        <f t="shared" si="8"/>
        <v>8</v>
      </c>
      <c r="CS15" s="2">
        <f t="shared" si="8"/>
        <v>5</v>
      </c>
      <c r="CT15" s="2">
        <f t="shared" si="8"/>
        <v>1</v>
      </c>
      <c r="CU15" s="15">
        <f t="shared" si="8"/>
        <v>67</v>
      </c>
      <c r="CV15" s="15">
        <f t="shared" si="9"/>
        <v>71.7</v>
      </c>
      <c r="CW15" s="32">
        <f t="shared" ref="CW15:CW21" si="35">CW14+"00:15"</f>
        <v>75.020833333333343</v>
      </c>
      <c r="CX15" s="2">
        <f t="shared" si="10"/>
        <v>74</v>
      </c>
      <c r="CY15" s="2">
        <f t="shared" si="10"/>
        <v>5</v>
      </c>
      <c r="CZ15" s="2">
        <f t="shared" si="10"/>
        <v>2</v>
      </c>
      <c r="DA15" s="2">
        <f t="shared" si="10"/>
        <v>1</v>
      </c>
      <c r="DB15" s="2">
        <f t="shared" si="10"/>
        <v>11</v>
      </c>
      <c r="DC15" s="2">
        <f t="shared" si="10"/>
        <v>12</v>
      </c>
      <c r="DD15" s="2">
        <f t="shared" si="10"/>
        <v>1</v>
      </c>
      <c r="DE15" s="15">
        <f t="shared" si="10"/>
        <v>48</v>
      </c>
      <c r="DF15" s="15">
        <f t="shared" si="11"/>
        <v>111.3</v>
      </c>
      <c r="DG15" s="32">
        <f t="shared" ref="DG15:DG21" si="36">DG14+"00:15"</f>
        <v>75.020833333333343</v>
      </c>
      <c r="DH15" s="2">
        <f t="shared" si="12"/>
        <v>72</v>
      </c>
      <c r="DI15" s="2">
        <f t="shared" si="12"/>
        <v>8</v>
      </c>
      <c r="DJ15" s="2">
        <f t="shared" si="12"/>
        <v>2</v>
      </c>
      <c r="DK15" s="2">
        <f t="shared" si="12"/>
        <v>1</v>
      </c>
      <c r="DL15" s="2">
        <f t="shared" si="12"/>
        <v>9</v>
      </c>
      <c r="DM15" s="2">
        <f t="shared" si="12"/>
        <v>13</v>
      </c>
      <c r="DN15" s="2">
        <f t="shared" si="12"/>
        <v>1</v>
      </c>
      <c r="DO15" s="15">
        <f t="shared" si="12"/>
        <v>48</v>
      </c>
      <c r="DP15" s="15">
        <f t="shared" si="13"/>
        <v>108.7</v>
      </c>
      <c r="DQ15" s="32">
        <f t="shared" ref="DQ15:DQ21" si="37">DQ14+"00:15"</f>
        <v>75.020833333333343</v>
      </c>
      <c r="DR15" s="2">
        <f t="shared" si="22"/>
        <v>45</v>
      </c>
      <c r="DS15" s="2">
        <f t="shared" si="14"/>
        <v>5</v>
      </c>
      <c r="DT15" s="2">
        <f t="shared" si="14"/>
        <v>0</v>
      </c>
      <c r="DU15" s="2">
        <f t="shared" si="14"/>
        <v>0</v>
      </c>
      <c r="DV15" s="2">
        <f t="shared" si="14"/>
        <v>5</v>
      </c>
      <c r="DW15" s="2">
        <f t="shared" si="14"/>
        <v>6</v>
      </c>
      <c r="DX15" s="2">
        <f t="shared" si="14"/>
        <v>1</v>
      </c>
      <c r="DY15" s="15">
        <f t="shared" si="14"/>
        <v>62</v>
      </c>
      <c r="DZ15" s="15">
        <f t="shared" si="15"/>
        <v>62.6</v>
      </c>
      <c r="EA15" s="32">
        <f t="shared" ref="EA15:EA21" si="38">EA14+"00:15"</f>
        <v>75.020833333333343</v>
      </c>
      <c r="EB15" s="2">
        <f t="shared" si="23"/>
        <v>27</v>
      </c>
      <c r="EC15" s="2">
        <f t="shared" si="16"/>
        <v>2</v>
      </c>
      <c r="ED15" s="2">
        <f t="shared" si="16"/>
        <v>0</v>
      </c>
      <c r="EE15" s="2">
        <f t="shared" si="16"/>
        <v>0</v>
      </c>
      <c r="EF15" s="2">
        <f t="shared" si="16"/>
        <v>2</v>
      </c>
      <c r="EG15" s="2">
        <f t="shared" si="16"/>
        <v>5</v>
      </c>
      <c r="EH15" s="2">
        <f t="shared" si="16"/>
        <v>0</v>
      </c>
      <c r="EI15" s="15">
        <f t="shared" si="16"/>
        <v>36</v>
      </c>
      <c r="EJ15" s="15">
        <f t="shared" si="17"/>
        <v>35</v>
      </c>
      <c r="EK15" s="32">
        <f t="shared" ref="EK15:EK21" si="39">EK14+"00:15"</f>
        <v>75.020833333333343</v>
      </c>
      <c r="EL15" s="2">
        <f t="shared" si="24"/>
        <v>25</v>
      </c>
      <c r="EM15" s="2">
        <f t="shared" si="18"/>
        <v>7</v>
      </c>
      <c r="EN15" s="2">
        <f t="shared" si="18"/>
        <v>1</v>
      </c>
      <c r="EO15" s="2">
        <f t="shared" si="18"/>
        <v>0</v>
      </c>
      <c r="EP15" s="2">
        <f t="shared" si="18"/>
        <v>3</v>
      </c>
      <c r="EQ15" s="2">
        <f t="shared" si="18"/>
        <v>5</v>
      </c>
      <c r="ER15" s="2">
        <f t="shared" si="18"/>
        <v>0</v>
      </c>
      <c r="ES15" s="15">
        <f t="shared" si="18"/>
        <v>41</v>
      </c>
      <c r="ET15" s="15">
        <f t="shared" si="19"/>
        <v>41.5</v>
      </c>
    </row>
    <row r="16" spans="1:150" ht="13.8" thickBot="1" x14ac:dyDescent="0.3">
      <c r="A16" s="32">
        <f t="shared" si="25"/>
        <v>3.125E-2</v>
      </c>
      <c r="B16" s="65">
        <v>6</v>
      </c>
      <c r="C16" s="65">
        <v>1</v>
      </c>
      <c r="D16" s="65">
        <v>0</v>
      </c>
      <c r="E16" s="65">
        <v>0</v>
      </c>
      <c r="F16" s="65">
        <v>0</v>
      </c>
      <c r="G16" s="65">
        <v>1</v>
      </c>
      <c r="H16" s="65">
        <v>0</v>
      </c>
      <c r="I16" s="15">
        <f>SUM(B16:H16)</f>
        <v>8</v>
      </c>
      <c r="J16" s="15">
        <f t="shared" si="0"/>
        <v>7.4</v>
      </c>
      <c r="K16" s="32">
        <f t="shared" si="26"/>
        <v>3.125E-2</v>
      </c>
      <c r="L16" s="65">
        <v>48</v>
      </c>
      <c r="M16" s="65">
        <v>5</v>
      </c>
      <c r="N16" s="65">
        <v>2</v>
      </c>
      <c r="O16" s="65">
        <v>1</v>
      </c>
      <c r="P16" s="65">
        <v>7</v>
      </c>
      <c r="Q16" s="65">
        <v>10</v>
      </c>
      <c r="R16" s="65">
        <v>0</v>
      </c>
      <c r="S16" s="15">
        <f>SUM(L16:R16)</f>
        <v>73</v>
      </c>
      <c r="T16" s="15">
        <f t="shared" si="20"/>
        <v>76.3</v>
      </c>
      <c r="U16" s="32">
        <f t="shared" si="27"/>
        <v>75.031250000000014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15">
        <f>SUM(V16:AB16)</f>
        <v>0</v>
      </c>
      <c r="AD16" s="15">
        <f t="shared" si="1"/>
        <v>0</v>
      </c>
      <c r="AE16" s="32">
        <f t="shared" si="28"/>
        <v>75.031250000000014</v>
      </c>
      <c r="AF16" s="65">
        <v>37</v>
      </c>
      <c r="AG16" s="65">
        <v>6</v>
      </c>
      <c r="AH16" s="65">
        <v>1</v>
      </c>
      <c r="AI16" s="65">
        <v>0</v>
      </c>
      <c r="AJ16" s="65">
        <v>5</v>
      </c>
      <c r="AK16" s="65">
        <v>5</v>
      </c>
      <c r="AL16" s="65">
        <v>0</v>
      </c>
      <c r="AM16" s="15">
        <f>SUM(AF16:AL16)</f>
        <v>54</v>
      </c>
      <c r="AN16" s="15">
        <f t="shared" si="2"/>
        <v>56.5</v>
      </c>
      <c r="AO16" s="32">
        <f t="shared" si="29"/>
        <v>75.031250000000014</v>
      </c>
      <c r="AP16" s="65">
        <v>10</v>
      </c>
      <c r="AQ16" s="65">
        <v>1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15">
        <f>SUM(AP16:AV16)</f>
        <v>11</v>
      </c>
      <c r="AX16" s="15">
        <f t="shared" si="3"/>
        <v>11</v>
      </c>
      <c r="AY16" s="32">
        <f t="shared" si="30"/>
        <v>75.031250000000014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15">
        <f>SUM(AZ16:BF16)</f>
        <v>0</v>
      </c>
      <c r="BH16" s="15">
        <f t="shared" si="4"/>
        <v>0</v>
      </c>
      <c r="BI16" s="32">
        <f t="shared" si="31"/>
        <v>75.031250000000014</v>
      </c>
      <c r="BJ16" s="65">
        <v>13</v>
      </c>
      <c r="BK16" s="65">
        <v>2</v>
      </c>
      <c r="BL16" s="65">
        <v>0</v>
      </c>
      <c r="BM16" s="65">
        <v>0</v>
      </c>
      <c r="BN16" s="65">
        <v>0</v>
      </c>
      <c r="BO16" s="65">
        <v>0</v>
      </c>
      <c r="BP16" s="65">
        <v>0</v>
      </c>
      <c r="BQ16" s="15">
        <f>SUM(BJ16:BP16)</f>
        <v>15</v>
      </c>
      <c r="BR16" s="15">
        <f t="shared" si="5"/>
        <v>15</v>
      </c>
      <c r="BS16" s="32">
        <f t="shared" si="32"/>
        <v>75.031250000000014</v>
      </c>
      <c r="BT16" s="65">
        <v>6</v>
      </c>
      <c r="BU16" s="65">
        <v>1</v>
      </c>
      <c r="BV16" s="65">
        <v>1</v>
      </c>
      <c r="BW16" s="65">
        <v>0</v>
      </c>
      <c r="BX16" s="65">
        <v>0</v>
      </c>
      <c r="BY16" s="65">
        <v>1</v>
      </c>
      <c r="BZ16" s="65">
        <v>0</v>
      </c>
      <c r="CA16" s="15">
        <f>SUM(BT16:BZ16)</f>
        <v>9</v>
      </c>
      <c r="CB16" s="15">
        <f t="shared" si="6"/>
        <v>8.9</v>
      </c>
      <c r="CC16" s="32">
        <f t="shared" si="33"/>
        <v>75.031250000000014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15">
        <f>SUM(CD16:CJ16)</f>
        <v>0</v>
      </c>
      <c r="CL16" s="15">
        <f t="shared" si="7"/>
        <v>0</v>
      </c>
      <c r="CM16" s="32">
        <f t="shared" si="34"/>
        <v>75.031250000000014</v>
      </c>
      <c r="CN16" s="2">
        <f t="shared" si="21"/>
        <v>43</v>
      </c>
      <c r="CO16" s="2">
        <f t="shared" si="8"/>
        <v>7</v>
      </c>
      <c r="CP16" s="2">
        <f t="shared" si="8"/>
        <v>2</v>
      </c>
      <c r="CQ16" s="2">
        <f t="shared" si="8"/>
        <v>0</v>
      </c>
      <c r="CR16" s="2">
        <f t="shared" si="8"/>
        <v>5</v>
      </c>
      <c r="CS16" s="2">
        <f t="shared" si="8"/>
        <v>6</v>
      </c>
      <c r="CT16" s="2">
        <f t="shared" si="8"/>
        <v>0</v>
      </c>
      <c r="CU16" s="15">
        <f t="shared" si="8"/>
        <v>63</v>
      </c>
      <c r="CV16" s="15">
        <f t="shared" si="9"/>
        <v>65.400000000000006</v>
      </c>
      <c r="CW16" s="32">
        <f t="shared" si="35"/>
        <v>75.031250000000014</v>
      </c>
      <c r="CX16" s="2">
        <f t="shared" si="10"/>
        <v>54</v>
      </c>
      <c r="CY16" s="2">
        <f t="shared" si="10"/>
        <v>6</v>
      </c>
      <c r="CZ16" s="2">
        <f t="shared" si="10"/>
        <v>2</v>
      </c>
      <c r="DA16" s="2">
        <f t="shared" si="10"/>
        <v>1</v>
      </c>
      <c r="DB16" s="2">
        <f t="shared" si="10"/>
        <v>7</v>
      </c>
      <c r="DC16" s="2">
        <f t="shared" si="10"/>
        <v>11</v>
      </c>
      <c r="DD16" s="2">
        <f t="shared" si="10"/>
        <v>0</v>
      </c>
      <c r="DE16" s="15">
        <f t="shared" si="10"/>
        <v>81</v>
      </c>
      <c r="DF16" s="15">
        <f t="shared" si="11"/>
        <v>83.7</v>
      </c>
      <c r="DG16" s="32">
        <f t="shared" si="36"/>
        <v>75.031250000000014</v>
      </c>
      <c r="DH16" s="2">
        <f t="shared" si="12"/>
        <v>61</v>
      </c>
      <c r="DI16" s="2">
        <f t="shared" si="12"/>
        <v>7</v>
      </c>
      <c r="DJ16" s="2">
        <f t="shared" si="12"/>
        <v>2</v>
      </c>
      <c r="DK16" s="2">
        <f t="shared" si="12"/>
        <v>1</v>
      </c>
      <c r="DL16" s="2">
        <f t="shared" si="12"/>
        <v>7</v>
      </c>
      <c r="DM16" s="2">
        <f t="shared" si="12"/>
        <v>10</v>
      </c>
      <c r="DN16" s="2">
        <f t="shared" si="12"/>
        <v>0</v>
      </c>
      <c r="DO16" s="15">
        <f t="shared" si="12"/>
        <v>88</v>
      </c>
      <c r="DP16" s="15">
        <f t="shared" si="13"/>
        <v>91.3</v>
      </c>
      <c r="DQ16" s="32">
        <f t="shared" si="37"/>
        <v>75.031250000000014</v>
      </c>
      <c r="DR16" s="2">
        <f t="shared" si="22"/>
        <v>47</v>
      </c>
      <c r="DS16" s="2">
        <f t="shared" si="14"/>
        <v>7</v>
      </c>
      <c r="DT16" s="2">
        <f t="shared" si="14"/>
        <v>1</v>
      </c>
      <c r="DU16" s="2">
        <f t="shared" si="14"/>
        <v>0</v>
      </c>
      <c r="DV16" s="2">
        <f t="shared" si="14"/>
        <v>5</v>
      </c>
      <c r="DW16" s="2">
        <f t="shared" si="14"/>
        <v>5</v>
      </c>
      <c r="DX16" s="2">
        <f t="shared" si="14"/>
        <v>0</v>
      </c>
      <c r="DY16" s="15">
        <f t="shared" si="14"/>
        <v>65</v>
      </c>
      <c r="DZ16" s="15">
        <f t="shared" si="15"/>
        <v>67.5</v>
      </c>
      <c r="EA16" s="32">
        <f t="shared" si="38"/>
        <v>75.031250000000014</v>
      </c>
      <c r="EB16" s="2">
        <f t="shared" si="23"/>
        <v>16</v>
      </c>
      <c r="EC16" s="2">
        <f t="shared" si="16"/>
        <v>2</v>
      </c>
      <c r="ED16" s="2">
        <f t="shared" si="16"/>
        <v>0</v>
      </c>
      <c r="EE16" s="2">
        <f t="shared" si="16"/>
        <v>0</v>
      </c>
      <c r="EF16" s="2">
        <f t="shared" si="16"/>
        <v>0</v>
      </c>
      <c r="EG16" s="2">
        <f t="shared" si="16"/>
        <v>1</v>
      </c>
      <c r="EH16" s="2">
        <f t="shared" si="16"/>
        <v>0</v>
      </c>
      <c r="EI16" s="15">
        <f t="shared" si="16"/>
        <v>19</v>
      </c>
      <c r="EJ16" s="15">
        <f t="shared" si="17"/>
        <v>18.399999999999999</v>
      </c>
      <c r="EK16" s="32">
        <f t="shared" si="39"/>
        <v>75.031250000000014</v>
      </c>
      <c r="EL16" s="2">
        <f t="shared" si="24"/>
        <v>19</v>
      </c>
      <c r="EM16" s="2">
        <f t="shared" si="18"/>
        <v>3</v>
      </c>
      <c r="EN16" s="2">
        <f t="shared" si="18"/>
        <v>1</v>
      </c>
      <c r="EO16" s="2">
        <f t="shared" si="18"/>
        <v>0</v>
      </c>
      <c r="EP16" s="2">
        <f t="shared" si="18"/>
        <v>0</v>
      </c>
      <c r="EQ16" s="2">
        <f t="shared" si="18"/>
        <v>1</v>
      </c>
      <c r="ER16" s="2">
        <f t="shared" si="18"/>
        <v>0</v>
      </c>
      <c r="ES16" s="15">
        <f t="shared" si="18"/>
        <v>24</v>
      </c>
      <c r="ET16" s="15">
        <f t="shared" si="19"/>
        <v>23.9</v>
      </c>
    </row>
    <row r="17" spans="1:150" ht="14.4" thickTop="1" thickBot="1" x14ac:dyDescent="0.3">
      <c r="A17" s="35" t="s">
        <v>5</v>
      </c>
      <c r="B17" s="3">
        <f t="shared" ref="B17:H17" si="40">SUM(B13:B16)</f>
        <v>51</v>
      </c>
      <c r="C17" s="3">
        <f t="shared" si="40"/>
        <v>4</v>
      </c>
      <c r="D17" s="3">
        <f>(SUM(D13:D16))+0</f>
        <v>0</v>
      </c>
      <c r="E17" s="3">
        <f>(SUM(E13:E16))-0</f>
        <v>0</v>
      </c>
      <c r="F17" s="3">
        <f t="shared" si="40"/>
        <v>4</v>
      </c>
      <c r="G17" s="3">
        <f t="shared" si="40"/>
        <v>9</v>
      </c>
      <c r="H17" s="3">
        <f t="shared" si="40"/>
        <v>0</v>
      </c>
      <c r="I17" s="16">
        <f t="shared" ref="I17" si="41">SUM(B17:H17)</f>
        <v>68</v>
      </c>
      <c r="J17" s="16">
        <f>B17+C17+D17*1.5+E17*2.3+F17*2+G17*0.4+H17*0.2</f>
        <v>66.599999999999994</v>
      </c>
      <c r="K17" s="35" t="s">
        <v>5</v>
      </c>
      <c r="L17" s="3">
        <f t="shared" ref="L17:R17" si="42">SUM(L13:L16)</f>
        <v>236</v>
      </c>
      <c r="M17" s="3">
        <f t="shared" si="42"/>
        <v>12</v>
      </c>
      <c r="N17" s="3">
        <f t="shared" si="42"/>
        <v>8</v>
      </c>
      <c r="O17" s="3">
        <f t="shared" si="42"/>
        <v>2</v>
      </c>
      <c r="P17" s="3">
        <f t="shared" si="42"/>
        <v>30</v>
      </c>
      <c r="Q17" s="3">
        <f t="shared" si="42"/>
        <v>42</v>
      </c>
      <c r="R17" s="3">
        <f t="shared" si="42"/>
        <v>5</v>
      </c>
      <c r="S17" s="16">
        <f t="shared" ref="S17" si="43">SUM(L17:R17)</f>
        <v>335</v>
      </c>
      <c r="T17" s="16">
        <f>L17+M17+N17*1.5+O17*2.3+P17*2+Q17*0.4+R17*0.2</f>
        <v>342.40000000000003</v>
      </c>
      <c r="U17" s="35" t="s">
        <v>5</v>
      </c>
      <c r="V17" s="3">
        <f t="shared" ref="V17:AB17" si="44">SUM(V13:V16)</f>
        <v>0</v>
      </c>
      <c r="W17" s="3">
        <f t="shared" si="44"/>
        <v>0</v>
      </c>
      <c r="X17" s="3">
        <f t="shared" si="44"/>
        <v>0</v>
      </c>
      <c r="Y17" s="3">
        <f t="shared" si="44"/>
        <v>0</v>
      </c>
      <c r="Z17" s="3">
        <f t="shared" si="44"/>
        <v>0</v>
      </c>
      <c r="AA17" s="3">
        <f t="shared" si="44"/>
        <v>0</v>
      </c>
      <c r="AB17" s="3">
        <f t="shared" si="44"/>
        <v>0</v>
      </c>
      <c r="AC17" s="16">
        <f t="shared" ref="AC17" si="45">SUM(V17:AB17)</f>
        <v>0</v>
      </c>
      <c r="AD17" s="16">
        <f>V17+W17+X17*1.5+Y17*2.3+Z17*2+AA17*0.4+AB17*0.2</f>
        <v>0</v>
      </c>
      <c r="AE17" s="35" t="s">
        <v>5</v>
      </c>
      <c r="AF17" s="3">
        <f t="shared" ref="AF17:AL17" si="46">SUM(AF13:AF16)</f>
        <v>166</v>
      </c>
      <c r="AG17" s="3">
        <f t="shared" si="46"/>
        <v>19</v>
      </c>
      <c r="AH17" s="3">
        <f t="shared" si="46"/>
        <v>5</v>
      </c>
      <c r="AI17" s="3">
        <f t="shared" si="46"/>
        <v>2</v>
      </c>
      <c r="AJ17" s="3">
        <f t="shared" si="46"/>
        <v>24</v>
      </c>
      <c r="AK17" s="3">
        <f t="shared" si="46"/>
        <v>20</v>
      </c>
      <c r="AL17" s="3">
        <f t="shared" si="46"/>
        <v>2</v>
      </c>
      <c r="AM17" s="16">
        <f t="shared" ref="AM17" si="47">SUM(AF17:AL17)</f>
        <v>238</v>
      </c>
      <c r="AN17" s="16">
        <f>AF17+AG17+AH17*1.5+AI17*2.3+AJ17*2+AK17*0.4+AL17*0.2</f>
        <v>253.5</v>
      </c>
      <c r="AO17" s="35" t="s">
        <v>5</v>
      </c>
      <c r="AP17" s="3">
        <f t="shared" ref="AP17:AV17" si="48">SUM(AP13:AP16)</f>
        <v>37</v>
      </c>
      <c r="AQ17" s="3">
        <f t="shared" si="48"/>
        <v>4</v>
      </c>
      <c r="AR17" s="3">
        <f t="shared" si="48"/>
        <v>1</v>
      </c>
      <c r="AS17" s="3">
        <f t="shared" si="48"/>
        <v>0</v>
      </c>
      <c r="AT17" s="3">
        <f t="shared" si="48"/>
        <v>0</v>
      </c>
      <c r="AU17" s="3">
        <f t="shared" si="48"/>
        <v>4</v>
      </c>
      <c r="AV17" s="3">
        <f t="shared" si="48"/>
        <v>0</v>
      </c>
      <c r="AW17" s="16">
        <f t="shared" ref="AW17" si="49">SUM(AP17:AV17)</f>
        <v>46</v>
      </c>
      <c r="AX17" s="16">
        <f>AP17+AQ17+AR17*1.5+AS17*2.3+AT17*2+AU17*0.4+AV17*0.2</f>
        <v>44.1</v>
      </c>
      <c r="AY17" s="35" t="s">
        <v>5</v>
      </c>
      <c r="AZ17" s="3">
        <f t="shared" ref="AZ17:BF17" si="50">SUM(AZ13:AZ16)</f>
        <v>0</v>
      </c>
      <c r="BA17" s="3">
        <f t="shared" si="50"/>
        <v>0</v>
      </c>
      <c r="BB17" s="3">
        <f t="shared" si="50"/>
        <v>0</v>
      </c>
      <c r="BC17" s="3">
        <f t="shared" si="50"/>
        <v>0</v>
      </c>
      <c r="BD17" s="3">
        <f t="shared" si="50"/>
        <v>0</v>
      </c>
      <c r="BE17" s="3">
        <f t="shared" si="50"/>
        <v>0</v>
      </c>
      <c r="BF17" s="3">
        <f t="shared" si="50"/>
        <v>0</v>
      </c>
      <c r="BG17" s="16">
        <f t="shared" ref="BG17" si="51">SUM(AZ17:BF17)</f>
        <v>0</v>
      </c>
      <c r="BH17" s="16">
        <f>AZ17+BA17+BB17*1.5+BC17*2.3+BD17*2+BE17*0.4+BF17*0.2</f>
        <v>0</v>
      </c>
      <c r="BI17" s="35" t="s">
        <v>5</v>
      </c>
      <c r="BJ17" s="3">
        <f t="shared" ref="BJ17:BP17" si="52">SUM(BJ13:BJ16)</f>
        <v>51</v>
      </c>
      <c r="BK17" s="3">
        <f t="shared" si="52"/>
        <v>10</v>
      </c>
      <c r="BL17" s="3">
        <f t="shared" si="52"/>
        <v>1</v>
      </c>
      <c r="BM17" s="3">
        <f t="shared" si="52"/>
        <v>0</v>
      </c>
      <c r="BN17" s="3">
        <f t="shared" si="52"/>
        <v>1</v>
      </c>
      <c r="BO17" s="3">
        <f t="shared" si="52"/>
        <v>3</v>
      </c>
      <c r="BP17" s="3">
        <f t="shared" si="52"/>
        <v>0</v>
      </c>
      <c r="BQ17" s="16">
        <f t="shared" ref="BQ17" si="53">SUM(BJ17:BP17)</f>
        <v>66</v>
      </c>
      <c r="BR17" s="16">
        <f>BJ17+BK17+BL17*1.5+BM17*2.3+BN17*2+BO17*0.4+BP17*0.2</f>
        <v>65.7</v>
      </c>
      <c r="BS17" s="35" t="s">
        <v>5</v>
      </c>
      <c r="BT17" s="3">
        <f t="shared" ref="BT17:BZ17" si="54">SUM(BT13:BT16)</f>
        <v>38</v>
      </c>
      <c r="BU17" s="3">
        <f t="shared" si="54"/>
        <v>4</v>
      </c>
      <c r="BV17" s="3">
        <f t="shared" si="54"/>
        <v>3</v>
      </c>
      <c r="BW17" s="3">
        <f t="shared" si="54"/>
        <v>0</v>
      </c>
      <c r="BX17" s="3">
        <f t="shared" si="54"/>
        <v>5</v>
      </c>
      <c r="BY17" s="3">
        <f t="shared" si="54"/>
        <v>4</v>
      </c>
      <c r="BZ17" s="3">
        <f t="shared" si="54"/>
        <v>0</v>
      </c>
      <c r="CA17" s="16">
        <f t="shared" ref="CA17" si="55">SUM(BT17:BZ17)</f>
        <v>54</v>
      </c>
      <c r="CB17" s="16">
        <f>BT17+BU17+BV17*1.5+BW17*2.3+BX17*2+BY17*0.4+BZ17*0.2</f>
        <v>58.1</v>
      </c>
      <c r="CC17" s="35" t="s">
        <v>5</v>
      </c>
      <c r="CD17" s="3">
        <f t="shared" ref="CD17:CJ17" si="56">SUM(CD13:CD16)</f>
        <v>0</v>
      </c>
      <c r="CE17" s="3">
        <f t="shared" si="56"/>
        <v>0</v>
      </c>
      <c r="CF17" s="3">
        <f t="shared" si="56"/>
        <v>0</v>
      </c>
      <c r="CG17" s="3">
        <f t="shared" si="56"/>
        <v>0</v>
      </c>
      <c r="CH17" s="3">
        <f t="shared" si="56"/>
        <v>0</v>
      </c>
      <c r="CI17" s="3">
        <f t="shared" si="56"/>
        <v>0</v>
      </c>
      <c r="CJ17" s="3">
        <f t="shared" si="56"/>
        <v>0</v>
      </c>
      <c r="CK17" s="16">
        <f t="shared" ref="CK17" si="57">SUM(CD17:CJ17)</f>
        <v>0</v>
      </c>
      <c r="CL17" s="34">
        <f>CD17+CE17+CF17*1.5+CG17*2.3+CH17*2+CI17*0.4+CJ17*0.2</f>
        <v>0</v>
      </c>
      <c r="CM17" s="33" t="s">
        <v>5</v>
      </c>
      <c r="CN17" s="3">
        <f t="shared" si="21"/>
        <v>204</v>
      </c>
      <c r="CO17" s="3">
        <f t="shared" si="8"/>
        <v>23</v>
      </c>
      <c r="CP17" s="3">
        <f t="shared" si="8"/>
        <v>8</v>
      </c>
      <c r="CQ17" s="3">
        <f t="shared" si="8"/>
        <v>2</v>
      </c>
      <c r="CR17" s="3">
        <f t="shared" si="8"/>
        <v>29</v>
      </c>
      <c r="CS17" s="3">
        <f t="shared" si="8"/>
        <v>24</v>
      </c>
      <c r="CT17" s="3">
        <f t="shared" si="8"/>
        <v>2</v>
      </c>
      <c r="CU17" s="16">
        <f t="shared" si="8"/>
        <v>292</v>
      </c>
      <c r="CV17" s="34">
        <f>CN17+CO17+CP17*1.5+CQ17*2.3+CR17*2+CS17*0.4+CT17*0.2</f>
        <v>311.60000000000002</v>
      </c>
      <c r="CW17" s="33" t="s">
        <v>5</v>
      </c>
      <c r="CX17" s="3">
        <f t="shared" si="10"/>
        <v>287</v>
      </c>
      <c r="CY17" s="3">
        <f t="shared" si="10"/>
        <v>16</v>
      </c>
      <c r="CZ17" s="3">
        <f t="shared" si="10"/>
        <v>8</v>
      </c>
      <c r="DA17" s="3">
        <f t="shared" si="10"/>
        <v>2</v>
      </c>
      <c r="DB17" s="3">
        <f t="shared" si="10"/>
        <v>34</v>
      </c>
      <c r="DC17" s="3">
        <f t="shared" si="10"/>
        <v>51</v>
      </c>
      <c r="DD17" s="3">
        <f t="shared" si="10"/>
        <v>5</v>
      </c>
      <c r="DE17" s="16">
        <f t="shared" si="10"/>
        <v>403</v>
      </c>
      <c r="DF17" s="34">
        <f>CX17+CY17+CZ17*1.5+DA17*2.3+DB17*2+DC17*0.4+DD17*0.2</f>
        <v>409</v>
      </c>
      <c r="DG17" s="33" t="s">
        <v>5</v>
      </c>
      <c r="DH17" s="3">
        <f t="shared" si="12"/>
        <v>287</v>
      </c>
      <c r="DI17" s="3">
        <f t="shared" si="12"/>
        <v>22</v>
      </c>
      <c r="DJ17" s="3">
        <f t="shared" si="12"/>
        <v>9</v>
      </c>
      <c r="DK17" s="3">
        <f t="shared" si="12"/>
        <v>2</v>
      </c>
      <c r="DL17" s="3">
        <f t="shared" si="12"/>
        <v>31</v>
      </c>
      <c r="DM17" s="3">
        <f t="shared" si="12"/>
        <v>45</v>
      </c>
      <c r="DN17" s="3">
        <f t="shared" si="12"/>
        <v>5</v>
      </c>
      <c r="DO17" s="16">
        <f t="shared" si="12"/>
        <v>401</v>
      </c>
      <c r="DP17" s="34">
        <f>DH17+DI17+DJ17*1.5+DK17*2.3+DL17*2+DM17*0.4+DN17*0.2</f>
        <v>408.1</v>
      </c>
      <c r="DQ17" s="33" t="s">
        <v>5</v>
      </c>
      <c r="DR17" s="3">
        <f t="shared" si="22"/>
        <v>203</v>
      </c>
      <c r="DS17" s="3">
        <f t="shared" si="14"/>
        <v>23</v>
      </c>
      <c r="DT17" s="3">
        <f t="shared" si="14"/>
        <v>6</v>
      </c>
      <c r="DU17" s="3">
        <f t="shared" si="14"/>
        <v>2</v>
      </c>
      <c r="DV17" s="3">
        <f t="shared" si="14"/>
        <v>24</v>
      </c>
      <c r="DW17" s="3">
        <f t="shared" si="14"/>
        <v>24</v>
      </c>
      <c r="DX17" s="3">
        <f t="shared" si="14"/>
        <v>2</v>
      </c>
      <c r="DY17" s="16">
        <f t="shared" si="14"/>
        <v>284</v>
      </c>
      <c r="DZ17" s="34">
        <f>DR17+DS17+DT17*1.5+DU17*2.3+DV17*2+DW17*0.4+DX17*0.2</f>
        <v>297.60000000000002</v>
      </c>
      <c r="EA17" s="33" t="s">
        <v>5</v>
      </c>
      <c r="EB17" s="3">
        <f t="shared" si="23"/>
        <v>88</v>
      </c>
      <c r="EC17" s="3">
        <f t="shared" si="16"/>
        <v>8</v>
      </c>
      <c r="ED17" s="3">
        <f t="shared" si="16"/>
        <v>1</v>
      </c>
      <c r="EE17" s="3">
        <f t="shared" si="16"/>
        <v>0</v>
      </c>
      <c r="EF17" s="3">
        <f t="shared" si="16"/>
        <v>4</v>
      </c>
      <c r="EG17" s="3">
        <f t="shared" si="16"/>
        <v>13</v>
      </c>
      <c r="EH17" s="3">
        <f t="shared" si="16"/>
        <v>0</v>
      </c>
      <c r="EI17" s="16">
        <f t="shared" si="16"/>
        <v>114</v>
      </c>
      <c r="EJ17" s="34">
        <f>EB17+EC17+ED17*1.5+EE17*2.3+EF17*2+EG17*0.4+EH17*0.2</f>
        <v>110.7</v>
      </c>
      <c r="EK17" s="33" t="s">
        <v>5</v>
      </c>
      <c r="EL17" s="3">
        <f t="shared" si="24"/>
        <v>89</v>
      </c>
      <c r="EM17" s="3">
        <f t="shared" si="18"/>
        <v>14</v>
      </c>
      <c r="EN17" s="3">
        <f t="shared" si="18"/>
        <v>4</v>
      </c>
      <c r="EO17" s="3">
        <f t="shared" si="18"/>
        <v>0</v>
      </c>
      <c r="EP17" s="3">
        <f t="shared" si="18"/>
        <v>6</v>
      </c>
      <c r="EQ17" s="3">
        <f t="shared" si="18"/>
        <v>7</v>
      </c>
      <c r="ER17" s="3">
        <f t="shared" si="18"/>
        <v>0</v>
      </c>
      <c r="ES17" s="16">
        <f t="shared" si="18"/>
        <v>120</v>
      </c>
      <c r="ET17" s="34">
        <f>EL17+EM17+EN17*1.5+EO17*2.3+EP17*2+EQ17*0.4+ER17*0.2</f>
        <v>123.8</v>
      </c>
    </row>
    <row r="18" spans="1:150" ht="13.8" thickTop="1" x14ac:dyDescent="0.25">
      <c r="A18" s="32">
        <f>A16+"00:15"</f>
        <v>4.1666666666666664E-2</v>
      </c>
      <c r="B18" s="65">
        <v>14</v>
      </c>
      <c r="C18" s="65">
        <v>0</v>
      </c>
      <c r="D18" s="65">
        <v>0</v>
      </c>
      <c r="E18" s="65">
        <v>0</v>
      </c>
      <c r="F18" s="65">
        <v>0</v>
      </c>
      <c r="G18" s="65">
        <v>2</v>
      </c>
      <c r="H18" s="65">
        <v>0</v>
      </c>
      <c r="I18" s="15">
        <f t="shared" ref="I18:I72" si="58">SUM(B18:H18)</f>
        <v>16</v>
      </c>
      <c r="J18" s="15">
        <f t="shared" ref="J18:J21" si="59">B18+C18+D18*1.5+E18*2.3+F18*2+G18*0.4+H18*0.2</f>
        <v>14.8</v>
      </c>
      <c r="K18" s="32">
        <f>K16+"00:15"</f>
        <v>4.1666666666666664E-2</v>
      </c>
      <c r="L18" s="65">
        <v>47</v>
      </c>
      <c r="M18" s="65">
        <v>1</v>
      </c>
      <c r="N18" s="65">
        <v>2</v>
      </c>
      <c r="O18" s="65">
        <v>1</v>
      </c>
      <c r="P18" s="65">
        <v>4</v>
      </c>
      <c r="Q18" s="65">
        <v>11</v>
      </c>
      <c r="R18" s="65">
        <v>4</v>
      </c>
      <c r="S18" s="15">
        <f t="shared" ref="S18:S72" si="60">SUM(L18:R18)</f>
        <v>70</v>
      </c>
      <c r="T18" s="15">
        <f t="shared" ref="T18:T21" si="61">L18+M18+N18*1.5+O18*2.3+P18*2+Q18*0.4+R18*0.2</f>
        <v>66.5</v>
      </c>
      <c r="U18" s="32">
        <f>U16+"00:15"</f>
        <v>75.041666666666686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15">
        <f t="shared" ref="AC18:AC72" si="62">SUM(V18:AB18)</f>
        <v>0</v>
      </c>
      <c r="AD18" s="15">
        <f t="shared" ref="AD18:AD21" si="63">V18+W18+X18*1.5+Y18*2.3+Z18*2+AA18*0.4+AB18*0.2</f>
        <v>0</v>
      </c>
      <c r="AE18" s="32">
        <f>AE16+"00:15"</f>
        <v>75.041666666666686</v>
      </c>
      <c r="AF18" s="65">
        <v>43</v>
      </c>
      <c r="AG18" s="65">
        <v>4</v>
      </c>
      <c r="AH18" s="65">
        <v>1</v>
      </c>
      <c r="AI18" s="65">
        <v>0</v>
      </c>
      <c r="AJ18" s="65">
        <v>3</v>
      </c>
      <c r="AK18" s="65">
        <v>3</v>
      </c>
      <c r="AL18" s="65">
        <v>1</v>
      </c>
      <c r="AM18" s="15">
        <f t="shared" ref="AM18:AM72" si="64">SUM(AF18:AL18)</f>
        <v>55</v>
      </c>
      <c r="AN18" s="15">
        <f t="shared" ref="AN18:AN21" si="65">AF18+AG18+AH18*1.5+AI18*2.3+AJ18*2+AK18*0.4+AL18*0.2</f>
        <v>55.900000000000006</v>
      </c>
      <c r="AO18" s="32">
        <f>AO16+"00:15"</f>
        <v>75.041666666666686</v>
      </c>
      <c r="AP18" s="65">
        <v>10</v>
      </c>
      <c r="AQ18" s="65">
        <v>1</v>
      </c>
      <c r="AR18" s="65">
        <v>0</v>
      </c>
      <c r="AS18" s="65">
        <v>0</v>
      </c>
      <c r="AT18" s="65">
        <v>0</v>
      </c>
      <c r="AU18" s="65">
        <v>1</v>
      </c>
      <c r="AV18" s="65">
        <v>0</v>
      </c>
      <c r="AW18" s="15">
        <f t="shared" ref="AW18:AW72" si="66">SUM(AP18:AV18)</f>
        <v>12</v>
      </c>
      <c r="AX18" s="15">
        <f t="shared" ref="AX18:AX21" si="67">AP18+AQ18+AR18*1.5+AS18*2.3+AT18*2+AU18*0.4+AV18*0.2</f>
        <v>11.4</v>
      </c>
      <c r="AY18" s="32">
        <f>AY16+"00:15"</f>
        <v>75.041666666666686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0</v>
      </c>
      <c r="BF18" s="65">
        <v>0</v>
      </c>
      <c r="BG18" s="15">
        <f t="shared" ref="BG18:BG72" si="68">SUM(AZ18:BF18)</f>
        <v>0</v>
      </c>
      <c r="BH18" s="15">
        <f t="shared" ref="BH18:BH21" si="69">AZ18+BA18+BB18*1.5+BC18*2.3+BD18*2+BE18*0.4+BF18*0.2</f>
        <v>0</v>
      </c>
      <c r="BI18" s="32">
        <f>BI16+"00:15"</f>
        <v>75.041666666666686</v>
      </c>
      <c r="BJ18" s="65">
        <v>4</v>
      </c>
      <c r="BK18" s="65">
        <v>1</v>
      </c>
      <c r="BL18" s="65">
        <v>1</v>
      </c>
      <c r="BM18" s="65">
        <v>0</v>
      </c>
      <c r="BN18" s="65">
        <v>1</v>
      </c>
      <c r="BO18" s="65">
        <v>0</v>
      </c>
      <c r="BP18" s="65">
        <v>0</v>
      </c>
      <c r="BQ18" s="15">
        <f t="shared" ref="BQ18:BQ72" si="70">SUM(BJ18:BP18)</f>
        <v>7</v>
      </c>
      <c r="BR18" s="15">
        <f t="shared" ref="BR18:BR21" si="71">BJ18+BK18+BL18*1.5+BM18*2.3+BN18*2+BO18*0.4+BP18*0.2</f>
        <v>8.5</v>
      </c>
      <c r="BS18" s="32">
        <f>BS16+"00:15"</f>
        <v>75.041666666666686</v>
      </c>
      <c r="BT18" s="65">
        <v>10</v>
      </c>
      <c r="BU18" s="65">
        <v>0</v>
      </c>
      <c r="BV18" s="65">
        <v>0</v>
      </c>
      <c r="BW18" s="65">
        <v>0</v>
      </c>
      <c r="BX18" s="65">
        <v>0</v>
      </c>
      <c r="BY18" s="65">
        <v>1</v>
      </c>
      <c r="BZ18" s="65">
        <v>0</v>
      </c>
      <c r="CA18" s="15">
        <f t="shared" ref="CA18:CA72" si="72">SUM(BT18:BZ18)</f>
        <v>11</v>
      </c>
      <c r="CB18" s="15">
        <f t="shared" ref="CB18:CB21" si="73">BT18+BU18+BV18*1.5+BW18*2.3+BX18*2+BY18*0.4+BZ18*0.2</f>
        <v>10.4</v>
      </c>
      <c r="CC18" s="32">
        <f>CC16+"00:15"</f>
        <v>75.041666666666686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15">
        <f t="shared" ref="CK18:CK72" si="74">SUM(CD18:CJ18)</f>
        <v>0</v>
      </c>
      <c r="CL18" s="15">
        <f t="shared" ref="CL18:CL21" si="75">CD18+CE18+CF18*1.5+CG18*2.3+CH18*2+CI18*0.4+CJ18*0.2</f>
        <v>0</v>
      </c>
      <c r="CM18" s="32">
        <f>CM16+"00:15"</f>
        <v>75.041666666666686</v>
      </c>
      <c r="CN18" s="2">
        <f t="shared" si="21"/>
        <v>53</v>
      </c>
      <c r="CO18" s="2">
        <f t="shared" si="8"/>
        <v>4</v>
      </c>
      <c r="CP18" s="2">
        <f t="shared" si="8"/>
        <v>1</v>
      </c>
      <c r="CQ18" s="2">
        <f t="shared" si="8"/>
        <v>0</v>
      </c>
      <c r="CR18" s="2">
        <f t="shared" si="8"/>
        <v>3</v>
      </c>
      <c r="CS18" s="2">
        <f t="shared" si="8"/>
        <v>4</v>
      </c>
      <c r="CT18" s="2">
        <f t="shared" si="8"/>
        <v>1</v>
      </c>
      <c r="CU18" s="15">
        <f t="shared" si="8"/>
        <v>66</v>
      </c>
      <c r="CV18" s="15">
        <f t="shared" ref="CV18:CV21" si="76">CN18+CO18+CP18*1.5+CQ18*2.3+CR18*2+CS18*0.4+CT18*0.2</f>
        <v>66.3</v>
      </c>
      <c r="CW18" s="32">
        <f>CW16+"00:15"</f>
        <v>75.041666666666686</v>
      </c>
      <c r="CX18" s="2">
        <f t="shared" si="10"/>
        <v>61</v>
      </c>
      <c r="CY18" s="2">
        <f t="shared" si="10"/>
        <v>1</v>
      </c>
      <c r="CZ18" s="2">
        <f t="shared" si="10"/>
        <v>2</v>
      </c>
      <c r="DA18" s="2">
        <f t="shared" si="10"/>
        <v>1</v>
      </c>
      <c r="DB18" s="2">
        <f t="shared" si="10"/>
        <v>4</v>
      </c>
      <c r="DC18" s="2">
        <f t="shared" si="10"/>
        <v>13</v>
      </c>
      <c r="DD18" s="2">
        <f t="shared" si="10"/>
        <v>4</v>
      </c>
      <c r="DE18" s="15">
        <f t="shared" si="10"/>
        <v>86</v>
      </c>
      <c r="DF18" s="15">
        <f t="shared" ref="DF18:DF21" si="77">CX18+CY18+CZ18*1.5+DA18*2.3+DB18*2+DC18*0.4+DD18*0.2</f>
        <v>81.3</v>
      </c>
      <c r="DG18" s="32">
        <f>DG16+"00:15"</f>
        <v>75.041666666666686</v>
      </c>
      <c r="DH18" s="2">
        <f t="shared" si="12"/>
        <v>51</v>
      </c>
      <c r="DI18" s="2">
        <f t="shared" si="12"/>
        <v>2</v>
      </c>
      <c r="DJ18" s="2">
        <f t="shared" si="12"/>
        <v>3</v>
      </c>
      <c r="DK18" s="2">
        <f t="shared" si="12"/>
        <v>1</v>
      </c>
      <c r="DL18" s="2">
        <f t="shared" si="12"/>
        <v>5</v>
      </c>
      <c r="DM18" s="2">
        <f t="shared" si="12"/>
        <v>11</v>
      </c>
      <c r="DN18" s="2">
        <f t="shared" si="12"/>
        <v>4</v>
      </c>
      <c r="DO18" s="15">
        <f t="shared" si="12"/>
        <v>77</v>
      </c>
      <c r="DP18" s="15">
        <f t="shared" ref="DP18:DP21" si="78">DH18+DI18+DJ18*1.5+DK18*2.3+DL18*2+DM18*0.4+DN18*0.2</f>
        <v>75</v>
      </c>
      <c r="DQ18" s="32">
        <f>DQ16+"00:15"</f>
        <v>75.041666666666686</v>
      </c>
      <c r="DR18" s="2">
        <f t="shared" si="22"/>
        <v>53</v>
      </c>
      <c r="DS18" s="2">
        <f t="shared" si="14"/>
        <v>5</v>
      </c>
      <c r="DT18" s="2">
        <f t="shared" si="14"/>
        <v>1</v>
      </c>
      <c r="DU18" s="2">
        <f t="shared" si="14"/>
        <v>0</v>
      </c>
      <c r="DV18" s="2">
        <f t="shared" si="14"/>
        <v>3</v>
      </c>
      <c r="DW18" s="2">
        <f t="shared" si="14"/>
        <v>4</v>
      </c>
      <c r="DX18" s="2">
        <f t="shared" si="14"/>
        <v>1</v>
      </c>
      <c r="DY18" s="15">
        <f t="shared" si="14"/>
        <v>67</v>
      </c>
      <c r="DZ18" s="15">
        <f t="shared" ref="DZ18:DZ21" si="79">DR18+DS18+DT18*1.5+DU18*2.3+DV18*2+DW18*0.4+DX18*0.2</f>
        <v>67.3</v>
      </c>
      <c r="EA18" s="32">
        <f>EA16+"00:15"</f>
        <v>75.041666666666686</v>
      </c>
      <c r="EB18" s="2">
        <f t="shared" si="23"/>
        <v>24</v>
      </c>
      <c r="EC18" s="2">
        <f t="shared" si="16"/>
        <v>1</v>
      </c>
      <c r="ED18" s="2">
        <f t="shared" si="16"/>
        <v>0</v>
      </c>
      <c r="EE18" s="2">
        <f t="shared" si="16"/>
        <v>0</v>
      </c>
      <c r="EF18" s="2">
        <f t="shared" si="16"/>
        <v>0</v>
      </c>
      <c r="EG18" s="2">
        <f t="shared" si="16"/>
        <v>3</v>
      </c>
      <c r="EH18" s="2">
        <f t="shared" si="16"/>
        <v>0</v>
      </c>
      <c r="EI18" s="15">
        <f t="shared" si="16"/>
        <v>28</v>
      </c>
      <c r="EJ18" s="15">
        <f t="shared" ref="EJ18:EJ21" si="80">EB18+EC18+ED18*1.5+EE18*2.3+EF18*2+EG18*0.4+EH18*0.2</f>
        <v>26.2</v>
      </c>
      <c r="EK18" s="32">
        <f>EK16+"00:15"</f>
        <v>75.041666666666686</v>
      </c>
      <c r="EL18" s="2">
        <f t="shared" si="24"/>
        <v>14</v>
      </c>
      <c r="EM18" s="2">
        <f t="shared" si="18"/>
        <v>1</v>
      </c>
      <c r="EN18" s="2">
        <f t="shared" si="18"/>
        <v>1</v>
      </c>
      <c r="EO18" s="2">
        <f t="shared" si="18"/>
        <v>0</v>
      </c>
      <c r="EP18" s="2">
        <f t="shared" si="18"/>
        <v>1</v>
      </c>
      <c r="EQ18" s="2">
        <f t="shared" si="18"/>
        <v>1</v>
      </c>
      <c r="ER18" s="2">
        <f t="shared" si="18"/>
        <v>0</v>
      </c>
      <c r="ES18" s="15">
        <f t="shared" si="18"/>
        <v>18</v>
      </c>
      <c r="ET18" s="15">
        <f t="shared" ref="ET18:ET21" si="81">EL18+EM18+EN18*1.5+EO18*2.3+EP18*2+EQ18*0.4+ER18*0.2</f>
        <v>18.899999999999999</v>
      </c>
    </row>
    <row r="19" spans="1:150" x14ac:dyDescent="0.25">
      <c r="A19" s="32">
        <f>A18+"00:15"</f>
        <v>5.2083333333333329E-2</v>
      </c>
      <c r="B19" s="65">
        <v>9</v>
      </c>
      <c r="C19" s="65">
        <v>0</v>
      </c>
      <c r="D19" s="65">
        <v>0</v>
      </c>
      <c r="E19" s="65">
        <v>0</v>
      </c>
      <c r="F19" s="65">
        <v>0</v>
      </c>
      <c r="G19" s="65">
        <v>2</v>
      </c>
      <c r="H19" s="65">
        <v>0</v>
      </c>
      <c r="I19" s="15">
        <f t="shared" si="58"/>
        <v>11</v>
      </c>
      <c r="J19" s="15">
        <f t="shared" si="59"/>
        <v>9.8000000000000007</v>
      </c>
      <c r="K19" s="32">
        <f>K18+"00:15"</f>
        <v>5.2083333333333329E-2</v>
      </c>
      <c r="L19" s="65">
        <v>33</v>
      </c>
      <c r="M19" s="65">
        <v>5</v>
      </c>
      <c r="N19" s="65">
        <v>0</v>
      </c>
      <c r="O19" s="65">
        <v>0</v>
      </c>
      <c r="P19" s="65">
        <v>2</v>
      </c>
      <c r="Q19" s="65">
        <v>7</v>
      </c>
      <c r="R19" s="65">
        <v>0</v>
      </c>
      <c r="S19" s="15">
        <f t="shared" si="60"/>
        <v>47</v>
      </c>
      <c r="T19" s="15">
        <f t="shared" si="61"/>
        <v>44.8</v>
      </c>
      <c r="U19" s="32">
        <f>U18+"00:15"</f>
        <v>75.052083333333357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15">
        <f t="shared" si="62"/>
        <v>0</v>
      </c>
      <c r="AD19" s="15">
        <f t="shared" si="63"/>
        <v>0</v>
      </c>
      <c r="AE19" s="32">
        <f>AE18+"00:15"</f>
        <v>75.052083333333357</v>
      </c>
      <c r="AF19" s="65">
        <v>37</v>
      </c>
      <c r="AG19" s="65">
        <v>6</v>
      </c>
      <c r="AH19" s="65">
        <v>0</v>
      </c>
      <c r="AI19" s="65">
        <v>1</v>
      </c>
      <c r="AJ19" s="65">
        <v>4</v>
      </c>
      <c r="AK19" s="65">
        <v>3</v>
      </c>
      <c r="AL19" s="65">
        <v>0</v>
      </c>
      <c r="AM19" s="15">
        <f t="shared" si="64"/>
        <v>51</v>
      </c>
      <c r="AN19" s="15">
        <f t="shared" si="65"/>
        <v>54.5</v>
      </c>
      <c r="AO19" s="32">
        <f>AO18+"00:15"</f>
        <v>75.052083333333357</v>
      </c>
      <c r="AP19" s="65">
        <v>6</v>
      </c>
      <c r="AQ19" s="65">
        <v>1</v>
      </c>
      <c r="AR19" s="65">
        <v>1</v>
      </c>
      <c r="AS19" s="65">
        <v>0</v>
      </c>
      <c r="AT19" s="65">
        <v>0</v>
      </c>
      <c r="AU19" s="65">
        <v>3</v>
      </c>
      <c r="AV19" s="65">
        <v>0</v>
      </c>
      <c r="AW19" s="15">
        <f t="shared" si="66"/>
        <v>11</v>
      </c>
      <c r="AX19" s="15">
        <f t="shared" si="67"/>
        <v>9.6999999999999993</v>
      </c>
      <c r="AY19" s="32">
        <f>AY18+"00:15"</f>
        <v>75.052083333333357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15">
        <f t="shared" si="68"/>
        <v>0</v>
      </c>
      <c r="BH19" s="15">
        <f t="shared" si="69"/>
        <v>0</v>
      </c>
      <c r="BI19" s="32">
        <f>BI18+"00:15"</f>
        <v>75.052083333333357</v>
      </c>
      <c r="BJ19" s="65">
        <v>5</v>
      </c>
      <c r="BK19" s="65">
        <v>3</v>
      </c>
      <c r="BL19" s="65">
        <v>0</v>
      </c>
      <c r="BM19" s="65">
        <v>0</v>
      </c>
      <c r="BN19" s="65">
        <v>0</v>
      </c>
      <c r="BO19" s="65">
        <v>1</v>
      </c>
      <c r="BP19" s="65">
        <v>0</v>
      </c>
      <c r="BQ19" s="15">
        <f t="shared" si="70"/>
        <v>9</v>
      </c>
      <c r="BR19" s="15">
        <f t="shared" si="71"/>
        <v>8.4</v>
      </c>
      <c r="BS19" s="32">
        <f>BS18+"00:15"</f>
        <v>75.052083333333357</v>
      </c>
      <c r="BT19" s="65">
        <v>12</v>
      </c>
      <c r="BU19" s="65">
        <v>1</v>
      </c>
      <c r="BV19" s="65">
        <v>0</v>
      </c>
      <c r="BW19" s="65">
        <v>0</v>
      </c>
      <c r="BX19" s="65">
        <v>0</v>
      </c>
      <c r="BY19" s="65">
        <v>1</v>
      </c>
      <c r="BZ19" s="65">
        <v>0</v>
      </c>
      <c r="CA19" s="15">
        <f t="shared" si="72"/>
        <v>14</v>
      </c>
      <c r="CB19" s="15">
        <f t="shared" si="73"/>
        <v>13.4</v>
      </c>
      <c r="CC19" s="32">
        <f>CC18+"00:15"</f>
        <v>75.052083333333357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15">
        <f t="shared" si="74"/>
        <v>0</v>
      </c>
      <c r="CL19" s="15">
        <f t="shared" si="75"/>
        <v>0</v>
      </c>
      <c r="CM19" s="32">
        <f>CM18+"00:15"</f>
        <v>75.052083333333357</v>
      </c>
      <c r="CN19" s="2">
        <f t="shared" si="21"/>
        <v>49</v>
      </c>
      <c r="CO19" s="2">
        <f t="shared" si="8"/>
        <v>7</v>
      </c>
      <c r="CP19" s="2">
        <f t="shared" si="8"/>
        <v>0</v>
      </c>
      <c r="CQ19" s="2">
        <f t="shared" si="8"/>
        <v>1</v>
      </c>
      <c r="CR19" s="2">
        <f t="shared" si="8"/>
        <v>4</v>
      </c>
      <c r="CS19" s="2">
        <f t="shared" si="8"/>
        <v>4</v>
      </c>
      <c r="CT19" s="2">
        <f t="shared" si="8"/>
        <v>0</v>
      </c>
      <c r="CU19" s="15">
        <f t="shared" si="8"/>
        <v>65</v>
      </c>
      <c r="CV19" s="15">
        <f t="shared" si="76"/>
        <v>67.899999999999991</v>
      </c>
      <c r="CW19" s="32">
        <f>CW18+"00:15"</f>
        <v>75.052083333333357</v>
      </c>
      <c r="CX19" s="2">
        <f t="shared" si="10"/>
        <v>42</v>
      </c>
      <c r="CY19" s="2">
        <f t="shared" si="10"/>
        <v>5</v>
      </c>
      <c r="CZ19" s="2">
        <f t="shared" si="10"/>
        <v>0</v>
      </c>
      <c r="DA19" s="2">
        <f t="shared" si="10"/>
        <v>0</v>
      </c>
      <c r="DB19" s="2">
        <f t="shared" si="10"/>
        <v>2</v>
      </c>
      <c r="DC19" s="2">
        <f t="shared" si="10"/>
        <v>9</v>
      </c>
      <c r="DD19" s="2">
        <f t="shared" si="10"/>
        <v>0</v>
      </c>
      <c r="DE19" s="15">
        <f t="shared" si="10"/>
        <v>58</v>
      </c>
      <c r="DF19" s="15">
        <f t="shared" si="77"/>
        <v>54.6</v>
      </c>
      <c r="DG19" s="32">
        <f>DG18+"00:15"</f>
        <v>75.052083333333357</v>
      </c>
      <c r="DH19" s="2">
        <f t="shared" si="12"/>
        <v>38</v>
      </c>
      <c r="DI19" s="2">
        <f t="shared" si="12"/>
        <v>8</v>
      </c>
      <c r="DJ19" s="2">
        <f t="shared" si="12"/>
        <v>0</v>
      </c>
      <c r="DK19" s="2">
        <f t="shared" si="12"/>
        <v>0</v>
      </c>
      <c r="DL19" s="2">
        <f t="shared" si="12"/>
        <v>2</v>
      </c>
      <c r="DM19" s="2">
        <f t="shared" si="12"/>
        <v>8</v>
      </c>
      <c r="DN19" s="2">
        <f t="shared" si="12"/>
        <v>0</v>
      </c>
      <c r="DO19" s="15">
        <f t="shared" si="12"/>
        <v>56</v>
      </c>
      <c r="DP19" s="15">
        <f t="shared" si="78"/>
        <v>53.2</v>
      </c>
      <c r="DQ19" s="32">
        <f>DQ18+"00:15"</f>
        <v>75.052083333333357</v>
      </c>
      <c r="DR19" s="2">
        <f t="shared" si="22"/>
        <v>43</v>
      </c>
      <c r="DS19" s="2">
        <f t="shared" si="14"/>
        <v>7</v>
      </c>
      <c r="DT19" s="2">
        <f t="shared" si="14"/>
        <v>1</v>
      </c>
      <c r="DU19" s="2">
        <f t="shared" si="14"/>
        <v>1</v>
      </c>
      <c r="DV19" s="2">
        <f t="shared" si="14"/>
        <v>4</v>
      </c>
      <c r="DW19" s="2">
        <f t="shared" si="14"/>
        <v>6</v>
      </c>
      <c r="DX19" s="2">
        <f t="shared" si="14"/>
        <v>0</v>
      </c>
      <c r="DY19" s="15">
        <f t="shared" si="14"/>
        <v>62</v>
      </c>
      <c r="DZ19" s="15">
        <f t="shared" si="79"/>
        <v>64.2</v>
      </c>
      <c r="EA19" s="32">
        <f>EA18+"00:15"</f>
        <v>75.052083333333357</v>
      </c>
      <c r="EB19" s="2">
        <f t="shared" si="23"/>
        <v>15</v>
      </c>
      <c r="EC19" s="2">
        <f t="shared" si="16"/>
        <v>1</v>
      </c>
      <c r="ED19" s="2">
        <f t="shared" si="16"/>
        <v>1</v>
      </c>
      <c r="EE19" s="2">
        <f t="shared" si="16"/>
        <v>0</v>
      </c>
      <c r="EF19" s="2">
        <f t="shared" si="16"/>
        <v>0</v>
      </c>
      <c r="EG19" s="2">
        <f t="shared" si="16"/>
        <v>5</v>
      </c>
      <c r="EH19" s="2">
        <f t="shared" si="16"/>
        <v>0</v>
      </c>
      <c r="EI19" s="15">
        <f t="shared" si="16"/>
        <v>22</v>
      </c>
      <c r="EJ19" s="15">
        <f t="shared" si="80"/>
        <v>19.5</v>
      </c>
      <c r="EK19" s="32">
        <f>EK18+"00:15"</f>
        <v>75.052083333333357</v>
      </c>
      <c r="EL19" s="2">
        <f t="shared" si="24"/>
        <v>17</v>
      </c>
      <c r="EM19" s="2">
        <f t="shared" si="18"/>
        <v>4</v>
      </c>
      <c r="EN19" s="2">
        <f t="shared" si="18"/>
        <v>0</v>
      </c>
      <c r="EO19" s="2">
        <f t="shared" si="18"/>
        <v>0</v>
      </c>
      <c r="EP19" s="2">
        <f t="shared" si="18"/>
        <v>0</v>
      </c>
      <c r="EQ19" s="2">
        <f t="shared" si="18"/>
        <v>2</v>
      </c>
      <c r="ER19" s="2">
        <f t="shared" si="18"/>
        <v>0</v>
      </c>
      <c r="ES19" s="15">
        <f t="shared" si="18"/>
        <v>23</v>
      </c>
      <c r="ET19" s="15">
        <f t="shared" si="81"/>
        <v>21.8</v>
      </c>
    </row>
    <row r="20" spans="1:150" x14ac:dyDescent="0.25">
      <c r="A20" s="32">
        <f t="shared" si="25"/>
        <v>6.2499999999999993E-2</v>
      </c>
      <c r="B20" s="65">
        <v>7</v>
      </c>
      <c r="C20" s="65">
        <v>0</v>
      </c>
      <c r="D20" s="65">
        <v>0</v>
      </c>
      <c r="E20" s="65">
        <v>0</v>
      </c>
      <c r="F20" s="65">
        <v>0</v>
      </c>
      <c r="G20" s="65">
        <v>1</v>
      </c>
      <c r="H20" s="65">
        <v>0</v>
      </c>
      <c r="I20" s="15">
        <f t="shared" si="58"/>
        <v>8</v>
      </c>
      <c r="J20" s="15">
        <f t="shared" si="59"/>
        <v>7.4</v>
      </c>
      <c r="K20" s="32">
        <f t="shared" ref="K20:K21" si="82">K19+"00:15"</f>
        <v>6.2499999999999993E-2</v>
      </c>
      <c r="L20" s="65">
        <v>50</v>
      </c>
      <c r="M20" s="65">
        <v>4</v>
      </c>
      <c r="N20" s="65">
        <v>1</v>
      </c>
      <c r="O20" s="65">
        <v>0</v>
      </c>
      <c r="P20" s="65">
        <v>4</v>
      </c>
      <c r="Q20" s="65">
        <v>8</v>
      </c>
      <c r="R20" s="65">
        <v>2</v>
      </c>
      <c r="S20" s="15">
        <f t="shared" si="60"/>
        <v>69</v>
      </c>
      <c r="T20" s="15">
        <f t="shared" si="61"/>
        <v>67.100000000000009</v>
      </c>
      <c r="U20" s="32">
        <f t="shared" si="27"/>
        <v>75.062500000000028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15">
        <f t="shared" si="62"/>
        <v>0</v>
      </c>
      <c r="AD20" s="15">
        <f t="shared" si="63"/>
        <v>0</v>
      </c>
      <c r="AE20" s="32">
        <f t="shared" si="28"/>
        <v>75.062500000000028</v>
      </c>
      <c r="AF20" s="65">
        <v>41</v>
      </c>
      <c r="AG20" s="65">
        <v>3</v>
      </c>
      <c r="AH20" s="65">
        <v>0</v>
      </c>
      <c r="AI20" s="65">
        <v>1</v>
      </c>
      <c r="AJ20" s="65">
        <v>1</v>
      </c>
      <c r="AK20" s="65">
        <v>1</v>
      </c>
      <c r="AL20" s="65">
        <v>1</v>
      </c>
      <c r="AM20" s="15">
        <f t="shared" si="64"/>
        <v>48</v>
      </c>
      <c r="AN20" s="15">
        <f t="shared" si="65"/>
        <v>48.9</v>
      </c>
      <c r="AO20" s="32">
        <f t="shared" si="29"/>
        <v>75.062500000000028</v>
      </c>
      <c r="AP20" s="65">
        <v>4</v>
      </c>
      <c r="AQ20" s="65">
        <v>1</v>
      </c>
      <c r="AR20" s="65">
        <v>1</v>
      </c>
      <c r="AS20" s="65">
        <v>0</v>
      </c>
      <c r="AT20" s="65">
        <v>0</v>
      </c>
      <c r="AU20" s="65">
        <v>1</v>
      </c>
      <c r="AV20" s="65">
        <v>0</v>
      </c>
      <c r="AW20" s="15">
        <f t="shared" si="66"/>
        <v>7</v>
      </c>
      <c r="AX20" s="15">
        <f t="shared" si="67"/>
        <v>6.9</v>
      </c>
      <c r="AY20" s="32">
        <f t="shared" si="30"/>
        <v>75.062500000000028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0</v>
      </c>
      <c r="BF20" s="65">
        <v>0</v>
      </c>
      <c r="BG20" s="15">
        <f t="shared" si="68"/>
        <v>0</v>
      </c>
      <c r="BH20" s="15">
        <f t="shared" si="69"/>
        <v>0</v>
      </c>
      <c r="BI20" s="32">
        <f t="shared" si="31"/>
        <v>75.062500000000028</v>
      </c>
      <c r="BJ20" s="65">
        <v>11</v>
      </c>
      <c r="BK20" s="65">
        <v>1</v>
      </c>
      <c r="BL20" s="65">
        <v>0</v>
      </c>
      <c r="BM20" s="65">
        <v>0</v>
      </c>
      <c r="BN20" s="65">
        <v>0</v>
      </c>
      <c r="BO20" s="65">
        <v>1</v>
      </c>
      <c r="BP20" s="65">
        <v>0</v>
      </c>
      <c r="BQ20" s="15">
        <f t="shared" si="70"/>
        <v>13</v>
      </c>
      <c r="BR20" s="15">
        <f t="shared" si="71"/>
        <v>12.4</v>
      </c>
      <c r="BS20" s="32">
        <f t="shared" si="32"/>
        <v>75.062500000000028</v>
      </c>
      <c r="BT20" s="65">
        <v>9</v>
      </c>
      <c r="BU20" s="65">
        <v>0</v>
      </c>
      <c r="BV20" s="65">
        <v>1</v>
      </c>
      <c r="BW20" s="65">
        <v>0</v>
      </c>
      <c r="BX20" s="65">
        <v>1</v>
      </c>
      <c r="BY20" s="65">
        <v>0</v>
      </c>
      <c r="BZ20" s="65">
        <v>0</v>
      </c>
      <c r="CA20" s="15">
        <f t="shared" si="72"/>
        <v>11</v>
      </c>
      <c r="CB20" s="15">
        <f t="shared" si="73"/>
        <v>12.5</v>
      </c>
      <c r="CC20" s="32">
        <f t="shared" si="33"/>
        <v>75.062500000000028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15">
        <f t="shared" si="74"/>
        <v>0</v>
      </c>
      <c r="CL20" s="15">
        <f t="shared" si="75"/>
        <v>0</v>
      </c>
      <c r="CM20" s="32">
        <f t="shared" si="34"/>
        <v>75.062500000000028</v>
      </c>
      <c r="CN20" s="2">
        <f t="shared" si="21"/>
        <v>50</v>
      </c>
      <c r="CO20" s="2">
        <f t="shared" si="8"/>
        <v>3</v>
      </c>
      <c r="CP20" s="2">
        <f t="shared" si="8"/>
        <v>1</v>
      </c>
      <c r="CQ20" s="2">
        <f t="shared" si="8"/>
        <v>1</v>
      </c>
      <c r="CR20" s="2">
        <f t="shared" si="8"/>
        <v>2</v>
      </c>
      <c r="CS20" s="2">
        <f t="shared" si="8"/>
        <v>1</v>
      </c>
      <c r="CT20" s="2">
        <f t="shared" si="8"/>
        <v>1</v>
      </c>
      <c r="CU20" s="15">
        <f t="shared" si="8"/>
        <v>59</v>
      </c>
      <c r="CV20" s="15">
        <f t="shared" si="76"/>
        <v>61.4</v>
      </c>
      <c r="CW20" s="32">
        <f t="shared" si="35"/>
        <v>75.062500000000028</v>
      </c>
      <c r="CX20" s="2">
        <f t="shared" si="10"/>
        <v>57</v>
      </c>
      <c r="CY20" s="2">
        <f t="shared" si="10"/>
        <v>4</v>
      </c>
      <c r="CZ20" s="2">
        <f t="shared" si="10"/>
        <v>1</v>
      </c>
      <c r="DA20" s="2">
        <f t="shared" si="10"/>
        <v>0</v>
      </c>
      <c r="DB20" s="2">
        <f t="shared" si="10"/>
        <v>4</v>
      </c>
      <c r="DC20" s="2">
        <f t="shared" si="10"/>
        <v>9</v>
      </c>
      <c r="DD20" s="2">
        <f t="shared" si="10"/>
        <v>2</v>
      </c>
      <c r="DE20" s="15">
        <f t="shared" si="10"/>
        <v>77</v>
      </c>
      <c r="DF20" s="15">
        <f t="shared" si="77"/>
        <v>74.5</v>
      </c>
      <c r="DG20" s="32">
        <f t="shared" si="36"/>
        <v>75.062500000000028</v>
      </c>
      <c r="DH20" s="2">
        <f t="shared" si="12"/>
        <v>61</v>
      </c>
      <c r="DI20" s="2">
        <f t="shared" si="12"/>
        <v>5</v>
      </c>
      <c r="DJ20" s="2">
        <f t="shared" si="12"/>
        <v>1</v>
      </c>
      <c r="DK20" s="2">
        <f t="shared" si="12"/>
        <v>0</v>
      </c>
      <c r="DL20" s="2">
        <f t="shared" si="12"/>
        <v>4</v>
      </c>
      <c r="DM20" s="2">
        <f t="shared" si="12"/>
        <v>9</v>
      </c>
      <c r="DN20" s="2">
        <f t="shared" si="12"/>
        <v>2</v>
      </c>
      <c r="DO20" s="15">
        <f t="shared" si="12"/>
        <v>82</v>
      </c>
      <c r="DP20" s="15">
        <f t="shared" si="78"/>
        <v>79.5</v>
      </c>
      <c r="DQ20" s="32">
        <f t="shared" si="37"/>
        <v>75.062500000000028</v>
      </c>
      <c r="DR20" s="2">
        <f t="shared" si="22"/>
        <v>45</v>
      </c>
      <c r="DS20" s="2">
        <f t="shared" si="14"/>
        <v>4</v>
      </c>
      <c r="DT20" s="2">
        <f t="shared" si="14"/>
        <v>1</v>
      </c>
      <c r="DU20" s="2">
        <f t="shared" si="14"/>
        <v>1</v>
      </c>
      <c r="DV20" s="2">
        <f t="shared" si="14"/>
        <v>1</v>
      </c>
      <c r="DW20" s="2">
        <f t="shared" si="14"/>
        <v>2</v>
      </c>
      <c r="DX20" s="2">
        <f t="shared" si="14"/>
        <v>1</v>
      </c>
      <c r="DY20" s="15">
        <f t="shared" si="14"/>
        <v>55</v>
      </c>
      <c r="DZ20" s="15">
        <f t="shared" si="79"/>
        <v>55.8</v>
      </c>
      <c r="EA20" s="32">
        <f t="shared" si="38"/>
        <v>75.062500000000028</v>
      </c>
      <c r="EB20" s="2">
        <f t="shared" si="23"/>
        <v>11</v>
      </c>
      <c r="EC20" s="2">
        <f t="shared" si="16"/>
        <v>1</v>
      </c>
      <c r="ED20" s="2">
        <f t="shared" si="16"/>
        <v>1</v>
      </c>
      <c r="EE20" s="2">
        <f t="shared" si="16"/>
        <v>0</v>
      </c>
      <c r="EF20" s="2">
        <f t="shared" si="16"/>
        <v>0</v>
      </c>
      <c r="EG20" s="2">
        <f t="shared" si="16"/>
        <v>2</v>
      </c>
      <c r="EH20" s="2">
        <f t="shared" si="16"/>
        <v>0</v>
      </c>
      <c r="EI20" s="15">
        <f t="shared" si="16"/>
        <v>15</v>
      </c>
      <c r="EJ20" s="15">
        <f t="shared" si="80"/>
        <v>14.3</v>
      </c>
      <c r="EK20" s="32">
        <f t="shared" si="39"/>
        <v>75.062500000000028</v>
      </c>
      <c r="EL20" s="2">
        <f t="shared" si="24"/>
        <v>20</v>
      </c>
      <c r="EM20" s="2">
        <f t="shared" si="18"/>
        <v>1</v>
      </c>
      <c r="EN20" s="2">
        <f t="shared" si="18"/>
        <v>1</v>
      </c>
      <c r="EO20" s="2">
        <f t="shared" si="18"/>
        <v>0</v>
      </c>
      <c r="EP20" s="2">
        <f t="shared" si="18"/>
        <v>1</v>
      </c>
      <c r="EQ20" s="2">
        <f t="shared" si="18"/>
        <v>1</v>
      </c>
      <c r="ER20" s="2">
        <f t="shared" si="18"/>
        <v>0</v>
      </c>
      <c r="ES20" s="15">
        <f t="shared" si="18"/>
        <v>24</v>
      </c>
      <c r="ET20" s="15">
        <f t="shared" si="81"/>
        <v>24.9</v>
      </c>
    </row>
    <row r="21" spans="1:150" ht="13.8" thickBot="1" x14ac:dyDescent="0.3">
      <c r="A21" s="32">
        <f t="shared" si="25"/>
        <v>7.2916666666666657E-2</v>
      </c>
      <c r="B21" s="65">
        <v>4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15">
        <f t="shared" si="58"/>
        <v>4</v>
      </c>
      <c r="J21" s="15">
        <f t="shared" si="59"/>
        <v>4</v>
      </c>
      <c r="K21" s="32">
        <f t="shared" si="82"/>
        <v>7.2916666666666657E-2</v>
      </c>
      <c r="L21" s="65">
        <v>48</v>
      </c>
      <c r="M21" s="65">
        <v>4</v>
      </c>
      <c r="N21" s="65">
        <v>0</v>
      </c>
      <c r="O21" s="65">
        <v>0</v>
      </c>
      <c r="P21" s="65">
        <v>3</v>
      </c>
      <c r="Q21" s="65">
        <v>4</v>
      </c>
      <c r="R21" s="65">
        <v>1</v>
      </c>
      <c r="S21" s="15">
        <f t="shared" si="60"/>
        <v>60</v>
      </c>
      <c r="T21" s="15">
        <f t="shared" si="61"/>
        <v>59.800000000000004</v>
      </c>
      <c r="U21" s="32">
        <f t="shared" si="27"/>
        <v>75.0729166666667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15">
        <f t="shared" si="62"/>
        <v>0</v>
      </c>
      <c r="AD21" s="15">
        <f t="shared" si="63"/>
        <v>0</v>
      </c>
      <c r="AE21" s="32">
        <f t="shared" si="28"/>
        <v>75.0729166666667</v>
      </c>
      <c r="AF21" s="65">
        <v>26</v>
      </c>
      <c r="AG21" s="65">
        <v>2</v>
      </c>
      <c r="AH21" s="65">
        <v>2</v>
      </c>
      <c r="AI21" s="65">
        <v>1</v>
      </c>
      <c r="AJ21" s="65">
        <v>3</v>
      </c>
      <c r="AK21" s="65">
        <v>0</v>
      </c>
      <c r="AL21" s="65">
        <v>1</v>
      </c>
      <c r="AM21" s="15">
        <f t="shared" si="64"/>
        <v>35</v>
      </c>
      <c r="AN21" s="15">
        <f t="shared" si="65"/>
        <v>39.5</v>
      </c>
      <c r="AO21" s="32">
        <f t="shared" si="29"/>
        <v>75.0729166666667</v>
      </c>
      <c r="AP21" s="65">
        <v>3</v>
      </c>
      <c r="AQ21" s="65">
        <v>2</v>
      </c>
      <c r="AR21" s="65">
        <v>0</v>
      </c>
      <c r="AS21" s="65">
        <v>0</v>
      </c>
      <c r="AT21" s="65">
        <v>0</v>
      </c>
      <c r="AU21" s="65">
        <v>1</v>
      </c>
      <c r="AV21" s="65">
        <v>0</v>
      </c>
      <c r="AW21" s="15">
        <f t="shared" si="66"/>
        <v>6</v>
      </c>
      <c r="AX21" s="15">
        <f t="shared" si="67"/>
        <v>5.4</v>
      </c>
      <c r="AY21" s="32">
        <f t="shared" si="30"/>
        <v>75.0729166666667</v>
      </c>
      <c r="AZ21" s="65">
        <v>0</v>
      </c>
      <c r="BA21" s="65">
        <v>0</v>
      </c>
      <c r="BB21" s="65">
        <v>0</v>
      </c>
      <c r="BC21" s="65">
        <v>0</v>
      </c>
      <c r="BD21" s="65">
        <v>0</v>
      </c>
      <c r="BE21" s="65">
        <v>0</v>
      </c>
      <c r="BF21" s="65">
        <v>0</v>
      </c>
      <c r="BG21" s="15">
        <f t="shared" si="68"/>
        <v>0</v>
      </c>
      <c r="BH21" s="15">
        <f t="shared" si="69"/>
        <v>0</v>
      </c>
      <c r="BI21" s="32">
        <f t="shared" si="31"/>
        <v>75.0729166666667</v>
      </c>
      <c r="BJ21" s="65">
        <v>5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15">
        <f t="shared" si="70"/>
        <v>5</v>
      </c>
      <c r="BR21" s="15">
        <f t="shared" si="71"/>
        <v>5</v>
      </c>
      <c r="BS21" s="32">
        <f t="shared" si="32"/>
        <v>75.0729166666667</v>
      </c>
      <c r="BT21" s="65">
        <v>9</v>
      </c>
      <c r="BU21" s="65">
        <v>1</v>
      </c>
      <c r="BV21" s="65">
        <v>0</v>
      </c>
      <c r="BW21" s="65">
        <v>0</v>
      </c>
      <c r="BX21" s="65">
        <v>1</v>
      </c>
      <c r="BY21" s="65">
        <v>2</v>
      </c>
      <c r="BZ21" s="65">
        <v>0</v>
      </c>
      <c r="CA21" s="15">
        <f t="shared" si="72"/>
        <v>13</v>
      </c>
      <c r="CB21" s="15">
        <f t="shared" si="73"/>
        <v>12.8</v>
      </c>
      <c r="CC21" s="32">
        <f t="shared" si="33"/>
        <v>75.0729166666667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15">
        <f t="shared" si="74"/>
        <v>0</v>
      </c>
      <c r="CL21" s="15">
        <f t="shared" si="75"/>
        <v>0</v>
      </c>
      <c r="CM21" s="32">
        <f t="shared" si="34"/>
        <v>75.0729166666667</v>
      </c>
      <c r="CN21" s="2">
        <f t="shared" si="21"/>
        <v>35</v>
      </c>
      <c r="CO21" s="2">
        <f t="shared" si="8"/>
        <v>3</v>
      </c>
      <c r="CP21" s="2">
        <f t="shared" si="8"/>
        <v>2</v>
      </c>
      <c r="CQ21" s="2">
        <f t="shared" si="8"/>
        <v>1</v>
      </c>
      <c r="CR21" s="2">
        <f t="shared" si="8"/>
        <v>4</v>
      </c>
      <c r="CS21" s="2">
        <f t="shared" si="8"/>
        <v>2</v>
      </c>
      <c r="CT21" s="2">
        <f t="shared" si="8"/>
        <v>1</v>
      </c>
      <c r="CU21" s="15">
        <f t="shared" si="8"/>
        <v>48</v>
      </c>
      <c r="CV21" s="15">
        <f t="shared" si="76"/>
        <v>52.3</v>
      </c>
      <c r="CW21" s="32">
        <f t="shared" si="35"/>
        <v>75.0729166666667</v>
      </c>
      <c r="CX21" s="2">
        <f t="shared" si="10"/>
        <v>52</v>
      </c>
      <c r="CY21" s="2">
        <f t="shared" si="10"/>
        <v>4</v>
      </c>
      <c r="CZ21" s="2">
        <f t="shared" si="10"/>
        <v>0</v>
      </c>
      <c r="DA21" s="2">
        <f t="shared" si="10"/>
        <v>0</v>
      </c>
      <c r="DB21" s="2">
        <f t="shared" si="10"/>
        <v>3</v>
      </c>
      <c r="DC21" s="2">
        <f t="shared" si="10"/>
        <v>4</v>
      </c>
      <c r="DD21" s="2">
        <f t="shared" si="10"/>
        <v>1</v>
      </c>
      <c r="DE21" s="15">
        <f t="shared" si="10"/>
        <v>64</v>
      </c>
      <c r="DF21" s="15">
        <f t="shared" si="77"/>
        <v>63.800000000000004</v>
      </c>
      <c r="DG21" s="32">
        <f t="shared" si="36"/>
        <v>75.0729166666667</v>
      </c>
      <c r="DH21" s="2">
        <f t="shared" si="12"/>
        <v>53</v>
      </c>
      <c r="DI21" s="2">
        <f t="shared" si="12"/>
        <v>4</v>
      </c>
      <c r="DJ21" s="2">
        <f t="shared" si="12"/>
        <v>0</v>
      </c>
      <c r="DK21" s="2">
        <f t="shared" si="12"/>
        <v>0</v>
      </c>
      <c r="DL21" s="2">
        <f t="shared" si="12"/>
        <v>3</v>
      </c>
      <c r="DM21" s="2">
        <f t="shared" si="12"/>
        <v>4</v>
      </c>
      <c r="DN21" s="2">
        <f t="shared" si="12"/>
        <v>1</v>
      </c>
      <c r="DO21" s="15">
        <f t="shared" si="12"/>
        <v>65</v>
      </c>
      <c r="DP21" s="15">
        <f t="shared" si="78"/>
        <v>64.8</v>
      </c>
      <c r="DQ21" s="32">
        <f t="shared" si="37"/>
        <v>75.0729166666667</v>
      </c>
      <c r="DR21" s="2">
        <f t="shared" si="22"/>
        <v>29</v>
      </c>
      <c r="DS21" s="2">
        <f t="shared" si="14"/>
        <v>4</v>
      </c>
      <c r="DT21" s="2">
        <f t="shared" si="14"/>
        <v>2</v>
      </c>
      <c r="DU21" s="2">
        <f t="shared" si="14"/>
        <v>1</v>
      </c>
      <c r="DV21" s="2">
        <f t="shared" si="14"/>
        <v>3</v>
      </c>
      <c r="DW21" s="2">
        <f t="shared" si="14"/>
        <v>1</v>
      </c>
      <c r="DX21" s="2">
        <f t="shared" si="14"/>
        <v>1</v>
      </c>
      <c r="DY21" s="15">
        <f t="shared" si="14"/>
        <v>41</v>
      </c>
      <c r="DZ21" s="15">
        <f t="shared" si="79"/>
        <v>44.9</v>
      </c>
      <c r="EA21" s="32">
        <f t="shared" si="38"/>
        <v>75.0729166666667</v>
      </c>
      <c r="EB21" s="2">
        <f t="shared" si="23"/>
        <v>7</v>
      </c>
      <c r="EC21" s="2">
        <f t="shared" si="16"/>
        <v>2</v>
      </c>
      <c r="ED21" s="2">
        <f t="shared" si="16"/>
        <v>0</v>
      </c>
      <c r="EE21" s="2">
        <f t="shared" si="16"/>
        <v>0</v>
      </c>
      <c r="EF21" s="2">
        <f t="shared" si="16"/>
        <v>0</v>
      </c>
      <c r="EG21" s="2">
        <f t="shared" si="16"/>
        <v>1</v>
      </c>
      <c r="EH21" s="2">
        <f t="shared" si="16"/>
        <v>0</v>
      </c>
      <c r="EI21" s="15">
        <f t="shared" si="16"/>
        <v>10</v>
      </c>
      <c r="EJ21" s="15">
        <f t="shared" si="80"/>
        <v>9.4</v>
      </c>
      <c r="EK21" s="32">
        <f t="shared" si="39"/>
        <v>75.0729166666667</v>
      </c>
      <c r="EL21" s="2">
        <f t="shared" si="24"/>
        <v>14</v>
      </c>
      <c r="EM21" s="2">
        <f t="shared" si="18"/>
        <v>1</v>
      </c>
      <c r="EN21" s="2">
        <f t="shared" si="18"/>
        <v>0</v>
      </c>
      <c r="EO21" s="2">
        <f t="shared" si="18"/>
        <v>0</v>
      </c>
      <c r="EP21" s="2">
        <f t="shared" si="18"/>
        <v>1</v>
      </c>
      <c r="EQ21" s="2">
        <f t="shared" si="18"/>
        <v>2</v>
      </c>
      <c r="ER21" s="2">
        <f t="shared" si="18"/>
        <v>0</v>
      </c>
      <c r="ES21" s="15">
        <f t="shared" si="18"/>
        <v>18</v>
      </c>
      <c r="ET21" s="15">
        <f t="shared" si="81"/>
        <v>17.8</v>
      </c>
    </row>
    <row r="22" spans="1:150" ht="14.4" thickTop="1" thickBot="1" x14ac:dyDescent="0.3">
      <c r="A22" s="35" t="s">
        <v>5</v>
      </c>
      <c r="B22" s="3">
        <f t="shared" ref="B22:H22" si="83">SUM(B18:B21)</f>
        <v>34</v>
      </c>
      <c r="C22" s="3">
        <f t="shared" si="83"/>
        <v>0</v>
      </c>
      <c r="D22" s="3">
        <f>(SUM(D18:D21))+0</f>
        <v>0</v>
      </c>
      <c r="E22" s="3">
        <f>(SUM(E18:E21))-0</f>
        <v>0</v>
      </c>
      <c r="F22" s="3">
        <f t="shared" si="83"/>
        <v>0</v>
      </c>
      <c r="G22" s="3">
        <f t="shared" si="83"/>
        <v>5</v>
      </c>
      <c r="H22" s="3">
        <f t="shared" si="83"/>
        <v>0</v>
      </c>
      <c r="I22" s="16">
        <f t="shared" si="58"/>
        <v>39</v>
      </c>
      <c r="J22" s="16">
        <f>B22+C22+D22*1.5+E22*2.3+F22*2+G22*0.4+H22*0.2</f>
        <v>36</v>
      </c>
      <c r="K22" s="35" t="s">
        <v>5</v>
      </c>
      <c r="L22" s="3">
        <f t="shared" ref="L22:R22" si="84">SUM(L18:L21)</f>
        <v>178</v>
      </c>
      <c r="M22" s="3">
        <f t="shared" si="84"/>
        <v>14</v>
      </c>
      <c r="N22" s="3">
        <f t="shared" si="84"/>
        <v>3</v>
      </c>
      <c r="O22" s="3">
        <f t="shared" si="84"/>
        <v>1</v>
      </c>
      <c r="P22" s="3">
        <f t="shared" si="84"/>
        <v>13</v>
      </c>
      <c r="Q22" s="3">
        <f t="shared" si="84"/>
        <v>30</v>
      </c>
      <c r="R22" s="3">
        <f t="shared" si="84"/>
        <v>7</v>
      </c>
      <c r="S22" s="16">
        <f t="shared" si="60"/>
        <v>246</v>
      </c>
      <c r="T22" s="16">
        <f>L22+M22+N22*1.5+O22*2.3+P22*2+Q22*0.4+R22*0.2</f>
        <v>238.20000000000002</v>
      </c>
      <c r="U22" s="35" t="s">
        <v>5</v>
      </c>
      <c r="V22" s="3">
        <f t="shared" ref="V22:AB22" si="85">SUM(V18:V21)</f>
        <v>0</v>
      </c>
      <c r="W22" s="3">
        <f t="shared" si="85"/>
        <v>0</v>
      </c>
      <c r="X22" s="3">
        <f t="shared" si="85"/>
        <v>0</v>
      </c>
      <c r="Y22" s="3">
        <f t="shared" si="85"/>
        <v>0</v>
      </c>
      <c r="Z22" s="3">
        <f t="shared" si="85"/>
        <v>0</v>
      </c>
      <c r="AA22" s="3">
        <f t="shared" si="85"/>
        <v>0</v>
      </c>
      <c r="AB22" s="3">
        <f t="shared" si="85"/>
        <v>0</v>
      </c>
      <c r="AC22" s="16">
        <f t="shared" si="62"/>
        <v>0</v>
      </c>
      <c r="AD22" s="16">
        <f>V22+W22+X22*1.5+Y22*2.3+Z22*2+AA22*0.4+AB22*0.2</f>
        <v>0</v>
      </c>
      <c r="AE22" s="35" t="s">
        <v>5</v>
      </c>
      <c r="AF22" s="3">
        <f t="shared" ref="AF22:AL22" si="86">SUM(AF18:AF21)</f>
        <v>147</v>
      </c>
      <c r="AG22" s="3">
        <f t="shared" si="86"/>
        <v>15</v>
      </c>
      <c r="AH22" s="3">
        <f t="shared" si="86"/>
        <v>3</v>
      </c>
      <c r="AI22" s="3">
        <f t="shared" si="86"/>
        <v>3</v>
      </c>
      <c r="AJ22" s="3">
        <f t="shared" si="86"/>
        <v>11</v>
      </c>
      <c r="AK22" s="3">
        <f t="shared" si="86"/>
        <v>7</v>
      </c>
      <c r="AL22" s="3">
        <f t="shared" si="86"/>
        <v>3</v>
      </c>
      <c r="AM22" s="16">
        <f t="shared" si="64"/>
        <v>189</v>
      </c>
      <c r="AN22" s="16">
        <f>AF22+AG22+AH22*1.5+AI22*2.3+AJ22*2+AK22*0.4+AL22*0.2</f>
        <v>198.8</v>
      </c>
      <c r="AO22" s="35" t="s">
        <v>5</v>
      </c>
      <c r="AP22" s="3">
        <f t="shared" ref="AP22:AV22" si="87">SUM(AP18:AP21)</f>
        <v>23</v>
      </c>
      <c r="AQ22" s="3">
        <f t="shared" si="87"/>
        <v>5</v>
      </c>
      <c r="AR22" s="3">
        <f t="shared" si="87"/>
        <v>2</v>
      </c>
      <c r="AS22" s="3">
        <f t="shared" si="87"/>
        <v>0</v>
      </c>
      <c r="AT22" s="3">
        <f t="shared" si="87"/>
        <v>0</v>
      </c>
      <c r="AU22" s="3">
        <f t="shared" si="87"/>
        <v>6</v>
      </c>
      <c r="AV22" s="3">
        <f t="shared" si="87"/>
        <v>0</v>
      </c>
      <c r="AW22" s="16">
        <f t="shared" si="66"/>
        <v>36</v>
      </c>
      <c r="AX22" s="16">
        <f>AP22+AQ22+AR22*1.5+AS22*2.3+AT22*2+AU22*0.4+AV22*0.2</f>
        <v>33.4</v>
      </c>
      <c r="AY22" s="35" t="s">
        <v>5</v>
      </c>
      <c r="AZ22" s="3">
        <f t="shared" ref="AZ22:BF22" si="88">SUM(AZ18:AZ21)</f>
        <v>0</v>
      </c>
      <c r="BA22" s="3">
        <f t="shared" si="88"/>
        <v>0</v>
      </c>
      <c r="BB22" s="3">
        <f t="shared" si="88"/>
        <v>0</v>
      </c>
      <c r="BC22" s="3">
        <f t="shared" si="88"/>
        <v>0</v>
      </c>
      <c r="BD22" s="3">
        <f t="shared" si="88"/>
        <v>0</v>
      </c>
      <c r="BE22" s="3">
        <f t="shared" si="88"/>
        <v>0</v>
      </c>
      <c r="BF22" s="3">
        <f t="shared" si="88"/>
        <v>0</v>
      </c>
      <c r="BG22" s="16">
        <f t="shared" si="68"/>
        <v>0</v>
      </c>
      <c r="BH22" s="16">
        <f>AZ22+BA22+BB22*1.5+BC22*2.3+BD22*2+BE22*0.4+BF22*0.2</f>
        <v>0</v>
      </c>
      <c r="BI22" s="35" t="s">
        <v>5</v>
      </c>
      <c r="BJ22" s="3">
        <f t="shared" ref="BJ22:BP22" si="89">SUM(BJ18:BJ21)</f>
        <v>25</v>
      </c>
      <c r="BK22" s="3">
        <f t="shared" si="89"/>
        <v>5</v>
      </c>
      <c r="BL22" s="3">
        <f t="shared" si="89"/>
        <v>1</v>
      </c>
      <c r="BM22" s="3">
        <f t="shared" si="89"/>
        <v>0</v>
      </c>
      <c r="BN22" s="3">
        <f t="shared" si="89"/>
        <v>1</v>
      </c>
      <c r="BO22" s="3">
        <f t="shared" si="89"/>
        <v>2</v>
      </c>
      <c r="BP22" s="3">
        <f t="shared" si="89"/>
        <v>0</v>
      </c>
      <c r="BQ22" s="16">
        <f t="shared" si="70"/>
        <v>34</v>
      </c>
      <c r="BR22" s="16">
        <f>BJ22+BK22+BL22*1.5+BM22*2.3+BN22*2+BO22*0.4+BP22*0.2</f>
        <v>34.299999999999997</v>
      </c>
      <c r="BS22" s="35" t="s">
        <v>5</v>
      </c>
      <c r="BT22" s="3">
        <f t="shared" ref="BT22:BZ22" si="90">SUM(BT18:BT21)</f>
        <v>40</v>
      </c>
      <c r="BU22" s="3">
        <f t="shared" si="90"/>
        <v>2</v>
      </c>
      <c r="BV22" s="3">
        <f t="shared" si="90"/>
        <v>1</v>
      </c>
      <c r="BW22" s="3">
        <f t="shared" si="90"/>
        <v>0</v>
      </c>
      <c r="BX22" s="3">
        <f t="shared" si="90"/>
        <v>2</v>
      </c>
      <c r="BY22" s="3">
        <f t="shared" si="90"/>
        <v>4</v>
      </c>
      <c r="BZ22" s="3">
        <f t="shared" si="90"/>
        <v>0</v>
      </c>
      <c r="CA22" s="16">
        <f t="shared" si="72"/>
        <v>49</v>
      </c>
      <c r="CB22" s="16">
        <f>BT22+BU22+BV22*1.5+BW22*2.3+BX22*2+BY22*0.4+BZ22*0.2</f>
        <v>49.1</v>
      </c>
      <c r="CC22" s="35" t="s">
        <v>5</v>
      </c>
      <c r="CD22" s="3">
        <f t="shared" ref="CD22:CJ22" si="91">SUM(CD18:CD21)</f>
        <v>0</v>
      </c>
      <c r="CE22" s="3">
        <f t="shared" si="91"/>
        <v>0</v>
      </c>
      <c r="CF22" s="3">
        <f t="shared" si="91"/>
        <v>0</v>
      </c>
      <c r="CG22" s="3">
        <f t="shared" si="91"/>
        <v>0</v>
      </c>
      <c r="CH22" s="3">
        <f t="shared" si="91"/>
        <v>0</v>
      </c>
      <c r="CI22" s="3">
        <f t="shared" si="91"/>
        <v>0</v>
      </c>
      <c r="CJ22" s="3">
        <f t="shared" si="91"/>
        <v>0</v>
      </c>
      <c r="CK22" s="16">
        <f t="shared" si="74"/>
        <v>0</v>
      </c>
      <c r="CL22" s="34">
        <f>CD22+CE22+CF22*1.5+CG22*2.3+CH22*2+CI22*0.4+CJ22*0.2</f>
        <v>0</v>
      </c>
      <c r="CM22" s="33" t="s">
        <v>5</v>
      </c>
      <c r="CN22" s="3">
        <f t="shared" si="21"/>
        <v>187</v>
      </c>
      <c r="CO22" s="3">
        <f t="shared" si="8"/>
        <v>17</v>
      </c>
      <c r="CP22" s="3">
        <f t="shared" si="8"/>
        <v>4</v>
      </c>
      <c r="CQ22" s="3">
        <f t="shared" si="8"/>
        <v>3</v>
      </c>
      <c r="CR22" s="3">
        <f t="shared" si="8"/>
        <v>13</v>
      </c>
      <c r="CS22" s="3">
        <f t="shared" si="8"/>
        <v>11</v>
      </c>
      <c r="CT22" s="3">
        <f t="shared" si="8"/>
        <v>3</v>
      </c>
      <c r="CU22" s="16">
        <f t="shared" si="8"/>
        <v>238</v>
      </c>
      <c r="CV22" s="34">
        <f>CN22+CO22+CP22*1.5+CQ22*2.3+CR22*2+CS22*0.4+CT22*0.2</f>
        <v>247.9</v>
      </c>
      <c r="CW22" s="33" t="s">
        <v>5</v>
      </c>
      <c r="CX22" s="3">
        <f t="shared" si="10"/>
        <v>212</v>
      </c>
      <c r="CY22" s="3">
        <f t="shared" si="10"/>
        <v>14</v>
      </c>
      <c r="CZ22" s="3">
        <f t="shared" si="10"/>
        <v>3</v>
      </c>
      <c r="DA22" s="3">
        <f t="shared" si="10"/>
        <v>1</v>
      </c>
      <c r="DB22" s="3">
        <f t="shared" si="10"/>
        <v>13</v>
      </c>
      <c r="DC22" s="3">
        <f t="shared" si="10"/>
        <v>35</v>
      </c>
      <c r="DD22" s="3">
        <f t="shared" si="10"/>
        <v>7</v>
      </c>
      <c r="DE22" s="16">
        <f t="shared" si="10"/>
        <v>285</v>
      </c>
      <c r="DF22" s="34">
        <f>CX22+CY22+CZ22*1.5+DA22*2.3+DB22*2+DC22*0.4+DD22*0.2</f>
        <v>274.2</v>
      </c>
      <c r="DG22" s="33" t="s">
        <v>5</v>
      </c>
      <c r="DH22" s="3">
        <f t="shared" si="12"/>
        <v>203</v>
      </c>
      <c r="DI22" s="3">
        <f t="shared" si="12"/>
        <v>19</v>
      </c>
      <c r="DJ22" s="3">
        <f t="shared" si="12"/>
        <v>4</v>
      </c>
      <c r="DK22" s="3">
        <f t="shared" si="12"/>
        <v>1</v>
      </c>
      <c r="DL22" s="3">
        <f t="shared" si="12"/>
        <v>14</v>
      </c>
      <c r="DM22" s="3">
        <f t="shared" si="12"/>
        <v>32</v>
      </c>
      <c r="DN22" s="3">
        <f t="shared" si="12"/>
        <v>7</v>
      </c>
      <c r="DO22" s="16">
        <f t="shared" si="12"/>
        <v>280</v>
      </c>
      <c r="DP22" s="34">
        <f>DH22+DI22+DJ22*1.5+DK22*2.3+DL22*2+DM22*0.4+DN22*0.2</f>
        <v>272.5</v>
      </c>
      <c r="DQ22" s="33" t="s">
        <v>5</v>
      </c>
      <c r="DR22" s="3">
        <f t="shared" si="22"/>
        <v>170</v>
      </c>
      <c r="DS22" s="3">
        <f t="shared" si="14"/>
        <v>20</v>
      </c>
      <c r="DT22" s="3">
        <f t="shared" si="14"/>
        <v>5</v>
      </c>
      <c r="DU22" s="3">
        <f t="shared" si="14"/>
        <v>3</v>
      </c>
      <c r="DV22" s="3">
        <f t="shared" si="14"/>
        <v>11</v>
      </c>
      <c r="DW22" s="3">
        <f t="shared" si="14"/>
        <v>13</v>
      </c>
      <c r="DX22" s="3">
        <f t="shared" si="14"/>
        <v>3</v>
      </c>
      <c r="DY22" s="16">
        <f t="shared" si="14"/>
        <v>225</v>
      </c>
      <c r="DZ22" s="34">
        <f>DR22+DS22+DT22*1.5+DU22*2.3+DV22*2+DW22*0.4+DX22*0.2</f>
        <v>232.2</v>
      </c>
      <c r="EA22" s="33" t="s">
        <v>5</v>
      </c>
      <c r="EB22" s="3">
        <f t="shared" si="23"/>
        <v>57</v>
      </c>
      <c r="EC22" s="3">
        <f t="shared" si="16"/>
        <v>5</v>
      </c>
      <c r="ED22" s="3">
        <f t="shared" si="16"/>
        <v>2</v>
      </c>
      <c r="EE22" s="3">
        <f t="shared" si="16"/>
        <v>0</v>
      </c>
      <c r="EF22" s="3">
        <f t="shared" si="16"/>
        <v>0</v>
      </c>
      <c r="EG22" s="3">
        <f t="shared" si="16"/>
        <v>11</v>
      </c>
      <c r="EH22" s="3">
        <f t="shared" si="16"/>
        <v>0</v>
      </c>
      <c r="EI22" s="16">
        <f t="shared" si="16"/>
        <v>75</v>
      </c>
      <c r="EJ22" s="34">
        <f>EB22+EC22+ED22*1.5+EE22*2.3+EF22*2+EG22*0.4+EH22*0.2</f>
        <v>69.400000000000006</v>
      </c>
      <c r="EK22" s="33" t="s">
        <v>5</v>
      </c>
      <c r="EL22" s="3">
        <f t="shared" si="24"/>
        <v>65</v>
      </c>
      <c r="EM22" s="3">
        <f t="shared" si="18"/>
        <v>7</v>
      </c>
      <c r="EN22" s="3">
        <f t="shared" si="18"/>
        <v>2</v>
      </c>
      <c r="EO22" s="3">
        <f t="shared" si="18"/>
        <v>0</v>
      </c>
      <c r="EP22" s="3">
        <f t="shared" si="18"/>
        <v>3</v>
      </c>
      <c r="EQ22" s="3">
        <f t="shared" si="18"/>
        <v>6</v>
      </c>
      <c r="ER22" s="3">
        <f t="shared" si="18"/>
        <v>0</v>
      </c>
      <c r="ES22" s="16">
        <f t="shared" si="18"/>
        <v>83</v>
      </c>
      <c r="ET22" s="34">
        <f>EL22+EM22+EN22*1.5+EO22*2.3+EP22*2+EQ22*0.4+ER22*0.2</f>
        <v>83.4</v>
      </c>
    </row>
    <row r="23" spans="1:150" ht="13.8" thickTop="1" x14ac:dyDescent="0.25">
      <c r="A23" s="32">
        <f>A21+"00:15"</f>
        <v>8.3333333333333329E-2</v>
      </c>
      <c r="B23" s="65">
        <v>7</v>
      </c>
      <c r="C23" s="65">
        <v>1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15">
        <f t="shared" si="58"/>
        <v>8</v>
      </c>
      <c r="J23" s="15">
        <f t="shared" ref="J23:J26" si="92">B23+C23+D23*1.5+E23*2.3+F23*2+G23*0.4+H23*0.2</f>
        <v>8</v>
      </c>
      <c r="K23" s="32">
        <f>K21+"00:15"</f>
        <v>8.3333333333333329E-2</v>
      </c>
      <c r="L23" s="65">
        <v>26</v>
      </c>
      <c r="M23" s="65">
        <v>4</v>
      </c>
      <c r="N23" s="65">
        <v>3</v>
      </c>
      <c r="O23" s="65">
        <v>1</v>
      </c>
      <c r="P23" s="65">
        <v>1</v>
      </c>
      <c r="Q23" s="65">
        <v>5</v>
      </c>
      <c r="R23" s="65">
        <v>1</v>
      </c>
      <c r="S23" s="15">
        <f t="shared" si="60"/>
        <v>41</v>
      </c>
      <c r="T23" s="15">
        <f t="shared" ref="T23:T26" si="93">L23+M23+N23*1.5+O23*2.3+P23*2+Q23*0.4+R23*0.2</f>
        <v>41</v>
      </c>
      <c r="U23" s="32">
        <f>U21+"00:15"</f>
        <v>75.083333333333371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15">
        <f t="shared" si="62"/>
        <v>0</v>
      </c>
      <c r="AD23" s="15">
        <f t="shared" ref="AD23:AD26" si="94">V23+W23+X23*1.5+Y23*2.3+Z23*2+AA23*0.4+AB23*0.2</f>
        <v>0</v>
      </c>
      <c r="AE23" s="32">
        <f>AE21+"00:15"</f>
        <v>75.083333333333371</v>
      </c>
      <c r="AF23" s="65">
        <v>19</v>
      </c>
      <c r="AG23" s="65">
        <v>0</v>
      </c>
      <c r="AH23" s="65">
        <v>1</v>
      </c>
      <c r="AI23" s="65">
        <v>0</v>
      </c>
      <c r="AJ23" s="65">
        <v>0</v>
      </c>
      <c r="AK23" s="65">
        <v>2</v>
      </c>
      <c r="AL23" s="65">
        <v>0</v>
      </c>
      <c r="AM23" s="15">
        <f t="shared" si="64"/>
        <v>22</v>
      </c>
      <c r="AN23" s="15">
        <f t="shared" ref="AN23:AN26" si="95">AF23+AG23+AH23*1.5+AI23*2.3+AJ23*2+AK23*0.4+AL23*0.2</f>
        <v>21.3</v>
      </c>
      <c r="AO23" s="32">
        <f>AO21+"00:15"</f>
        <v>75.083333333333371</v>
      </c>
      <c r="AP23" s="65">
        <v>2</v>
      </c>
      <c r="AQ23" s="65">
        <v>1</v>
      </c>
      <c r="AR23" s="65">
        <v>0</v>
      </c>
      <c r="AS23" s="65">
        <v>0</v>
      </c>
      <c r="AT23" s="65">
        <v>0</v>
      </c>
      <c r="AU23" s="65">
        <v>1</v>
      </c>
      <c r="AV23" s="65">
        <v>0</v>
      </c>
      <c r="AW23" s="15">
        <f t="shared" si="66"/>
        <v>4</v>
      </c>
      <c r="AX23" s="15">
        <f t="shared" ref="AX23:AX26" si="96">AP23+AQ23+AR23*1.5+AS23*2.3+AT23*2+AU23*0.4+AV23*0.2</f>
        <v>3.4</v>
      </c>
      <c r="AY23" s="32">
        <f>AY21+"00:15"</f>
        <v>75.083333333333371</v>
      </c>
      <c r="AZ23" s="65">
        <v>0</v>
      </c>
      <c r="BA23" s="65">
        <v>0</v>
      </c>
      <c r="BB23" s="65">
        <v>0</v>
      </c>
      <c r="BC23" s="65">
        <v>0</v>
      </c>
      <c r="BD23" s="65">
        <v>0</v>
      </c>
      <c r="BE23" s="65">
        <v>0</v>
      </c>
      <c r="BF23" s="65">
        <v>0</v>
      </c>
      <c r="BG23" s="15">
        <f t="shared" si="68"/>
        <v>0</v>
      </c>
      <c r="BH23" s="15">
        <f t="shared" ref="BH23:BH26" si="97">AZ23+BA23+BB23*1.5+BC23*2.3+BD23*2+BE23*0.4+BF23*0.2</f>
        <v>0</v>
      </c>
      <c r="BI23" s="32">
        <f>BI21+"00:15"</f>
        <v>75.083333333333371</v>
      </c>
      <c r="BJ23" s="65">
        <v>3</v>
      </c>
      <c r="BK23" s="65">
        <v>1</v>
      </c>
      <c r="BL23" s="65">
        <v>0</v>
      </c>
      <c r="BM23" s="65">
        <v>0</v>
      </c>
      <c r="BN23" s="65">
        <v>0</v>
      </c>
      <c r="BO23" s="65">
        <v>1</v>
      </c>
      <c r="BP23" s="65">
        <v>0</v>
      </c>
      <c r="BQ23" s="15">
        <f t="shared" si="70"/>
        <v>5</v>
      </c>
      <c r="BR23" s="15">
        <f t="shared" ref="BR23:BR26" si="98">BJ23+BK23+BL23*1.5+BM23*2.3+BN23*2+BO23*0.4+BP23*0.2</f>
        <v>4.4000000000000004</v>
      </c>
      <c r="BS23" s="32">
        <f>BS21+"00:15"</f>
        <v>75.083333333333371</v>
      </c>
      <c r="BT23" s="65">
        <v>1</v>
      </c>
      <c r="BU23" s="65">
        <v>0</v>
      </c>
      <c r="BV23" s="65">
        <v>0</v>
      </c>
      <c r="BW23" s="65">
        <v>0</v>
      </c>
      <c r="BX23" s="65">
        <v>1</v>
      </c>
      <c r="BY23" s="65">
        <v>1</v>
      </c>
      <c r="BZ23" s="65">
        <v>0</v>
      </c>
      <c r="CA23" s="15">
        <f t="shared" si="72"/>
        <v>3</v>
      </c>
      <c r="CB23" s="15">
        <f t="shared" ref="CB23:CB26" si="99">BT23+BU23+BV23*1.5+BW23*2.3+BX23*2+BY23*0.4+BZ23*0.2</f>
        <v>3.4</v>
      </c>
      <c r="CC23" s="32">
        <f>CC21+"00:15"</f>
        <v>75.083333333333371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15">
        <f t="shared" si="74"/>
        <v>0</v>
      </c>
      <c r="CL23" s="15">
        <f t="shared" ref="CL23:CL26" si="100">CD23+CE23+CF23*1.5+CG23*2.3+CH23*2+CI23*0.4+CJ23*0.2</f>
        <v>0</v>
      </c>
      <c r="CM23" s="32">
        <f>CM21+"00:15"</f>
        <v>75.083333333333371</v>
      </c>
      <c r="CN23" s="2">
        <f t="shared" si="21"/>
        <v>20</v>
      </c>
      <c r="CO23" s="2">
        <f t="shared" si="8"/>
        <v>0</v>
      </c>
      <c r="CP23" s="2">
        <f t="shared" si="8"/>
        <v>1</v>
      </c>
      <c r="CQ23" s="2">
        <f t="shared" si="8"/>
        <v>0</v>
      </c>
      <c r="CR23" s="2">
        <f t="shared" si="8"/>
        <v>1</v>
      </c>
      <c r="CS23" s="2">
        <f t="shared" si="8"/>
        <v>3</v>
      </c>
      <c r="CT23" s="2">
        <f t="shared" si="8"/>
        <v>0</v>
      </c>
      <c r="CU23" s="15">
        <f t="shared" si="8"/>
        <v>25</v>
      </c>
      <c r="CV23" s="15">
        <f t="shared" ref="CV23:CV26" si="101">CN23+CO23+CP23*1.5+CQ23*2.3+CR23*2+CS23*0.4+CT23*0.2</f>
        <v>24.7</v>
      </c>
      <c r="CW23" s="32">
        <f>CW21+"00:15"</f>
        <v>75.083333333333371</v>
      </c>
      <c r="CX23" s="2">
        <f t="shared" si="10"/>
        <v>33</v>
      </c>
      <c r="CY23" s="2">
        <f t="shared" si="10"/>
        <v>5</v>
      </c>
      <c r="CZ23" s="2">
        <f t="shared" si="10"/>
        <v>3</v>
      </c>
      <c r="DA23" s="2">
        <f t="shared" si="10"/>
        <v>1</v>
      </c>
      <c r="DB23" s="2">
        <f t="shared" si="10"/>
        <v>1</v>
      </c>
      <c r="DC23" s="2">
        <f t="shared" si="10"/>
        <v>5</v>
      </c>
      <c r="DD23" s="2">
        <f t="shared" si="10"/>
        <v>1</v>
      </c>
      <c r="DE23" s="15">
        <f t="shared" si="10"/>
        <v>49</v>
      </c>
      <c r="DF23" s="15">
        <f t="shared" ref="DF23:DF26" si="102">CX23+CY23+CZ23*1.5+DA23*2.3+DB23*2+DC23*0.4+DD23*0.2</f>
        <v>49</v>
      </c>
      <c r="DG23" s="32">
        <f>DG21+"00:15"</f>
        <v>75.083333333333371</v>
      </c>
      <c r="DH23" s="2">
        <f t="shared" si="12"/>
        <v>29</v>
      </c>
      <c r="DI23" s="2">
        <f t="shared" si="12"/>
        <v>5</v>
      </c>
      <c r="DJ23" s="2">
        <f t="shared" si="12"/>
        <v>3</v>
      </c>
      <c r="DK23" s="2">
        <f t="shared" si="12"/>
        <v>1</v>
      </c>
      <c r="DL23" s="2">
        <f t="shared" si="12"/>
        <v>1</v>
      </c>
      <c r="DM23" s="2">
        <f t="shared" si="12"/>
        <v>6</v>
      </c>
      <c r="DN23" s="2">
        <f t="shared" si="12"/>
        <v>1</v>
      </c>
      <c r="DO23" s="15">
        <f t="shared" si="12"/>
        <v>46</v>
      </c>
      <c r="DP23" s="15">
        <f t="shared" ref="DP23:DP26" si="103">DH23+DI23+DJ23*1.5+DK23*2.3+DL23*2+DM23*0.4+DN23*0.2</f>
        <v>45.4</v>
      </c>
      <c r="DQ23" s="32">
        <f>DQ21+"00:15"</f>
        <v>75.083333333333371</v>
      </c>
      <c r="DR23" s="2">
        <f t="shared" si="22"/>
        <v>21</v>
      </c>
      <c r="DS23" s="2">
        <f t="shared" si="14"/>
        <v>1</v>
      </c>
      <c r="DT23" s="2">
        <f t="shared" si="14"/>
        <v>1</v>
      </c>
      <c r="DU23" s="2">
        <f t="shared" si="14"/>
        <v>0</v>
      </c>
      <c r="DV23" s="2">
        <f t="shared" si="14"/>
        <v>0</v>
      </c>
      <c r="DW23" s="2">
        <f t="shared" si="14"/>
        <v>3</v>
      </c>
      <c r="DX23" s="2">
        <f t="shared" si="14"/>
        <v>0</v>
      </c>
      <c r="DY23" s="15">
        <f t="shared" si="14"/>
        <v>26</v>
      </c>
      <c r="DZ23" s="15">
        <f t="shared" ref="DZ23:DZ26" si="104">DR23+DS23+DT23*1.5+DU23*2.3+DV23*2+DW23*0.4+DX23*0.2</f>
        <v>24.7</v>
      </c>
      <c r="EA23" s="32">
        <f>EA21+"00:15"</f>
        <v>75.083333333333371</v>
      </c>
      <c r="EB23" s="2">
        <f t="shared" si="23"/>
        <v>9</v>
      </c>
      <c r="EC23" s="2">
        <f t="shared" si="16"/>
        <v>2</v>
      </c>
      <c r="ED23" s="2">
        <f t="shared" si="16"/>
        <v>0</v>
      </c>
      <c r="EE23" s="2">
        <f t="shared" si="16"/>
        <v>0</v>
      </c>
      <c r="EF23" s="2">
        <f t="shared" si="16"/>
        <v>0</v>
      </c>
      <c r="EG23" s="2">
        <f t="shared" si="16"/>
        <v>1</v>
      </c>
      <c r="EH23" s="2">
        <f t="shared" si="16"/>
        <v>0</v>
      </c>
      <c r="EI23" s="15">
        <f t="shared" si="16"/>
        <v>12</v>
      </c>
      <c r="EJ23" s="15">
        <f t="shared" ref="EJ23:EJ26" si="105">EB23+EC23+ED23*1.5+EE23*2.3+EF23*2+EG23*0.4+EH23*0.2</f>
        <v>11.4</v>
      </c>
      <c r="EK23" s="32">
        <f>EK21+"00:15"</f>
        <v>75.083333333333371</v>
      </c>
      <c r="EL23" s="2">
        <f t="shared" si="24"/>
        <v>4</v>
      </c>
      <c r="EM23" s="2">
        <f t="shared" si="18"/>
        <v>1</v>
      </c>
      <c r="EN23" s="2">
        <f t="shared" si="18"/>
        <v>0</v>
      </c>
      <c r="EO23" s="2">
        <f t="shared" si="18"/>
        <v>0</v>
      </c>
      <c r="EP23" s="2">
        <f t="shared" si="18"/>
        <v>1</v>
      </c>
      <c r="EQ23" s="2">
        <f t="shared" si="18"/>
        <v>2</v>
      </c>
      <c r="ER23" s="2">
        <f t="shared" si="18"/>
        <v>0</v>
      </c>
      <c r="ES23" s="15">
        <f t="shared" si="18"/>
        <v>8</v>
      </c>
      <c r="ET23" s="15">
        <f t="shared" ref="ET23:ET26" si="106">EL23+EM23+EN23*1.5+EO23*2.3+EP23*2+EQ23*0.4+ER23*0.2</f>
        <v>7.8</v>
      </c>
    </row>
    <row r="24" spans="1:150" ht="14.25" customHeight="1" x14ac:dyDescent="0.25">
      <c r="A24" s="32">
        <f>A23+"00:15"</f>
        <v>9.375E-2</v>
      </c>
      <c r="B24" s="65">
        <v>8</v>
      </c>
      <c r="C24" s="65">
        <v>1</v>
      </c>
      <c r="D24" s="65">
        <v>0</v>
      </c>
      <c r="E24" s="65">
        <v>0</v>
      </c>
      <c r="F24" s="65">
        <v>0</v>
      </c>
      <c r="G24" s="65">
        <v>2</v>
      </c>
      <c r="H24" s="65">
        <v>0</v>
      </c>
      <c r="I24" s="15">
        <f t="shared" si="58"/>
        <v>11</v>
      </c>
      <c r="J24" s="15">
        <f t="shared" si="92"/>
        <v>9.8000000000000007</v>
      </c>
      <c r="K24" s="32">
        <f>K23+"00:15"</f>
        <v>9.375E-2</v>
      </c>
      <c r="L24" s="65">
        <v>30</v>
      </c>
      <c r="M24" s="65">
        <v>5</v>
      </c>
      <c r="N24" s="65">
        <v>0</v>
      </c>
      <c r="O24" s="65">
        <v>0</v>
      </c>
      <c r="P24" s="65">
        <v>4</v>
      </c>
      <c r="Q24" s="65">
        <v>10</v>
      </c>
      <c r="R24" s="65">
        <v>1</v>
      </c>
      <c r="S24" s="15">
        <f t="shared" si="60"/>
        <v>50</v>
      </c>
      <c r="T24" s="15">
        <f t="shared" si="93"/>
        <v>47.2</v>
      </c>
      <c r="U24" s="32">
        <f>U23+"00:15"</f>
        <v>75.093750000000043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15">
        <f t="shared" si="62"/>
        <v>0</v>
      </c>
      <c r="AD24" s="15">
        <f t="shared" si="94"/>
        <v>0</v>
      </c>
      <c r="AE24" s="32">
        <f>AE23+"00:15"</f>
        <v>75.093750000000043</v>
      </c>
      <c r="AF24" s="65">
        <v>23</v>
      </c>
      <c r="AG24" s="65">
        <v>5</v>
      </c>
      <c r="AH24" s="65">
        <v>4</v>
      </c>
      <c r="AI24" s="65">
        <v>1</v>
      </c>
      <c r="AJ24" s="65">
        <v>3</v>
      </c>
      <c r="AK24" s="65">
        <v>3</v>
      </c>
      <c r="AL24" s="65">
        <v>1</v>
      </c>
      <c r="AM24" s="15">
        <f t="shared" si="64"/>
        <v>40</v>
      </c>
      <c r="AN24" s="15">
        <f t="shared" si="95"/>
        <v>43.7</v>
      </c>
      <c r="AO24" s="32">
        <f>AO23+"00:15"</f>
        <v>75.093750000000043</v>
      </c>
      <c r="AP24" s="65">
        <v>6</v>
      </c>
      <c r="AQ24" s="65">
        <v>1</v>
      </c>
      <c r="AR24" s="65">
        <v>1</v>
      </c>
      <c r="AS24" s="65">
        <v>0</v>
      </c>
      <c r="AT24" s="65">
        <v>0</v>
      </c>
      <c r="AU24" s="65">
        <v>1</v>
      </c>
      <c r="AV24" s="65">
        <v>0</v>
      </c>
      <c r="AW24" s="15">
        <f t="shared" si="66"/>
        <v>9</v>
      </c>
      <c r="AX24" s="15">
        <f t="shared" si="96"/>
        <v>8.9</v>
      </c>
      <c r="AY24" s="32">
        <f>AY23+"00:15"</f>
        <v>75.093750000000043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15">
        <f t="shared" si="68"/>
        <v>0</v>
      </c>
      <c r="BH24" s="15">
        <f t="shared" si="97"/>
        <v>0</v>
      </c>
      <c r="BI24" s="32">
        <f>BI23+"00:15"</f>
        <v>75.093750000000043</v>
      </c>
      <c r="BJ24" s="65">
        <v>4</v>
      </c>
      <c r="BK24" s="65">
        <v>1</v>
      </c>
      <c r="BL24" s="65">
        <v>2</v>
      </c>
      <c r="BM24" s="65">
        <v>0</v>
      </c>
      <c r="BN24" s="65">
        <v>0</v>
      </c>
      <c r="BO24" s="65">
        <v>0</v>
      </c>
      <c r="BP24" s="65">
        <v>0</v>
      </c>
      <c r="BQ24" s="15">
        <f t="shared" si="70"/>
        <v>7</v>
      </c>
      <c r="BR24" s="15">
        <f t="shared" si="98"/>
        <v>8</v>
      </c>
      <c r="BS24" s="32">
        <f>BS23+"00:15"</f>
        <v>75.093750000000043</v>
      </c>
      <c r="BT24" s="65">
        <v>7</v>
      </c>
      <c r="BU24" s="65">
        <v>1</v>
      </c>
      <c r="BV24" s="65">
        <v>0</v>
      </c>
      <c r="BW24" s="65">
        <v>0</v>
      </c>
      <c r="BX24" s="65">
        <v>0</v>
      </c>
      <c r="BY24" s="65">
        <v>0</v>
      </c>
      <c r="BZ24" s="65">
        <v>0</v>
      </c>
      <c r="CA24" s="15">
        <f t="shared" si="72"/>
        <v>8</v>
      </c>
      <c r="CB24" s="15">
        <f t="shared" si="99"/>
        <v>8</v>
      </c>
      <c r="CC24" s="32">
        <f>CC23+"00:15"</f>
        <v>75.093750000000043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15">
        <f t="shared" si="74"/>
        <v>0</v>
      </c>
      <c r="CL24" s="15">
        <f t="shared" si="100"/>
        <v>0</v>
      </c>
      <c r="CM24" s="32">
        <f>CM23+"00:15"</f>
        <v>75.093750000000043</v>
      </c>
      <c r="CN24" s="2">
        <f t="shared" si="21"/>
        <v>30</v>
      </c>
      <c r="CO24" s="2">
        <f t="shared" si="8"/>
        <v>6</v>
      </c>
      <c r="CP24" s="2">
        <f t="shared" si="8"/>
        <v>4</v>
      </c>
      <c r="CQ24" s="2">
        <f t="shared" si="8"/>
        <v>1</v>
      </c>
      <c r="CR24" s="2">
        <f t="shared" si="8"/>
        <v>3</v>
      </c>
      <c r="CS24" s="2">
        <f t="shared" si="8"/>
        <v>3</v>
      </c>
      <c r="CT24" s="2">
        <f t="shared" si="8"/>
        <v>1</v>
      </c>
      <c r="CU24" s="15">
        <f t="shared" si="8"/>
        <v>48</v>
      </c>
      <c r="CV24" s="15">
        <f t="shared" si="101"/>
        <v>51.7</v>
      </c>
      <c r="CW24" s="32">
        <f>CW23+"00:15"</f>
        <v>75.093750000000043</v>
      </c>
      <c r="CX24" s="2">
        <f t="shared" si="10"/>
        <v>38</v>
      </c>
      <c r="CY24" s="2">
        <f t="shared" si="10"/>
        <v>6</v>
      </c>
      <c r="CZ24" s="2">
        <f t="shared" si="10"/>
        <v>0</v>
      </c>
      <c r="DA24" s="2">
        <f t="shared" si="10"/>
        <v>0</v>
      </c>
      <c r="DB24" s="2">
        <f t="shared" si="10"/>
        <v>4</v>
      </c>
      <c r="DC24" s="2">
        <f t="shared" si="10"/>
        <v>12</v>
      </c>
      <c r="DD24" s="2">
        <f t="shared" si="10"/>
        <v>1</v>
      </c>
      <c r="DE24" s="15">
        <f t="shared" si="10"/>
        <v>61</v>
      </c>
      <c r="DF24" s="15">
        <f t="shared" si="102"/>
        <v>57</v>
      </c>
      <c r="DG24" s="32">
        <f>DG23+"00:15"</f>
        <v>75.093750000000043</v>
      </c>
      <c r="DH24" s="2">
        <f t="shared" si="12"/>
        <v>34</v>
      </c>
      <c r="DI24" s="2">
        <f t="shared" si="12"/>
        <v>6</v>
      </c>
      <c r="DJ24" s="2">
        <f t="shared" si="12"/>
        <v>2</v>
      </c>
      <c r="DK24" s="2">
        <f t="shared" si="12"/>
        <v>0</v>
      </c>
      <c r="DL24" s="2">
        <f t="shared" si="12"/>
        <v>4</v>
      </c>
      <c r="DM24" s="2">
        <f t="shared" si="12"/>
        <v>10</v>
      </c>
      <c r="DN24" s="2">
        <f t="shared" si="12"/>
        <v>1</v>
      </c>
      <c r="DO24" s="15">
        <f t="shared" si="12"/>
        <v>57</v>
      </c>
      <c r="DP24" s="15">
        <f t="shared" si="103"/>
        <v>55.2</v>
      </c>
      <c r="DQ24" s="32">
        <f>DQ23+"00:15"</f>
        <v>75.093750000000043</v>
      </c>
      <c r="DR24" s="2">
        <f t="shared" si="22"/>
        <v>29</v>
      </c>
      <c r="DS24" s="2">
        <f t="shared" si="14"/>
        <v>6</v>
      </c>
      <c r="DT24" s="2">
        <f t="shared" si="14"/>
        <v>5</v>
      </c>
      <c r="DU24" s="2">
        <f t="shared" si="14"/>
        <v>1</v>
      </c>
      <c r="DV24" s="2">
        <f t="shared" si="14"/>
        <v>3</v>
      </c>
      <c r="DW24" s="2">
        <f t="shared" si="14"/>
        <v>4</v>
      </c>
      <c r="DX24" s="2">
        <f t="shared" si="14"/>
        <v>1</v>
      </c>
      <c r="DY24" s="15">
        <f t="shared" si="14"/>
        <v>49</v>
      </c>
      <c r="DZ24" s="15">
        <f t="shared" si="104"/>
        <v>52.6</v>
      </c>
      <c r="EA24" s="32">
        <f>EA23+"00:15"</f>
        <v>75.093750000000043</v>
      </c>
      <c r="EB24" s="2">
        <f t="shared" si="23"/>
        <v>14</v>
      </c>
      <c r="EC24" s="2">
        <f t="shared" si="16"/>
        <v>2</v>
      </c>
      <c r="ED24" s="2">
        <f t="shared" si="16"/>
        <v>1</v>
      </c>
      <c r="EE24" s="2">
        <f t="shared" si="16"/>
        <v>0</v>
      </c>
      <c r="EF24" s="2">
        <f t="shared" si="16"/>
        <v>0</v>
      </c>
      <c r="EG24" s="2">
        <f t="shared" si="16"/>
        <v>3</v>
      </c>
      <c r="EH24" s="2">
        <f t="shared" si="16"/>
        <v>0</v>
      </c>
      <c r="EI24" s="15">
        <f t="shared" si="16"/>
        <v>20</v>
      </c>
      <c r="EJ24" s="15">
        <f t="shared" si="105"/>
        <v>18.7</v>
      </c>
      <c r="EK24" s="32">
        <f>EK23+"00:15"</f>
        <v>75.093750000000043</v>
      </c>
      <c r="EL24" s="2">
        <f t="shared" si="24"/>
        <v>11</v>
      </c>
      <c r="EM24" s="2">
        <f t="shared" si="18"/>
        <v>2</v>
      </c>
      <c r="EN24" s="2">
        <f t="shared" si="18"/>
        <v>2</v>
      </c>
      <c r="EO24" s="2">
        <f t="shared" si="18"/>
        <v>0</v>
      </c>
      <c r="EP24" s="2">
        <f t="shared" si="18"/>
        <v>0</v>
      </c>
      <c r="EQ24" s="2">
        <f t="shared" si="18"/>
        <v>0</v>
      </c>
      <c r="ER24" s="2">
        <f t="shared" si="18"/>
        <v>0</v>
      </c>
      <c r="ES24" s="15">
        <f t="shared" si="18"/>
        <v>15</v>
      </c>
      <c r="ET24" s="15">
        <f t="shared" si="106"/>
        <v>16</v>
      </c>
    </row>
    <row r="25" spans="1:150" x14ac:dyDescent="0.25">
      <c r="A25" s="32">
        <f t="shared" ref="A25:A26" si="107">A24+"00:15"</f>
        <v>0.10416666666666667</v>
      </c>
      <c r="B25" s="65">
        <v>3</v>
      </c>
      <c r="C25" s="65">
        <v>1</v>
      </c>
      <c r="D25" s="65">
        <v>0</v>
      </c>
      <c r="E25" s="65">
        <v>0</v>
      </c>
      <c r="F25" s="65">
        <v>0</v>
      </c>
      <c r="G25" s="65">
        <v>2</v>
      </c>
      <c r="H25" s="65">
        <v>0</v>
      </c>
      <c r="I25" s="15">
        <f t="shared" si="58"/>
        <v>6</v>
      </c>
      <c r="J25" s="15">
        <f t="shared" si="92"/>
        <v>4.8</v>
      </c>
      <c r="K25" s="32">
        <f t="shared" ref="K25:K26" si="108">K24+"00:15"</f>
        <v>0.10416666666666667</v>
      </c>
      <c r="L25" s="65">
        <v>31</v>
      </c>
      <c r="M25" s="65">
        <v>3</v>
      </c>
      <c r="N25" s="65">
        <v>2</v>
      </c>
      <c r="O25" s="65">
        <v>2</v>
      </c>
      <c r="P25" s="65">
        <v>1</v>
      </c>
      <c r="Q25" s="65">
        <v>6</v>
      </c>
      <c r="R25" s="65">
        <v>1</v>
      </c>
      <c r="S25" s="15">
        <f t="shared" si="60"/>
        <v>46</v>
      </c>
      <c r="T25" s="15">
        <f t="shared" si="93"/>
        <v>46.2</v>
      </c>
      <c r="U25" s="32">
        <f t="shared" ref="U25:U26" si="109">U24+"00:15"</f>
        <v>75.104166666666714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15">
        <f t="shared" si="62"/>
        <v>0</v>
      </c>
      <c r="AD25" s="15">
        <f t="shared" si="94"/>
        <v>0</v>
      </c>
      <c r="AE25" s="32">
        <f t="shared" ref="AE25:AE26" si="110">AE24+"00:15"</f>
        <v>75.104166666666714</v>
      </c>
      <c r="AF25" s="65">
        <v>28</v>
      </c>
      <c r="AG25" s="65">
        <v>5</v>
      </c>
      <c r="AH25" s="65">
        <v>0</v>
      </c>
      <c r="AI25" s="65">
        <v>0</v>
      </c>
      <c r="AJ25" s="65">
        <v>1</v>
      </c>
      <c r="AK25" s="65">
        <v>5</v>
      </c>
      <c r="AL25" s="65">
        <v>0</v>
      </c>
      <c r="AM25" s="15">
        <f t="shared" si="64"/>
        <v>39</v>
      </c>
      <c r="AN25" s="15">
        <f t="shared" si="95"/>
        <v>37</v>
      </c>
      <c r="AO25" s="32">
        <f t="shared" ref="AO25:AO26" si="111">AO24+"00:15"</f>
        <v>75.104166666666714</v>
      </c>
      <c r="AP25" s="65">
        <v>3</v>
      </c>
      <c r="AQ25" s="65">
        <v>1</v>
      </c>
      <c r="AR25" s="65">
        <v>1</v>
      </c>
      <c r="AS25" s="65">
        <v>0</v>
      </c>
      <c r="AT25" s="65">
        <v>0</v>
      </c>
      <c r="AU25" s="65">
        <v>0</v>
      </c>
      <c r="AV25" s="65">
        <v>0</v>
      </c>
      <c r="AW25" s="15">
        <f t="shared" si="66"/>
        <v>5</v>
      </c>
      <c r="AX25" s="15">
        <f t="shared" si="96"/>
        <v>5.5</v>
      </c>
      <c r="AY25" s="32">
        <f t="shared" ref="AY25:AY26" si="112">AY24+"00:15"</f>
        <v>75.104166666666714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15">
        <f t="shared" si="68"/>
        <v>0</v>
      </c>
      <c r="BH25" s="15">
        <f t="shared" si="97"/>
        <v>0</v>
      </c>
      <c r="BI25" s="32">
        <f t="shared" ref="BI25:BI26" si="113">BI24+"00:15"</f>
        <v>75.104166666666714</v>
      </c>
      <c r="BJ25" s="65">
        <v>4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15">
        <f t="shared" si="70"/>
        <v>4</v>
      </c>
      <c r="BR25" s="15">
        <f t="shared" si="98"/>
        <v>4</v>
      </c>
      <c r="BS25" s="32">
        <f t="shared" ref="BS25:BS26" si="114">BS24+"00:15"</f>
        <v>75.104166666666714</v>
      </c>
      <c r="BT25" s="65">
        <v>5</v>
      </c>
      <c r="BU25" s="65">
        <v>1</v>
      </c>
      <c r="BV25" s="65">
        <v>0</v>
      </c>
      <c r="BW25" s="65">
        <v>0</v>
      </c>
      <c r="BX25" s="65">
        <v>0</v>
      </c>
      <c r="BY25" s="65">
        <v>0</v>
      </c>
      <c r="BZ25" s="65">
        <v>1</v>
      </c>
      <c r="CA25" s="15">
        <f t="shared" si="72"/>
        <v>7</v>
      </c>
      <c r="CB25" s="15">
        <f t="shared" si="99"/>
        <v>6.2</v>
      </c>
      <c r="CC25" s="32">
        <f t="shared" ref="CC25:CC26" si="115">CC24+"00:15"</f>
        <v>75.104166666666714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15">
        <f t="shared" si="74"/>
        <v>0</v>
      </c>
      <c r="CL25" s="15">
        <f t="shared" si="100"/>
        <v>0</v>
      </c>
      <c r="CM25" s="32">
        <f t="shared" ref="CM25:CM26" si="116">CM24+"00:15"</f>
        <v>75.104166666666714</v>
      </c>
      <c r="CN25" s="2">
        <f t="shared" si="21"/>
        <v>33</v>
      </c>
      <c r="CO25" s="2">
        <f t="shared" si="8"/>
        <v>6</v>
      </c>
      <c r="CP25" s="2">
        <f t="shared" si="8"/>
        <v>0</v>
      </c>
      <c r="CQ25" s="2">
        <f t="shared" si="8"/>
        <v>0</v>
      </c>
      <c r="CR25" s="2">
        <f t="shared" si="8"/>
        <v>1</v>
      </c>
      <c r="CS25" s="2">
        <f t="shared" si="8"/>
        <v>5</v>
      </c>
      <c r="CT25" s="2">
        <f t="shared" si="8"/>
        <v>1</v>
      </c>
      <c r="CU25" s="15">
        <f t="shared" si="8"/>
        <v>46</v>
      </c>
      <c r="CV25" s="15">
        <f t="shared" si="101"/>
        <v>43.2</v>
      </c>
      <c r="CW25" s="32">
        <f t="shared" ref="CW25:CW26" si="117">CW24+"00:15"</f>
        <v>75.104166666666714</v>
      </c>
      <c r="CX25" s="2">
        <f t="shared" si="10"/>
        <v>34</v>
      </c>
      <c r="CY25" s="2">
        <f t="shared" si="10"/>
        <v>4</v>
      </c>
      <c r="CZ25" s="2">
        <f t="shared" si="10"/>
        <v>2</v>
      </c>
      <c r="DA25" s="2">
        <f t="shared" si="10"/>
        <v>2</v>
      </c>
      <c r="DB25" s="2">
        <f t="shared" si="10"/>
        <v>1</v>
      </c>
      <c r="DC25" s="2">
        <f t="shared" si="10"/>
        <v>8</v>
      </c>
      <c r="DD25" s="2">
        <f t="shared" si="10"/>
        <v>1</v>
      </c>
      <c r="DE25" s="15">
        <f t="shared" si="10"/>
        <v>52</v>
      </c>
      <c r="DF25" s="15">
        <f t="shared" si="102"/>
        <v>51.000000000000007</v>
      </c>
      <c r="DG25" s="32">
        <f t="shared" ref="DG25:DG26" si="118">DG24+"00:15"</f>
        <v>75.104166666666714</v>
      </c>
      <c r="DH25" s="2">
        <f t="shared" si="12"/>
        <v>35</v>
      </c>
      <c r="DI25" s="2">
        <f t="shared" si="12"/>
        <v>3</v>
      </c>
      <c r="DJ25" s="2">
        <f t="shared" si="12"/>
        <v>2</v>
      </c>
      <c r="DK25" s="2">
        <f t="shared" si="12"/>
        <v>2</v>
      </c>
      <c r="DL25" s="2">
        <f t="shared" si="12"/>
        <v>1</v>
      </c>
      <c r="DM25" s="2">
        <f t="shared" si="12"/>
        <v>6</v>
      </c>
      <c r="DN25" s="2">
        <f t="shared" si="12"/>
        <v>1</v>
      </c>
      <c r="DO25" s="15">
        <f t="shared" si="12"/>
        <v>50</v>
      </c>
      <c r="DP25" s="15">
        <f t="shared" si="103"/>
        <v>50.2</v>
      </c>
      <c r="DQ25" s="32">
        <f t="shared" ref="DQ25:DQ26" si="119">DQ24+"00:15"</f>
        <v>75.104166666666714</v>
      </c>
      <c r="DR25" s="2">
        <f t="shared" si="22"/>
        <v>31</v>
      </c>
      <c r="DS25" s="2">
        <f t="shared" si="14"/>
        <v>6</v>
      </c>
      <c r="DT25" s="2">
        <f t="shared" si="14"/>
        <v>1</v>
      </c>
      <c r="DU25" s="2">
        <f t="shared" si="14"/>
        <v>0</v>
      </c>
      <c r="DV25" s="2">
        <f t="shared" si="14"/>
        <v>1</v>
      </c>
      <c r="DW25" s="2">
        <f t="shared" si="14"/>
        <v>5</v>
      </c>
      <c r="DX25" s="2">
        <f t="shared" si="14"/>
        <v>0</v>
      </c>
      <c r="DY25" s="15">
        <f t="shared" si="14"/>
        <v>44</v>
      </c>
      <c r="DZ25" s="15">
        <f t="shared" si="104"/>
        <v>42.5</v>
      </c>
      <c r="EA25" s="32">
        <f t="shared" ref="EA25:EA26" si="120">EA24+"00:15"</f>
        <v>75.104166666666714</v>
      </c>
      <c r="EB25" s="2">
        <f t="shared" si="23"/>
        <v>6</v>
      </c>
      <c r="EC25" s="2">
        <f t="shared" si="16"/>
        <v>2</v>
      </c>
      <c r="ED25" s="2">
        <f t="shared" si="16"/>
        <v>1</v>
      </c>
      <c r="EE25" s="2">
        <f t="shared" si="16"/>
        <v>0</v>
      </c>
      <c r="EF25" s="2">
        <f t="shared" si="16"/>
        <v>0</v>
      </c>
      <c r="EG25" s="2">
        <f t="shared" si="16"/>
        <v>2</v>
      </c>
      <c r="EH25" s="2">
        <f t="shared" si="16"/>
        <v>0</v>
      </c>
      <c r="EI25" s="15">
        <f t="shared" si="16"/>
        <v>11</v>
      </c>
      <c r="EJ25" s="15">
        <f t="shared" si="105"/>
        <v>10.3</v>
      </c>
      <c r="EK25" s="32">
        <f t="shared" ref="EK25:EK26" si="121">EK24+"00:15"</f>
        <v>75.104166666666714</v>
      </c>
      <c r="EL25" s="2">
        <f t="shared" si="24"/>
        <v>9</v>
      </c>
      <c r="EM25" s="2">
        <f t="shared" si="18"/>
        <v>1</v>
      </c>
      <c r="EN25" s="2">
        <f t="shared" si="18"/>
        <v>0</v>
      </c>
      <c r="EO25" s="2">
        <f t="shared" si="18"/>
        <v>0</v>
      </c>
      <c r="EP25" s="2">
        <f t="shared" si="18"/>
        <v>0</v>
      </c>
      <c r="EQ25" s="2">
        <f t="shared" si="18"/>
        <v>0</v>
      </c>
      <c r="ER25" s="2">
        <f t="shared" si="18"/>
        <v>1</v>
      </c>
      <c r="ES25" s="15">
        <f t="shared" si="18"/>
        <v>11</v>
      </c>
      <c r="ET25" s="15">
        <f t="shared" si="106"/>
        <v>10.199999999999999</v>
      </c>
    </row>
    <row r="26" spans="1:150" ht="13.8" thickBot="1" x14ac:dyDescent="0.3">
      <c r="A26" s="32">
        <f t="shared" si="107"/>
        <v>0.11458333333333334</v>
      </c>
      <c r="B26" s="65">
        <v>2</v>
      </c>
      <c r="C26" s="65">
        <v>1</v>
      </c>
      <c r="D26" s="65">
        <v>0</v>
      </c>
      <c r="E26" s="65">
        <v>0</v>
      </c>
      <c r="F26" s="65">
        <v>0</v>
      </c>
      <c r="G26" s="65">
        <v>1</v>
      </c>
      <c r="H26" s="65">
        <v>0</v>
      </c>
      <c r="I26" s="15">
        <f t="shared" si="58"/>
        <v>4</v>
      </c>
      <c r="J26" s="15">
        <f t="shared" si="92"/>
        <v>3.4</v>
      </c>
      <c r="K26" s="32">
        <f t="shared" si="108"/>
        <v>0.11458333333333334</v>
      </c>
      <c r="L26" s="65">
        <v>28</v>
      </c>
      <c r="M26" s="65">
        <v>5</v>
      </c>
      <c r="N26" s="65">
        <v>3</v>
      </c>
      <c r="O26" s="65">
        <v>0</v>
      </c>
      <c r="P26" s="65">
        <v>3</v>
      </c>
      <c r="Q26" s="65">
        <v>5</v>
      </c>
      <c r="R26" s="65">
        <v>0</v>
      </c>
      <c r="S26" s="15">
        <f t="shared" si="60"/>
        <v>44</v>
      </c>
      <c r="T26" s="15">
        <f t="shared" si="93"/>
        <v>45.5</v>
      </c>
      <c r="U26" s="32">
        <f t="shared" si="109"/>
        <v>75.114583333333385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15">
        <f t="shared" si="62"/>
        <v>0</v>
      </c>
      <c r="AD26" s="15">
        <f t="shared" si="94"/>
        <v>0</v>
      </c>
      <c r="AE26" s="32">
        <f t="shared" si="110"/>
        <v>75.114583333333385</v>
      </c>
      <c r="AF26" s="65">
        <v>18</v>
      </c>
      <c r="AG26" s="65">
        <v>6</v>
      </c>
      <c r="AH26" s="65">
        <v>5</v>
      </c>
      <c r="AI26" s="65">
        <v>3</v>
      </c>
      <c r="AJ26" s="65">
        <v>3</v>
      </c>
      <c r="AK26" s="65">
        <v>0</v>
      </c>
      <c r="AL26" s="65">
        <v>0</v>
      </c>
      <c r="AM26" s="15">
        <f t="shared" si="64"/>
        <v>35</v>
      </c>
      <c r="AN26" s="15">
        <f t="shared" si="95"/>
        <v>44.4</v>
      </c>
      <c r="AO26" s="32">
        <f t="shared" si="111"/>
        <v>75.114583333333385</v>
      </c>
      <c r="AP26" s="65">
        <v>3</v>
      </c>
      <c r="AQ26" s="65">
        <v>1</v>
      </c>
      <c r="AR26" s="65">
        <v>0</v>
      </c>
      <c r="AS26" s="65">
        <v>0</v>
      </c>
      <c r="AT26" s="65">
        <v>0</v>
      </c>
      <c r="AU26" s="65">
        <v>2</v>
      </c>
      <c r="AV26" s="65">
        <v>0</v>
      </c>
      <c r="AW26" s="15">
        <f t="shared" si="66"/>
        <v>6</v>
      </c>
      <c r="AX26" s="15">
        <f t="shared" si="96"/>
        <v>4.8</v>
      </c>
      <c r="AY26" s="32">
        <f t="shared" si="112"/>
        <v>75.114583333333385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15">
        <f t="shared" si="68"/>
        <v>0</v>
      </c>
      <c r="BH26" s="15">
        <f t="shared" si="97"/>
        <v>0</v>
      </c>
      <c r="BI26" s="32">
        <f t="shared" si="113"/>
        <v>75.114583333333385</v>
      </c>
      <c r="BJ26" s="65">
        <v>5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15">
        <f t="shared" si="70"/>
        <v>5</v>
      </c>
      <c r="BR26" s="15">
        <f t="shared" si="98"/>
        <v>5</v>
      </c>
      <c r="BS26" s="32">
        <f t="shared" si="114"/>
        <v>75.114583333333385</v>
      </c>
      <c r="BT26" s="65">
        <v>2</v>
      </c>
      <c r="BU26" s="65">
        <v>2</v>
      </c>
      <c r="BV26" s="65">
        <v>0</v>
      </c>
      <c r="BW26" s="65">
        <v>0</v>
      </c>
      <c r="BX26" s="65">
        <v>0</v>
      </c>
      <c r="BY26" s="65">
        <v>0</v>
      </c>
      <c r="BZ26" s="65">
        <v>0</v>
      </c>
      <c r="CA26" s="15">
        <f t="shared" si="72"/>
        <v>4</v>
      </c>
      <c r="CB26" s="15">
        <f t="shared" si="99"/>
        <v>4</v>
      </c>
      <c r="CC26" s="32">
        <f t="shared" si="115"/>
        <v>75.114583333333385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15">
        <f t="shared" si="74"/>
        <v>0</v>
      </c>
      <c r="CL26" s="15">
        <f t="shared" si="100"/>
        <v>0</v>
      </c>
      <c r="CM26" s="32">
        <f t="shared" si="116"/>
        <v>75.114583333333385</v>
      </c>
      <c r="CN26" s="2">
        <f t="shared" si="21"/>
        <v>20</v>
      </c>
      <c r="CO26" s="2">
        <f t="shared" si="8"/>
        <v>8</v>
      </c>
      <c r="CP26" s="2">
        <f t="shared" si="8"/>
        <v>5</v>
      </c>
      <c r="CQ26" s="2">
        <f t="shared" si="8"/>
        <v>3</v>
      </c>
      <c r="CR26" s="2">
        <f t="shared" si="8"/>
        <v>3</v>
      </c>
      <c r="CS26" s="2">
        <f t="shared" si="8"/>
        <v>0</v>
      </c>
      <c r="CT26" s="2">
        <f t="shared" si="8"/>
        <v>0</v>
      </c>
      <c r="CU26" s="15">
        <f t="shared" si="8"/>
        <v>39</v>
      </c>
      <c r="CV26" s="15">
        <f t="shared" si="101"/>
        <v>48.4</v>
      </c>
      <c r="CW26" s="32">
        <f t="shared" si="117"/>
        <v>75.114583333333385</v>
      </c>
      <c r="CX26" s="2">
        <f t="shared" si="10"/>
        <v>30</v>
      </c>
      <c r="CY26" s="2">
        <f t="shared" si="10"/>
        <v>6</v>
      </c>
      <c r="CZ26" s="2">
        <f t="shared" si="10"/>
        <v>3</v>
      </c>
      <c r="DA26" s="2">
        <f t="shared" si="10"/>
        <v>0</v>
      </c>
      <c r="DB26" s="2">
        <f t="shared" si="10"/>
        <v>3</v>
      </c>
      <c r="DC26" s="2">
        <f t="shared" si="10"/>
        <v>6</v>
      </c>
      <c r="DD26" s="2">
        <f t="shared" si="10"/>
        <v>0</v>
      </c>
      <c r="DE26" s="15">
        <f t="shared" si="10"/>
        <v>48</v>
      </c>
      <c r="DF26" s="15">
        <f t="shared" si="102"/>
        <v>48.9</v>
      </c>
      <c r="DG26" s="32">
        <f t="shared" si="118"/>
        <v>75.114583333333385</v>
      </c>
      <c r="DH26" s="2">
        <f t="shared" si="12"/>
        <v>33</v>
      </c>
      <c r="DI26" s="2">
        <f t="shared" si="12"/>
        <v>5</v>
      </c>
      <c r="DJ26" s="2">
        <f t="shared" si="12"/>
        <v>3</v>
      </c>
      <c r="DK26" s="2">
        <f t="shared" si="12"/>
        <v>0</v>
      </c>
      <c r="DL26" s="2">
        <f t="shared" si="12"/>
        <v>3</v>
      </c>
      <c r="DM26" s="2">
        <f t="shared" si="12"/>
        <v>5</v>
      </c>
      <c r="DN26" s="2">
        <f t="shared" si="12"/>
        <v>0</v>
      </c>
      <c r="DO26" s="15">
        <f t="shared" si="12"/>
        <v>49</v>
      </c>
      <c r="DP26" s="15">
        <f t="shared" si="103"/>
        <v>50.5</v>
      </c>
      <c r="DQ26" s="32">
        <f t="shared" si="119"/>
        <v>75.114583333333385</v>
      </c>
      <c r="DR26" s="2">
        <f t="shared" si="22"/>
        <v>21</v>
      </c>
      <c r="DS26" s="2">
        <f t="shared" si="14"/>
        <v>7</v>
      </c>
      <c r="DT26" s="2">
        <f t="shared" si="14"/>
        <v>5</v>
      </c>
      <c r="DU26" s="2">
        <f t="shared" si="14"/>
        <v>3</v>
      </c>
      <c r="DV26" s="2">
        <f t="shared" si="14"/>
        <v>3</v>
      </c>
      <c r="DW26" s="2">
        <f t="shared" si="14"/>
        <v>2</v>
      </c>
      <c r="DX26" s="2">
        <f t="shared" si="14"/>
        <v>0</v>
      </c>
      <c r="DY26" s="15">
        <f t="shared" si="14"/>
        <v>41</v>
      </c>
      <c r="DZ26" s="15">
        <f t="shared" si="104"/>
        <v>49.199999999999996</v>
      </c>
      <c r="EA26" s="32">
        <f t="shared" si="120"/>
        <v>75.114583333333385</v>
      </c>
      <c r="EB26" s="2">
        <f t="shared" si="23"/>
        <v>5</v>
      </c>
      <c r="EC26" s="2">
        <f t="shared" si="16"/>
        <v>2</v>
      </c>
      <c r="ED26" s="2">
        <f t="shared" si="16"/>
        <v>0</v>
      </c>
      <c r="EE26" s="2">
        <f t="shared" si="16"/>
        <v>0</v>
      </c>
      <c r="EF26" s="2">
        <f t="shared" si="16"/>
        <v>0</v>
      </c>
      <c r="EG26" s="2">
        <f t="shared" si="16"/>
        <v>3</v>
      </c>
      <c r="EH26" s="2">
        <f t="shared" si="16"/>
        <v>0</v>
      </c>
      <c r="EI26" s="15">
        <f t="shared" si="16"/>
        <v>10</v>
      </c>
      <c r="EJ26" s="15">
        <f t="shared" si="105"/>
        <v>8.1999999999999993</v>
      </c>
      <c r="EK26" s="32">
        <f t="shared" si="121"/>
        <v>75.114583333333385</v>
      </c>
      <c r="EL26" s="2">
        <f t="shared" si="24"/>
        <v>7</v>
      </c>
      <c r="EM26" s="2">
        <f t="shared" si="18"/>
        <v>2</v>
      </c>
      <c r="EN26" s="2">
        <f t="shared" si="18"/>
        <v>0</v>
      </c>
      <c r="EO26" s="2">
        <f t="shared" si="18"/>
        <v>0</v>
      </c>
      <c r="EP26" s="2">
        <f t="shared" si="18"/>
        <v>0</v>
      </c>
      <c r="EQ26" s="2">
        <f t="shared" si="18"/>
        <v>0</v>
      </c>
      <c r="ER26" s="2">
        <f t="shared" si="18"/>
        <v>0</v>
      </c>
      <c r="ES26" s="15">
        <f t="shared" si="18"/>
        <v>9</v>
      </c>
      <c r="ET26" s="15">
        <f t="shared" si="106"/>
        <v>9</v>
      </c>
    </row>
    <row r="27" spans="1:150" ht="14.4" thickTop="1" thickBot="1" x14ac:dyDescent="0.3">
      <c r="A27" s="35" t="s">
        <v>5</v>
      </c>
      <c r="B27" s="3">
        <f t="shared" ref="B27:H27" si="122">SUM(B23:B26)</f>
        <v>20</v>
      </c>
      <c r="C27" s="3">
        <f t="shared" si="122"/>
        <v>4</v>
      </c>
      <c r="D27" s="3">
        <f>(SUM(D23:D26))+0</f>
        <v>0</v>
      </c>
      <c r="E27" s="3">
        <f>(SUM(E23:E26))-0</f>
        <v>0</v>
      </c>
      <c r="F27" s="3">
        <f t="shared" si="122"/>
        <v>0</v>
      </c>
      <c r="G27" s="3">
        <f t="shared" si="122"/>
        <v>5</v>
      </c>
      <c r="H27" s="3">
        <f t="shared" si="122"/>
        <v>0</v>
      </c>
      <c r="I27" s="16">
        <f t="shared" si="58"/>
        <v>29</v>
      </c>
      <c r="J27" s="16">
        <f>B27+C27+D27*1.5+E27*2.3+F27*2+G27*0.4+H27*0.2</f>
        <v>26</v>
      </c>
      <c r="K27" s="35" t="s">
        <v>5</v>
      </c>
      <c r="L27" s="3">
        <f t="shared" ref="L27:R27" si="123">SUM(L23:L26)</f>
        <v>115</v>
      </c>
      <c r="M27" s="3">
        <f t="shared" si="123"/>
        <v>17</v>
      </c>
      <c r="N27" s="3">
        <f t="shared" si="123"/>
        <v>8</v>
      </c>
      <c r="O27" s="3">
        <f t="shared" si="123"/>
        <v>3</v>
      </c>
      <c r="P27" s="3">
        <f t="shared" si="123"/>
        <v>9</v>
      </c>
      <c r="Q27" s="3">
        <f t="shared" si="123"/>
        <v>26</v>
      </c>
      <c r="R27" s="3">
        <f t="shared" si="123"/>
        <v>3</v>
      </c>
      <c r="S27" s="16">
        <f t="shared" si="60"/>
        <v>181</v>
      </c>
      <c r="T27" s="16">
        <f>L27+M27+N27*1.5+O27*2.3+P27*2+Q27*0.4+R27*0.2</f>
        <v>179.9</v>
      </c>
      <c r="U27" s="35" t="s">
        <v>5</v>
      </c>
      <c r="V27" s="3">
        <f t="shared" ref="V27:AB27" si="124">SUM(V23:V26)</f>
        <v>0</v>
      </c>
      <c r="W27" s="3">
        <f t="shared" si="124"/>
        <v>0</v>
      </c>
      <c r="X27" s="3">
        <f t="shared" si="124"/>
        <v>0</v>
      </c>
      <c r="Y27" s="3">
        <f t="shared" si="124"/>
        <v>0</v>
      </c>
      <c r="Z27" s="3">
        <f t="shared" si="124"/>
        <v>0</v>
      </c>
      <c r="AA27" s="3">
        <f t="shared" si="124"/>
        <v>0</v>
      </c>
      <c r="AB27" s="3">
        <f t="shared" si="124"/>
        <v>0</v>
      </c>
      <c r="AC27" s="16">
        <f t="shared" si="62"/>
        <v>0</v>
      </c>
      <c r="AD27" s="16">
        <f>V27+W27+X27*1.5+Y27*2.3+Z27*2+AA27*0.4+AB27*0.2</f>
        <v>0</v>
      </c>
      <c r="AE27" s="35" t="s">
        <v>5</v>
      </c>
      <c r="AF27" s="3">
        <f t="shared" ref="AF27:AL27" si="125">SUM(AF23:AF26)</f>
        <v>88</v>
      </c>
      <c r="AG27" s="3">
        <f t="shared" si="125"/>
        <v>16</v>
      </c>
      <c r="AH27" s="3">
        <f t="shared" si="125"/>
        <v>10</v>
      </c>
      <c r="AI27" s="3">
        <f t="shared" si="125"/>
        <v>4</v>
      </c>
      <c r="AJ27" s="3">
        <f t="shared" si="125"/>
        <v>7</v>
      </c>
      <c r="AK27" s="3">
        <f t="shared" si="125"/>
        <v>10</v>
      </c>
      <c r="AL27" s="3">
        <f t="shared" si="125"/>
        <v>1</v>
      </c>
      <c r="AM27" s="16">
        <f t="shared" si="64"/>
        <v>136</v>
      </c>
      <c r="AN27" s="16">
        <f>AF27+AG27+AH27*1.5+AI27*2.3+AJ27*2+AK27*0.4+AL27*0.2</f>
        <v>146.39999999999998</v>
      </c>
      <c r="AO27" s="35" t="s">
        <v>5</v>
      </c>
      <c r="AP27" s="3">
        <f t="shared" ref="AP27:AV27" si="126">SUM(AP23:AP26)</f>
        <v>14</v>
      </c>
      <c r="AQ27" s="3">
        <f t="shared" si="126"/>
        <v>4</v>
      </c>
      <c r="AR27" s="3">
        <f t="shared" si="126"/>
        <v>2</v>
      </c>
      <c r="AS27" s="3">
        <f t="shared" si="126"/>
        <v>0</v>
      </c>
      <c r="AT27" s="3">
        <f t="shared" si="126"/>
        <v>0</v>
      </c>
      <c r="AU27" s="3">
        <f t="shared" si="126"/>
        <v>4</v>
      </c>
      <c r="AV27" s="3">
        <f t="shared" si="126"/>
        <v>0</v>
      </c>
      <c r="AW27" s="16">
        <f t="shared" si="66"/>
        <v>24</v>
      </c>
      <c r="AX27" s="16">
        <f>AP27+AQ27+AR27*1.5+AS27*2.3+AT27*2+AU27*0.4+AV27*0.2</f>
        <v>22.6</v>
      </c>
      <c r="AY27" s="35" t="s">
        <v>5</v>
      </c>
      <c r="AZ27" s="3">
        <f t="shared" ref="AZ27:BF27" si="127">SUM(AZ23:AZ26)</f>
        <v>0</v>
      </c>
      <c r="BA27" s="3">
        <f t="shared" si="127"/>
        <v>0</v>
      </c>
      <c r="BB27" s="3">
        <f t="shared" si="127"/>
        <v>0</v>
      </c>
      <c r="BC27" s="3">
        <f t="shared" si="127"/>
        <v>0</v>
      </c>
      <c r="BD27" s="3">
        <f t="shared" si="127"/>
        <v>0</v>
      </c>
      <c r="BE27" s="3">
        <f t="shared" si="127"/>
        <v>0</v>
      </c>
      <c r="BF27" s="3">
        <f t="shared" si="127"/>
        <v>0</v>
      </c>
      <c r="BG27" s="16">
        <f t="shared" si="68"/>
        <v>0</v>
      </c>
      <c r="BH27" s="16">
        <f>AZ27+BA27+BB27*1.5+BC27*2.3+BD27*2+BE27*0.4+BF27*0.2</f>
        <v>0</v>
      </c>
      <c r="BI27" s="35" t="s">
        <v>5</v>
      </c>
      <c r="BJ27" s="3">
        <f t="shared" ref="BJ27:BP27" si="128">SUM(BJ23:BJ26)</f>
        <v>16</v>
      </c>
      <c r="BK27" s="3">
        <f t="shared" si="128"/>
        <v>2</v>
      </c>
      <c r="BL27" s="3">
        <f t="shared" si="128"/>
        <v>2</v>
      </c>
      <c r="BM27" s="3">
        <f t="shared" si="128"/>
        <v>0</v>
      </c>
      <c r="BN27" s="3">
        <f t="shared" si="128"/>
        <v>0</v>
      </c>
      <c r="BO27" s="3">
        <f t="shared" si="128"/>
        <v>1</v>
      </c>
      <c r="BP27" s="3">
        <f t="shared" si="128"/>
        <v>0</v>
      </c>
      <c r="BQ27" s="16">
        <f t="shared" si="70"/>
        <v>21</v>
      </c>
      <c r="BR27" s="16">
        <f>BJ27+BK27+BL27*1.5+BM27*2.3+BN27*2+BO27*0.4+BP27*0.2</f>
        <v>21.4</v>
      </c>
      <c r="BS27" s="35" t="s">
        <v>5</v>
      </c>
      <c r="BT27" s="3">
        <f t="shared" ref="BT27:BZ27" si="129">SUM(BT23:BT26)</f>
        <v>15</v>
      </c>
      <c r="BU27" s="3">
        <f t="shared" si="129"/>
        <v>4</v>
      </c>
      <c r="BV27" s="3">
        <f t="shared" si="129"/>
        <v>0</v>
      </c>
      <c r="BW27" s="3">
        <f t="shared" si="129"/>
        <v>0</v>
      </c>
      <c r="BX27" s="3">
        <f t="shared" si="129"/>
        <v>1</v>
      </c>
      <c r="BY27" s="3">
        <f t="shared" si="129"/>
        <v>1</v>
      </c>
      <c r="BZ27" s="3">
        <f t="shared" si="129"/>
        <v>1</v>
      </c>
      <c r="CA27" s="16">
        <f t="shared" si="72"/>
        <v>22</v>
      </c>
      <c r="CB27" s="16">
        <f>BT27+BU27+BV27*1.5+BW27*2.3+BX27*2+BY27*0.4+BZ27*0.2</f>
        <v>21.599999999999998</v>
      </c>
      <c r="CC27" s="35" t="s">
        <v>5</v>
      </c>
      <c r="CD27" s="3">
        <f t="shared" ref="CD27:CJ27" si="130">SUM(CD23:CD26)</f>
        <v>0</v>
      </c>
      <c r="CE27" s="3">
        <f t="shared" si="130"/>
        <v>0</v>
      </c>
      <c r="CF27" s="3">
        <f t="shared" si="130"/>
        <v>0</v>
      </c>
      <c r="CG27" s="3">
        <f t="shared" si="130"/>
        <v>0</v>
      </c>
      <c r="CH27" s="3">
        <f t="shared" si="130"/>
        <v>0</v>
      </c>
      <c r="CI27" s="3">
        <f t="shared" si="130"/>
        <v>0</v>
      </c>
      <c r="CJ27" s="3">
        <f t="shared" si="130"/>
        <v>0</v>
      </c>
      <c r="CK27" s="16">
        <f t="shared" si="74"/>
        <v>0</v>
      </c>
      <c r="CL27" s="34">
        <f>CD27+CE27+CF27*1.5+CG27*2.3+CH27*2+CI27*0.4+CJ27*0.2</f>
        <v>0</v>
      </c>
      <c r="CM27" s="33" t="s">
        <v>5</v>
      </c>
      <c r="CN27" s="3">
        <f t="shared" si="21"/>
        <v>103</v>
      </c>
      <c r="CO27" s="3">
        <f t="shared" si="8"/>
        <v>20</v>
      </c>
      <c r="CP27" s="3">
        <f t="shared" si="8"/>
        <v>10</v>
      </c>
      <c r="CQ27" s="3">
        <f t="shared" si="8"/>
        <v>4</v>
      </c>
      <c r="CR27" s="3">
        <f t="shared" si="8"/>
        <v>8</v>
      </c>
      <c r="CS27" s="3">
        <f t="shared" si="8"/>
        <v>11</v>
      </c>
      <c r="CT27" s="3">
        <f t="shared" si="8"/>
        <v>2</v>
      </c>
      <c r="CU27" s="16">
        <f t="shared" si="8"/>
        <v>158</v>
      </c>
      <c r="CV27" s="34">
        <f>CN27+CO27+CP27*1.5+CQ27*2.3+CR27*2+CS27*0.4+CT27*0.2</f>
        <v>168</v>
      </c>
      <c r="CW27" s="33" t="s">
        <v>5</v>
      </c>
      <c r="CX27" s="3">
        <f t="shared" si="10"/>
        <v>135</v>
      </c>
      <c r="CY27" s="3">
        <f t="shared" si="10"/>
        <v>21</v>
      </c>
      <c r="CZ27" s="3">
        <f t="shared" si="10"/>
        <v>8</v>
      </c>
      <c r="DA27" s="3">
        <f t="shared" si="10"/>
        <v>3</v>
      </c>
      <c r="DB27" s="3">
        <f t="shared" si="10"/>
        <v>9</v>
      </c>
      <c r="DC27" s="3">
        <f t="shared" si="10"/>
        <v>31</v>
      </c>
      <c r="DD27" s="3">
        <f t="shared" si="10"/>
        <v>3</v>
      </c>
      <c r="DE27" s="16">
        <f t="shared" si="10"/>
        <v>210</v>
      </c>
      <c r="DF27" s="34">
        <f>CX27+CY27+CZ27*1.5+DA27*2.3+DB27*2+DC27*0.4+DD27*0.2</f>
        <v>205.9</v>
      </c>
      <c r="DG27" s="33" t="s">
        <v>5</v>
      </c>
      <c r="DH27" s="3">
        <f t="shared" si="12"/>
        <v>131</v>
      </c>
      <c r="DI27" s="3">
        <f t="shared" si="12"/>
        <v>19</v>
      </c>
      <c r="DJ27" s="3">
        <f t="shared" si="12"/>
        <v>10</v>
      </c>
      <c r="DK27" s="3">
        <f t="shared" si="12"/>
        <v>3</v>
      </c>
      <c r="DL27" s="3">
        <f t="shared" si="12"/>
        <v>9</v>
      </c>
      <c r="DM27" s="3">
        <f t="shared" si="12"/>
        <v>27</v>
      </c>
      <c r="DN27" s="3">
        <f t="shared" si="12"/>
        <v>3</v>
      </c>
      <c r="DO27" s="16">
        <f t="shared" si="12"/>
        <v>202</v>
      </c>
      <c r="DP27" s="34">
        <f>DH27+DI27+DJ27*1.5+DK27*2.3+DL27*2+DM27*0.4+DN27*0.2</f>
        <v>201.3</v>
      </c>
      <c r="DQ27" s="33" t="s">
        <v>5</v>
      </c>
      <c r="DR27" s="3">
        <f t="shared" si="22"/>
        <v>102</v>
      </c>
      <c r="DS27" s="3">
        <f t="shared" si="14"/>
        <v>20</v>
      </c>
      <c r="DT27" s="3">
        <f t="shared" si="14"/>
        <v>12</v>
      </c>
      <c r="DU27" s="3">
        <f t="shared" si="14"/>
        <v>4</v>
      </c>
      <c r="DV27" s="3">
        <f t="shared" si="14"/>
        <v>7</v>
      </c>
      <c r="DW27" s="3">
        <f t="shared" si="14"/>
        <v>14</v>
      </c>
      <c r="DX27" s="3">
        <f t="shared" si="14"/>
        <v>1</v>
      </c>
      <c r="DY27" s="16">
        <f t="shared" si="14"/>
        <v>160</v>
      </c>
      <c r="DZ27" s="34">
        <f>DR27+DS27+DT27*1.5+DU27*2.3+DV27*2+DW27*0.4+DX27*0.2</f>
        <v>168.99999999999997</v>
      </c>
      <c r="EA27" s="33" t="s">
        <v>5</v>
      </c>
      <c r="EB27" s="3">
        <f t="shared" si="23"/>
        <v>34</v>
      </c>
      <c r="EC27" s="3">
        <f t="shared" si="16"/>
        <v>8</v>
      </c>
      <c r="ED27" s="3">
        <f t="shared" si="16"/>
        <v>2</v>
      </c>
      <c r="EE27" s="3">
        <f t="shared" si="16"/>
        <v>0</v>
      </c>
      <c r="EF27" s="3">
        <f t="shared" si="16"/>
        <v>0</v>
      </c>
      <c r="EG27" s="3">
        <f t="shared" si="16"/>
        <v>9</v>
      </c>
      <c r="EH27" s="3">
        <f t="shared" si="16"/>
        <v>0</v>
      </c>
      <c r="EI27" s="16">
        <f t="shared" si="16"/>
        <v>53</v>
      </c>
      <c r="EJ27" s="34">
        <f>EB27+EC27+ED27*1.5+EE27*2.3+EF27*2+EG27*0.4+EH27*0.2</f>
        <v>48.6</v>
      </c>
      <c r="EK27" s="33" t="s">
        <v>5</v>
      </c>
      <c r="EL27" s="3">
        <f t="shared" si="24"/>
        <v>31</v>
      </c>
      <c r="EM27" s="3">
        <f t="shared" si="18"/>
        <v>6</v>
      </c>
      <c r="EN27" s="3">
        <f t="shared" si="18"/>
        <v>2</v>
      </c>
      <c r="EO27" s="3">
        <f t="shared" si="18"/>
        <v>0</v>
      </c>
      <c r="EP27" s="3">
        <f t="shared" si="18"/>
        <v>1</v>
      </c>
      <c r="EQ27" s="3">
        <f t="shared" si="18"/>
        <v>2</v>
      </c>
      <c r="ER27" s="3">
        <f t="shared" si="18"/>
        <v>1</v>
      </c>
      <c r="ES27" s="16">
        <f t="shared" si="18"/>
        <v>43</v>
      </c>
      <c r="ET27" s="34">
        <f>EL27+EM27+EN27*1.5+EO27*2.3+EP27*2+EQ27*0.4+ER27*0.2</f>
        <v>43</v>
      </c>
    </row>
    <row r="28" spans="1:150" ht="13.8" thickTop="1" x14ac:dyDescent="0.25">
      <c r="A28" s="32">
        <f>A26+"00:15"</f>
        <v>0.125</v>
      </c>
      <c r="B28" s="65">
        <v>6</v>
      </c>
      <c r="C28" s="65">
        <v>1</v>
      </c>
      <c r="D28" s="65">
        <v>0</v>
      </c>
      <c r="E28" s="65">
        <v>0</v>
      </c>
      <c r="F28" s="65">
        <v>0</v>
      </c>
      <c r="G28" s="65">
        <v>1</v>
      </c>
      <c r="H28" s="65">
        <v>0</v>
      </c>
      <c r="I28" s="15">
        <f t="shared" si="58"/>
        <v>8</v>
      </c>
      <c r="J28" s="15">
        <f t="shared" ref="J28:J31" si="131">B28+C28+D28*1.5+E28*2.3+F28*2+G28*0.4+H28*0.2</f>
        <v>7.4</v>
      </c>
      <c r="K28" s="32">
        <f>K26+"00:15"</f>
        <v>0.125</v>
      </c>
      <c r="L28" s="65">
        <v>21</v>
      </c>
      <c r="M28" s="65">
        <v>1</v>
      </c>
      <c r="N28" s="65">
        <v>2</v>
      </c>
      <c r="O28" s="65">
        <v>3</v>
      </c>
      <c r="P28" s="65">
        <v>1</v>
      </c>
      <c r="Q28" s="65">
        <v>5</v>
      </c>
      <c r="R28" s="65">
        <v>0</v>
      </c>
      <c r="S28" s="15">
        <f t="shared" si="60"/>
        <v>33</v>
      </c>
      <c r="T28" s="15">
        <f>L28+M28+N28*1.5+O28*2.3+P28*2+Q28*0.4+R28*0.2</f>
        <v>35.9</v>
      </c>
      <c r="U28" s="32">
        <f>U26+"00:15"</f>
        <v>75.125000000000057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15">
        <f t="shared" si="62"/>
        <v>0</v>
      </c>
      <c r="AD28" s="15">
        <f t="shared" ref="AD28:AD31" si="132">V28+W28+X28*1.5+Y28*2.3+Z28*2+AA28*0.4+AB28*0.2</f>
        <v>0</v>
      </c>
      <c r="AE28" s="32">
        <f>AE26+"00:15"</f>
        <v>75.125000000000057</v>
      </c>
      <c r="AF28" s="65">
        <v>35</v>
      </c>
      <c r="AG28" s="65">
        <v>3</v>
      </c>
      <c r="AH28" s="65">
        <v>1</v>
      </c>
      <c r="AI28" s="65">
        <v>0</v>
      </c>
      <c r="AJ28" s="65">
        <v>0</v>
      </c>
      <c r="AK28" s="65">
        <v>1</v>
      </c>
      <c r="AL28" s="65">
        <v>1</v>
      </c>
      <c r="AM28" s="15">
        <f t="shared" si="64"/>
        <v>41</v>
      </c>
      <c r="AN28" s="15">
        <f t="shared" ref="AN28:AN31" si="133">AF28+AG28+AH28*1.5+AI28*2.3+AJ28*2+AK28*0.4+AL28*0.2</f>
        <v>40.1</v>
      </c>
      <c r="AO28" s="32">
        <f>AO26+"00:15"</f>
        <v>75.125000000000057</v>
      </c>
      <c r="AP28" s="65">
        <v>6</v>
      </c>
      <c r="AQ28" s="65">
        <v>0</v>
      </c>
      <c r="AR28" s="65">
        <v>0</v>
      </c>
      <c r="AS28" s="65">
        <v>0</v>
      </c>
      <c r="AT28" s="65">
        <v>0</v>
      </c>
      <c r="AU28" s="65">
        <v>1</v>
      </c>
      <c r="AV28" s="65">
        <v>0</v>
      </c>
      <c r="AW28" s="15">
        <f t="shared" si="66"/>
        <v>7</v>
      </c>
      <c r="AX28" s="15">
        <f t="shared" ref="AX28:AX31" si="134">AP28+AQ28+AR28*1.5+AS28*2.3+AT28*2+AU28*0.4+AV28*0.2</f>
        <v>6.4</v>
      </c>
      <c r="AY28" s="32">
        <f>AY26+"00:15"</f>
        <v>75.125000000000057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15">
        <f t="shared" si="68"/>
        <v>0</v>
      </c>
      <c r="BH28" s="15">
        <f t="shared" ref="BH28:BH31" si="135">AZ28+BA28+BB28*1.5+BC28*2.3+BD28*2+BE28*0.4+BF28*0.2</f>
        <v>0</v>
      </c>
      <c r="BI28" s="32">
        <f>BI26+"00:15"</f>
        <v>75.125000000000057</v>
      </c>
      <c r="BJ28" s="65">
        <v>1</v>
      </c>
      <c r="BK28" s="65">
        <v>0</v>
      </c>
      <c r="BL28" s="65">
        <v>0</v>
      </c>
      <c r="BM28" s="65">
        <v>0</v>
      </c>
      <c r="BN28" s="65">
        <v>0</v>
      </c>
      <c r="BO28" s="65">
        <v>1</v>
      </c>
      <c r="BP28" s="65">
        <v>0</v>
      </c>
      <c r="BQ28" s="15">
        <f t="shared" si="70"/>
        <v>2</v>
      </c>
      <c r="BR28" s="15">
        <f t="shared" ref="BR28:BR31" si="136">BJ28+BK28+BL28*1.5+BM28*2.3+BN28*2+BO28*0.4+BP28*0.2</f>
        <v>1.4</v>
      </c>
      <c r="BS28" s="32">
        <f>BS26+"00:15"</f>
        <v>75.125000000000057</v>
      </c>
      <c r="BT28" s="65">
        <v>2</v>
      </c>
      <c r="BU28" s="65">
        <v>1</v>
      </c>
      <c r="BV28" s="65">
        <v>0</v>
      </c>
      <c r="BW28" s="65">
        <v>0</v>
      </c>
      <c r="BX28" s="65">
        <v>0</v>
      </c>
      <c r="BY28" s="65">
        <v>1</v>
      </c>
      <c r="BZ28" s="65">
        <v>0</v>
      </c>
      <c r="CA28" s="15">
        <f t="shared" si="72"/>
        <v>4</v>
      </c>
      <c r="CB28" s="15">
        <f t="shared" ref="CB28:CB31" si="137">BT28+BU28+BV28*1.5+BW28*2.3+BX28*2+BY28*0.4+BZ28*0.2</f>
        <v>3.4</v>
      </c>
      <c r="CC28" s="32">
        <f>CC26+"00:15"</f>
        <v>75.125000000000057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15">
        <f t="shared" si="74"/>
        <v>0</v>
      </c>
      <c r="CL28" s="15">
        <f t="shared" ref="CL28:CL31" si="138">CD28+CE28+CF28*1.5+CG28*2.3+CH28*2+CI28*0.4+CJ28*0.2</f>
        <v>0</v>
      </c>
      <c r="CM28" s="32">
        <f>CM26+"00:15"</f>
        <v>75.125000000000057</v>
      </c>
      <c r="CN28" s="2">
        <f t="shared" si="21"/>
        <v>37</v>
      </c>
      <c r="CO28" s="2">
        <f t="shared" si="8"/>
        <v>4</v>
      </c>
      <c r="CP28" s="2">
        <f t="shared" si="8"/>
        <v>1</v>
      </c>
      <c r="CQ28" s="2">
        <f t="shared" si="8"/>
        <v>0</v>
      </c>
      <c r="CR28" s="2">
        <f t="shared" si="8"/>
        <v>0</v>
      </c>
      <c r="CS28" s="2">
        <f t="shared" si="8"/>
        <v>2</v>
      </c>
      <c r="CT28" s="2">
        <f t="shared" si="8"/>
        <v>1</v>
      </c>
      <c r="CU28" s="15">
        <f t="shared" si="8"/>
        <v>45</v>
      </c>
      <c r="CV28" s="15">
        <f t="shared" ref="CV28:CV31" si="139">CN28+CO28+CP28*1.5+CQ28*2.3+CR28*2+CS28*0.4+CT28*0.2</f>
        <v>43.5</v>
      </c>
      <c r="CW28" s="32">
        <f>CW26+"00:15"</f>
        <v>75.125000000000057</v>
      </c>
      <c r="CX28" s="2">
        <f t="shared" si="10"/>
        <v>27</v>
      </c>
      <c r="CY28" s="2">
        <f t="shared" si="10"/>
        <v>2</v>
      </c>
      <c r="CZ28" s="2">
        <f t="shared" si="10"/>
        <v>2</v>
      </c>
      <c r="DA28" s="2">
        <f t="shared" si="10"/>
        <v>3</v>
      </c>
      <c r="DB28" s="2">
        <f t="shared" si="10"/>
        <v>1</v>
      </c>
      <c r="DC28" s="2">
        <f t="shared" si="10"/>
        <v>6</v>
      </c>
      <c r="DD28" s="2">
        <f t="shared" si="10"/>
        <v>0</v>
      </c>
      <c r="DE28" s="15">
        <f t="shared" si="10"/>
        <v>41</v>
      </c>
      <c r="DF28" s="15">
        <f t="shared" ref="DF28:DF31" si="140">CX28+CY28+CZ28*1.5+DA28*2.3+DB28*2+DC28*0.4+DD28*0.2</f>
        <v>43.3</v>
      </c>
      <c r="DG28" s="32">
        <f>DG26+"00:15"</f>
        <v>75.125000000000057</v>
      </c>
      <c r="DH28" s="2">
        <f t="shared" si="12"/>
        <v>22</v>
      </c>
      <c r="DI28" s="2">
        <f t="shared" si="12"/>
        <v>1</v>
      </c>
      <c r="DJ28" s="2">
        <f t="shared" si="12"/>
        <v>2</v>
      </c>
      <c r="DK28" s="2">
        <f t="shared" si="12"/>
        <v>3</v>
      </c>
      <c r="DL28" s="2">
        <f t="shared" si="12"/>
        <v>1</v>
      </c>
      <c r="DM28" s="2">
        <f t="shared" si="12"/>
        <v>6</v>
      </c>
      <c r="DN28" s="2">
        <f t="shared" si="12"/>
        <v>0</v>
      </c>
      <c r="DO28" s="15">
        <f t="shared" si="12"/>
        <v>35</v>
      </c>
      <c r="DP28" s="15">
        <f t="shared" ref="DP28:DP31" si="141">DH28+DI28+DJ28*1.5+DK28*2.3+DL28*2+DM28*0.4+DN28*0.2</f>
        <v>37.299999999999997</v>
      </c>
      <c r="DQ28" s="32">
        <f>DQ26+"00:15"</f>
        <v>75.125000000000057</v>
      </c>
      <c r="DR28" s="2">
        <f t="shared" si="22"/>
        <v>41</v>
      </c>
      <c r="DS28" s="2">
        <f t="shared" si="14"/>
        <v>3</v>
      </c>
      <c r="DT28" s="2">
        <f t="shared" si="14"/>
        <v>1</v>
      </c>
      <c r="DU28" s="2">
        <f t="shared" si="14"/>
        <v>0</v>
      </c>
      <c r="DV28" s="2">
        <f t="shared" si="14"/>
        <v>0</v>
      </c>
      <c r="DW28" s="2">
        <f t="shared" si="14"/>
        <v>2</v>
      </c>
      <c r="DX28" s="2">
        <f t="shared" si="14"/>
        <v>1</v>
      </c>
      <c r="DY28" s="15">
        <f t="shared" si="14"/>
        <v>48</v>
      </c>
      <c r="DZ28" s="15">
        <f t="shared" ref="DZ28:DZ31" si="142">DR28+DS28+DT28*1.5+DU28*2.3+DV28*2+DW28*0.4+DX28*0.2</f>
        <v>46.5</v>
      </c>
      <c r="EA28" s="32">
        <f>EA26+"00:15"</f>
        <v>75.125000000000057</v>
      </c>
      <c r="EB28" s="2">
        <f t="shared" si="23"/>
        <v>12</v>
      </c>
      <c r="EC28" s="2">
        <f t="shared" si="16"/>
        <v>1</v>
      </c>
      <c r="ED28" s="2">
        <f t="shared" si="16"/>
        <v>0</v>
      </c>
      <c r="EE28" s="2">
        <f t="shared" si="16"/>
        <v>0</v>
      </c>
      <c r="EF28" s="2">
        <f t="shared" si="16"/>
        <v>0</v>
      </c>
      <c r="EG28" s="2">
        <f t="shared" si="16"/>
        <v>2</v>
      </c>
      <c r="EH28" s="2">
        <f t="shared" si="16"/>
        <v>0</v>
      </c>
      <c r="EI28" s="15">
        <f t="shared" si="16"/>
        <v>15</v>
      </c>
      <c r="EJ28" s="15">
        <f t="shared" ref="EJ28:EJ31" si="143">EB28+EC28+ED28*1.5+EE28*2.3+EF28*2+EG28*0.4+EH28*0.2</f>
        <v>13.8</v>
      </c>
      <c r="EK28" s="32">
        <f>EK26+"00:15"</f>
        <v>75.125000000000057</v>
      </c>
      <c r="EL28" s="2">
        <f t="shared" si="24"/>
        <v>3</v>
      </c>
      <c r="EM28" s="2">
        <f t="shared" si="18"/>
        <v>1</v>
      </c>
      <c r="EN28" s="2">
        <f t="shared" si="18"/>
        <v>0</v>
      </c>
      <c r="EO28" s="2">
        <f t="shared" si="18"/>
        <v>0</v>
      </c>
      <c r="EP28" s="2">
        <f t="shared" si="18"/>
        <v>0</v>
      </c>
      <c r="EQ28" s="2">
        <f t="shared" si="18"/>
        <v>2</v>
      </c>
      <c r="ER28" s="2">
        <f t="shared" si="18"/>
        <v>0</v>
      </c>
      <c r="ES28" s="15">
        <f t="shared" si="18"/>
        <v>6</v>
      </c>
      <c r="ET28" s="15">
        <f t="shared" ref="ET28:ET31" si="144">EL28+EM28+EN28*1.5+EO28*2.3+EP28*2+EQ28*0.4+ER28*0.2</f>
        <v>4.8</v>
      </c>
    </row>
    <row r="29" spans="1:150" x14ac:dyDescent="0.25">
      <c r="A29" s="32">
        <f>A28+"00:15"</f>
        <v>0.13541666666666666</v>
      </c>
      <c r="B29" s="65">
        <v>3</v>
      </c>
      <c r="C29" s="65">
        <v>0</v>
      </c>
      <c r="D29" s="65">
        <v>0</v>
      </c>
      <c r="E29" s="65">
        <v>0</v>
      </c>
      <c r="F29" s="65">
        <v>0</v>
      </c>
      <c r="G29" s="65">
        <v>1</v>
      </c>
      <c r="H29" s="65">
        <v>0</v>
      </c>
      <c r="I29" s="15">
        <f t="shared" si="58"/>
        <v>4</v>
      </c>
      <c r="J29" s="15">
        <f t="shared" si="131"/>
        <v>3.4</v>
      </c>
      <c r="K29" s="32">
        <f>K28+"00:15"</f>
        <v>0.13541666666666666</v>
      </c>
      <c r="L29" s="65">
        <v>25</v>
      </c>
      <c r="M29" s="65">
        <v>8</v>
      </c>
      <c r="N29" s="65">
        <v>2</v>
      </c>
      <c r="O29" s="65">
        <v>1</v>
      </c>
      <c r="P29" s="65">
        <v>2</v>
      </c>
      <c r="Q29" s="65">
        <v>2</v>
      </c>
      <c r="R29" s="65">
        <v>1</v>
      </c>
      <c r="S29" s="15">
        <f t="shared" si="60"/>
        <v>41</v>
      </c>
      <c r="T29" s="15">
        <f t="shared" ref="T29:T31" si="145">L29+M29+N29*1.5+O29*2.3+P29*2+Q29*0.4+R29*0.2</f>
        <v>43.3</v>
      </c>
      <c r="U29" s="32">
        <f>U28+"00:15"</f>
        <v>75.135416666666728</v>
      </c>
      <c r="V29" s="65">
        <v>1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15">
        <f t="shared" si="62"/>
        <v>1</v>
      </c>
      <c r="AD29" s="15">
        <f t="shared" si="132"/>
        <v>1</v>
      </c>
      <c r="AE29" s="32">
        <f>AE28+"00:15"</f>
        <v>75.135416666666728</v>
      </c>
      <c r="AF29" s="65">
        <v>35</v>
      </c>
      <c r="AG29" s="65">
        <v>8</v>
      </c>
      <c r="AH29" s="65">
        <v>2</v>
      </c>
      <c r="AI29" s="65">
        <v>2</v>
      </c>
      <c r="AJ29" s="65">
        <v>3</v>
      </c>
      <c r="AK29" s="65">
        <v>6</v>
      </c>
      <c r="AL29" s="65">
        <v>1</v>
      </c>
      <c r="AM29" s="15">
        <f t="shared" si="64"/>
        <v>57</v>
      </c>
      <c r="AN29" s="15">
        <f t="shared" si="133"/>
        <v>59.2</v>
      </c>
      <c r="AO29" s="32">
        <f>AO28+"00:15"</f>
        <v>75.135416666666728</v>
      </c>
      <c r="AP29" s="65">
        <v>5</v>
      </c>
      <c r="AQ29" s="65">
        <v>2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15">
        <f t="shared" si="66"/>
        <v>7</v>
      </c>
      <c r="AX29" s="15">
        <f t="shared" si="134"/>
        <v>7</v>
      </c>
      <c r="AY29" s="32">
        <f>AY28+"00:15"</f>
        <v>75.135416666666728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15">
        <f t="shared" si="68"/>
        <v>0</v>
      </c>
      <c r="BH29" s="15">
        <f t="shared" si="135"/>
        <v>0</v>
      </c>
      <c r="BI29" s="32">
        <f>BI28+"00:15"</f>
        <v>75.135416666666728</v>
      </c>
      <c r="BJ29" s="65">
        <v>2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15">
        <f t="shared" si="70"/>
        <v>2</v>
      </c>
      <c r="BR29" s="15">
        <f t="shared" si="136"/>
        <v>2</v>
      </c>
      <c r="BS29" s="32">
        <f>BS28+"00:15"</f>
        <v>75.135416666666728</v>
      </c>
      <c r="BT29" s="65">
        <v>6</v>
      </c>
      <c r="BU29" s="65">
        <v>0</v>
      </c>
      <c r="BV29" s="65">
        <v>1</v>
      </c>
      <c r="BW29" s="65">
        <v>0</v>
      </c>
      <c r="BX29" s="65">
        <v>0</v>
      </c>
      <c r="BY29" s="65">
        <v>0</v>
      </c>
      <c r="BZ29" s="65">
        <v>0</v>
      </c>
      <c r="CA29" s="15">
        <f t="shared" si="72"/>
        <v>7</v>
      </c>
      <c r="CB29" s="15">
        <f t="shared" si="137"/>
        <v>7.5</v>
      </c>
      <c r="CC29" s="32">
        <f>CC28+"00:15"</f>
        <v>75.135416666666728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15">
        <f t="shared" si="74"/>
        <v>0</v>
      </c>
      <c r="CL29" s="15">
        <f t="shared" si="138"/>
        <v>0</v>
      </c>
      <c r="CM29" s="32">
        <f>CM28+"00:15"</f>
        <v>75.135416666666728</v>
      </c>
      <c r="CN29" s="2">
        <f t="shared" si="21"/>
        <v>42</v>
      </c>
      <c r="CO29" s="2">
        <f t="shared" si="8"/>
        <v>8</v>
      </c>
      <c r="CP29" s="2">
        <f t="shared" si="8"/>
        <v>3</v>
      </c>
      <c r="CQ29" s="2">
        <f t="shared" si="8"/>
        <v>2</v>
      </c>
      <c r="CR29" s="2">
        <f t="shared" si="8"/>
        <v>3</v>
      </c>
      <c r="CS29" s="2">
        <f t="shared" si="8"/>
        <v>6</v>
      </c>
      <c r="CT29" s="2">
        <f t="shared" si="8"/>
        <v>1</v>
      </c>
      <c r="CU29" s="15">
        <f t="shared" si="8"/>
        <v>65</v>
      </c>
      <c r="CV29" s="15">
        <f t="shared" si="139"/>
        <v>67.7</v>
      </c>
      <c r="CW29" s="32">
        <f>CW28+"00:15"</f>
        <v>75.135416666666728</v>
      </c>
      <c r="CX29" s="2">
        <f t="shared" ref="CX29:DE57" si="146">SUM(B29,L29,V29)</f>
        <v>29</v>
      </c>
      <c r="CY29" s="2">
        <f t="shared" si="146"/>
        <v>8</v>
      </c>
      <c r="CZ29" s="2">
        <f t="shared" si="146"/>
        <v>2</v>
      </c>
      <c r="DA29" s="2">
        <f t="shared" si="146"/>
        <v>1</v>
      </c>
      <c r="DB29" s="2">
        <f t="shared" si="146"/>
        <v>2</v>
      </c>
      <c r="DC29" s="2">
        <f t="shared" si="146"/>
        <v>3</v>
      </c>
      <c r="DD29" s="2">
        <f t="shared" si="146"/>
        <v>1</v>
      </c>
      <c r="DE29" s="15">
        <f t="shared" si="146"/>
        <v>46</v>
      </c>
      <c r="DF29" s="15">
        <f t="shared" si="140"/>
        <v>47.7</v>
      </c>
      <c r="DG29" s="32">
        <f>DG28+"00:15"</f>
        <v>75.135416666666728</v>
      </c>
      <c r="DH29" s="2">
        <f t="shared" ref="DH29:DO57" si="147">SUM(L29,AZ29,BJ29)</f>
        <v>27</v>
      </c>
      <c r="DI29" s="2">
        <f t="shared" si="147"/>
        <v>8</v>
      </c>
      <c r="DJ29" s="2">
        <f t="shared" si="147"/>
        <v>2</v>
      </c>
      <c r="DK29" s="2">
        <f t="shared" si="147"/>
        <v>1</v>
      </c>
      <c r="DL29" s="2">
        <f t="shared" si="147"/>
        <v>2</v>
      </c>
      <c r="DM29" s="2">
        <f t="shared" si="147"/>
        <v>2</v>
      </c>
      <c r="DN29" s="2">
        <f t="shared" si="147"/>
        <v>1</v>
      </c>
      <c r="DO29" s="15">
        <f t="shared" si="147"/>
        <v>43</v>
      </c>
      <c r="DP29" s="15">
        <f t="shared" si="141"/>
        <v>45.3</v>
      </c>
      <c r="DQ29" s="32">
        <f>DQ28+"00:15"</f>
        <v>75.135416666666728</v>
      </c>
      <c r="DR29" s="2">
        <f t="shared" si="22"/>
        <v>40</v>
      </c>
      <c r="DS29" s="2">
        <f t="shared" si="14"/>
        <v>10</v>
      </c>
      <c r="DT29" s="2">
        <f t="shared" si="14"/>
        <v>2</v>
      </c>
      <c r="DU29" s="2">
        <f t="shared" si="14"/>
        <v>2</v>
      </c>
      <c r="DV29" s="2">
        <f t="shared" si="14"/>
        <v>3</v>
      </c>
      <c r="DW29" s="2">
        <f t="shared" si="14"/>
        <v>6</v>
      </c>
      <c r="DX29" s="2">
        <f t="shared" si="14"/>
        <v>1</v>
      </c>
      <c r="DY29" s="15">
        <f t="shared" si="14"/>
        <v>64</v>
      </c>
      <c r="DZ29" s="15">
        <f t="shared" si="142"/>
        <v>66.2</v>
      </c>
      <c r="EA29" s="32">
        <f>EA28+"00:15"</f>
        <v>75.135416666666728</v>
      </c>
      <c r="EB29" s="2">
        <f t="shared" si="23"/>
        <v>8</v>
      </c>
      <c r="EC29" s="2">
        <f t="shared" si="16"/>
        <v>2</v>
      </c>
      <c r="ED29" s="2">
        <f t="shared" si="16"/>
        <v>0</v>
      </c>
      <c r="EE29" s="2">
        <f t="shared" si="16"/>
        <v>0</v>
      </c>
      <c r="EF29" s="2">
        <f t="shared" si="16"/>
        <v>0</v>
      </c>
      <c r="EG29" s="2">
        <f t="shared" si="16"/>
        <v>1</v>
      </c>
      <c r="EH29" s="2">
        <f t="shared" si="16"/>
        <v>0</v>
      </c>
      <c r="EI29" s="15">
        <f t="shared" si="16"/>
        <v>11</v>
      </c>
      <c r="EJ29" s="15">
        <f t="shared" si="143"/>
        <v>10.4</v>
      </c>
      <c r="EK29" s="32">
        <f>EK28+"00:15"</f>
        <v>75.135416666666728</v>
      </c>
      <c r="EL29" s="2">
        <f t="shared" si="24"/>
        <v>8</v>
      </c>
      <c r="EM29" s="2">
        <f t="shared" si="18"/>
        <v>0</v>
      </c>
      <c r="EN29" s="2">
        <f t="shared" si="18"/>
        <v>1</v>
      </c>
      <c r="EO29" s="2">
        <f t="shared" si="18"/>
        <v>0</v>
      </c>
      <c r="EP29" s="2">
        <f t="shared" si="18"/>
        <v>0</v>
      </c>
      <c r="EQ29" s="2">
        <f t="shared" si="18"/>
        <v>0</v>
      </c>
      <c r="ER29" s="2">
        <f t="shared" si="18"/>
        <v>0</v>
      </c>
      <c r="ES29" s="15">
        <f t="shared" si="18"/>
        <v>9</v>
      </c>
      <c r="ET29" s="15">
        <f t="shared" si="144"/>
        <v>9.5</v>
      </c>
    </row>
    <row r="30" spans="1:150" x14ac:dyDescent="0.25">
      <c r="A30" s="32">
        <f t="shared" ref="A30:A31" si="148">A29+"00:15"</f>
        <v>0.14583333333333331</v>
      </c>
      <c r="B30" s="65">
        <v>3</v>
      </c>
      <c r="C30" s="65">
        <v>1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15">
        <f t="shared" si="58"/>
        <v>4</v>
      </c>
      <c r="J30" s="15">
        <f t="shared" si="131"/>
        <v>4</v>
      </c>
      <c r="K30" s="32">
        <f t="shared" ref="K30:K31" si="149">K29+"00:15"</f>
        <v>0.14583333333333331</v>
      </c>
      <c r="L30" s="65">
        <v>25</v>
      </c>
      <c r="M30" s="65">
        <v>4</v>
      </c>
      <c r="N30" s="65">
        <v>0</v>
      </c>
      <c r="O30" s="65">
        <v>1</v>
      </c>
      <c r="P30" s="65">
        <v>1</v>
      </c>
      <c r="Q30" s="65">
        <v>3</v>
      </c>
      <c r="R30" s="65">
        <v>0</v>
      </c>
      <c r="S30" s="15">
        <f t="shared" si="60"/>
        <v>34</v>
      </c>
      <c r="T30" s="15">
        <f t="shared" si="145"/>
        <v>34.5</v>
      </c>
      <c r="U30" s="32">
        <f t="shared" ref="U30:U31" si="150">U29+"00:15"</f>
        <v>75.1458333333334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15">
        <f t="shared" si="62"/>
        <v>0</v>
      </c>
      <c r="AD30" s="15">
        <f t="shared" si="132"/>
        <v>0</v>
      </c>
      <c r="AE30" s="32">
        <f t="shared" ref="AE30:AE31" si="151">AE29+"00:15"</f>
        <v>75.1458333333334</v>
      </c>
      <c r="AF30" s="65">
        <v>22</v>
      </c>
      <c r="AG30" s="65">
        <v>5</v>
      </c>
      <c r="AH30" s="65">
        <v>1</v>
      </c>
      <c r="AI30" s="65">
        <v>2</v>
      </c>
      <c r="AJ30" s="65">
        <v>1</v>
      </c>
      <c r="AK30" s="65">
        <v>0</v>
      </c>
      <c r="AL30" s="65">
        <v>1</v>
      </c>
      <c r="AM30" s="15">
        <f t="shared" si="64"/>
        <v>32</v>
      </c>
      <c r="AN30" s="15">
        <f t="shared" si="133"/>
        <v>35.300000000000004</v>
      </c>
      <c r="AO30" s="32">
        <f t="shared" ref="AO30:AO31" si="152">AO29+"00:15"</f>
        <v>75.1458333333334</v>
      </c>
      <c r="AP30" s="65">
        <v>1</v>
      </c>
      <c r="AQ30" s="65">
        <v>0</v>
      </c>
      <c r="AR30" s="65">
        <v>1</v>
      </c>
      <c r="AS30" s="65">
        <v>0</v>
      </c>
      <c r="AT30" s="65">
        <v>0</v>
      </c>
      <c r="AU30" s="65">
        <v>1</v>
      </c>
      <c r="AV30" s="65">
        <v>0</v>
      </c>
      <c r="AW30" s="15">
        <f t="shared" si="66"/>
        <v>3</v>
      </c>
      <c r="AX30" s="15">
        <f t="shared" si="134"/>
        <v>2.9</v>
      </c>
      <c r="AY30" s="32">
        <f t="shared" ref="AY30:AY31" si="153">AY29+"00:15"</f>
        <v>75.1458333333334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15">
        <f t="shared" si="68"/>
        <v>0</v>
      </c>
      <c r="BH30" s="15">
        <f t="shared" si="135"/>
        <v>0</v>
      </c>
      <c r="BI30" s="32">
        <f t="shared" ref="BI30:BI31" si="154">BI29+"00:15"</f>
        <v>75.1458333333334</v>
      </c>
      <c r="BJ30" s="65">
        <v>6</v>
      </c>
      <c r="BK30" s="65">
        <v>0</v>
      </c>
      <c r="BL30" s="65">
        <v>0</v>
      </c>
      <c r="BM30" s="65">
        <v>0</v>
      </c>
      <c r="BN30" s="65">
        <v>0</v>
      </c>
      <c r="BO30" s="65">
        <v>1</v>
      </c>
      <c r="BP30" s="65">
        <v>0</v>
      </c>
      <c r="BQ30" s="15">
        <f t="shared" si="70"/>
        <v>7</v>
      </c>
      <c r="BR30" s="15">
        <f t="shared" si="136"/>
        <v>6.4</v>
      </c>
      <c r="BS30" s="32">
        <f t="shared" ref="BS30:BS31" si="155">BS29+"00:15"</f>
        <v>75.1458333333334</v>
      </c>
      <c r="BT30" s="65">
        <v>7</v>
      </c>
      <c r="BU30" s="65">
        <v>3</v>
      </c>
      <c r="BV30" s="65">
        <v>1</v>
      </c>
      <c r="BW30" s="65">
        <v>0</v>
      </c>
      <c r="BX30" s="65">
        <v>0</v>
      </c>
      <c r="BY30" s="65">
        <v>0</v>
      </c>
      <c r="BZ30" s="65">
        <v>0</v>
      </c>
      <c r="CA30" s="15">
        <f t="shared" si="72"/>
        <v>11</v>
      </c>
      <c r="CB30" s="15">
        <f t="shared" si="137"/>
        <v>11.5</v>
      </c>
      <c r="CC30" s="32">
        <f t="shared" ref="CC30:CC31" si="156">CC29+"00:15"</f>
        <v>75.1458333333334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15">
        <f t="shared" si="74"/>
        <v>0</v>
      </c>
      <c r="CL30" s="15">
        <f t="shared" si="138"/>
        <v>0</v>
      </c>
      <c r="CM30" s="32">
        <f t="shared" ref="CM30:CM31" si="157">CM29+"00:15"</f>
        <v>75.1458333333334</v>
      </c>
      <c r="CN30" s="2">
        <f t="shared" si="21"/>
        <v>29</v>
      </c>
      <c r="CO30" s="2">
        <f t="shared" si="8"/>
        <v>8</v>
      </c>
      <c r="CP30" s="2">
        <f t="shared" si="8"/>
        <v>2</v>
      </c>
      <c r="CQ30" s="2">
        <f t="shared" si="8"/>
        <v>2</v>
      </c>
      <c r="CR30" s="2">
        <f t="shared" si="8"/>
        <v>1</v>
      </c>
      <c r="CS30" s="2">
        <f t="shared" si="8"/>
        <v>0</v>
      </c>
      <c r="CT30" s="2">
        <f t="shared" si="8"/>
        <v>1</v>
      </c>
      <c r="CU30" s="15">
        <f t="shared" si="8"/>
        <v>43</v>
      </c>
      <c r="CV30" s="15">
        <f t="shared" si="139"/>
        <v>46.800000000000004</v>
      </c>
      <c r="CW30" s="32">
        <f t="shared" ref="CW30:CW31" si="158">CW29+"00:15"</f>
        <v>75.1458333333334</v>
      </c>
      <c r="CX30" s="2">
        <f t="shared" si="146"/>
        <v>28</v>
      </c>
      <c r="CY30" s="2">
        <f t="shared" si="146"/>
        <v>5</v>
      </c>
      <c r="CZ30" s="2">
        <f t="shared" si="146"/>
        <v>0</v>
      </c>
      <c r="DA30" s="2">
        <f t="shared" si="146"/>
        <v>1</v>
      </c>
      <c r="DB30" s="2">
        <f t="shared" si="146"/>
        <v>1</v>
      </c>
      <c r="DC30" s="2">
        <f t="shared" si="146"/>
        <v>3</v>
      </c>
      <c r="DD30" s="2">
        <f t="shared" si="146"/>
        <v>0</v>
      </c>
      <c r="DE30" s="15">
        <f t="shared" si="146"/>
        <v>38</v>
      </c>
      <c r="DF30" s="15">
        <f t="shared" si="140"/>
        <v>38.5</v>
      </c>
      <c r="DG30" s="32">
        <f t="shared" ref="DG30:DG31" si="159">DG29+"00:15"</f>
        <v>75.1458333333334</v>
      </c>
      <c r="DH30" s="2">
        <f t="shared" si="147"/>
        <v>31</v>
      </c>
      <c r="DI30" s="2">
        <f t="shared" si="147"/>
        <v>4</v>
      </c>
      <c r="DJ30" s="2">
        <f t="shared" si="147"/>
        <v>0</v>
      </c>
      <c r="DK30" s="2">
        <f t="shared" si="147"/>
        <v>1</v>
      </c>
      <c r="DL30" s="2">
        <f t="shared" si="147"/>
        <v>1</v>
      </c>
      <c r="DM30" s="2">
        <f t="shared" si="147"/>
        <v>4</v>
      </c>
      <c r="DN30" s="2">
        <f t="shared" si="147"/>
        <v>0</v>
      </c>
      <c r="DO30" s="15">
        <f t="shared" si="147"/>
        <v>41</v>
      </c>
      <c r="DP30" s="15">
        <f t="shared" si="141"/>
        <v>40.9</v>
      </c>
      <c r="DQ30" s="32">
        <f t="shared" ref="DQ30:DQ31" si="160">DQ29+"00:15"</f>
        <v>75.1458333333334</v>
      </c>
      <c r="DR30" s="2">
        <f t="shared" si="22"/>
        <v>23</v>
      </c>
      <c r="DS30" s="2">
        <f t="shared" si="14"/>
        <v>5</v>
      </c>
      <c r="DT30" s="2">
        <f t="shared" si="14"/>
        <v>2</v>
      </c>
      <c r="DU30" s="2">
        <f t="shared" si="14"/>
        <v>2</v>
      </c>
      <c r="DV30" s="2">
        <f t="shared" si="14"/>
        <v>1</v>
      </c>
      <c r="DW30" s="2">
        <f t="shared" si="14"/>
        <v>1</v>
      </c>
      <c r="DX30" s="2">
        <f t="shared" si="14"/>
        <v>1</v>
      </c>
      <c r="DY30" s="15">
        <f t="shared" si="14"/>
        <v>35</v>
      </c>
      <c r="DZ30" s="15">
        <f t="shared" si="142"/>
        <v>38.200000000000003</v>
      </c>
      <c r="EA30" s="32">
        <f t="shared" ref="EA30:EA31" si="161">EA29+"00:15"</f>
        <v>75.1458333333334</v>
      </c>
      <c r="EB30" s="2">
        <f t="shared" si="23"/>
        <v>4</v>
      </c>
      <c r="EC30" s="2">
        <f t="shared" si="16"/>
        <v>1</v>
      </c>
      <c r="ED30" s="2">
        <f t="shared" si="16"/>
        <v>1</v>
      </c>
      <c r="EE30" s="2">
        <f t="shared" si="16"/>
        <v>0</v>
      </c>
      <c r="EF30" s="2">
        <f t="shared" si="16"/>
        <v>0</v>
      </c>
      <c r="EG30" s="2">
        <f t="shared" si="16"/>
        <v>1</v>
      </c>
      <c r="EH30" s="2">
        <f t="shared" si="16"/>
        <v>0</v>
      </c>
      <c r="EI30" s="15">
        <f t="shared" si="16"/>
        <v>7</v>
      </c>
      <c r="EJ30" s="15">
        <f t="shared" si="143"/>
        <v>6.9</v>
      </c>
      <c r="EK30" s="32">
        <f t="shared" ref="EK30:EK31" si="162">EK29+"00:15"</f>
        <v>75.1458333333334</v>
      </c>
      <c r="EL30" s="2">
        <f t="shared" si="24"/>
        <v>13</v>
      </c>
      <c r="EM30" s="2">
        <f t="shared" si="18"/>
        <v>3</v>
      </c>
      <c r="EN30" s="2">
        <f t="shared" si="18"/>
        <v>1</v>
      </c>
      <c r="EO30" s="2">
        <f t="shared" si="18"/>
        <v>0</v>
      </c>
      <c r="EP30" s="2">
        <f t="shared" si="18"/>
        <v>0</v>
      </c>
      <c r="EQ30" s="2">
        <f t="shared" si="18"/>
        <v>1</v>
      </c>
      <c r="ER30" s="2">
        <f t="shared" si="18"/>
        <v>0</v>
      </c>
      <c r="ES30" s="15">
        <f t="shared" si="18"/>
        <v>18</v>
      </c>
      <c r="ET30" s="15">
        <f t="shared" si="144"/>
        <v>17.899999999999999</v>
      </c>
    </row>
    <row r="31" spans="1:150" ht="13.8" thickBot="1" x14ac:dyDescent="0.3">
      <c r="A31" s="32">
        <f t="shared" si="148"/>
        <v>0.15624999999999997</v>
      </c>
      <c r="B31" s="65">
        <v>3</v>
      </c>
      <c r="C31" s="65">
        <v>1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15">
        <f t="shared" si="58"/>
        <v>4</v>
      </c>
      <c r="J31" s="15">
        <f t="shared" si="131"/>
        <v>4</v>
      </c>
      <c r="K31" s="32">
        <f t="shared" si="149"/>
        <v>0.15624999999999997</v>
      </c>
      <c r="L31" s="65">
        <v>22</v>
      </c>
      <c r="M31" s="65">
        <v>4</v>
      </c>
      <c r="N31" s="65">
        <v>2</v>
      </c>
      <c r="O31" s="65">
        <v>0</v>
      </c>
      <c r="P31" s="65">
        <v>3</v>
      </c>
      <c r="Q31" s="65">
        <v>5</v>
      </c>
      <c r="R31" s="65">
        <v>0</v>
      </c>
      <c r="S31" s="15">
        <f t="shared" si="60"/>
        <v>36</v>
      </c>
      <c r="T31" s="15">
        <f t="shared" si="145"/>
        <v>37</v>
      </c>
      <c r="U31" s="32">
        <f t="shared" si="150"/>
        <v>75.156250000000071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15">
        <f t="shared" si="62"/>
        <v>0</v>
      </c>
      <c r="AD31" s="15">
        <f t="shared" si="132"/>
        <v>0</v>
      </c>
      <c r="AE31" s="32">
        <f t="shared" si="151"/>
        <v>75.156250000000071</v>
      </c>
      <c r="AF31" s="65">
        <v>17</v>
      </c>
      <c r="AG31" s="65">
        <v>3</v>
      </c>
      <c r="AH31" s="65">
        <v>3</v>
      </c>
      <c r="AI31" s="65">
        <v>4</v>
      </c>
      <c r="AJ31" s="65">
        <v>2</v>
      </c>
      <c r="AK31" s="65">
        <v>1</v>
      </c>
      <c r="AL31" s="65">
        <v>1</v>
      </c>
      <c r="AM31" s="15">
        <f t="shared" si="64"/>
        <v>31</v>
      </c>
      <c r="AN31" s="15">
        <f t="shared" si="133"/>
        <v>38.300000000000004</v>
      </c>
      <c r="AO31" s="32">
        <f t="shared" si="152"/>
        <v>75.156250000000071</v>
      </c>
      <c r="AP31" s="65">
        <v>1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15">
        <f t="shared" si="66"/>
        <v>1</v>
      </c>
      <c r="AX31" s="15">
        <f t="shared" si="134"/>
        <v>1</v>
      </c>
      <c r="AY31" s="32">
        <f t="shared" si="153"/>
        <v>75.156250000000071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0</v>
      </c>
      <c r="BF31" s="65">
        <v>0</v>
      </c>
      <c r="BG31" s="15">
        <f t="shared" si="68"/>
        <v>0</v>
      </c>
      <c r="BH31" s="15">
        <f t="shared" si="135"/>
        <v>0</v>
      </c>
      <c r="BI31" s="32">
        <f t="shared" si="154"/>
        <v>75.156250000000071</v>
      </c>
      <c r="BJ31" s="65">
        <v>2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15">
        <f t="shared" si="70"/>
        <v>2</v>
      </c>
      <c r="BR31" s="15">
        <f t="shared" si="136"/>
        <v>2</v>
      </c>
      <c r="BS31" s="32">
        <f t="shared" si="155"/>
        <v>75.156250000000071</v>
      </c>
      <c r="BT31" s="65">
        <v>7</v>
      </c>
      <c r="BU31" s="65">
        <v>6</v>
      </c>
      <c r="BV31" s="65">
        <v>0</v>
      </c>
      <c r="BW31" s="65">
        <v>0</v>
      </c>
      <c r="BX31" s="65">
        <v>0</v>
      </c>
      <c r="BY31" s="65">
        <v>0</v>
      </c>
      <c r="BZ31" s="65">
        <v>0</v>
      </c>
      <c r="CA31" s="15">
        <f t="shared" si="72"/>
        <v>13</v>
      </c>
      <c r="CB31" s="15">
        <f t="shared" si="137"/>
        <v>13</v>
      </c>
      <c r="CC31" s="32">
        <f t="shared" si="156"/>
        <v>75.156250000000071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15">
        <f t="shared" si="74"/>
        <v>0</v>
      </c>
      <c r="CL31" s="15">
        <f t="shared" si="138"/>
        <v>0</v>
      </c>
      <c r="CM31" s="32">
        <f t="shared" si="157"/>
        <v>75.156250000000071</v>
      </c>
      <c r="CN31" s="2">
        <f t="shared" si="21"/>
        <v>24</v>
      </c>
      <c r="CO31" s="2">
        <f t="shared" si="8"/>
        <v>9</v>
      </c>
      <c r="CP31" s="2">
        <f t="shared" si="8"/>
        <v>3</v>
      </c>
      <c r="CQ31" s="2">
        <f t="shared" si="8"/>
        <v>4</v>
      </c>
      <c r="CR31" s="2">
        <f t="shared" si="8"/>
        <v>2</v>
      </c>
      <c r="CS31" s="2">
        <f t="shared" si="8"/>
        <v>1</v>
      </c>
      <c r="CT31" s="2">
        <f t="shared" si="8"/>
        <v>1</v>
      </c>
      <c r="CU31" s="15">
        <f t="shared" si="8"/>
        <v>44</v>
      </c>
      <c r="CV31" s="15">
        <f t="shared" si="139"/>
        <v>51.300000000000004</v>
      </c>
      <c r="CW31" s="32">
        <f t="shared" si="158"/>
        <v>75.156250000000071</v>
      </c>
      <c r="CX31" s="2">
        <f t="shared" si="146"/>
        <v>25</v>
      </c>
      <c r="CY31" s="2">
        <f t="shared" si="146"/>
        <v>5</v>
      </c>
      <c r="CZ31" s="2">
        <f t="shared" si="146"/>
        <v>2</v>
      </c>
      <c r="DA31" s="2">
        <f t="shared" si="146"/>
        <v>0</v>
      </c>
      <c r="DB31" s="2">
        <f t="shared" si="146"/>
        <v>3</v>
      </c>
      <c r="DC31" s="2">
        <f t="shared" si="146"/>
        <v>5</v>
      </c>
      <c r="DD31" s="2">
        <f t="shared" si="146"/>
        <v>0</v>
      </c>
      <c r="DE31" s="15">
        <f t="shared" si="146"/>
        <v>40</v>
      </c>
      <c r="DF31" s="15">
        <f t="shared" si="140"/>
        <v>41</v>
      </c>
      <c r="DG31" s="32">
        <f t="shared" si="159"/>
        <v>75.156250000000071</v>
      </c>
      <c r="DH31" s="2">
        <f t="shared" si="147"/>
        <v>24</v>
      </c>
      <c r="DI31" s="2">
        <f t="shared" si="147"/>
        <v>4</v>
      </c>
      <c r="DJ31" s="2">
        <f t="shared" si="147"/>
        <v>2</v>
      </c>
      <c r="DK31" s="2">
        <f t="shared" si="147"/>
        <v>0</v>
      </c>
      <c r="DL31" s="2">
        <f t="shared" si="147"/>
        <v>3</v>
      </c>
      <c r="DM31" s="2">
        <f t="shared" si="147"/>
        <v>5</v>
      </c>
      <c r="DN31" s="2">
        <f t="shared" si="147"/>
        <v>0</v>
      </c>
      <c r="DO31" s="15">
        <f t="shared" si="147"/>
        <v>38</v>
      </c>
      <c r="DP31" s="15">
        <f t="shared" si="141"/>
        <v>39</v>
      </c>
      <c r="DQ31" s="32">
        <f t="shared" si="160"/>
        <v>75.156250000000071</v>
      </c>
      <c r="DR31" s="2">
        <f t="shared" si="22"/>
        <v>18</v>
      </c>
      <c r="DS31" s="2">
        <f t="shared" si="14"/>
        <v>3</v>
      </c>
      <c r="DT31" s="2">
        <f t="shared" si="14"/>
        <v>3</v>
      </c>
      <c r="DU31" s="2">
        <f t="shared" si="14"/>
        <v>4</v>
      </c>
      <c r="DV31" s="2">
        <f t="shared" si="14"/>
        <v>2</v>
      </c>
      <c r="DW31" s="2">
        <f t="shared" si="14"/>
        <v>1</v>
      </c>
      <c r="DX31" s="2">
        <f t="shared" si="14"/>
        <v>1</v>
      </c>
      <c r="DY31" s="15">
        <f t="shared" si="14"/>
        <v>32</v>
      </c>
      <c r="DZ31" s="15">
        <f t="shared" si="142"/>
        <v>39.300000000000004</v>
      </c>
      <c r="EA31" s="32">
        <f t="shared" si="161"/>
        <v>75.156250000000071</v>
      </c>
      <c r="EB31" s="2">
        <f t="shared" si="23"/>
        <v>4</v>
      </c>
      <c r="EC31" s="2">
        <f t="shared" si="16"/>
        <v>1</v>
      </c>
      <c r="ED31" s="2">
        <f t="shared" si="16"/>
        <v>0</v>
      </c>
      <c r="EE31" s="2">
        <f t="shared" si="16"/>
        <v>0</v>
      </c>
      <c r="EF31" s="2">
        <f t="shared" si="16"/>
        <v>0</v>
      </c>
      <c r="EG31" s="2">
        <f t="shared" si="16"/>
        <v>0</v>
      </c>
      <c r="EH31" s="2">
        <f t="shared" si="16"/>
        <v>0</v>
      </c>
      <c r="EI31" s="15">
        <f t="shared" si="16"/>
        <v>5</v>
      </c>
      <c r="EJ31" s="15">
        <f t="shared" si="143"/>
        <v>5</v>
      </c>
      <c r="EK31" s="32">
        <f t="shared" si="162"/>
        <v>75.156250000000071</v>
      </c>
      <c r="EL31" s="2">
        <f t="shared" si="24"/>
        <v>9</v>
      </c>
      <c r="EM31" s="2">
        <f t="shared" si="18"/>
        <v>6</v>
      </c>
      <c r="EN31" s="2">
        <f t="shared" si="18"/>
        <v>0</v>
      </c>
      <c r="EO31" s="2">
        <f t="shared" si="18"/>
        <v>0</v>
      </c>
      <c r="EP31" s="2">
        <f t="shared" si="18"/>
        <v>0</v>
      </c>
      <c r="EQ31" s="2">
        <f t="shared" si="18"/>
        <v>0</v>
      </c>
      <c r="ER31" s="2">
        <f t="shared" si="18"/>
        <v>0</v>
      </c>
      <c r="ES31" s="15">
        <f t="shared" si="18"/>
        <v>15</v>
      </c>
      <c r="ET31" s="15">
        <f t="shared" si="144"/>
        <v>15</v>
      </c>
    </row>
    <row r="32" spans="1:150" ht="14.4" thickTop="1" thickBot="1" x14ac:dyDescent="0.3">
      <c r="A32" s="35" t="s">
        <v>5</v>
      </c>
      <c r="B32" s="3">
        <f t="shared" ref="B32:H32" si="163">SUM(B28:B31)</f>
        <v>15</v>
      </c>
      <c r="C32" s="3">
        <f t="shared" si="163"/>
        <v>3</v>
      </c>
      <c r="D32" s="3">
        <f>(SUM(D28:D31))+0</f>
        <v>0</v>
      </c>
      <c r="E32" s="3">
        <f>(SUM(E28:E31))-0</f>
        <v>0</v>
      </c>
      <c r="F32" s="3">
        <f t="shared" si="163"/>
        <v>0</v>
      </c>
      <c r="G32" s="3">
        <f t="shared" si="163"/>
        <v>2</v>
      </c>
      <c r="H32" s="3">
        <f t="shared" si="163"/>
        <v>0</v>
      </c>
      <c r="I32" s="16">
        <f t="shared" si="58"/>
        <v>20</v>
      </c>
      <c r="J32" s="16">
        <f>B32+C32+D32*1.5+E32*2.3+F32*2+G32*0.4+H32*0.2</f>
        <v>18.8</v>
      </c>
      <c r="K32" s="35" t="s">
        <v>5</v>
      </c>
      <c r="L32" s="3">
        <f t="shared" ref="L32:R32" si="164">SUM(L28:L31)</f>
        <v>93</v>
      </c>
      <c r="M32" s="3">
        <f t="shared" si="164"/>
        <v>17</v>
      </c>
      <c r="N32" s="3">
        <f t="shared" si="164"/>
        <v>6</v>
      </c>
      <c r="O32" s="3">
        <f t="shared" si="164"/>
        <v>5</v>
      </c>
      <c r="P32" s="3">
        <f t="shared" si="164"/>
        <v>7</v>
      </c>
      <c r="Q32" s="3">
        <f t="shared" si="164"/>
        <v>15</v>
      </c>
      <c r="R32" s="3">
        <f t="shared" si="164"/>
        <v>1</v>
      </c>
      <c r="S32" s="16">
        <f t="shared" si="60"/>
        <v>144</v>
      </c>
      <c r="T32" s="16">
        <f>L32+M32+N32*1.5+O32*2.3+P32*2+Q32*0.4+R32*0.2</f>
        <v>150.69999999999999</v>
      </c>
      <c r="U32" s="35" t="s">
        <v>5</v>
      </c>
      <c r="V32" s="3">
        <f t="shared" ref="V32:AB32" si="165">SUM(V28:V31)</f>
        <v>1</v>
      </c>
      <c r="W32" s="3">
        <f t="shared" si="165"/>
        <v>0</v>
      </c>
      <c r="X32" s="3">
        <f t="shared" si="165"/>
        <v>0</v>
      </c>
      <c r="Y32" s="3">
        <f t="shared" si="165"/>
        <v>0</v>
      </c>
      <c r="Z32" s="3">
        <f t="shared" si="165"/>
        <v>0</v>
      </c>
      <c r="AA32" s="3">
        <f t="shared" si="165"/>
        <v>0</v>
      </c>
      <c r="AB32" s="3">
        <f t="shared" si="165"/>
        <v>0</v>
      </c>
      <c r="AC32" s="16">
        <f t="shared" si="62"/>
        <v>1</v>
      </c>
      <c r="AD32" s="16">
        <f>V32+W32+X32*1.5+Y32*2.3+Z32*2+AA32*0.4+AB32*0.2</f>
        <v>1</v>
      </c>
      <c r="AE32" s="35" t="s">
        <v>5</v>
      </c>
      <c r="AF32" s="3">
        <f t="shared" ref="AF32:AL32" si="166">SUM(AF28:AF31)</f>
        <v>109</v>
      </c>
      <c r="AG32" s="3">
        <f t="shared" si="166"/>
        <v>19</v>
      </c>
      <c r="AH32" s="3">
        <f t="shared" si="166"/>
        <v>7</v>
      </c>
      <c r="AI32" s="3">
        <f t="shared" si="166"/>
        <v>8</v>
      </c>
      <c r="AJ32" s="3">
        <f t="shared" si="166"/>
        <v>6</v>
      </c>
      <c r="AK32" s="3">
        <f t="shared" si="166"/>
        <v>8</v>
      </c>
      <c r="AL32" s="3">
        <f t="shared" si="166"/>
        <v>4</v>
      </c>
      <c r="AM32" s="16">
        <f t="shared" si="64"/>
        <v>161</v>
      </c>
      <c r="AN32" s="16">
        <f>AF32+AG32+AH32*1.5+AI32*2.3+AJ32*2+AK32*0.4+AL32*0.2</f>
        <v>172.9</v>
      </c>
      <c r="AO32" s="35" t="s">
        <v>5</v>
      </c>
      <c r="AP32" s="3">
        <f t="shared" ref="AP32:AV32" si="167">SUM(AP28:AP31)</f>
        <v>13</v>
      </c>
      <c r="AQ32" s="3">
        <f t="shared" si="167"/>
        <v>2</v>
      </c>
      <c r="AR32" s="3">
        <f t="shared" si="167"/>
        <v>1</v>
      </c>
      <c r="AS32" s="3">
        <f t="shared" si="167"/>
        <v>0</v>
      </c>
      <c r="AT32" s="3">
        <f t="shared" si="167"/>
        <v>0</v>
      </c>
      <c r="AU32" s="3">
        <f t="shared" si="167"/>
        <v>2</v>
      </c>
      <c r="AV32" s="3">
        <f t="shared" si="167"/>
        <v>0</v>
      </c>
      <c r="AW32" s="16">
        <f t="shared" si="66"/>
        <v>18</v>
      </c>
      <c r="AX32" s="16">
        <f>AP32+AQ32+AR32*1.5+AS32*2.3+AT32*2+AU32*0.4+AV32*0.2</f>
        <v>17.3</v>
      </c>
      <c r="AY32" s="35" t="s">
        <v>5</v>
      </c>
      <c r="AZ32" s="3">
        <f t="shared" ref="AZ32:BF32" si="168">SUM(AZ28:AZ31)</f>
        <v>0</v>
      </c>
      <c r="BA32" s="3">
        <f t="shared" si="168"/>
        <v>0</v>
      </c>
      <c r="BB32" s="3">
        <f t="shared" si="168"/>
        <v>0</v>
      </c>
      <c r="BC32" s="3">
        <f t="shared" si="168"/>
        <v>0</v>
      </c>
      <c r="BD32" s="3">
        <f t="shared" si="168"/>
        <v>0</v>
      </c>
      <c r="BE32" s="3">
        <f t="shared" si="168"/>
        <v>0</v>
      </c>
      <c r="BF32" s="3">
        <f t="shared" si="168"/>
        <v>0</v>
      </c>
      <c r="BG32" s="16">
        <f t="shared" si="68"/>
        <v>0</v>
      </c>
      <c r="BH32" s="16">
        <f>AZ32+BA32+BB32*1.5+BC32*2.3+BD32*2+BE32*0.4+BF32*0.2</f>
        <v>0</v>
      </c>
      <c r="BI32" s="35" t="s">
        <v>5</v>
      </c>
      <c r="BJ32" s="3">
        <f t="shared" ref="BJ32:BP32" si="169">SUM(BJ28:BJ31)</f>
        <v>11</v>
      </c>
      <c r="BK32" s="3">
        <f t="shared" si="169"/>
        <v>0</v>
      </c>
      <c r="BL32" s="3">
        <f t="shared" si="169"/>
        <v>0</v>
      </c>
      <c r="BM32" s="3">
        <f t="shared" si="169"/>
        <v>0</v>
      </c>
      <c r="BN32" s="3">
        <f t="shared" si="169"/>
        <v>0</v>
      </c>
      <c r="BO32" s="3">
        <f t="shared" si="169"/>
        <v>2</v>
      </c>
      <c r="BP32" s="3">
        <f t="shared" si="169"/>
        <v>0</v>
      </c>
      <c r="BQ32" s="16">
        <f t="shared" si="70"/>
        <v>13</v>
      </c>
      <c r="BR32" s="16">
        <f>BJ32+BK32+BL32*1.5+BM32*2.3+BN32*2+BO32*0.4+BP32*0.2</f>
        <v>11.8</v>
      </c>
      <c r="BS32" s="35" t="s">
        <v>5</v>
      </c>
      <c r="BT32" s="3">
        <f t="shared" ref="BT32:BZ32" si="170">SUM(BT28:BT31)</f>
        <v>22</v>
      </c>
      <c r="BU32" s="3">
        <f t="shared" si="170"/>
        <v>10</v>
      </c>
      <c r="BV32" s="3">
        <f t="shared" si="170"/>
        <v>2</v>
      </c>
      <c r="BW32" s="3">
        <f t="shared" si="170"/>
        <v>0</v>
      </c>
      <c r="BX32" s="3">
        <f t="shared" si="170"/>
        <v>0</v>
      </c>
      <c r="BY32" s="3">
        <f t="shared" si="170"/>
        <v>1</v>
      </c>
      <c r="BZ32" s="3">
        <f t="shared" si="170"/>
        <v>0</v>
      </c>
      <c r="CA32" s="16">
        <f t="shared" si="72"/>
        <v>35</v>
      </c>
      <c r="CB32" s="16">
        <f>BT32+BU32+BV32*1.5+BW32*2.3+BX32*2+BY32*0.4+BZ32*0.2</f>
        <v>35.4</v>
      </c>
      <c r="CC32" s="35" t="s">
        <v>5</v>
      </c>
      <c r="CD32" s="3">
        <f t="shared" ref="CD32:CJ32" si="171">SUM(CD28:CD31)</f>
        <v>0</v>
      </c>
      <c r="CE32" s="3">
        <f t="shared" si="171"/>
        <v>0</v>
      </c>
      <c r="CF32" s="3">
        <f t="shared" si="171"/>
        <v>0</v>
      </c>
      <c r="CG32" s="3">
        <f t="shared" si="171"/>
        <v>0</v>
      </c>
      <c r="CH32" s="3">
        <f t="shared" si="171"/>
        <v>0</v>
      </c>
      <c r="CI32" s="3">
        <f t="shared" si="171"/>
        <v>0</v>
      </c>
      <c r="CJ32" s="3">
        <f t="shared" si="171"/>
        <v>0</v>
      </c>
      <c r="CK32" s="16">
        <f t="shared" si="74"/>
        <v>0</v>
      </c>
      <c r="CL32" s="34">
        <f>CD32+CE32+CF32*1.5+CG32*2.3+CH32*2+CI32*0.4+CJ32*0.2</f>
        <v>0</v>
      </c>
      <c r="CM32" s="33" t="s">
        <v>5</v>
      </c>
      <c r="CN32" s="3">
        <f t="shared" si="21"/>
        <v>132</v>
      </c>
      <c r="CO32" s="3">
        <f t="shared" si="8"/>
        <v>29</v>
      </c>
      <c r="CP32" s="3">
        <f t="shared" si="8"/>
        <v>9</v>
      </c>
      <c r="CQ32" s="3">
        <f t="shared" si="8"/>
        <v>8</v>
      </c>
      <c r="CR32" s="3">
        <f t="shared" si="8"/>
        <v>6</v>
      </c>
      <c r="CS32" s="3">
        <f t="shared" si="8"/>
        <v>9</v>
      </c>
      <c r="CT32" s="3">
        <f t="shared" si="8"/>
        <v>4</v>
      </c>
      <c r="CU32" s="16">
        <f t="shared" si="8"/>
        <v>197</v>
      </c>
      <c r="CV32" s="34">
        <f>CN32+CO32+CP32*1.5+CQ32*2.3+CR32*2+CS32*0.4+CT32*0.2</f>
        <v>209.3</v>
      </c>
      <c r="CW32" s="33" t="s">
        <v>5</v>
      </c>
      <c r="CX32" s="3">
        <f t="shared" si="146"/>
        <v>109</v>
      </c>
      <c r="CY32" s="3">
        <f t="shared" si="146"/>
        <v>20</v>
      </c>
      <c r="CZ32" s="3">
        <f t="shared" si="146"/>
        <v>6</v>
      </c>
      <c r="DA32" s="3">
        <f t="shared" si="146"/>
        <v>5</v>
      </c>
      <c r="DB32" s="3">
        <f t="shared" si="146"/>
        <v>7</v>
      </c>
      <c r="DC32" s="3">
        <f t="shared" si="146"/>
        <v>17</v>
      </c>
      <c r="DD32" s="3">
        <f t="shared" si="146"/>
        <v>1</v>
      </c>
      <c r="DE32" s="16">
        <f t="shared" si="146"/>
        <v>165</v>
      </c>
      <c r="DF32" s="34">
        <f>CX32+CY32+CZ32*1.5+DA32*2.3+DB32*2+DC32*0.4+DD32*0.2</f>
        <v>170.5</v>
      </c>
      <c r="DG32" s="33" t="s">
        <v>5</v>
      </c>
      <c r="DH32" s="3">
        <f t="shared" si="147"/>
        <v>104</v>
      </c>
      <c r="DI32" s="3">
        <f t="shared" si="147"/>
        <v>17</v>
      </c>
      <c r="DJ32" s="3">
        <f t="shared" si="147"/>
        <v>6</v>
      </c>
      <c r="DK32" s="3">
        <f t="shared" si="147"/>
        <v>5</v>
      </c>
      <c r="DL32" s="3">
        <f t="shared" si="147"/>
        <v>7</v>
      </c>
      <c r="DM32" s="3">
        <f t="shared" si="147"/>
        <v>17</v>
      </c>
      <c r="DN32" s="3">
        <f t="shared" si="147"/>
        <v>1</v>
      </c>
      <c r="DO32" s="16">
        <f t="shared" si="147"/>
        <v>157</v>
      </c>
      <c r="DP32" s="34">
        <f>DH32+DI32+DJ32*1.5+DK32*2.3+DL32*2+DM32*0.4+DN32*0.2</f>
        <v>162.5</v>
      </c>
      <c r="DQ32" s="33" t="s">
        <v>5</v>
      </c>
      <c r="DR32" s="3">
        <f t="shared" si="22"/>
        <v>122</v>
      </c>
      <c r="DS32" s="3">
        <f t="shared" si="14"/>
        <v>21</v>
      </c>
      <c r="DT32" s="3">
        <f t="shared" si="14"/>
        <v>8</v>
      </c>
      <c r="DU32" s="3">
        <f t="shared" si="14"/>
        <v>8</v>
      </c>
      <c r="DV32" s="3">
        <f t="shared" si="14"/>
        <v>6</v>
      </c>
      <c r="DW32" s="3">
        <f t="shared" si="14"/>
        <v>10</v>
      </c>
      <c r="DX32" s="3">
        <f t="shared" si="14"/>
        <v>4</v>
      </c>
      <c r="DY32" s="16">
        <f t="shared" si="14"/>
        <v>179</v>
      </c>
      <c r="DZ32" s="34">
        <f>DR32+DS32+DT32*1.5+DU32*2.3+DV32*2+DW32*0.4+DX32*0.2</f>
        <v>190.20000000000002</v>
      </c>
      <c r="EA32" s="33" t="s">
        <v>5</v>
      </c>
      <c r="EB32" s="3">
        <f t="shared" si="23"/>
        <v>28</v>
      </c>
      <c r="EC32" s="3">
        <f t="shared" si="16"/>
        <v>5</v>
      </c>
      <c r="ED32" s="3">
        <f t="shared" si="16"/>
        <v>1</v>
      </c>
      <c r="EE32" s="3">
        <f t="shared" si="16"/>
        <v>0</v>
      </c>
      <c r="EF32" s="3">
        <f t="shared" si="16"/>
        <v>0</v>
      </c>
      <c r="EG32" s="3">
        <f t="shared" si="16"/>
        <v>4</v>
      </c>
      <c r="EH32" s="3">
        <f t="shared" si="16"/>
        <v>0</v>
      </c>
      <c r="EI32" s="16">
        <f t="shared" si="16"/>
        <v>38</v>
      </c>
      <c r="EJ32" s="34">
        <f>EB32+EC32+ED32*1.5+EE32*2.3+EF32*2+EG32*0.4+EH32*0.2</f>
        <v>36.1</v>
      </c>
      <c r="EK32" s="33" t="s">
        <v>5</v>
      </c>
      <c r="EL32" s="3">
        <f t="shared" si="24"/>
        <v>33</v>
      </c>
      <c r="EM32" s="3">
        <f t="shared" si="18"/>
        <v>10</v>
      </c>
      <c r="EN32" s="3">
        <f t="shared" si="18"/>
        <v>2</v>
      </c>
      <c r="EO32" s="3">
        <f t="shared" si="18"/>
        <v>0</v>
      </c>
      <c r="EP32" s="3">
        <f t="shared" si="18"/>
        <v>0</v>
      </c>
      <c r="EQ32" s="3">
        <f t="shared" si="18"/>
        <v>3</v>
      </c>
      <c r="ER32" s="3">
        <f t="shared" si="18"/>
        <v>0</v>
      </c>
      <c r="ES32" s="16">
        <f t="shared" si="18"/>
        <v>48</v>
      </c>
      <c r="ET32" s="34">
        <f>EL32+EM32+EN32*1.5+EO32*2.3+EP32*2+EQ32*0.4+ER32*0.2</f>
        <v>47.2</v>
      </c>
    </row>
    <row r="33" spans="1:150" ht="13.8" thickTop="1" x14ac:dyDescent="0.25">
      <c r="A33" s="32">
        <f>A31+"00:15"</f>
        <v>0.16666666666666663</v>
      </c>
      <c r="B33" s="65">
        <v>6</v>
      </c>
      <c r="C33" s="65">
        <v>2</v>
      </c>
      <c r="D33" s="65">
        <v>1</v>
      </c>
      <c r="E33" s="65">
        <v>0</v>
      </c>
      <c r="F33" s="65">
        <v>2</v>
      </c>
      <c r="G33" s="65">
        <v>3</v>
      </c>
      <c r="H33" s="65">
        <v>0</v>
      </c>
      <c r="I33" s="15">
        <f t="shared" si="58"/>
        <v>14</v>
      </c>
      <c r="J33" s="15">
        <f t="shared" ref="J33:J36" si="172">B33+C33+D33*1.5+E33*2.3+F33*2+G33*0.4+H33*0.2</f>
        <v>14.7</v>
      </c>
      <c r="K33" s="32">
        <f>K31+"00:15"</f>
        <v>0.16666666666666663</v>
      </c>
      <c r="L33" s="65">
        <v>30</v>
      </c>
      <c r="M33" s="65">
        <v>1</v>
      </c>
      <c r="N33" s="65">
        <v>0</v>
      </c>
      <c r="O33" s="65">
        <v>0</v>
      </c>
      <c r="P33" s="65">
        <v>2</v>
      </c>
      <c r="Q33" s="65">
        <v>0</v>
      </c>
      <c r="R33" s="65">
        <v>0</v>
      </c>
      <c r="S33" s="15">
        <f t="shared" si="60"/>
        <v>33</v>
      </c>
      <c r="T33" s="15">
        <f t="shared" ref="T33:T36" si="173">L33+M33+N33*1.5+O33*2.3+P33*2+Q33*0.4+R33*0.2</f>
        <v>35</v>
      </c>
      <c r="U33" s="32">
        <f>U31+"00:15"</f>
        <v>75.166666666666742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15">
        <f t="shared" si="62"/>
        <v>0</v>
      </c>
      <c r="AD33" s="15">
        <f t="shared" ref="AD33:AD36" si="174">V33+W33+X33*1.5+Y33*2.3+Z33*2+AA33*0.4+AB33*0.2</f>
        <v>0</v>
      </c>
      <c r="AE33" s="32">
        <f>AE31+"00:15"</f>
        <v>75.166666666666742</v>
      </c>
      <c r="AF33" s="65">
        <v>22</v>
      </c>
      <c r="AG33" s="65">
        <v>11</v>
      </c>
      <c r="AH33" s="65">
        <v>3</v>
      </c>
      <c r="AI33" s="65">
        <v>1</v>
      </c>
      <c r="AJ33" s="65">
        <v>1</v>
      </c>
      <c r="AK33" s="65">
        <v>3</v>
      </c>
      <c r="AL33" s="65">
        <v>2</v>
      </c>
      <c r="AM33" s="15">
        <f t="shared" si="64"/>
        <v>43</v>
      </c>
      <c r="AN33" s="15">
        <f t="shared" ref="AN33:AN36" si="175">AF33+AG33+AH33*1.5+AI33*2.3+AJ33*2+AK33*0.4+AL33*0.2</f>
        <v>43.4</v>
      </c>
      <c r="AO33" s="32">
        <f>AO31+"00:15"</f>
        <v>75.166666666666742</v>
      </c>
      <c r="AP33" s="65">
        <v>7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15">
        <f t="shared" si="66"/>
        <v>7</v>
      </c>
      <c r="AX33" s="15">
        <f t="shared" ref="AX33:AX36" si="176">AP33+AQ33+AR33*1.5+AS33*2.3+AT33*2+AU33*0.4+AV33*0.2</f>
        <v>7</v>
      </c>
      <c r="AY33" s="32">
        <f>AY31+"00:15"</f>
        <v>75.166666666666742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0</v>
      </c>
      <c r="BF33" s="65">
        <v>0</v>
      </c>
      <c r="BG33" s="15">
        <f t="shared" si="68"/>
        <v>0</v>
      </c>
      <c r="BH33" s="15">
        <f t="shared" ref="BH33:BH36" si="177">AZ33+BA33+BB33*1.5+BC33*2.3+BD33*2+BE33*0.4+BF33*0.2</f>
        <v>0</v>
      </c>
      <c r="BI33" s="32">
        <f>BI31+"00:15"</f>
        <v>75.166666666666742</v>
      </c>
      <c r="BJ33" s="65">
        <v>3</v>
      </c>
      <c r="BK33" s="65">
        <v>0</v>
      </c>
      <c r="BL33" s="65">
        <v>1</v>
      </c>
      <c r="BM33" s="65">
        <v>0</v>
      </c>
      <c r="BN33" s="65">
        <v>0</v>
      </c>
      <c r="BO33" s="65">
        <v>0</v>
      </c>
      <c r="BP33" s="65">
        <v>0</v>
      </c>
      <c r="BQ33" s="15">
        <f t="shared" si="70"/>
        <v>4</v>
      </c>
      <c r="BR33" s="15">
        <f t="shared" ref="BR33:BR36" si="178">BJ33+BK33+BL33*1.5+BM33*2.3+BN33*2+BO33*0.4+BP33*0.2</f>
        <v>4.5</v>
      </c>
      <c r="BS33" s="32">
        <f>BS31+"00:15"</f>
        <v>75.166666666666742</v>
      </c>
      <c r="BT33" s="65">
        <v>4</v>
      </c>
      <c r="BU33" s="65">
        <v>3</v>
      </c>
      <c r="BV33" s="65">
        <v>0</v>
      </c>
      <c r="BW33" s="65">
        <v>0</v>
      </c>
      <c r="BX33" s="65">
        <v>0</v>
      </c>
      <c r="BY33" s="65">
        <v>0</v>
      </c>
      <c r="BZ33" s="65">
        <v>0</v>
      </c>
      <c r="CA33" s="15">
        <f t="shared" si="72"/>
        <v>7</v>
      </c>
      <c r="CB33" s="15">
        <f t="shared" ref="CB33:CB36" si="179">BT33+BU33+BV33*1.5+BW33*2.3+BX33*2+BY33*0.4+BZ33*0.2</f>
        <v>7</v>
      </c>
      <c r="CC33" s="32">
        <f>CC31+"00:15"</f>
        <v>75.166666666666742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15">
        <f t="shared" si="74"/>
        <v>0</v>
      </c>
      <c r="CL33" s="15">
        <f t="shared" ref="CL33:CL36" si="180">CD33+CE33+CF33*1.5+CG33*2.3+CH33*2+CI33*0.4+CJ33*0.2</f>
        <v>0</v>
      </c>
      <c r="CM33" s="32">
        <f>CM31+"00:15"</f>
        <v>75.166666666666742</v>
      </c>
      <c r="CN33" s="2">
        <f t="shared" si="21"/>
        <v>26</v>
      </c>
      <c r="CO33" s="2">
        <f t="shared" si="8"/>
        <v>14</v>
      </c>
      <c r="CP33" s="2">
        <f t="shared" si="8"/>
        <v>3</v>
      </c>
      <c r="CQ33" s="2">
        <f t="shared" si="8"/>
        <v>1</v>
      </c>
      <c r="CR33" s="2">
        <f t="shared" si="8"/>
        <v>1</v>
      </c>
      <c r="CS33" s="2">
        <f t="shared" si="8"/>
        <v>3</v>
      </c>
      <c r="CT33" s="2">
        <f t="shared" si="8"/>
        <v>2</v>
      </c>
      <c r="CU33" s="15">
        <f t="shared" si="8"/>
        <v>50</v>
      </c>
      <c r="CV33" s="15">
        <f t="shared" ref="CV33:CV36" si="181">CN33+CO33+CP33*1.5+CQ33*2.3+CR33*2+CS33*0.4+CT33*0.2</f>
        <v>50.4</v>
      </c>
      <c r="CW33" s="32">
        <f>CW31+"00:15"</f>
        <v>75.166666666666742</v>
      </c>
      <c r="CX33" s="2">
        <f t="shared" si="146"/>
        <v>36</v>
      </c>
      <c r="CY33" s="2">
        <f t="shared" si="146"/>
        <v>3</v>
      </c>
      <c r="CZ33" s="2">
        <f t="shared" si="146"/>
        <v>1</v>
      </c>
      <c r="DA33" s="2">
        <f t="shared" si="146"/>
        <v>0</v>
      </c>
      <c r="DB33" s="2">
        <f t="shared" si="146"/>
        <v>4</v>
      </c>
      <c r="DC33" s="2">
        <f t="shared" si="146"/>
        <v>3</v>
      </c>
      <c r="DD33" s="2">
        <f t="shared" si="146"/>
        <v>0</v>
      </c>
      <c r="DE33" s="15">
        <f t="shared" si="146"/>
        <v>47</v>
      </c>
      <c r="DF33" s="15">
        <f t="shared" ref="DF33:DF36" si="182">CX33+CY33+CZ33*1.5+DA33*2.3+DB33*2+DC33*0.4+DD33*0.2</f>
        <v>49.7</v>
      </c>
      <c r="DG33" s="32">
        <f>DG31+"00:15"</f>
        <v>75.166666666666742</v>
      </c>
      <c r="DH33" s="2">
        <f t="shared" si="147"/>
        <v>33</v>
      </c>
      <c r="DI33" s="2">
        <f t="shared" si="147"/>
        <v>1</v>
      </c>
      <c r="DJ33" s="2">
        <f t="shared" si="147"/>
        <v>1</v>
      </c>
      <c r="DK33" s="2">
        <f t="shared" si="147"/>
        <v>0</v>
      </c>
      <c r="DL33" s="2">
        <f t="shared" si="147"/>
        <v>2</v>
      </c>
      <c r="DM33" s="2">
        <f t="shared" si="147"/>
        <v>0</v>
      </c>
      <c r="DN33" s="2">
        <f t="shared" si="147"/>
        <v>0</v>
      </c>
      <c r="DO33" s="15">
        <f t="shared" si="147"/>
        <v>37</v>
      </c>
      <c r="DP33" s="15">
        <f t="shared" ref="DP33:DP36" si="183">DH33+DI33+DJ33*1.5+DK33*2.3+DL33*2+DM33*0.4+DN33*0.2</f>
        <v>39.5</v>
      </c>
      <c r="DQ33" s="32">
        <f>DQ31+"00:15"</f>
        <v>75.166666666666742</v>
      </c>
      <c r="DR33" s="2">
        <f t="shared" si="22"/>
        <v>29</v>
      </c>
      <c r="DS33" s="2">
        <f t="shared" si="14"/>
        <v>11</v>
      </c>
      <c r="DT33" s="2">
        <f t="shared" si="14"/>
        <v>3</v>
      </c>
      <c r="DU33" s="2">
        <f t="shared" si="14"/>
        <v>1</v>
      </c>
      <c r="DV33" s="2">
        <f t="shared" si="14"/>
        <v>1</v>
      </c>
      <c r="DW33" s="2">
        <f t="shared" si="14"/>
        <v>3</v>
      </c>
      <c r="DX33" s="2">
        <f t="shared" si="14"/>
        <v>2</v>
      </c>
      <c r="DY33" s="15">
        <f t="shared" si="14"/>
        <v>50</v>
      </c>
      <c r="DZ33" s="15">
        <f t="shared" ref="DZ33:DZ36" si="184">DR33+DS33+DT33*1.5+DU33*2.3+DV33*2+DW33*0.4+DX33*0.2</f>
        <v>50.4</v>
      </c>
      <c r="EA33" s="32">
        <f>EA31+"00:15"</f>
        <v>75.166666666666742</v>
      </c>
      <c r="EB33" s="2">
        <f t="shared" si="23"/>
        <v>13</v>
      </c>
      <c r="EC33" s="2">
        <f t="shared" si="16"/>
        <v>2</v>
      </c>
      <c r="ED33" s="2">
        <f t="shared" si="16"/>
        <v>1</v>
      </c>
      <c r="EE33" s="2">
        <f t="shared" si="16"/>
        <v>0</v>
      </c>
      <c r="EF33" s="2">
        <f t="shared" si="16"/>
        <v>2</v>
      </c>
      <c r="EG33" s="2">
        <f t="shared" si="16"/>
        <v>3</v>
      </c>
      <c r="EH33" s="2">
        <f t="shared" si="16"/>
        <v>0</v>
      </c>
      <c r="EI33" s="15">
        <f t="shared" si="16"/>
        <v>21</v>
      </c>
      <c r="EJ33" s="15">
        <f t="shared" ref="EJ33:EJ36" si="185">EB33+EC33+ED33*1.5+EE33*2.3+EF33*2+EG33*0.4+EH33*0.2</f>
        <v>21.7</v>
      </c>
      <c r="EK33" s="32">
        <f>EK31+"00:15"</f>
        <v>75.166666666666742</v>
      </c>
      <c r="EL33" s="2">
        <f t="shared" si="24"/>
        <v>7</v>
      </c>
      <c r="EM33" s="2">
        <f t="shared" si="18"/>
        <v>3</v>
      </c>
      <c r="EN33" s="2">
        <f t="shared" si="18"/>
        <v>1</v>
      </c>
      <c r="EO33" s="2">
        <f t="shared" si="18"/>
        <v>0</v>
      </c>
      <c r="EP33" s="2">
        <f t="shared" si="18"/>
        <v>0</v>
      </c>
      <c r="EQ33" s="2">
        <f t="shared" si="18"/>
        <v>0</v>
      </c>
      <c r="ER33" s="2">
        <f t="shared" si="18"/>
        <v>0</v>
      </c>
      <c r="ES33" s="15">
        <f t="shared" si="18"/>
        <v>11</v>
      </c>
      <c r="ET33" s="15">
        <f t="shared" ref="ET33:ET36" si="186">EL33+EM33+EN33*1.5+EO33*2.3+EP33*2+EQ33*0.4+ER33*0.2</f>
        <v>11.5</v>
      </c>
    </row>
    <row r="34" spans="1:150" x14ac:dyDescent="0.25">
      <c r="A34" s="32">
        <f>A33+"00:15"</f>
        <v>0.17708333333333329</v>
      </c>
      <c r="B34" s="65">
        <v>3</v>
      </c>
      <c r="C34" s="65">
        <v>3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15">
        <f t="shared" si="58"/>
        <v>6</v>
      </c>
      <c r="J34" s="15">
        <f t="shared" si="172"/>
        <v>6</v>
      </c>
      <c r="K34" s="32">
        <f>K33+"00:15"</f>
        <v>0.17708333333333329</v>
      </c>
      <c r="L34" s="65">
        <v>45</v>
      </c>
      <c r="M34" s="65">
        <v>3</v>
      </c>
      <c r="N34" s="65">
        <v>3</v>
      </c>
      <c r="O34" s="65">
        <v>2</v>
      </c>
      <c r="P34" s="65">
        <v>2</v>
      </c>
      <c r="Q34" s="65">
        <v>3</v>
      </c>
      <c r="R34" s="65">
        <v>0</v>
      </c>
      <c r="S34" s="15">
        <f t="shared" si="60"/>
        <v>58</v>
      </c>
      <c r="T34" s="15">
        <f t="shared" si="173"/>
        <v>62.300000000000004</v>
      </c>
      <c r="U34" s="32">
        <f>U33+"00:15"</f>
        <v>75.177083333333414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15">
        <f t="shared" si="62"/>
        <v>0</v>
      </c>
      <c r="AD34" s="15">
        <f t="shared" si="174"/>
        <v>0</v>
      </c>
      <c r="AE34" s="32">
        <f>AE33+"00:15"</f>
        <v>75.177083333333414</v>
      </c>
      <c r="AF34" s="65">
        <v>30</v>
      </c>
      <c r="AG34" s="65">
        <v>4</v>
      </c>
      <c r="AH34" s="65">
        <v>3</v>
      </c>
      <c r="AI34" s="65">
        <v>0</v>
      </c>
      <c r="AJ34" s="65">
        <v>3</v>
      </c>
      <c r="AK34" s="65">
        <v>3</v>
      </c>
      <c r="AL34" s="65">
        <v>2</v>
      </c>
      <c r="AM34" s="15">
        <f t="shared" si="64"/>
        <v>45</v>
      </c>
      <c r="AN34" s="15">
        <f t="shared" si="175"/>
        <v>46.1</v>
      </c>
      <c r="AO34" s="32">
        <f>AO33+"00:15"</f>
        <v>75.177083333333414</v>
      </c>
      <c r="AP34" s="65">
        <v>7</v>
      </c>
      <c r="AQ34" s="65">
        <v>0</v>
      </c>
      <c r="AR34" s="65">
        <v>2</v>
      </c>
      <c r="AS34" s="65">
        <v>0</v>
      </c>
      <c r="AT34" s="65">
        <v>0</v>
      </c>
      <c r="AU34" s="65">
        <v>0</v>
      </c>
      <c r="AV34" s="65">
        <v>0</v>
      </c>
      <c r="AW34" s="15">
        <f t="shared" si="66"/>
        <v>9</v>
      </c>
      <c r="AX34" s="15">
        <f t="shared" si="176"/>
        <v>10</v>
      </c>
      <c r="AY34" s="32">
        <f>AY33+"00:15"</f>
        <v>75.177083333333414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0</v>
      </c>
      <c r="BF34" s="65">
        <v>0</v>
      </c>
      <c r="BG34" s="15">
        <f t="shared" si="68"/>
        <v>0</v>
      </c>
      <c r="BH34" s="15">
        <f t="shared" si="177"/>
        <v>0</v>
      </c>
      <c r="BI34" s="32">
        <f>BI33+"00:15"</f>
        <v>75.177083333333414</v>
      </c>
      <c r="BJ34" s="65">
        <v>7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15">
        <f t="shared" si="70"/>
        <v>7</v>
      </c>
      <c r="BR34" s="15">
        <f t="shared" si="178"/>
        <v>7</v>
      </c>
      <c r="BS34" s="32">
        <f>BS33+"00:15"</f>
        <v>75.177083333333414</v>
      </c>
      <c r="BT34" s="65">
        <v>9</v>
      </c>
      <c r="BU34" s="65">
        <v>1</v>
      </c>
      <c r="BV34" s="65">
        <v>0</v>
      </c>
      <c r="BW34" s="65">
        <v>0</v>
      </c>
      <c r="BX34" s="65">
        <v>0</v>
      </c>
      <c r="BY34" s="65">
        <v>0</v>
      </c>
      <c r="BZ34" s="65">
        <v>0</v>
      </c>
      <c r="CA34" s="15">
        <f t="shared" si="72"/>
        <v>10</v>
      </c>
      <c r="CB34" s="15">
        <f t="shared" si="179"/>
        <v>10</v>
      </c>
      <c r="CC34" s="32">
        <f>CC33+"00:15"</f>
        <v>75.177083333333414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15">
        <f t="shared" si="74"/>
        <v>0</v>
      </c>
      <c r="CL34" s="15">
        <f t="shared" si="180"/>
        <v>0</v>
      </c>
      <c r="CM34" s="32">
        <f>CM33+"00:15"</f>
        <v>75.177083333333414</v>
      </c>
      <c r="CN34" s="2">
        <f t="shared" si="21"/>
        <v>39</v>
      </c>
      <c r="CO34" s="2">
        <f t="shared" si="8"/>
        <v>5</v>
      </c>
      <c r="CP34" s="2">
        <f t="shared" si="8"/>
        <v>3</v>
      </c>
      <c r="CQ34" s="2">
        <f t="shared" si="8"/>
        <v>0</v>
      </c>
      <c r="CR34" s="2">
        <f t="shared" si="8"/>
        <v>3</v>
      </c>
      <c r="CS34" s="2">
        <f t="shared" si="8"/>
        <v>3</v>
      </c>
      <c r="CT34" s="2">
        <f t="shared" si="8"/>
        <v>2</v>
      </c>
      <c r="CU34" s="15">
        <f t="shared" si="8"/>
        <v>55</v>
      </c>
      <c r="CV34" s="15">
        <f t="shared" si="181"/>
        <v>56.1</v>
      </c>
      <c r="CW34" s="32">
        <f>CW33+"00:15"</f>
        <v>75.177083333333414</v>
      </c>
      <c r="CX34" s="2">
        <f t="shared" si="146"/>
        <v>48</v>
      </c>
      <c r="CY34" s="2">
        <f t="shared" si="146"/>
        <v>6</v>
      </c>
      <c r="CZ34" s="2">
        <f t="shared" si="146"/>
        <v>3</v>
      </c>
      <c r="DA34" s="2">
        <f t="shared" si="146"/>
        <v>2</v>
      </c>
      <c r="DB34" s="2">
        <f t="shared" si="146"/>
        <v>2</v>
      </c>
      <c r="DC34" s="2">
        <f t="shared" si="146"/>
        <v>3</v>
      </c>
      <c r="DD34" s="2">
        <f t="shared" si="146"/>
        <v>0</v>
      </c>
      <c r="DE34" s="15">
        <f t="shared" si="146"/>
        <v>64</v>
      </c>
      <c r="DF34" s="15">
        <f t="shared" si="182"/>
        <v>68.3</v>
      </c>
      <c r="DG34" s="32">
        <f>DG33+"00:15"</f>
        <v>75.177083333333414</v>
      </c>
      <c r="DH34" s="2">
        <f t="shared" si="147"/>
        <v>52</v>
      </c>
      <c r="DI34" s="2">
        <f t="shared" si="147"/>
        <v>3</v>
      </c>
      <c r="DJ34" s="2">
        <f t="shared" si="147"/>
        <v>3</v>
      </c>
      <c r="DK34" s="2">
        <f t="shared" si="147"/>
        <v>2</v>
      </c>
      <c r="DL34" s="2">
        <f t="shared" si="147"/>
        <v>2</v>
      </c>
      <c r="DM34" s="2">
        <f t="shared" si="147"/>
        <v>3</v>
      </c>
      <c r="DN34" s="2">
        <f t="shared" si="147"/>
        <v>0</v>
      </c>
      <c r="DO34" s="15">
        <f t="shared" si="147"/>
        <v>65</v>
      </c>
      <c r="DP34" s="15">
        <f t="shared" si="183"/>
        <v>69.3</v>
      </c>
      <c r="DQ34" s="32">
        <f>DQ33+"00:15"</f>
        <v>75.177083333333414</v>
      </c>
      <c r="DR34" s="2">
        <f t="shared" si="22"/>
        <v>37</v>
      </c>
      <c r="DS34" s="2">
        <f t="shared" si="14"/>
        <v>4</v>
      </c>
      <c r="DT34" s="2">
        <f t="shared" si="14"/>
        <v>5</v>
      </c>
      <c r="DU34" s="2">
        <f t="shared" si="14"/>
        <v>0</v>
      </c>
      <c r="DV34" s="2">
        <f t="shared" si="14"/>
        <v>3</v>
      </c>
      <c r="DW34" s="2">
        <f t="shared" si="14"/>
        <v>3</v>
      </c>
      <c r="DX34" s="2">
        <f t="shared" si="14"/>
        <v>2</v>
      </c>
      <c r="DY34" s="15">
        <f t="shared" si="14"/>
        <v>54</v>
      </c>
      <c r="DZ34" s="15">
        <f t="shared" si="184"/>
        <v>56.1</v>
      </c>
      <c r="EA34" s="32">
        <f>EA33+"00:15"</f>
        <v>75.177083333333414</v>
      </c>
      <c r="EB34" s="2">
        <f t="shared" si="23"/>
        <v>10</v>
      </c>
      <c r="EC34" s="2">
        <f t="shared" si="16"/>
        <v>3</v>
      </c>
      <c r="ED34" s="2">
        <f t="shared" si="16"/>
        <v>2</v>
      </c>
      <c r="EE34" s="2">
        <f t="shared" si="16"/>
        <v>0</v>
      </c>
      <c r="EF34" s="2">
        <f t="shared" si="16"/>
        <v>0</v>
      </c>
      <c r="EG34" s="2">
        <f t="shared" si="16"/>
        <v>0</v>
      </c>
      <c r="EH34" s="2">
        <f t="shared" si="16"/>
        <v>0</v>
      </c>
      <c r="EI34" s="15">
        <f t="shared" si="16"/>
        <v>15</v>
      </c>
      <c r="EJ34" s="15">
        <f t="shared" si="185"/>
        <v>16</v>
      </c>
      <c r="EK34" s="32">
        <f>EK33+"00:15"</f>
        <v>75.177083333333414</v>
      </c>
      <c r="EL34" s="2">
        <f t="shared" si="24"/>
        <v>16</v>
      </c>
      <c r="EM34" s="2">
        <f t="shared" si="18"/>
        <v>1</v>
      </c>
      <c r="EN34" s="2">
        <f t="shared" si="18"/>
        <v>0</v>
      </c>
      <c r="EO34" s="2">
        <f t="shared" si="18"/>
        <v>0</v>
      </c>
      <c r="EP34" s="2">
        <f t="shared" si="18"/>
        <v>0</v>
      </c>
      <c r="EQ34" s="2">
        <f t="shared" si="18"/>
        <v>0</v>
      </c>
      <c r="ER34" s="2">
        <f t="shared" si="18"/>
        <v>0</v>
      </c>
      <c r="ES34" s="15">
        <f t="shared" si="18"/>
        <v>17</v>
      </c>
      <c r="ET34" s="15">
        <f t="shared" si="186"/>
        <v>17</v>
      </c>
    </row>
    <row r="35" spans="1:150" x14ac:dyDescent="0.25">
      <c r="A35" s="32">
        <f t="shared" ref="A35:A36" si="187">A34+"00:15"</f>
        <v>0.18749999999999994</v>
      </c>
      <c r="B35" s="65">
        <v>6</v>
      </c>
      <c r="C35" s="65">
        <v>0</v>
      </c>
      <c r="D35" s="65">
        <v>2</v>
      </c>
      <c r="E35" s="65">
        <v>0</v>
      </c>
      <c r="F35" s="65">
        <v>1</v>
      </c>
      <c r="G35" s="65">
        <v>0</v>
      </c>
      <c r="H35" s="65">
        <v>0</v>
      </c>
      <c r="I35" s="15">
        <f t="shared" si="58"/>
        <v>9</v>
      </c>
      <c r="J35" s="15">
        <f t="shared" si="172"/>
        <v>11</v>
      </c>
      <c r="K35" s="32">
        <f t="shared" ref="K35:K36" si="188">K34+"00:15"</f>
        <v>0.18749999999999994</v>
      </c>
      <c r="L35" s="65">
        <v>35</v>
      </c>
      <c r="M35" s="65">
        <v>7</v>
      </c>
      <c r="N35" s="65">
        <v>1</v>
      </c>
      <c r="O35" s="65">
        <v>2</v>
      </c>
      <c r="P35" s="65">
        <v>2</v>
      </c>
      <c r="Q35" s="65">
        <v>2</v>
      </c>
      <c r="R35" s="65">
        <v>0</v>
      </c>
      <c r="S35" s="15">
        <f t="shared" si="60"/>
        <v>49</v>
      </c>
      <c r="T35" s="15">
        <f t="shared" si="173"/>
        <v>52.9</v>
      </c>
      <c r="U35" s="32">
        <f t="shared" ref="U35:U36" si="189">U34+"00:15"</f>
        <v>75.187500000000085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15">
        <f t="shared" si="62"/>
        <v>0</v>
      </c>
      <c r="AD35" s="15">
        <f t="shared" si="174"/>
        <v>0</v>
      </c>
      <c r="AE35" s="32">
        <f t="shared" ref="AE35:AE36" si="190">AE34+"00:15"</f>
        <v>75.187500000000085</v>
      </c>
      <c r="AF35" s="65">
        <v>39</v>
      </c>
      <c r="AG35" s="65">
        <v>3</v>
      </c>
      <c r="AH35" s="65">
        <v>9</v>
      </c>
      <c r="AI35" s="65">
        <v>2</v>
      </c>
      <c r="AJ35" s="65">
        <v>3</v>
      </c>
      <c r="AK35" s="65">
        <v>2</v>
      </c>
      <c r="AL35" s="65">
        <v>3</v>
      </c>
      <c r="AM35" s="15">
        <f t="shared" si="64"/>
        <v>61</v>
      </c>
      <c r="AN35" s="15">
        <f t="shared" si="175"/>
        <v>67.499999999999986</v>
      </c>
      <c r="AO35" s="32">
        <f t="shared" ref="AO35:AO36" si="191">AO34+"00:15"</f>
        <v>75.187500000000085</v>
      </c>
      <c r="AP35" s="65">
        <v>5</v>
      </c>
      <c r="AQ35" s="65">
        <v>1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15">
        <f t="shared" si="66"/>
        <v>6</v>
      </c>
      <c r="AX35" s="15">
        <f t="shared" si="176"/>
        <v>6</v>
      </c>
      <c r="AY35" s="32">
        <f t="shared" ref="AY35:AY36" si="192">AY34+"00:15"</f>
        <v>75.187500000000085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0</v>
      </c>
      <c r="BF35" s="65">
        <v>0</v>
      </c>
      <c r="BG35" s="15">
        <f t="shared" si="68"/>
        <v>0</v>
      </c>
      <c r="BH35" s="15">
        <f t="shared" si="177"/>
        <v>0</v>
      </c>
      <c r="BI35" s="32">
        <f t="shared" ref="BI35:BI36" si="193">BI34+"00:15"</f>
        <v>75.187500000000085</v>
      </c>
      <c r="BJ35" s="65">
        <v>4</v>
      </c>
      <c r="BK35" s="65">
        <v>0</v>
      </c>
      <c r="BL35" s="65">
        <v>2</v>
      </c>
      <c r="BM35" s="65">
        <v>0</v>
      </c>
      <c r="BN35" s="65">
        <v>0</v>
      </c>
      <c r="BO35" s="65">
        <v>0</v>
      </c>
      <c r="BP35" s="65">
        <v>0</v>
      </c>
      <c r="BQ35" s="15">
        <f t="shared" si="70"/>
        <v>6</v>
      </c>
      <c r="BR35" s="15">
        <f t="shared" si="178"/>
        <v>7</v>
      </c>
      <c r="BS35" s="32">
        <f t="shared" ref="BS35:BS36" si="194">BS34+"00:15"</f>
        <v>75.187500000000085</v>
      </c>
      <c r="BT35" s="65">
        <v>18</v>
      </c>
      <c r="BU35" s="65">
        <v>2</v>
      </c>
      <c r="BV35" s="65">
        <v>0</v>
      </c>
      <c r="BW35" s="65">
        <v>0</v>
      </c>
      <c r="BX35" s="65">
        <v>0</v>
      </c>
      <c r="BY35" s="65">
        <v>0</v>
      </c>
      <c r="BZ35" s="65">
        <v>0</v>
      </c>
      <c r="CA35" s="15">
        <f t="shared" si="72"/>
        <v>20</v>
      </c>
      <c r="CB35" s="15">
        <f t="shared" si="179"/>
        <v>20</v>
      </c>
      <c r="CC35" s="32">
        <f t="shared" ref="CC35:CC36" si="195">CC34+"00:15"</f>
        <v>75.187500000000085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15">
        <f t="shared" si="74"/>
        <v>0</v>
      </c>
      <c r="CL35" s="15">
        <f t="shared" si="180"/>
        <v>0</v>
      </c>
      <c r="CM35" s="32">
        <f t="shared" ref="CM35:CM36" si="196">CM34+"00:15"</f>
        <v>75.187500000000085</v>
      </c>
      <c r="CN35" s="2">
        <f t="shared" si="21"/>
        <v>57</v>
      </c>
      <c r="CO35" s="2">
        <f t="shared" si="8"/>
        <v>5</v>
      </c>
      <c r="CP35" s="2">
        <f t="shared" si="8"/>
        <v>9</v>
      </c>
      <c r="CQ35" s="2">
        <f t="shared" si="8"/>
        <v>2</v>
      </c>
      <c r="CR35" s="2">
        <f t="shared" si="8"/>
        <v>3</v>
      </c>
      <c r="CS35" s="2">
        <f t="shared" si="8"/>
        <v>2</v>
      </c>
      <c r="CT35" s="2">
        <f t="shared" si="8"/>
        <v>3</v>
      </c>
      <c r="CU35" s="15">
        <f t="shared" si="8"/>
        <v>81</v>
      </c>
      <c r="CV35" s="15">
        <f t="shared" si="181"/>
        <v>87.499999999999986</v>
      </c>
      <c r="CW35" s="32">
        <f t="shared" ref="CW35:CW36" si="197">CW34+"00:15"</f>
        <v>75.187500000000085</v>
      </c>
      <c r="CX35" s="2">
        <f t="shared" si="146"/>
        <v>41</v>
      </c>
      <c r="CY35" s="2">
        <f t="shared" si="146"/>
        <v>7</v>
      </c>
      <c r="CZ35" s="2">
        <f t="shared" si="146"/>
        <v>3</v>
      </c>
      <c r="DA35" s="2">
        <f t="shared" si="146"/>
        <v>2</v>
      </c>
      <c r="DB35" s="2">
        <f t="shared" si="146"/>
        <v>3</v>
      </c>
      <c r="DC35" s="2">
        <f t="shared" si="146"/>
        <v>2</v>
      </c>
      <c r="DD35" s="2">
        <f t="shared" si="146"/>
        <v>0</v>
      </c>
      <c r="DE35" s="15">
        <f t="shared" si="146"/>
        <v>58</v>
      </c>
      <c r="DF35" s="15">
        <f t="shared" si="182"/>
        <v>63.9</v>
      </c>
      <c r="DG35" s="32">
        <f t="shared" ref="DG35:DG36" si="198">DG34+"00:15"</f>
        <v>75.187500000000085</v>
      </c>
      <c r="DH35" s="2">
        <f t="shared" si="147"/>
        <v>39</v>
      </c>
      <c r="DI35" s="2">
        <f t="shared" si="147"/>
        <v>7</v>
      </c>
      <c r="DJ35" s="2">
        <f t="shared" si="147"/>
        <v>3</v>
      </c>
      <c r="DK35" s="2">
        <f t="shared" si="147"/>
        <v>2</v>
      </c>
      <c r="DL35" s="2">
        <f t="shared" si="147"/>
        <v>2</v>
      </c>
      <c r="DM35" s="2">
        <f t="shared" si="147"/>
        <v>2</v>
      </c>
      <c r="DN35" s="2">
        <f t="shared" si="147"/>
        <v>0</v>
      </c>
      <c r="DO35" s="15">
        <f t="shared" si="147"/>
        <v>55</v>
      </c>
      <c r="DP35" s="15">
        <f t="shared" si="183"/>
        <v>59.9</v>
      </c>
      <c r="DQ35" s="32">
        <f t="shared" ref="DQ35:DQ36" si="199">DQ34+"00:15"</f>
        <v>75.187500000000085</v>
      </c>
      <c r="DR35" s="2">
        <f t="shared" si="22"/>
        <v>44</v>
      </c>
      <c r="DS35" s="2">
        <f t="shared" si="14"/>
        <v>4</v>
      </c>
      <c r="DT35" s="2">
        <f t="shared" si="14"/>
        <v>9</v>
      </c>
      <c r="DU35" s="2">
        <f t="shared" si="14"/>
        <v>2</v>
      </c>
      <c r="DV35" s="2">
        <f t="shared" si="14"/>
        <v>3</v>
      </c>
      <c r="DW35" s="2">
        <f t="shared" si="14"/>
        <v>2</v>
      </c>
      <c r="DX35" s="2">
        <f t="shared" si="14"/>
        <v>3</v>
      </c>
      <c r="DY35" s="15">
        <f t="shared" si="14"/>
        <v>67</v>
      </c>
      <c r="DZ35" s="15">
        <f t="shared" si="184"/>
        <v>73.499999999999986</v>
      </c>
      <c r="EA35" s="32">
        <f t="shared" ref="EA35:EA36" si="200">EA34+"00:15"</f>
        <v>75.187500000000085</v>
      </c>
      <c r="EB35" s="2">
        <f t="shared" si="23"/>
        <v>11</v>
      </c>
      <c r="EC35" s="2">
        <f t="shared" si="16"/>
        <v>1</v>
      </c>
      <c r="ED35" s="2">
        <f t="shared" si="16"/>
        <v>2</v>
      </c>
      <c r="EE35" s="2">
        <f t="shared" si="16"/>
        <v>0</v>
      </c>
      <c r="EF35" s="2">
        <f t="shared" si="16"/>
        <v>1</v>
      </c>
      <c r="EG35" s="2">
        <f t="shared" si="16"/>
        <v>0</v>
      </c>
      <c r="EH35" s="2">
        <f t="shared" si="16"/>
        <v>0</v>
      </c>
      <c r="EI35" s="15">
        <f t="shared" si="16"/>
        <v>15</v>
      </c>
      <c r="EJ35" s="15">
        <f t="shared" si="185"/>
        <v>17</v>
      </c>
      <c r="EK35" s="32">
        <f t="shared" ref="EK35:EK36" si="201">EK34+"00:15"</f>
        <v>75.187500000000085</v>
      </c>
      <c r="EL35" s="2">
        <f t="shared" si="24"/>
        <v>22</v>
      </c>
      <c r="EM35" s="2">
        <f t="shared" si="18"/>
        <v>2</v>
      </c>
      <c r="EN35" s="2">
        <f t="shared" si="18"/>
        <v>2</v>
      </c>
      <c r="EO35" s="2">
        <f t="shared" si="18"/>
        <v>0</v>
      </c>
      <c r="EP35" s="2">
        <f t="shared" si="18"/>
        <v>0</v>
      </c>
      <c r="EQ35" s="2">
        <f t="shared" si="18"/>
        <v>0</v>
      </c>
      <c r="ER35" s="2">
        <f t="shared" si="18"/>
        <v>0</v>
      </c>
      <c r="ES35" s="15">
        <f t="shared" si="18"/>
        <v>26</v>
      </c>
      <c r="ET35" s="15">
        <f t="shared" si="186"/>
        <v>27</v>
      </c>
    </row>
    <row r="36" spans="1:150" ht="13.8" thickBot="1" x14ac:dyDescent="0.3">
      <c r="A36" s="32">
        <f t="shared" si="187"/>
        <v>0.1979166666666666</v>
      </c>
      <c r="B36" s="65">
        <v>5</v>
      </c>
      <c r="C36" s="65">
        <v>1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15">
        <f t="shared" si="58"/>
        <v>6</v>
      </c>
      <c r="J36" s="15">
        <f t="shared" si="172"/>
        <v>6</v>
      </c>
      <c r="K36" s="32">
        <f t="shared" si="188"/>
        <v>0.1979166666666666</v>
      </c>
      <c r="L36" s="65">
        <v>36</v>
      </c>
      <c r="M36" s="65">
        <v>4</v>
      </c>
      <c r="N36" s="65">
        <v>4</v>
      </c>
      <c r="O36" s="65">
        <v>1</v>
      </c>
      <c r="P36" s="65">
        <v>3</v>
      </c>
      <c r="Q36" s="65">
        <v>3</v>
      </c>
      <c r="R36" s="65">
        <v>1</v>
      </c>
      <c r="S36" s="15">
        <f t="shared" si="60"/>
        <v>52</v>
      </c>
      <c r="T36" s="15">
        <f t="shared" si="173"/>
        <v>55.7</v>
      </c>
      <c r="U36" s="32">
        <f t="shared" si="189"/>
        <v>75.197916666666757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15">
        <f t="shared" si="62"/>
        <v>0</v>
      </c>
      <c r="AD36" s="15">
        <f t="shared" si="174"/>
        <v>0</v>
      </c>
      <c r="AE36" s="32">
        <f t="shared" si="190"/>
        <v>75.197916666666757</v>
      </c>
      <c r="AF36" s="65">
        <v>44</v>
      </c>
      <c r="AG36" s="65">
        <v>9</v>
      </c>
      <c r="AH36" s="65">
        <v>13</v>
      </c>
      <c r="AI36" s="65">
        <v>1</v>
      </c>
      <c r="AJ36" s="65">
        <v>3</v>
      </c>
      <c r="AK36" s="65">
        <v>1</v>
      </c>
      <c r="AL36" s="65">
        <v>3</v>
      </c>
      <c r="AM36" s="15">
        <f t="shared" si="64"/>
        <v>74</v>
      </c>
      <c r="AN36" s="15">
        <f t="shared" si="175"/>
        <v>81.8</v>
      </c>
      <c r="AO36" s="32">
        <f t="shared" si="191"/>
        <v>75.197916666666757</v>
      </c>
      <c r="AP36" s="65">
        <v>8</v>
      </c>
      <c r="AQ36" s="65">
        <v>2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15">
        <f t="shared" si="66"/>
        <v>10</v>
      </c>
      <c r="AX36" s="15">
        <f t="shared" si="176"/>
        <v>10</v>
      </c>
      <c r="AY36" s="32">
        <f t="shared" si="192"/>
        <v>75.197916666666757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0</v>
      </c>
      <c r="BF36" s="65">
        <v>0</v>
      </c>
      <c r="BG36" s="15">
        <f t="shared" si="68"/>
        <v>0</v>
      </c>
      <c r="BH36" s="15">
        <f t="shared" si="177"/>
        <v>0</v>
      </c>
      <c r="BI36" s="32">
        <f t="shared" si="193"/>
        <v>75.197916666666757</v>
      </c>
      <c r="BJ36" s="65">
        <v>4</v>
      </c>
      <c r="BK36" s="65">
        <v>3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15">
        <f t="shared" si="70"/>
        <v>7</v>
      </c>
      <c r="BR36" s="15">
        <f t="shared" si="178"/>
        <v>7</v>
      </c>
      <c r="BS36" s="32">
        <f t="shared" si="194"/>
        <v>75.197916666666757</v>
      </c>
      <c r="BT36" s="65">
        <v>21</v>
      </c>
      <c r="BU36" s="65">
        <v>0</v>
      </c>
      <c r="BV36" s="65">
        <v>0</v>
      </c>
      <c r="BW36" s="65">
        <v>0</v>
      </c>
      <c r="BX36" s="65">
        <v>0</v>
      </c>
      <c r="BY36" s="65">
        <v>1</v>
      </c>
      <c r="BZ36" s="65">
        <v>0</v>
      </c>
      <c r="CA36" s="15">
        <f t="shared" si="72"/>
        <v>22</v>
      </c>
      <c r="CB36" s="15">
        <f t="shared" si="179"/>
        <v>21.4</v>
      </c>
      <c r="CC36" s="32">
        <f t="shared" si="195"/>
        <v>75.197916666666757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15">
        <f t="shared" si="74"/>
        <v>0</v>
      </c>
      <c r="CL36" s="15">
        <f t="shared" si="180"/>
        <v>0</v>
      </c>
      <c r="CM36" s="32">
        <f t="shared" si="196"/>
        <v>75.197916666666757</v>
      </c>
      <c r="CN36" s="2">
        <f t="shared" si="21"/>
        <v>65</v>
      </c>
      <c r="CO36" s="2">
        <f t="shared" si="8"/>
        <v>9</v>
      </c>
      <c r="CP36" s="2">
        <f t="shared" si="8"/>
        <v>13</v>
      </c>
      <c r="CQ36" s="2">
        <f t="shared" si="8"/>
        <v>1</v>
      </c>
      <c r="CR36" s="2">
        <f t="shared" si="8"/>
        <v>3</v>
      </c>
      <c r="CS36" s="2">
        <f t="shared" si="8"/>
        <v>2</v>
      </c>
      <c r="CT36" s="2">
        <f t="shared" si="8"/>
        <v>3</v>
      </c>
      <c r="CU36" s="15">
        <f t="shared" si="8"/>
        <v>96</v>
      </c>
      <c r="CV36" s="15">
        <f t="shared" si="181"/>
        <v>103.19999999999999</v>
      </c>
      <c r="CW36" s="32">
        <f t="shared" si="197"/>
        <v>75.197916666666757</v>
      </c>
      <c r="CX36" s="2">
        <f t="shared" si="146"/>
        <v>41</v>
      </c>
      <c r="CY36" s="2">
        <f t="shared" si="146"/>
        <v>5</v>
      </c>
      <c r="CZ36" s="2">
        <f t="shared" si="146"/>
        <v>4</v>
      </c>
      <c r="DA36" s="2">
        <f t="shared" si="146"/>
        <v>1</v>
      </c>
      <c r="DB36" s="2">
        <f t="shared" si="146"/>
        <v>3</v>
      </c>
      <c r="DC36" s="2">
        <f t="shared" si="146"/>
        <v>3</v>
      </c>
      <c r="DD36" s="2">
        <f t="shared" si="146"/>
        <v>1</v>
      </c>
      <c r="DE36" s="15">
        <f t="shared" si="146"/>
        <v>58</v>
      </c>
      <c r="DF36" s="15">
        <f t="shared" si="182"/>
        <v>61.7</v>
      </c>
      <c r="DG36" s="32">
        <f t="shared" si="198"/>
        <v>75.197916666666757</v>
      </c>
      <c r="DH36" s="2">
        <f t="shared" si="147"/>
        <v>40</v>
      </c>
      <c r="DI36" s="2">
        <f t="shared" si="147"/>
        <v>7</v>
      </c>
      <c r="DJ36" s="2">
        <f t="shared" si="147"/>
        <v>4</v>
      </c>
      <c r="DK36" s="2">
        <f t="shared" si="147"/>
        <v>1</v>
      </c>
      <c r="DL36" s="2">
        <f t="shared" si="147"/>
        <v>3</v>
      </c>
      <c r="DM36" s="2">
        <f t="shared" si="147"/>
        <v>3</v>
      </c>
      <c r="DN36" s="2">
        <f t="shared" si="147"/>
        <v>1</v>
      </c>
      <c r="DO36" s="15">
        <f t="shared" si="147"/>
        <v>59</v>
      </c>
      <c r="DP36" s="15">
        <f t="shared" si="183"/>
        <v>62.7</v>
      </c>
      <c r="DQ36" s="32">
        <f t="shared" si="199"/>
        <v>75.197916666666757</v>
      </c>
      <c r="DR36" s="2">
        <f t="shared" si="22"/>
        <v>52</v>
      </c>
      <c r="DS36" s="2">
        <f t="shared" si="14"/>
        <v>11</v>
      </c>
      <c r="DT36" s="2">
        <f t="shared" si="14"/>
        <v>13</v>
      </c>
      <c r="DU36" s="2">
        <f t="shared" si="14"/>
        <v>1</v>
      </c>
      <c r="DV36" s="2">
        <f t="shared" si="14"/>
        <v>3</v>
      </c>
      <c r="DW36" s="2">
        <f t="shared" si="14"/>
        <v>1</v>
      </c>
      <c r="DX36" s="2">
        <f t="shared" si="14"/>
        <v>3</v>
      </c>
      <c r="DY36" s="15">
        <f t="shared" si="14"/>
        <v>84</v>
      </c>
      <c r="DZ36" s="15">
        <f t="shared" si="184"/>
        <v>91.8</v>
      </c>
      <c r="EA36" s="32">
        <f t="shared" si="200"/>
        <v>75.197916666666757</v>
      </c>
      <c r="EB36" s="2">
        <f t="shared" si="23"/>
        <v>13</v>
      </c>
      <c r="EC36" s="2">
        <f t="shared" si="16"/>
        <v>3</v>
      </c>
      <c r="ED36" s="2">
        <f t="shared" si="16"/>
        <v>0</v>
      </c>
      <c r="EE36" s="2">
        <f t="shared" si="16"/>
        <v>0</v>
      </c>
      <c r="EF36" s="2">
        <f t="shared" si="16"/>
        <v>0</v>
      </c>
      <c r="EG36" s="2">
        <f t="shared" si="16"/>
        <v>0</v>
      </c>
      <c r="EH36" s="2">
        <f t="shared" si="16"/>
        <v>0</v>
      </c>
      <c r="EI36" s="15">
        <f t="shared" si="16"/>
        <v>16</v>
      </c>
      <c r="EJ36" s="15">
        <f t="shared" si="185"/>
        <v>16</v>
      </c>
      <c r="EK36" s="32">
        <f t="shared" si="201"/>
        <v>75.197916666666757</v>
      </c>
      <c r="EL36" s="2">
        <f t="shared" si="24"/>
        <v>25</v>
      </c>
      <c r="EM36" s="2">
        <f t="shared" si="18"/>
        <v>3</v>
      </c>
      <c r="EN36" s="2">
        <f t="shared" si="18"/>
        <v>0</v>
      </c>
      <c r="EO36" s="2">
        <f t="shared" si="18"/>
        <v>0</v>
      </c>
      <c r="EP36" s="2">
        <f t="shared" si="18"/>
        <v>0</v>
      </c>
      <c r="EQ36" s="2">
        <f t="shared" si="18"/>
        <v>1</v>
      </c>
      <c r="ER36" s="2">
        <f t="shared" si="18"/>
        <v>0</v>
      </c>
      <c r="ES36" s="15">
        <f t="shared" si="18"/>
        <v>29</v>
      </c>
      <c r="ET36" s="15">
        <f t="shared" si="186"/>
        <v>28.4</v>
      </c>
    </row>
    <row r="37" spans="1:150" ht="14.4" thickTop="1" thickBot="1" x14ac:dyDescent="0.3">
      <c r="A37" s="35" t="s">
        <v>5</v>
      </c>
      <c r="B37" s="3">
        <f t="shared" ref="B37:H37" si="202">SUM(B33:B36)</f>
        <v>20</v>
      </c>
      <c r="C37" s="3">
        <f t="shared" si="202"/>
        <v>6</v>
      </c>
      <c r="D37" s="3">
        <f>(SUM(D33:D36))+0</f>
        <v>3</v>
      </c>
      <c r="E37" s="3">
        <f>(SUM(E33:E36))-0</f>
        <v>0</v>
      </c>
      <c r="F37" s="3">
        <f t="shared" si="202"/>
        <v>3</v>
      </c>
      <c r="G37" s="3">
        <f t="shared" si="202"/>
        <v>3</v>
      </c>
      <c r="H37" s="3">
        <f t="shared" si="202"/>
        <v>0</v>
      </c>
      <c r="I37" s="16">
        <f t="shared" si="58"/>
        <v>35</v>
      </c>
      <c r="J37" s="16">
        <f>B37+C37+D37*1.5+E37*2.3+F37*2+G37*0.4+H37*0.2</f>
        <v>37.700000000000003</v>
      </c>
      <c r="K37" s="35" t="s">
        <v>5</v>
      </c>
      <c r="L37" s="3">
        <f t="shared" ref="L37:R37" si="203">SUM(L33:L36)</f>
        <v>146</v>
      </c>
      <c r="M37" s="3">
        <f t="shared" si="203"/>
        <v>15</v>
      </c>
      <c r="N37" s="3">
        <f t="shared" si="203"/>
        <v>8</v>
      </c>
      <c r="O37" s="3">
        <f t="shared" si="203"/>
        <v>5</v>
      </c>
      <c r="P37" s="3">
        <f t="shared" si="203"/>
        <v>9</v>
      </c>
      <c r="Q37" s="3">
        <f t="shared" si="203"/>
        <v>8</v>
      </c>
      <c r="R37" s="3">
        <f t="shared" si="203"/>
        <v>1</v>
      </c>
      <c r="S37" s="16">
        <f t="shared" si="60"/>
        <v>192</v>
      </c>
      <c r="T37" s="16">
        <f>L37+M37+N37*1.5+O37*2.3+P37*2+Q37*0.4+R37*0.2</f>
        <v>205.89999999999998</v>
      </c>
      <c r="U37" s="35" t="s">
        <v>5</v>
      </c>
      <c r="V37" s="3">
        <f t="shared" ref="V37:AB37" si="204">SUM(V33:V36)</f>
        <v>0</v>
      </c>
      <c r="W37" s="3">
        <f t="shared" si="204"/>
        <v>0</v>
      </c>
      <c r="X37" s="3">
        <f t="shared" si="204"/>
        <v>0</v>
      </c>
      <c r="Y37" s="3">
        <f t="shared" si="204"/>
        <v>0</v>
      </c>
      <c r="Z37" s="3">
        <f t="shared" si="204"/>
        <v>0</v>
      </c>
      <c r="AA37" s="3">
        <f t="shared" si="204"/>
        <v>0</v>
      </c>
      <c r="AB37" s="3">
        <f t="shared" si="204"/>
        <v>0</v>
      </c>
      <c r="AC37" s="16">
        <f t="shared" si="62"/>
        <v>0</v>
      </c>
      <c r="AD37" s="16">
        <f>V37+W37+X37*1.5+Y37*2.3+Z37*2+AA37*0.4+AB37*0.2</f>
        <v>0</v>
      </c>
      <c r="AE37" s="35" t="s">
        <v>5</v>
      </c>
      <c r="AF37" s="3">
        <f t="shared" ref="AF37:AL37" si="205">SUM(AF33:AF36)</f>
        <v>135</v>
      </c>
      <c r="AG37" s="3">
        <f t="shared" si="205"/>
        <v>27</v>
      </c>
      <c r="AH37" s="3">
        <f t="shared" si="205"/>
        <v>28</v>
      </c>
      <c r="AI37" s="3">
        <f t="shared" si="205"/>
        <v>4</v>
      </c>
      <c r="AJ37" s="3">
        <f t="shared" si="205"/>
        <v>10</v>
      </c>
      <c r="AK37" s="3">
        <f t="shared" si="205"/>
        <v>9</v>
      </c>
      <c r="AL37" s="3">
        <f t="shared" si="205"/>
        <v>10</v>
      </c>
      <c r="AM37" s="16">
        <f t="shared" si="64"/>
        <v>223</v>
      </c>
      <c r="AN37" s="16">
        <f>AF37+AG37+AH37*1.5+AI37*2.3+AJ37*2+AK37*0.4+AL37*0.2</f>
        <v>238.79999999999998</v>
      </c>
      <c r="AO37" s="35" t="s">
        <v>5</v>
      </c>
      <c r="AP37" s="3">
        <f t="shared" ref="AP37:AV37" si="206">SUM(AP33:AP36)</f>
        <v>27</v>
      </c>
      <c r="AQ37" s="3">
        <f t="shared" si="206"/>
        <v>3</v>
      </c>
      <c r="AR37" s="3">
        <f t="shared" si="206"/>
        <v>2</v>
      </c>
      <c r="AS37" s="3">
        <f t="shared" si="206"/>
        <v>0</v>
      </c>
      <c r="AT37" s="3">
        <f t="shared" si="206"/>
        <v>0</v>
      </c>
      <c r="AU37" s="3">
        <f t="shared" si="206"/>
        <v>0</v>
      </c>
      <c r="AV37" s="3">
        <f t="shared" si="206"/>
        <v>0</v>
      </c>
      <c r="AW37" s="16">
        <f t="shared" si="66"/>
        <v>32</v>
      </c>
      <c r="AX37" s="16">
        <f>AP37+AQ37+AR37*1.5+AS37*2.3+AT37*2+AU37*0.4+AV37*0.2</f>
        <v>33</v>
      </c>
      <c r="AY37" s="35" t="s">
        <v>5</v>
      </c>
      <c r="AZ37" s="3">
        <f t="shared" ref="AZ37:BF37" si="207">SUM(AZ33:AZ36)</f>
        <v>0</v>
      </c>
      <c r="BA37" s="3">
        <f t="shared" si="207"/>
        <v>0</v>
      </c>
      <c r="BB37" s="3">
        <f t="shared" si="207"/>
        <v>0</v>
      </c>
      <c r="BC37" s="3">
        <f t="shared" si="207"/>
        <v>0</v>
      </c>
      <c r="BD37" s="3">
        <f t="shared" si="207"/>
        <v>0</v>
      </c>
      <c r="BE37" s="3">
        <f t="shared" si="207"/>
        <v>0</v>
      </c>
      <c r="BF37" s="3">
        <f t="shared" si="207"/>
        <v>0</v>
      </c>
      <c r="BG37" s="16">
        <f t="shared" si="68"/>
        <v>0</v>
      </c>
      <c r="BH37" s="16">
        <f>AZ37+BA37+BB37*1.5+BC37*2.3+BD37*2+BE37*0.4+BF37*0.2</f>
        <v>0</v>
      </c>
      <c r="BI37" s="35" t="s">
        <v>5</v>
      </c>
      <c r="BJ37" s="3">
        <f t="shared" ref="BJ37:BP37" si="208">SUM(BJ33:BJ36)</f>
        <v>18</v>
      </c>
      <c r="BK37" s="3">
        <f t="shared" si="208"/>
        <v>3</v>
      </c>
      <c r="BL37" s="3">
        <f t="shared" si="208"/>
        <v>3</v>
      </c>
      <c r="BM37" s="3">
        <f t="shared" si="208"/>
        <v>0</v>
      </c>
      <c r="BN37" s="3">
        <f t="shared" si="208"/>
        <v>0</v>
      </c>
      <c r="BO37" s="3">
        <f t="shared" si="208"/>
        <v>0</v>
      </c>
      <c r="BP37" s="3">
        <f t="shared" si="208"/>
        <v>0</v>
      </c>
      <c r="BQ37" s="16">
        <f t="shared" si="70"/>
        <v>24</v>
      </c>
      <c r="BR37" s="16">
        <f>BJ37+BK37+BL37*1.5+BM37*2.3+BN37*2+BO37*0.4+BP37*0.2</f>
        <v>25.5</v>
      </c>
      <c r="BS37" s="35" t="s">
        <v>5</v>
      </c>
      <c r="BT37" s="3">
        <f t="shared" ref="BT37:BZ37" si="209">SUM(BT33:BT36)</f>
        <v>52</v>
      </c>
      <c r="BU37" s="3">
        <f t="shared" si="209"/>
        <v>6</v>
      </c>
      <c r="BV37" s="3">
        <f t="shared" si="209"/>
        <v>0</v>
      </c>
      <c r="BW37" s="3">
        <f t="shared" si="209"/>
        <v>0</v>
      </c>
      <c r="BX37" s="3">
        <f t="shared" si="209"/>
        <v>0</v>
      </c>
      <c r="BY37" s="3">
        <f t="shared" si="209"/>
        <v>1</v>
      </c>
      <c r="BZ37" s="3">
        <f t="shared" si="209"/>
        <v>0</v>
      </c>
      <c r="CA37" s="16">
        <f t="shared" si="72"/>
        <v>59</v>
      </c>
      <c r="CB37" s="16">
        <f>BT37+BU37+BV37*1.5+BW37*2.3+BX37*2+BY37*0.4+BZ37*0.2</f>
        <v>58.4</v>
      </c>
      <c r="CC37" s="35" t="s">
        <v>5</v>
      </c>
      <c r="CD37" s="3">
        <f t="shared" ref="CD37:CJ37" si="210">SUM(CD33:CD36)</f>
        <v>0</v>
      </c>
      <c r="CE37" s="3">
        <f t="shared" si="210"/>
        <v>0</v>
      </c>
      <c r="CF37" s="3">
        <f t="shared" si="210"/>
        <v>0</v>
      </c>
      <c r="CG37" s="3">
        <f t="shared" si="210"/>
        <v>0</v>
      </c>
      <c r="CH37" s="3">
        <f t="shared" si="210"/>
        <v>0</v>
      </c>
      <c r="CI37" s="3">
        <f t="shared" si="210"/>
        <v>0</v>
      </c>
      <c r="CJ37" s="3">
        <f t="shared" si="210"/>
        <v>0</v>
      </c>
      <c r="CK37" s="16">
        <f t="shared" si="74"/>
        <v>0</v>
      </c>
      <c r="CL37" s="34">
        <f>CD37+CE37+CF37*1.5+CG37*2.3+CH37*2+CI37*0.4+CJ37*0.2</f>
        <v>0</v>
      </c>
      <c r="CM37" s="33" t="s">
        <v>5</v>
      </c>
      <c r="CN37" s="3">
        <f t="shared" si="21"/>
        <v>187</v>
      </c>
      <c r="CO37" s="3">
        <f t="shared" si="8"/>
        <v>33</v>
      </c>
      <c r="CP37" s="3">
        <f t="shared" si="8"/>
        <v>28</v>
      </c>
      <c r="CQ37" s="3">
        <f t="shared" si="8"/>
        <v>4</v>
      </c>
      <c r="CR37" s="3">
        <f t="shared" si="8"/>
        <v>10</v>
      </c>
      <c r="CS37" s="3">
        <f t="shared" si="8"/>
        <v>10</v>
      </c>
      <c r="CT37" s="3">
        <f t="shared" si="8"/>
        <v>10</v>
      </c>
      <c r="CU37" s="16">
        <f t="shared" si="8"/>
        <v>282</v>
      </c>
      <c r="CV37" s="34">
        <f>CN37+CO37+CP37*1.5+CQ37*2.3+CR37*2+CS37*0.4+CT37*0.2</f>
        <v>297.2</v>
      </c>
      <c r="CW37" s="33" t="s">
        <v>5</v>
      </c>
      <c r="CX37" s="3">
        <f t="shared" si="146"/>
        <v>166</v>
      </c>
      <c r="CY37" s="3">
        <f t="shared" si="146"/>
        <v>21</v>
      </c>
      <c r="CZ37" s="3">
        <f t="shared" si="146"/>
        <v>11</v>
      </c>
      <c r="DA37" s="3">
        <f t="shared" si="146"/>
        <v>5</v>
      </c>
      <c r="DB37" s="3">
        <f t="shared" si="146"/>
        <v>12</v>
      </c>
      <c r="DC37" s="3">
        <f t="shared" si="146"/>
        <v>11</v>
      </c>
      <c r="DD37" s="3">
        <f t="shared" si="146"/>
        <v>1</v>
      </c>
      <c r="DE37" s="16">
        <f t="shared" si="146"/>
        <v>227</v>
      </c>
      <c r="DF37" s="34">
        <f>CX37+CY37+CZ37*1.5+DA37*2.3+DB37*2+DC37*0.4+DD37*0.2</f>
        <v>243.6</v>
      </c>
      <c r="DG37" s="33" t="s">
        <v>5</v>
      </c>
      <c r="DH37" s="3">
        <f t="shared" si="147"/>
        <v>164</v>
      </c>
      <c r="DI37" s="3">
        <f t="shared" si="147"/>
        <v>18</v>
      </c>
      <c r="DJ37" s="3">
        <f t="shared" si="147"/>
        <v>11</v>
      </c>
      <c r="DK37" s="3">
        <f t="shared" si="147"/>
        <v>5</v>
      </c>
      <c r="DL37" s="3">
        <f t="shared" si="147"/>
        <v>9</v>
      </c>
      <c r="DM37" s="3">
        <f t="shared" si="147"/>
        <v>8</v>
      </c>
      <c r="DN37" s="3">
        <f t="shared" si="147"/>
        <v>1</v>
      </c>
      <c r="DO37" s="16">
        <f t="shared" si="147"/>
        <v>216</v>
      </c>
      <c r="DP37" s="34">
        <f>DH37+DI37+DJ37*1.5+DK37*2.3+DL37*2+DM37*0.4+DN37*0.2</f>
        <v>231.39999999999998</v>
      </c>
      <c r="DQ37" s="33" t="s">
        <v>5</v>
      </c>
      <c r="DR37" s="3">
        <f t="shared" si="22"/>
        <v>162</v>
      </c>
      <c r="DS37" s="3">
        <f t="shared" si="14"/>
        <v>30</v>
      </c>
      <c r="DT37" s="3">
        <f t="shared" si="14"/>
        <v>30</v>
      </c>
      <c r="DU37" s="3">
        <f t="shared" si="14"/>
        <v>4</v>
      </c>
      <c r="DV37" s="3">
        <f t="shared" si="14"/>
        <v>10</v>
      </c>
      <c r="DW37" s="3">
        <f t="shared" si="14"/>
        <v>9</v>
      </c>
      <c r="DX37" s="3">
        <f t="shared" si="14"/>
        <v>10</v>
      </c>
      <c r="DY37" s="16">
        <f t="shared" si="14"/>
        <v>255</v>
      </c>
      <c r="DZ37" s="34">
        <f>DR37+DS37+DT37*1.5+DU37*2.3+DV37*2+DW37*0.4+DX37*0.2</f>
        <v>271.8</v>
      </c>
      <c r="EA37" s="33" t="s">
        <v>5</v>
      </c>
      <c r="EB37" s="3">
        <f t="shared" si="23"/>
        <v>47</v>
      </c>
      <c r="EC37" s="3">
        <f t="shared" si="16"/>
        <v>9</v>
      </c>
      <c r="ED37" s="3">
        <f t="shared" si="16"/>
        <v>5</v>
      </c>
      <c r="EE37" s="3">
        <f t="shared" si="16"/>
        <v>0</v>
      </c>
      <c r="EF37" s="3">
        <f t="shared" si="16"/>
        <v>3</v>
      </c>
      <c r="EG37" s="3">
        <f t="shared" si="16"/>
        <v>3</v>
      </c>
      <c r="EH37" s="3">
        <f t="shared" si="16"/>
        <v>0</v>
      </c>
      <c r="EI37" s="16">
        <f t="shared" si="16"/>
        <v>67</v>
      </c>
      <c r="EJ37" s="34">
        <f>EB37+EC37+ED37*1.5+EE37*2.3+EF37*2+EG37*0.4+EH37*0.2</f>
        <v>70.7</v>
      </c>
      <c r="EK37" s="33" t="s">
        <v>5</v>
      </c>
      <c r="EL37" s="3">
        <f t="shared" si="24"/>
        <v>70</v>
      </c>
      <c r="EM37" s="3">
        <f t="shared" si="18"/>
        <v>9</v>
      </c>
      <c r="EN37" s="3">
        <f t="shared" si="18"/>
        <v>3</v>
      </c>
      <c r="EO37" s="3">
        <f t="shared" si="18"/>
        <v>0</v>
      </c>
      <c r="EP37" s="3">
        <f t="shared" si="18"/>
        <v>0</v>
      </c>
      <c r="EQ37" s="3">
        <f t="shared" si="18"/>
        <v>1</v>
      </c>
      <c r="ER37" s="3">
        <f t="shared" si="18"/>
        <v>0</v>
      </c>
      <c r="ES37" s="16">
        <f t="shared" si="18"/>
        <v>83</v>
      </c>
      <c r="ET37" s="34">
        <f>EL37+EM37+EN37*1.5+EO37*2.3+EP37*2+EQ37*0.4+ER37*0.2</f>
        <v>83.9</v>
      </c>
    </row>
    <row r="38" spans="1:150" ht="13.8" thickTop="1" x14ac:dyDescent="0.25">
      <c r="A38" s="32">
        <f>A36+"00:15"</f>
        <v>0.20833333333333326</v>
      </c>
      <c r="B38" s="65">
        <v>5</v>
      </c>
      <c r="C38" s="65">
        <v>2</v>
      </c>
      <c r="D38" s="65">
        <v>1</v>
      </c>
      <c r="E38" s="65">
        <v>0</v>
      </c>
      <c r="F38" s="65">
        <v>0</v>
      </c>
      <c r="G38" s="65">
        <v>0</v>
      </c>
      <c r="H38" s="65">
        <v>0</v>
      </c>
      <c r="I38" s="15">
        <f t="shared" si="58"/>
        <v>8</v>
      </c>
      <c r="J38" s="15">
        <f t="shared" ref="J38:J41" si="211">B38+C38+D38*1.5+E38*2.3+F38*2+G38*0.4+H38*0.2</f>
        <v>8.5</v>
      </c>
      <c r="K38" s="32">
        <f>K36+"00:15"</f>
        <v>0.20833333333333326</v>
      </c>
      <c r="L38" s="65">
        <v>33</v>
      </c>
      <c r="M38" s="65">
        <v>8</v>
      </c>
      <c r="N38" s="65">
        <v>5</v>
      </c>
      <c r="O38" s="65">
        <v>0</v>
      </c>
      <c r="P38" s="65">
        <v>4</v>
      </c>
      <c r="Q38" s="65">
        <v>2</v>
      </c>
      <c r="R38" s="65">
        <v>1</v>
      </c>
      <c r="S38" s="15">
        <f t="shared" si="60"/>
        <v>53</v>
      </c>
      <c r="T38" s="15">
        <f t="shared" ref="T38:T41" si="212">L38+M38+N38*1.5+O38*2.3+P38*2+Q38*0.4+R38*0.2</f>
        <v>57.5</v>
      </c>
      <c r="U38" s="32">
        <f>U36+"00:15"</f>
        <v>75.208333333333428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15">
        <f t="shared" si="62"/>
        <v>0</v>
      </c>
      <c r="AD38" s="15">
        <f t="shared" ref="AD38:AD41" si="213">V38+W38+X38*1.5+Y38*2.3+Z38*2+AA38*0.4+AB38*0.2</f>
        <v>0</v>
      </c>
      <c r="AE38" s="32">
        <f>AE36+"00:15"</f>
        <v>75.208333333333428</v>
      </c>
      <c r="AF38" s="65">
        <v>67</v>
      </c>
      <c r="AG38" s="65">
        <v>12</v>
      </c>
      <c r="AH38" s="65">
        <v>16</v>
      </c>
      <c r="AI38" s="65">
        <v>0</v>
      </c>
      <c r="AJ38" s="65">
        <v>1</v>
      </c>
      <c r="AK38" s="65">
        <v>3</v>
      </c>
      <c r="AL38" s="65">
        <v>2</v>
      </c>
      <c r="AM38" s="15">
        <f t="shared" si="64"/>
        <v>101</v>
      </c>
      <c r="AN38" s="15">
        <f t="shared" ref="AN38:AN41" si="214">AF38+AG38+AH38*1.5+AI38*2.3+AJ38*2+AK38*0.4+AL38*0.2</f>
        <v>106.60000000000001</v>
      </c>
      <c r="AO38" s="32">
        <f>AO36+"00:15"</f>
        <v>75.208333333333428</v>
      </c>
      <c r="AP38" s="65">
        <v>11</v>
      </c>
      <c r="AQ38" s="65">
        <v>4</v>
      </c>
      <c r="AR38" s="65">
        <v>2</v>
      </c>
      <c r="AS38" s="65">
        <v>0</v>
      </c>
      <c r="AT38" s="65">
        <v>0</v>
      </c>
      <c r="AU38" s="65">
        <v>0</v>
      </c>
      <c r="AV38" s="65">
        <v>1</v>
      </c>
      <c r="AW38" s="15">
        <f t="shared" si="66"/>
        <v>18</v>
      </c>
      <c r="AX38" s="15">
        <f t="shared" ref="AX38:AX41" si="215">AP38+AQ38+AR38*1.5+AS38*2.3+AT38*2+AU38*0.4+AV38*0.2</f>
        <v>18.2</v>
      </c>
      <c r="AY38" s="32">
        <f>AY36+"00:15"</f>
        <v>75.208333333333428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0</v>
      </c>
      <c r="BF38" s="65">
        <v>0</v>
      </c>
      <c r="BG38" s="15">
        <f t="shared" si="68"/>
        <v>0</v>
      </c>
      <c r="BH38" s="15">
        <f t="shared" ref="BH38:BH41" si="216">AZ38+BA38+BB38*1.5+BC38*2.3+BD38*2+BE38*0.4+BF38*0.2</f>
        <v>0</v>
      </c>
      <c r="BI38" s="32">
        <f>BI36+"00:15"</f>
        <v>75.208333333333428</v>
      </c>
      <c r="BJ38" s="65">
        <v>10</v>
      </c>
      <c r="BK38" s="65">
        <v>0</v>
      </c>
      <c r="BL38" s="65">
        <v>3</v>
      </c>
      <c r="BM38" s="65">
        <v>1</v>
      </c>
      <c r="BN38" s="65">
        <v>0</v>
      </c>
      <c r="BO38" s="65">
        <v>0</v>
      </c>
      <c r="BP38" s="65">
        <v>0</v>
      </c>
      <c r="BQ38" s="15">
        <f t="shared" si="70"/>
        <v>14</v>
      </c>
      <c r="BR38" s="15">
        <f t="shared" ref="BR38:BR41" si="217">BJ38+BK38+BL38*1.5+BM38*2.3+BN38*2+BO38*0.4+BP38*0.2</f>
        <v>16.8</v>
      </c>
      <c r="BS38" s="32">
        <f>BS36+"00:15"</f>
        <v>75.208333333333428</v>
      </c>
      <c r="BT38" s="65">
        <v>15</v>
      </c>
      <c r="BU38" s="65">
        <v>4</v>
      </c>
      <c r="BV38" s="65">
        <v>0</v>
      </c>
      <c r="BW38" s="65">
        <v>0</v>
      </c>
      <c r="BX38" s="65">
        <v>0</v>
      </c>
      <c r="BY38" s="65">
        <v>0</v>
      </c>
      <c r="BZ38" s="65">
        <v>0</v>
      </c>
      <c r="CA38" s="15">
        <f t="shared" si="72"/>
        <v>19</v>
      </c>
      <c r="CB38" s="15">
        <f t="shared" ref="CB38:CB41" si="218">BT38+BU38+BV38*1.5+BW38*2.3+BX38*2+BY38*0.4+BZ38*0.2</f>
        <v>19</v>
      </c>
      <c r="CC38" s="32">
        <f>CC36+"00:15"</f>
        <v>75.208333333333428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15">
        <f t="shared" si="74"/>
        <v>0</v>
      </c>
      <c r="CL38" s="15">
        <f t="shared" ref="CL38:CL41" si="219">CD38+CE38+CF38*1.5+CG38*2.3+CH38*2+CI38*0.4+CJ38*0.2</f>
        <v>0</v>
      </c>
      <c r="CM38" s="32">
        <f>CM36+"00:15"</f>
        <v>75.208333333333428</v>
      </c>
      <c r="CN38" s="2">
        <f t="shared" si="21"/>
        <v>82</v>
      </c>
      <c r="CO38" s="2">
        <f t="shared" si="8"/>
        <v>16</v>
      </c>
      <c r="CP38" s="2">
        <f t="shared" si="8"/>
        <v>16</v>
      </c>
      <c r="CQ38" s="2">
        <f t="shared" si="8"/>
        <v>0</v>
      </c>
      <c r="CR38" s="2">
        <f t="shared" si="8"/>
        <v>1</v>
      </c>
      <c r="CS38" s="2">
        <f t="shared" si="8"/>
        <v>3</v>
      </c>
      <c r="CT38" s="2">
        <f t="shared" si="8"/>
        <v>2</v>
      </c>
      <c r="CU38" s="15">
        <f t="shared" si="8"/>
        <v>120</v>
      </c>
      <c r="CV38" s="15">
        <f t="shared" ref="CV38:CV41" si="220">CN38+CO38+CP38*1.5+CQ38*2.3+CR38*2+CS38*0.4+CT38*0.2</f>
        <v>125.60000000000001</v>
      </c>
      <c r="CW38" s="32">
        <f>CW36+"00:15"</f>
        <v>75.208333333333428</v>
      </c>
      <c r="CX38" s="2">
        <f t="shared" si="146"/>
        <v>38</v>
      </c>
      <c r="CY38" s="2">
        <f t="shared" si="146"/>
        <v>10</v>
      </c>
      <c r="CZ38" s="2">
        <f t="shared" si="146"/>
        <v>6</v>
      </c>
      <c r="DA38" s="2">
        <f t="shared" si="146"/>
        <v>0</v>
      </c>
      <c r="DB38" s="2">
        <f t="shared" si="146"/>
        <v>4</v>
      </c>
      <c r="DC38" s="2">
        <f t="shared" si="146"/>
        <v>2</v>
      </c>
      <c r="DD38" s="2">
        <f t="shared" si="146"/>
        <v>1</v>
      </c>
      <c r="DE38" s="15">
        <f t="shared" si="146"/>
        <v>61</v>
      </c>
      <c r="DF38" s="15">
        <f t="shared" ref="DF38:DF41" si="221">CX38+CY38+CZ38*1.5+DA38*2.3+DB38*2+DC38*0.4+DD38*0.2</f>
        <v>66</v>
      </c>
      <c r="DG38" s="32">
        <f>DG36+"00:15"</f>
        <v>75.208333333333428</v>
      </c>
      <c r="DH38" s="2">
        <f t="shared" si="147"/>
        <v>43</v>
      </c>
      <c r="DI38" s="2">
        <f t="shared" si="147"/>
        <v>8</v>
      </c>
      <c r="DJ38" s="2">
        <f t="shared" si="147"/>
        <v>8</v>
      </c>
      <c r="DK38" s="2">
        <f t="shared" si="147"/>
        <v>1</v>
      </c>
      <c r="DL38" s="2">
        <f t="shared" si="147"/>
        <v>4</v>
      </c>
      <c r="DM38" s="2">
        <f t="shared" si="147"/>
        <v>2</v>
      </c>
      <c r="DN38" s="2">
        <f t="shared" si="147"/>
        <v>1</v>
      </c>
      <c r="DO38" s="15">
        <f t="shared" si="147"/>
        <v>67</v>
      </c>
      <c r="DP38" s="15">
        <f t="shared" ref="DP38:DP41" si="222">DH38+DI38+DJ38*1.5+DK38*2.3+DL38*2+DM38*0.4+DN38*0.2</f>
        <v>74.3</v>
      </c>
      <c r="DQ38" s="32">
        <f>DQ36+"00:15"</f>
        <v>75.208333333333428</v>
      </c>
      <c r="DR38" s="2">
        <f t="shared" si="22"/>
        <v>78</v>
      </c>
      <c r="DS38" s="2">
        <f t="shared" si="14"/>
        <v>16</v>
      </c>
      <c r="DT38" s="2">
        <f t="shared" si="14"/>
        <v>18</v>
      </c>
      <c r="DU38" s="2">
        <f t="shared" si="14"/>
        <v>0</v>
      </c>
      <c r="DV38" s="2">
        <f t="shared" si="14"/>
        <v>1</v>
      </c>
      <c r="DW38" s="2">
        <f t="shared" si="14"/>
        <v>3</v>
      </c>
      <c r="DX38" s="2">
        <f t="shared" si="14"/>
        <v>3</v>
      </c>
      <c r="DY38" s="15">
        <f t="shared" si="14"/>
        <v>119</v>
      </c>
      <c r="DZ38" s="15">
        <f t="shared" ref="DZ38:DZ41" si="223">DR38+DS38+DT38*1.5+DU38*2.3+DV38*2+DW38*0.4+DX38*0.2</f>
        <v>124.8</v>
      </c>
      <c r="EA38" s="32">
        <f>EA36+"00:15"</f>
        <v>75.208333333333428</v>
      </c>
      <c r="EB38" s="2">
        <f t="shared" si="23"/>
        <v>16</v>
      </c>
      <c r="EC38" s="2">
        <f t="shared" si="16"/>
        <v>6</v>
      </c>
      <c r="ED38" s="2">
        <f t="shared" si="16"/>
        <v>3</v>
      </c>
      <c r="EE38" s="2">
        <f t="shared" si="16"/>
        <v>0</v>
      </c>
      <c r="EF38" s="2">
        <f t="shared" si="16"/>
        <v>0</v>
      </c>
      <c r="EG38" s="2">
        <f t="shared" si="16"/>
        <v>0</v>
      </c>
      <c r="EH38" s="2">
        <f t="shared" si="16"/>
        <v>1</v>
      </c>
      <c r="EI38" s="15">
        <f t="shared" si="16"/>
        <v>26</v>
      </c>
      <c r="EJ38" s="15">
        <f t="shared" ref="EJ38:EJ41" si="224">EB38+EC38+ED38*1.5+EE38*2.3+EF38*2+EG38*0.4+EH38*0.2</f>
        <v>26.7</v>
      </c>
      <c r="EK38" s="32">
        <f>EK36+"00:15"</f>
        <v>75.208333333333428</v>
      </c>
      <c r="EL38" s="2">
        <f t="shared" si="24"/>
        <v>25</v>
      </c>
      <c r="EM38" s="2">
        <f t="shared" si="18"/>
        <v>4</v>
      </c>
      <c r="EN38" s="2">
        <f t="shared" si="18"/>
        <v>3</v>
      </c>
      <c r="EO38" s="2">
        <f t="shared" si="18"/>
        <v>1</v>
      </c>
      <c r="EP38" s="2">
        <f t="shared" si="18"/>
        <v>0</v>
      </c>
      <c r="EQ38" s="2">
        <f t="shared" si="18"/>
        <v>0</v>
      </c>
      <c r="ER38" s="2">
        <f t="shared" si="18"/>
        <v>0</v>
      </c>
      <c r="ES38" s="15">
        <f t="shared" si="18"/>
        <v>33</v>
      </c>
      <c r="ET38" s="15">
        <f t="shared" ref="ET38:ET41" si="225">EL38+EM38+EN38*1.5+EO38*2.3+EP38*2+EQ38*0.4+ER38*0.2</f>
        <v>35.799999999999997</v>
      </c>
    </row>
    <row r="39" spans="1:150" x14ac:dyDescent="0.25">
      <c r="A39" s="32">
        <f>A38+"00:15"</f>
        <v>0.21874999999999992</v>
      </c>
      <c r="B39" s="65">
        <v>5</v>
      </c>
      <c r="C39" s="65">
        <v>0</v>
      </c>
      <c r="D39" s="65">
        <v>1</v>
      </c>
      <c r="E39" s="65">
        <v>0</v>
      </c>
      <c r="F39" s="65">
        <v>0</v>
      </c>
      <c r="G39" s="65">
        <v>1</v>
      </c>
      <c r="H39" s="65">
        <v>0</v>
      </c>
      <c r="I39" s="15">
        <f t="shared" si="58"/>
        <v>7</v>
      </c>
      <c r="J39" s="15">
        <f t="shared" si="211"/>
        <v>6.9</v>
      </c>
      <c r="K39" s="32">
        <f>K38+"00:15"</f>
        <v>0.21874999999999992</v>
      </c>
      <c r="L39" s="65">
        <v>31</v>
      </c>
      <c r="M39" s="65">
        <v>4</v>
      </c>
      <c r="N39" s="65">
        <v>4</v>
      </c>
      <c r="O39" s="65">
        <v>0</v>
      </c>
      <c r="P39" s="65">
        <v>4</v>
      </c>
      <c r="Q39" s="65">
        <v>2</v>
      </c>
      <c r="R39" s="65">
        <v>2</v>
      </c>
      <c r="S39" s="15">
        <f t="shared" si="60"/>
        <v>47</v>
      </c>
      <c r="T39" s="15">
        <f t="shared" si="212"/>
        <v>50.199999999999996</v>
      </c>
      <c r="U39" s="32">
        <f>U38+"00:15"</f>
        <v>75.218750000000099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15">
        <f t="shared" si="62"/>
        <v>0</v>
      </c>
      <c r="AD39" s="15">
        <f t="shared" si="213"/>
        <v>0</v>
      </c>
      <c r="AE39" s="32">
        <f>AE38+"00:15"</f>
        <v>75.218750000000099</v>
      </c>
      <c r="AF39" s="65">
        <v>55</v>
      </c>
      <c r="AG39" s="65">
        <v>13</v>
      </c>
      <c r="AH39" s="65">
        <v>12</v>
      </c>
      <c r="AI39" s="65">
        <v>2</v>
      </c>
      <c r="AJ39" s="65">
        <v>6</v>
      </c>
      <c r="AK39" s="65">
        <v>7</v>
      </c>
      <c r="AL39" s="65">
        <v>4</v>
      </c>
      <c r="AM39" s="15">
        <f t="shared" si="64"/>
        <v>99</v>
      </c>
      <c r="AN39" s="15">
        <f t="shared" si="214"/>
        <v>106.19999999999999</v>
      </c>
      <c r="AO39" s="32">
        <f>AO38+"00:15"</f>
        <v>75.218750000000099</v>
      </c>
      <c r="AP39" s="65">
        <v>17</v>
      </c>
      <c r="AQ39" s="65">
        <v>0</v>
      </c>
      <c r="AR39" s="65">
        <v>1</v>
      </c>
      <c r="AS39" s="65">
        <v>0</v>
      </c>
      <c r="AT39" s="65">
        <v>0</v>
      </c>
      <c r="AU39" s="65">
        <v>0</v>
      </c>
      <c r="AV39" s="65">
        <v>1</v>
      </c>
      <c r="AW39" s="15">
        <f t="shared" si="66"/>
        <v>19</v>
      </c>
      <c r="AX39" s="15">
        <f t="shared" si="215"/>
        <v>18.7</v>
      </c>
      <c r="AY39" s="32">
        <f>AY38+"00:15"</f>
        <v>75.218750000000099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0</v>
      </c>
      <c r="BF39" s="65">
        <v>0</v>
      </c>
      <c r="BG39" s="15">
        <f t="shared" si="68"/>
        <v>0</v>
      </c>
      <c r="BH39" s="15">
        <f t="shared" si="216"/>
        <v>0</v>
      </c>
      <c r="BI39" s="32">
        <f>BI38+"00:15"</f>
        <v>75.218750000000099</v>
      </c>
      <c r="BJ39" s="65">
        <v>10</v>
      </c>
      <c r="BK39" s="65">
        <v>1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15">
        <f t="shared" si="70"/>
        <v>11</v>
      </c>
      <c r="BR39" s="15">
        <f t="shared" si="217"/>
        <v>11</v>
      </c>
      <c r="BS39" s="32">
        <f>BS38+"00:15"</f>
        <v>75.218750000000099</v>
      </c>
      <c r="BT39" s="65">
        <v>20</v>
      </c>
      <c r="BU39" s="65">
        <v>6</v>
      </c>
      <c r="BV39" s="65">
        <v>1</v>
      </c>
      <c r="BW39" s="65">
        <v>0</v>
      </c>
      <c r="BX39" s="65">
        <v>0</v>
      </c>
      <c r="BY39" s="65">
        <v>1</v>
      </c>
      <c r="BZ39" s="65">
        <v>0</v>
      </c>
      <c r="CA39" s="15">
        <f t="shared" si="72"/>
        <v>28</v>
      </c>
      <c r="CB39" s="15">
        <f t="shared" si="218"/>
        <v>27.9</v>
      </c>
      <c r="CC39" s="32">
        <f>CC38+"00:15"</f>
        <v>75.218750000000099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15">
        <f t="shared" si="74"/>
        <v>0</v>
      </c>
      <c r="CL39" s="15">
        <f t="shared" si="219"/>
        <v>0</v>
      </c>
      <c r="CM39" s="32">
        <f>CM38+"00:15"</f>
        <v>75.218750000000099</v>
      </c>
      <c r="CN39" s="2">
        <f t="shared" si="21"/>
        <v>75</v>
      </c>
      <c r="CO39" s="2">
        <f t="shared" si="8"/>
        <v>19</v>
      </c>
      <c r="CP39" s="2">
        <f t="shared" si="8"/>
        <v>13</v>
      </c>
      <c r="CQ39" s="2">
        <f t="shared" si="8"/>
        <v>2</v>
      </c>
      <c r="CR39" s="2">
        <f t="shared" si="8"/>
        <v>6</v>
      </c>
      <c r="CS39" s="2">
        <f t="shared" si="8"/>
        <v>8</v>
      </c>
      <c r="CT39" s="2">
        <f t="shared" si="8"/>
        <v>4</v>
      </c>
      <c r="CU39" s="15">
        <f t="shared" si="8"/>
        <v>127</v>
      </c>
      <c r="CV39" s="15">
        <f t="shared" si="220"/>
        <v>134.1</v>
      </c>
      <c r="CW39" s="32">
        <f>CW38+"00:15"</f>
        <v>75.218750000000099</v>
      </c>
      <c r="CX39" s="2">
        <f t="shared" si="146"/>
        <v>36</v>
      </c>
      <c r="CY39" s="2">
        <f t="shared" si="146"/>
        <v>4</v>
      </c>
      <c r="CZ39" s="2">
        <f t="shared" si="146"/>
        <v>5</v>
      </c>
      <c r="DA39" s="2">
        <f t="shared" si="146"/>
        <v>0</v>
      </c>
      <c r="DB39" s="2">
        <f t="shared" si="146"/>
        <v>4</v>
      </c>
      <c r="DC39" s="2">
        <f t="shared" si="146"/>
        <v>3</v>
      </c>
      <c r="DD39" s="2">
        <f t="shared" si="146"/>
        <v>2</v>
      </c>
      <c r="DE39" s="15">
        <f t="shared" si="146"/>
        <v>54</v>
      </c>
      <c r="DF39" s="15">
        <f t="shared" si="221"/>
        <v>57.1</v>
      </c>
      <c r="DG39" s="32">
        <f>DG38+"00:15"</f>
        <v>75.218750000000099</v>
      </c>
      <c r="DH39" s="2">
        <f t="shared" si="147"/>
        <v>41</v>
      </c>
      <c r="DI39" s="2">
        <f t="shared" si="147"/>
        <v>5</v>
      </c>
      <c r="DJ39" s="2">
        <f t="shared" si="147"/>
        <v>4</v>
      </c>
      <c r="DK39" s="2">
        <f t="shared" si="147"/>
        <v>0</v>
      </c>
      <c r="DL39" s="2">
        <f t="shared" si="147"/>
        <v>4</v>
      </c>
      <c r="DM39" s="2">
        <f t="shared" si="147"/>
        <v>2</v>
      </c>
      <c r="DN39" s="2">
        <f t="shared" si="147"/>
        <v>2</v>
      </c>
      <c r="DO39" s="15">
        <f t="shared" si="147"/>
        <v>58</v>
      </c>
      <c r="DP39" s="15">
        <f t="shared" si="222"/>
        <v>61.199999999999996</v>
      </c>
      <c r="DQ39" s="32">
        <f>DQ38+"00:15"</f>
        <v>75.218750000000099</v>
      </c>
      <c r="DR39" s="2">
        <f t="shared" si="22"/>
        <v>72</v>
      </c>
      <c r="DS39" s="2">
        <f t="shared" si="14"/>
        <v>13</v>
      </c>
      <c r="DT39" s="2">
        <f t="shared" si="14"/>
        <v>13</v>
      </c>
      <c r="DU39" s="2">
        <f t="shared" si="14"/>
        <v>2</v>
      </c>
      <c r="DV39" s="2">
        <f t="shared" si="14"/>
        <v>6</v>
      </c>
      <c r="DW39" s="2">
        <f t="shared" si="14"/>
        <v>7</v>
      </c>
      <c r="DX39" s="2">
        <f t="shared" si="14"/>
        <v>5</v>
      </c>
      <c r="DY39" s="15">
        <f t="shared" si="14"/>
        <v>118</v>
      </c>
      <c r="DZ39" s="15">
        <f t="shared" si="223"/>
        <v>124.89999999999999</v>
      </c>
      <c r="EA39" s="32">
        <f>EA38+"00:15"</f>
        <v>75.218750000000099</v>
      </c>
      <c r="EB39" s="2">
        <f t="shared" si="23"/>
        <v>22</v>
      </c>
      <c r="EC39" s="2">
        <f t="shared" si="16"/>
        <v>0</v>
      </c>
      <c r="ED39" s="2">
        <f t="shared" si="16"/>
        <v>2</v>
      </c>
      <c r="EE39" s="2">
        <f t="shared" si="16"/>
        <v>0</v>
      </c>
      <c r="EF39" s="2">
        <f t="shared" si="16"/>
        <v>0</v>
      </c>
      <c r="EG39" s="2">
        <f t="shared" si="16"/>
        <v>1</v>
      </c>
      <c r="EH39" s="2">
        <f t="shared" si="16"/>
        <v>1</v>
      </c>
      <c r="EI39" s="15">
        <f t="shared" si="16"/>
        <v>26</v>
      </c>
      <c r="EJ39" s="15">
        <f t="shared" si="224"/>
        <v>25.599999999999998</v>
      </c>
      <c r="EK39" s="32">
        <f>EK38+"00:15"</f>
        <v>75.218750000000099</v>
      </c>
      <c r="EL39" s="2">
        <f t="shared" si="24"/>
        <v>30</v>
      </c>
      <c r="EM39" s="2">
        <f t="shared" si="18"/>
        <v>7</v>
      </c>
      <c r="EN39" s="2">
        <f t="shared" si="18"/>
        <v>1</v>
      </c>
      <c r="EO39" s="2">
        <f t="shared" si="18"/>
        <v>0</v>
      </c>
      <c r="EP39" s="2">
        <f t="shared" si="18"/>
        <v>0</v>
      </c>
      <c r="EQ39" s="2">
        <f t="shared" si="18"/>
        <v>1</v>
      </c>
      <c r="ER39" s="2">
        <f t="shared" si="18"/>
        <v>0</v>
      </c>
      <c r="ES39" s="15">
        <f t="shared" si="18"/>
        <v>39</v>
      </c>
      <c r="ET39" s="15">
        <f t="shared" si="225"/>
        <v>38.9</v>
      </c>
    </row>
    <row r="40" spans="1:150" x14ac:dyDescent="0.25">
      <c r="A40" s="32">
        <f t="shared" ref="A40:A41" si="226">A39+"00:15"</f>
        <v>0.22916666666666657</v>
      </c>
      <c r="B40" s="65">
        <v>11</v>
      </c>
      <c r="C40" s="65">
        <v>1</v>
      </c>
      <c r="D40" s="65">
        <v>0</v>
      </c>
      <c r="E40" s="65">
        <v>0</v>
      </c>
      <c r="F40" s="65">
        <v>1</v>
      </c>
      <c r="G40" s="65">
        <v>0</v>
      </c>
      <c r="H40" s="65">
        <v>0</v>
      </c>
      <c r="I40" s="15">
        <f t="shared" si="58"/>
        <v>13</v>
      </c>
      <c r="J40" s="15">
        <f t="shared" si="211"/>
        <v>14</v>
      </c>
      <c r="K40" s="32">
        <f t="shared" ref="K40:K41" si="227">K39+"00:15"</f>
        <v>0.22916666666666657</v>
      </c>
      <c r="L40" s="65">
        <v>57</v>
      </c>
      <c r="M40" s="65">
        <v>6</v>
      </c>
      <c r="N40" s="65">
        <v>0</v>
      </c>
      <c r="O40" s="65">
        <v>0</v>
      </c>
      <c r="P40" s="65">
        <v>4</v>
      </c>
      <c r="Q40" s="65">
        <v>1</v>
      </c>
      <c r="R40" s="65">
        <v>0</v>
      </c>
      <c r="S40" s="15">
        <f t="shared" si="60"/>
        <v>68</v>
      </c>
      <c r="T40" s="15">
        <f t="shared" si="212"/>
        <v>71.400000000000006</v>
      </c>
      <c r="U40" s="32">
        <f t="shared" ref="U40:U41" si="228">U39+"00:15"</f>
        <v>75.229166666666771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15">
        <f t="shared" si="62"/>
        <v>0</v>
      </c>
      <c r="AD40" s="15">
        <f t="shared" si="213"/>
        <v>0</v>
      </c>
      <c r="AE40" s="32">
        <f t="shared" ref="AE40:AE41" si="229">AE39+"00:15"</f>
        <v>75.229166666666771</v>
      </c>
      <c r="AF40" s="65">
        <v>93</v>
      </c>
      <c r="AG40" s="65">
        <v>12</v>
      </c>
      <c r="AH40" s="65">
        <v>11</v>
      </c>
      <c r="AI40" s="65">
        <v>1</v>
      </c>
      <c r="AJ40" s="65">
        <v>5</v>
      </c>
      <c r="AK40" s="65">
        <v>8</v>
      </c>
      <c r="AL40" s="65">
        <v>4</v>
      </c>
      <c r="AM40" s="15">
        <f t="shared" si="64"/>
        <v>134</v>
      </c>
      <c r="AN40" s="15">
        <f t="shared" si="214"/>
        <v>137.80000000000001</v>
      </c>
      <c r="AO40" s="32">
        <f t="shared" ref="AO40:AO41" si="230">AO39+"00:15"</f>
        <v>75.229166666666771</v>
      </c>
      <c r="AP40" s="65">
        <v>10</v>
      </c>
      <c r="AQ40" s="65">
        <v>4</v>
      </c>
      <c r="AR40" s="65">
        <v>3</v>
      </c>
      <c r="AS40" s="65">
        <v>0</v>
      </c>
      <c r="AT40" s="65">
        <v>2</v>
      </c>
      <c r="AU40" s="65">
        <v>0</v>
      </c>
      <c r="AV40" s="65">
        <v>0</v>
      </c>
      <c r="AW40" s="15">
        <f t="shared" si="66"/>
        <v>19</v>
      </c>
      <c r="AX40" s="15">
        <f t="shared" si="215"/>
        <v>22.5</v>
      </c>
      <c r="AY40" s="32">
        <f t="shared" ref="AY40:AY41" si="231">AY39+"00:15"</f>
        <v>75.229166666666771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0</v>
      </c>
      <c r="BF40" s="65">
        <v>0</v>
      </c>
      <c r="BG40" s="15">
        <f t="shared" si="68"/>
        <v>0</v>
      </c>
      <c r="BH40" s="15">
        <f t="shared" si="216"/>
        <v>0</v>
      </c>
      <c r="BI40" s="32">
        <f t="shared" ref="BI40:BI41" si="232">BI39+"00:15"</f>
        <v>75.229166666666771</v>
      </c>
      <c r="BJ40" s="65">
        <v>14</v>
      </c>
      <c r="BK40" s="65">
        <v>0</v>
      </c>
      <c r="BL40" s="65">
        <v>1</v>
      </c>
      <c r="BM40" s="65">
        <v>0</v>
      </c>
      <c r="BN40" s="65">
        <v>0</v>
      </c>
      <c r="BO40" s="65">
        <v>0</v>
      </c>
      <c r="BP40" s="65">
        <v>0</v>
      </c>
      <c r="BQ40" s="15">
        <f t="shared" si="70"/>
        <v>15</v>
      </c>
      <c r="BR40" s="15">
        <f t="shared" si="217"/>
        <v>15.5</v>
      </c>
      <c r="BS40" s="32">
        <f t="shared" ref="BS40:BS41" si="233">BS39+"00:15"</f>
        <v>75.229166666666771</v>
      </c>
      <c r="BT40" s="65">
        <v>29</v>
      </c>
      <c r="BU40" s="65">
        <v>11</v>
      </c>
      <c r="BV40" s="65">
        <v>3</v>
      </c>
      <c r="BW40" s="65">
        <v>0</v>
      </c>
      <c r="BX40" s="65">
        <v>0</v>
      </c>
      <c r="BY40" s="65">
        <v>2</v>
      </c>
      <c r="BZ40" s="65">
        <v>0</v>
      </c>
      <c r="CA40" s="15">
        <f t="shared" si="72"/>
        <v>45</v>
      </c>
      <c r="CB40" s="15">
        <f t="shared" si="218"/>
        <v>45.3</v>
      </c>
      <c r="CC40" s="32">
        <f t="shared" ref="CC40:CC41" si="234">CC39+"00:15"</f>
        <v>75.229166666666771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15">
        <f t="shared" si="74"/>
        <v>0</v>
      </c>
      <c r="CL40" s="15">
        <f t="shared" si="219"/>
        <v>0</v>
      </c>
      <c r="CM40" s="32">
        <f t="shared" ref="CM40:CM41" si="235">CM39+"00:15"</f>
        <v>75.229166666666771</v>
      </c>
      <c r="CN40" s="2">
        <f t="shared" si="21"/>
        <v>122</v>
      </c>
      <c r="CO40" s="2">
        <f t="shared" si="8"/>
        <v>23</v>
      </c>
      <c r="CP40" s="2">
        <f t="shared" si="8"/>
        <v>14</v>
      </c>
      <c r="CQ40" s="2">
        <f t="shared" si="8"/>
        <v>1</v>
      </c>
      <c r="CR40" s="2">
        <f t="shared" si="8"/>
        <v>5</v>
      </c>
      <c r="CS40" s="2">
        <f t="shared" si="8"/>
        <v>10</v>
      </c>
      <c r="CT40" s="2">
        <f t="shared" si="8"/>
        <v>4</v>
      </c>
      <c r="CU40" s="15">
        <f t="shared" si="8"/>
        <v>179</v>
      </c>
      <c r="CV40" s="15">
        <f t="shared" si="220"/>
        <v>183.10000000000002</v>
      </c>
      <c r="CW40" s="32">
        <f t="shared" ref="CW40:CW41" si="236">CW39+"00:15"</f>
        <v>75.229166666666771</v>
      </c>
      <c r="CX40" s="2">
        <f t="shared" si="146"/>
        <v>68</v>
      </c>
      <c r="CY40" s="2">
        <f t="shared" si="146"/>
        <v>7</v>
      </c>
      <c r="CZ40" s="2">
        <f t="shared" si="146"/>
        <v>0</v>
      </c>
      <c r="DA40" s="2">
        <f t="shared" si="146"/>
        <v>0</v>
      </c>
      <c r="DB40" s="2">
        <f t="shared" si="146"/>
        <v>5</v>
      </c>
      <c r="DC40" s="2">
        <f t="shared" si="146"/>
        <v>1</v>
      </c>
      <c r="DD40" s="2">
        <f t="shared" si="146"/>
        <v>0</v>
      </c>
      <c r="DE40" s="15">
        <f t="shared" si="146"/>
        <v>81</v>
      </c>
      <c r="DF40" s="15">
        <f t="shared" si="221"/>
        <v>85.4</v>
      </c>
      <c r="DG40" s="32">
        <f t="shared" ref="DG40:DG41" si="237">DG39+"00:15"</f>
        <v>75.229166666666771</v>
      </c>
      <c r="DH40" s="2">
        <f t="shared" si="147"/>
        <v>71</v>
      </c>
      <c r="DI40" s="2">
        <f t="shared" si="147"/>
        <v>6</v>
      </c>
      <c r="DJ40" s="2">
        <f t="shared" si="147"/>
        <v>1</v>
      </c>
      <c r="DK40" s="2">
        <f t="shared" si="147"/>
        <v>0</v>
      </c>
      <c r="DL40" s="2">
        <f t="shared" si="147"/>
        <v>4</v>
      </c>
      <c r="DM40" s="2">
        <f t="shared" si="147"/>
        <v>1</v>
      </c>
      <c r="DN40" s="2">
        <f t="shared" si="147"/>
        <v>0</v>
      </c>
      <c r="DO40" s="15">
        <f t="shared" si="147"/>
        <v>83</v>
      </c>
      <c r="DP40" s="15">
        <f t="shared" si="222"/>
        <v>86.9</v>
      </c>
      <c r="DQ40" s="32">
        <f t="shared" ref="DQ40:DQ41" si="238">DQ39+"00:15"</f>
        <v>75.229166666666771</v>
      </c>
      <c r="DR40" s="2">
        <f t="shared" si="22"/>
        <v>103</v>
      </c>
      <c r="DS40" s="2">
        <f t="shared" si="14"/>
        <v>16</v>
      </c>
      <c r="DT40" s="2">
        <f t="shared" si="14"/>
        <v>14</v>
      </c>
      <c r="DU40" s="2">
        <f t="shared" si="14"/>
        <v>1</v>
      </c>
      <c r="DV40" s="2">
        <f t="shared" si="14"/>
        <v>7</v>
      </c>
      <c r="DW40" s="2">
        <f t="shared" si="14"/>
        <v>8</v>
      </c>
      <c r="DX40" s="2">
        <f t="shared" si="14"/>
        <v>4</v>
      </c>
      <c r="DY40" s="15">
        <f t="shared" si="14"/>
        <v>153</v>
      </c>
      <c r="DZ40" s="15">
        <f t="shared" si="223"/>
        <v>160.30000000000001</v>
      </c>
      <c r="EA40" s="32">
        <f t="shared" ref="EA40:EA41" si="239">EA39+"00:15"</f>
        <v>75.229166666666771</v>
      </c>
      <c r="EB40" s="2">
        <f t="shared" si="23"/>
        <v>21</v>
      </c>
      <c r="EC40" s="2">
        <f t="shared" si="16"/>
        <v>5</v>
      </c>
      <c r="ED40" s="2">
        <f t="shared" si="16"/>
        <v>3</v>
      </c>
      <c r="EE40" s="2">
        <f t="shared" si="16"/>
        <v>0</v>
      </c>
      <c r="EF40" s="2">
        <f t="shared" si="16"/>
        <v>3</v>
      </c>
      <c r="EG40" s="2">
        <f t="shared" si="16"/>
        <v>0</v>
      </c>
      <c r="EH40" s="2">
        <f t="shared" si="16"/>
        <v>0</v>
      </c>
      <c r="EI40" s="15">
        <f t="shared" si="16"/>
        <v>32</v>
      </c>
      <c r="EJ40" s="15">
        <f t="shared" si="224"/>
        <v>36.5</v>
      </c>
      <c r="EK40" s="32">
        <f t="shared" ref="EK40:EK41" si="240">EK39+"00:15"</f>
        <v>75.229166666666771</v>
      </c>
      <c r="EL40" s="2">
        <f t="shared" si="24"/>
        <v>43</v>
      </c>
      <c r="EM40" s="2">
        <f t="shared" si="18"/>
        <v>11</v>
      </c>
      <c r="EN40" s="2">
        <f t="shared" si="18"/>
        <v>4</v>
      </c>
      <c r="EO40" s="2">
        <f t="shared" si="18"/>
        <v>0</v>
      </c>
      <c r="EP40" s="2">
        <f t="shared" si="18"/>
        <v>0</v>
      </c>
      <c r="EQ40" s="2">
        <f t="shared" si="18"/>
        <v>2</v>
      </c>
      <c r="ER40" s="2">
        <f t="shared" si="18"/>
        <v>0</v>
      </c>
      <c r="ES40" s="15">
        <f t="shared" si="18"/>
        <v>60</v>
      </c>
      <c r="ET40" s="15">
        <f t="shared" si="225"/>
        <v>60.8</v>
      </c>
    </row>
    <row r="41" spans="1:150" ht="13.8" thickBot="1" x14ac:dyDescent="0.3">
      <c r="A41" s="32">
        <f t="shared" si="226"/>
        <v>0.23958333333333323</v>
      </c>
      <c r="B41" s="65">
        <v>8</v>
      </c>
      <c r="C41" s="65">
        <v>3</v>
      </c>
      <c r="D41" s="65">
        <v>1</v>
      </c>
      <c r="E41" s="65">
        <v>0</v>
      </c>
      <c r="F41" s="65">
        <v>2</v>
      </c>
      <c r="G41" s="65">
        <v>0</v>
      </c>
      <c r="H41" s="65">
        <v>0</v>
      </c>
      <c r="I41" s="15">
        <f t="shared" si="58"/>
        <v>14</v>
      </c>
      <c r="J41" s="15">
        <f t="shared" si="211"/>
        <v>16.5</v>
      </c>
      <c r="K41" s="32">
        <f t="shared" si="227"/>
        <v>0.23958333333333323</v>
      </c>
      <c r="L41" s="65">
        <v>52</v>
      </c>
      <c r="M41" s="65">
        <v>10</v>
      </c>
      <c r="N41" s="65">
        <v>7</v>
      </c>
      <c r="O41" s="65">
        <v>0</v>
      </c>
      <c r="P41" s="65">
        <v>6</v>
      </c>
      <c r="Q41" s="65">
        <v>1</v>
      </c>
      <c r="R41" s="65">
        <v>0</v>
      </c>
      <c r="S41" s="15">
        <f t="shared" si="60"/>
        <v>76</v>
      </c>
      <c r="T41" s="15">
        <f t="shared" si="212"/>
        <v>84.9</v>
      </c>
      <c r="U41" s="32">
        <f t="shared" si="228"/>
        <v>75.239583333333442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15">
        <f t="shared" si="62"/>
        <v>0</v>
      </c>
      <c r="AD41" s="15">
        <f t="shared" si="213"/>
        <v>0</v>
      </c>
      <c r="AE41" s="32">
        <f t="shared" si="229"/>
        <v>75.239583333333442</v>
      </c>
      <c r="AF41" s="65">
        <v>113</v>
      </c>
      <c r="AG41" s="65">
        <v>17</v>
      </c>
      <c r="AH41" s="65">
        <v>16</v>
      </c>
      <c r="AI41" s="65">
        <v>4</v>
      </c>
      <c r="AJ41" s="65">
        <v>10</v>
      </c>
      <c r="AK41" s="65">
        <v>8</v>
      </c>
      <c r="AL41" s="65">
        <v>6</v>
      </c>
      <c r="AM41" s="15">
        <f t="shared" si="64"/>
        <v>174</v>
      </c>
      <c r="AN41" s="15">
        <f t="shared" si="214"/>
        <v>187.59999999999997</v>
      </c>
      <c r="AO41" s="32">
        <f t="shared" si="230"/>
        <v>75.239583333333442</v>
      </c>
      <c r="AP41" s="65">
        <v>25</v>
      </c>
      <c r="AQ41" s="65">
        <v>2</v>
      </c>
      <c r="AR41" s="65">
        <v>4</v>
      </c>
      <c r="AS41" s="65">
        <v>0</v>
      </c>
      <c r="AT41" s="65">
        <v>0</v>
      </c>
      <c r="AU41" s="65">
        <v>1</v>
      </c>
      <c r="AV41" s="65">
        <v>0</v>
      </c>
      <c r="AW41" s="15">
        <f t="shared" si="66"/>
        <v>32</v>
      </c>
      <c r="AX41" s="15">
        <f t="shared" si="215"/>
        <v>33.4</v>
      </c>
      <c r="AY41" s="32">
        <f t="shared" si="231"/>
        <v>75.239583333333442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0</v>
      </c>
      <c r="BF41" s="65">
        <v>0</v>
      </c>
      <c r="BG41" s="15">
        <f t="shared" si="68"/>
        <v>0</v>
      </c>
      <c r="BH41" s="15">
        <f t="shared" si="216"/>
        <v>0</v>
      </c>
      <c r="BI41" s="32">
        <f t="shared" si="232"/>
        <v>75.239583333333442</v>
      </c>
      <c r="BJ41" s="65">
        <v>18</v>
      </c>
      <c r="BK41" s="65">
        <v>0</v>
      </c>
      <c r="BL41" s="65">
        <v>3</v>
      </c>
      <c r="BM41" s="65">
        <v>0</v>
      </c>
      <c r="BN41" s="65">
        <v>0</v>
      </c>
      <c r="BO41" s="65">
        <v>1</v>
      </c>
      <c r="BP41" s="65">
        <v>0</v>
      </c>
      <c r="BQ41" s="15">
        <f t="shared" si="70"/>
        <v>22</v>
      </c>
      <c r="BR41" s="15">
        <f t="shared" si="217"/>
        <v>22.9</v>
      </c>
      <c r="BS41" s="32">
        <f t="shared" si="233"/>
        <v>75.239583333333442</v>
      </c>
      <c r="BT41" s="65">
        <v>50</v>
      </c>
      <c r="BU41" s="65">
        <v>5</v>
      </c>
      <c r="BV41" s="65">
        <v>1</v>
      </c>
      <c r="BW41" s="65">
        <v>0</v>
      </c>
      <c r="BX41" s="65">
        <v>2</v>
      </c>
      <c r="BY41" s="65">
        <v>2</v>
      </c>
      <c r="BZ41" s="65">
        <v>2</v>
      </c>
      <c r="CA41" s="15">
        <f t="shared" si="72"/>
        <v>62</v>
      </c>
      <c r="CB41" s="15">
        <f t="shared" si="218"/>
        <v>61.699999999999996</v>
      </c>
      <c r="CC41" s="32">
        <f t="shared" si="234"/>
        <v>75.239583333333442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15">
        <f t="shared" si="74"/>
        <v>0</v>
      </c>
      <c r="CL41" s="15">
        <f t="shared" si="219"/>
        <v>0</v>
      </c>
      <c r="CM41" s="32">
        <f t="shared" si="235"/>
        <v>75.239583333333442</v>
      </c>
      <c r="CN41" s="2">
        <f t="shared" si="21"/>
        <v>163</v>
      </c>
      <c r="CO41" s="2">
        <f t="shared" si="8"/>
        <v>22</v>
      </c>
      <c r="CP41" s="2">
        <f t="shared" si="8"/>
        <v>17</v>
      </c>
      <c r="CQ41" s="2">
        <f t="shared" si="8"/>
        <v>4</v>
      </c>
      <c r="CR41" s="2">
        <f t="shared" si="8"/>
        <v>12</v>
      </c>
      <c r="CS41" s="2">
        <f t="shared" si="8"/>
        <v>10</v>
      </c>
      <c r="CT41" s="2">
        <f t="shared" si="8"/>
        <v>8</v>
      </c>
      <c r="CU41" s="15">
        <f t="shared" si="8"/>
        <v>236</v>
      </c>
      <c r="CV41" s="15">
        <f t="shared" si="220"/>
        <v>249.29999999999998</v>
      </c>
      <c r="CW41" s="32">
        <f t="shared" si="236"/>
        <v>75.239583333333442</v>
      </c>
      <c r="CX41" s="2">
        <f t="shared" si="146"/>
        <v>60</v>
      </c>
      <c r="CY41" s="2">
        <f t="shared" si="146"/>
        <v>13</v>
      </c>
      <c r="CZ41" s="2">
        <f t="shared" si="146"/>
        <v>8</v>
      </c>
      <c r="DA41" s="2">
        <f t="shared" si="146"/>
        <v>0</v>
      </c>
      <c r="DB41" s="2">
        <f t="shared" si="146"/>
        <v>8</v>
      </c>
      <c r="DC41" s="2">
        <f t="shared" si="146"/>
        <v>1</v>
      </c>
      <c r="DD41" s="2">
        <f t="shared" si="146"/>
        <v>0</v>
      </c>
      <c r="DE41" s="15">
        <f t="shared" si="146"/>
        <v>90</v>
      </c>
      <c r="DF41" s="15">
        <f t="shared" si="221"/>
        <v>101.4</v>
      </c>
      <c r="DG41" s="32">
        <f t="shared" si="237"/>
        <v>75.239583333333442</v>
      </c>
      <c r="DH41" s="2">
        <f t="shared" si="147"/>
        <v>70</v>
      </c>
      <c r="DI41" s="2">
        <f t="shared" si="147"/>
        <v>10</v>
      </c>
      <c r="DJ41" s="2">
        <f t="shared" si="147"/>
        <v>10</v>
      </c>
      <c r="DK41" s="2">
        <f t="shared" si="147"/>
        <v>0</v>
      </c>
      <c r="DL41" s="2">
        <f t="shared" si="147"/>
        <v>6</v>
      </c>
      <c r="DM41" s="2">
        <f t="shared" si="147"/>
        <v>2</v>
      </c>
      <c r="DN41" s="2">
        <f t="shared" si="147"/>
        <v>0</v>
      </c>
      <c r="DO41" s="15">
        <f t="shared" si="147"/>
        <v>98</v>
      </c>
      <c r="DP41" s="15">
        <f t="shared" si="222"/>
        <v>107.8</v>
      </c>
      <c r="DQ41" s="32">
        <f t="shared" si="238"/>
        <v>75.239583333333442</v>
      </c>
      <c r="DR41" s="2">
        <f t="shared" si="22"/>
        <v>138</v>
      </c>
      <c r="DS41" s="2">
        <f t="shared" si="14"/>
        <v>19</v>
      </c>
      <c r="DT41" s="2">
        <f t="shared" si="14"/>
        <v>20</v>
      </c>
      <c r="DU41" s="2">
        <f t="shared" si="14"/>
        <v>4</v>
      </c>
      <c r="DV41" s="2">
        <f t="shared" si="14"/>
        <v>10</v>
      </c>
      <c r="DW41" s="2">
        <f t="shared" si="14"/>
        <v>9</v>
      </c>
      <c r="DX41" s="2">
        <f t="shared" si="14"/>
        <v>6</v>
      </c>
      <c r="DY41" s="15">
        <f t="shared" si="14"/>
        <v>206</v>
      </c>
      <c r="DZ41" s="15">
        <f t="shared" si="223"/>
        <v>220.99999999999997</v>
      </c>
      <c r="EA41" s="32">
        <f t="shared" si="239"/>
        <v>75.239583333333442</v>
      </c>
      <c r="EB41" s="2">
        <f t="shared" si="23"/>
        <v>33</v>
      </c>
      <c r="EC41" s="2">
        <f t="shared" si="16"/>
        <v>5</v>
      </c>
      <c r="ED41" s="2">
        <f t="shared" si="16"/>
        <v>5</v>
      </c>
      <c r="EE41" s="2">
        <f t="shared" si="16"/>
        <v>0</v>
      </c>
      <c r="EF41" s="2">
        <f t="shared" si="16"/>
        <v>2</v>
      </c>
      <c r="EG41" s="2">
        <f t="shared" si="16"/>
        <v>1</v>
      </c>
      <c r="EH41" s="2">
        <f t="shared" si="16"/>
        <v>0</v>
      </c>
      <c r="EI41" s="15">
        <f t="shared" si="16"/>
        <v>46</v>
      </c>
      <c r="EJ41" s="15">
        <f t="shared" si="224"/>
        <v>49.9</v>
      </c>
      <c r="EK41" s="32">
        <f t="shared" si="240"/>
        <v>75.239583333333442</v>
      </c>
      <c r="EL41" s="2">
        <f t="shared" si="24"/>
        <v>68</v>
      </c>
      <c r="EM41" s="2">
        <f t="shared" si="18"/>
        <v>5</v>
      </c>
      <c r="EN41" s="2">
        <f t="shared" si="18"/>
        <v>4</v>
      </c>
      <c r="EO41" s="2">
        <f t="shared" si="18"/>
        <v>0</v>
      </c>
      <c r="EP41" s="2">
        <f t="shared" si="18"/>
        <v>2</v>
      </c>
      <c r="EQ41" s="2">
        <f t="shared" si="18"/>
        <v>3</v>
      </c>
      <c r="ER41" s="2">
        <f t="shared" si="18"/>
        <v>2</v>
      </c>
      <c r="ES41" s="15">
        <f t="shared" si="18"/>
        <v>84</v>
      </c>
      <c r="ET41" s="15">
        <f t="shared" si="225"/>
        <v>84.600000000000009</v>
      </c>
    </row>
    <row r="42" spans="1:150" ht="14.4" thickTop="1" thickBot="1" x14ac:dyDescent="0.3">
      <c r="A42" s="35" t="s">
        <v>5</v>
      </c>
      <c r="B42" s="3">
        <f t="shared" ref="B42:H42" si="241">SUM(B38:B41)</f>
        <v>29</v>
      </c>
      <c r="C42" s="3">
        <f t="shared" si="241"/>
        <v>6</v>
      </c>
      <c r="D42" s="3">
        <f>(SUM(D38:D41))+0</f>
        <v>3</v>
      </c>
      <c r="E42" s="3">
        <f>(SUM(E38:E41))-0</f>
        <v>0</v>
      </c>
      <c r="F42" s="3">
        <f t="shared" si="241"/>
        <v>3</v>
      </c>
      <c r="G42" s="3">
        <f t="shared" si="241"/>
        <v>1</v>
      </c>
      <c r="H42" s="3">
        <f t="shared" si="241"/>
        <v>0</v>
      </c>
      <c r="I42" s="16">
        <f t="shared" si="58"/>
        <v>42</v>
      </c>
      <c r="J42" s="16">
        <f>B42+C42+D42*1.5+E42*2.3+F42*2+G42*0.4+H42*0.2</f>
        <v>45.9</v>
      </c>
      <c r="K42" s="35" t="s">
        <v>5</v>
      </c>
      <c r="L42" s="3">
        <f t="shared" ref="L42:R42" si="242">SUM(L38:L41)</f>
        <v>173</v>
      </c>
      <c r="M42" s="3">
        <f t="shared" si="242"/>
        <v>28</v>
      </c>
      <c r="N42" s="3">
        <f t="shared" si="242"/>
        <v>16</v>
      </c>
      <c r="O42" s="3">
        <f t="shared" si="242"/>
        <v>0</v>
      </c>
      <c r="P42" s="3">
        <f t="shared" si="242"/>
        <v>18</v>
      </c>
      <c r="Q42" s="3">
        <f t="shared" si="242"/>
        <v>6</v>
      </c>
      <c r="R42" s="3">
        <f t="shared" si="242"/>
        <v>3</v>
      </c>
      <c r="S42" s="16">
        <f t="shared" si="60"/>
        <v>244</v>
      </c>
      <c r="T42" s="16">
        <f>L42+M42+N42*1.5+O42*2.3+P42*2+Q42*0.4+R42*0.2</f>
        <v>264</v>
      </c>
      <c r="U42" s="35" t="s">
        <v>5</v>
      </c>
      <c r="V42" s="3">
        <f t="shared" ref="V42:AB42" si="243">SUM(V38:V41)</f>
        <v>0</v>
      </c>
      <c r="W42" s="3">
        <f t="shared" si="243"/>
        <v>0</v>
      </c>
      <c r="X42" s="3">
        <f t="shared" si="243"/>
        <v>0</v>
      </c>
      <c r="Y42" s="3">
        <f t="shared" si="243"/>
        <v>0</v>
      </c>
      <c r="Z42" s="3">
        <f t="shared" si="243"/>
        <v>0</v>
      </c>
      <c r="AA42" s="3">
        <f t="shared" si="243"/>
        <v>0</v>
      </c>
      <c r="AB42" s="3">
        <f t="shared" si="243"/>
        <v>0</v>
      </c>
      <c r="AC42" s="16">
        <f t="shared" si="62"/>
        <v>0</v>
      </c>
      <c r="AD42" s="16">
        <f>V42+W42+X42*1.5+Y42*2.3+Z42*2+AA42*0.4+AB42*0.2</f>
        <v>0</v>
      </c>
      <c r="AE42" s="35" t="s">
        <v>5</v>
      </c>
      <c r="AF42" s="3">
        <f t="shared" ref="AF42:AL42" si="244">SUM(AF38:AF41)</f>
        <v>328</v>
      </c>
      <c r="AG42" s="3">
        <f t="shared" si="244"/>
        <v>54</v>
      </c>
      <c r="AH42" s="3">
        <f t="shared" si="244"/>
        <v>55</v>
      </c>
      <c r="AI42" s="3">
        <f t="shared" si="244"/>
        <v>7</v>
      </c>
      <c r="AJ42" s="3">
        <f t="shared" si="244"/>
        <v>22</v>
      </c>
      <c r="AK42" s="3">
        <f t="shared" si="244"/>
        <v>26</v>
      </c>
      <c r="AL42" s="3">
        <f t="shared" si="244"/>
        <v>16</v>
      </c>
      <c r="AM42" s="16">
        <f t="shared" si="64"/>
        <v>508</v>
      </c>
      <c r="AN42" s="16">
        <f>AF42+AG42+AH42*1.5+AI42*2.3+AJ42*2+AK42*0.4+AL42*0.2</f>
        <v>538.20000000000005</v>
      </c>
      <c r="AO42" s="35" t="s">
        <v>5</v>
      </c>
      <c r="AP42" s="3">
        <f t="shared" ref="AP42:AV42" si="245">SUM(AP38:AP41)</f>
        <v>63</v>
      </c>
      <c r="AQ42" s="3">
        <f t="shared" si="245"/>
        <v>10</v>
      </c>
      <c r="AR42" s="3">
        <f t="shared" si="245"/>
        <v>10</v>
      </c>
      <c r="AS42" s="3">
        <f t="shared" si="245"/>
        <v>0</v>
      </c>
      <c r="AT42" s="3">
        <f t="shared" si="245"/>
        <v>2</v>
      </c>
      <c r="AU42" s="3">
        <f t="shared" si="245"/>
        <v>1</v>
      </c>
      <c r="AV42" s="3">
        <f t="shared" si="245"/>
        <v>2</v>
      </c>
      <c r="AW42" s="16">
        <f t="shared" si="66"/>
        <v>88</v>
      </c>
      <c r="AX42" s="16">
        <f>AP42+AQ42+AR42*1.5+AS42*2.3+AT42*2+AU42*0.4+AV42*0.2</f>
        <v>92.800000000000011</v>
      </c>
      <c r="AY42" s="35" t="s">
        <v>5</v>
      </c>
      <c r="AZ42" s="3">
        <f t="shared" ref="AZ42:BF42" si="246">SUM(AZ38:AZ41)</f>
        <v>0</v>
      </c>
      <c r="BA42" s="3">
        <f t="shared" si="246"/>
        <v>0</v>
      </c>
      <c r="BB42" s="3">
        <f t="shared" si="246"/>
        <v>0</v>
      </c>
      <c r="BC42" s="3">
        <f t="shared" si="246"/>
        <v>0</v>
      </c>
      <c r="BD42" s="3">
        <f t="shared" si="246"/>
        <v>0</v>
      </c>
      <c r="BE42" s="3">
        <f t="shared" si="246"/>
        <v>0</v>
      </c>
      <c r="BF42" s="3">
        <f t="shared" si="246"/>
        <v>0</v>
      </c>
      <c r="BG42" s="16">
        <f t="shared" si="68"/>
        <v>0</v>
      </c>
      <c r="BH42" s="16">
        <f>AZ42+BA42+BB42*1.5+BC42*2.3+BD42*2+BE42*0.4+BF42*0.2</f>
        <v>0</v>
      </c>
      <c r="BI42" s="35" t="s">
        <v>5</v>
      </c>
      <c r="BJ42" s="3">
        <f t="shared" ref="BJ42:BP42" si="247">SUM(BJ38:BJ41)</f>
        <v>52</v>
      </c>
      <c r="BK42" s="3">
        <f t="shared" si="247"/>
        <v>1</v>
      </c>
      <c r="BL42" s="3">
        <f t="shared" si="247"/>
        <v>7</v>
      </c>
      <c r="BM42" s="3">
        <f t="shared" si="247"/>
        <v>1</v>
      </c>
      <c r="BN42" s="3">
        <f t="shared" si="247"/>
        <v>0</v>
      </c>
      <c r="BO42" s="3">
        <f t="shared" si="247"/>
        <v>1</v>
      </c>
      <c r="BP42" s="3">
        <f t="shared" si="247"/>
        <v>0</v>
      </c>
      <c r="BQ42" s="16">
        <f t="shared" si="70"/>
        <v>62</v>
      </c>
      <c r="BR42" s="16">
        <f>BJ42+BK42+BL42*1.5+BM42*2.3+BN42*2+BO42*0.4+BP42*0.2</f>
        <v>66.2</v>
      </c>
      <c r="BS42" s="35" t="s">
        <v>5</v>
      </c>
      <c r="BT42" s="3">
        <f t="shared" ref="BT42:BZ42" si="248">SUM(BT38:BT41)</f>
        <v>114</v>
      </c>
      <c r="BU42" s="3">
        <f t="shared" si="248"/>
        <v>26</v>
      </c>
      <c r="BV42" s="3">
        <f t="shared" si="248"/>
        <v>5</v>
      </c>
      <c r="BW42" s="3">
        <f t="shared" si="248"/>
        <v>0</v>
      </c>
      <c r="BX42" s="3">
        <f t="shared" si="248"/>
        <v>2</v>
      </c>
      <c r="BY42" s="3">
        <f t="shared" si="248"/>
        <v>5</v>
      </c>
      <c r="BZ42" s="3">
        <f t="shared" si="248"/>
        <v>2</v>
      </c>
      <c r="CA42" s="16">
        <f t="shared" si="72"/>
        <v>154</v>
      </c>
      <c r="CB42" s="16">
        <f>BT42+BU42+BV42*1.5+BW42*2.3+BX42*2+BY42*0.4+BZ42*0.2</f>
        <v>153.9</v>
      </c>
      <c r="CC42" s="35" t="s">
        <v>5</v>
      </c>
      <c r="CD42" s="3">
        <f t="shared" ref="CD42:CJ42" si="249">SUM(CD38:CD41)</f>
        <v>0</v>
      </c>
      <c r="CE42" s="3">
        <f t="shared" si="249"/>
        <v>0</v>
      </c>
      <c r="CF42" s="3">
        <f t="shared" si="249"/>
        <v>0</v>
      </c>
      <c r="CG42" s="3">
        <f t="shared" si="249"/>
        <v>0</v>
      </c>
      <c r="CH42" s="3">
        <f t="shared" si="249"/>
        <v>0</v>
      </c>
      <c r="CI42" s="3">
        <f t="shared" si="249"/>
        <v>0</v>
      </c>
      <c r="CJ42" s="3">
        <f t="shared" si="249"/>
        <v>0</v>
      </c>
      <c r="CK42" s="16">
        <f t="shared" si="74"/>
        <v>0</v>
      </c>
      <c r="CL42" s="34">
        <f>CD42+CE42+CF42*1.5+CG42*2.3+CH42*2+CI42*0.4+CJ42*0.2</f>
        <v>0</v>
      </c>
      <c r="CM42" s="33" t="s">
        <v>5</v>
      </c>
      <c r="CN42" s="3">
        <f t="shared" si="21"/>
        <v>442</v>
      </c>
      <c r="CO42" s="3">
        <f t="shared" si="8"/>
        <v>80</v>
      </c>
      <c r="CP42" s="3">
        <f t="shared" si="8"/>
        <v>60</v>
      </c>
      <c r="CQ42" s="3">
        <f t="shared" si="8"/>
        <v>7</v>
      </c>
      <c r="CR42" s="3">
        <f t="shared" si="8"/>
        <v>24</v>
      </c>
      <c r="CS42" s="3">
        <f t="shared" si="8"/>
        <v>31</v>
      </c>
      <c r="CT42" s="3">
        <f t="shared" si="8"/>
        <v>18</v>
      </c>
      <c r="CU42" s="16">
        <f t="shared" si="8"/>
        <v>662</v>
      </c>
      <c r="CV42" s="34">
        <f>CN42+CO42+CP42*1.5+CQ42*2.3+CR42*2+CS42*0.4+CT42*0.2</f>
        <v>692.1</v>
      </c>
      <c r="CW42" s="33" t="s">
        <v>5</v>
      </c>
      <c r="CX42" s="3">
        <f t="shared" si="146"/>
        <v>202</v>
      </c>
      <c r="CY42" s="3">
        <f t="shared" si="146"/>
        <v>34</v>
      </c>
      <c r="CZ42" s="3">
        <f t="shared" si="146"/>
        <v>19</v>
      </c>
      <c r="DA42" s="3">
        <f t="shared" si="146"/>
        <v>0</v>
      </c>
      <c r="DB42" s="3">
        <f t="shared" si="146"/>
        <v>21</v>
      </c>
      <c r="DC42" s="3">
        <f t="shared" si="146"/>
        <v>7</v>
      </c>
      <c r="DD42" s="3">
        <f t="shared" si="146"/>
        <v>3</v>
      </c>
      <c r="DE42" s="16">
        <f t="shared" si="146"/>
        <v>286</v>
      </c>
      <c r="DF42" s="34">
        <f>CX42+CY42+CZ42*1.5+DA42*2.3+DB42*2+DC42*0.4+DD42*0.2</f>
        <v>309.90000000000003</v>
      </c>
      <c r="DG42" s="33" t="s">
        <v>5</v>
      </c>
      <c r="DH42" s="3">
        <f t="shared" si="147"/>
        <v>225</v>
      </c>
      <c r="DI42" s="3">
        <f t="shared" si="147"/>
        <v>29</v>
      </c>
      <c r="DJ42" s="3">
        <f t="shared" si="147"/>
        <v>23</v>
      </c>
      <c r="DK42" s="3">
        <f t="shared" si="147"/>
        <v>1</v>
      </c>
      <c r="DL42" s="3">
        <f t="shared" si="147"/>
        <v>18</v>
      </c>
      <c r="DM42" s="3">
        <f t="shared" si="147"/>
        <v>7</v>
      </c>
      <c r="DN42" s="3">
        <f t="shared" si="147"/>
        <v>3</v>
      </c>
      <c r="DO42" s="16">
        <f t="shared" si="147"/>
        <v>306</v>
      </c>
      <c r="DP42" s="34">
        <f>DH42+DI42+DJ42*1.5+DK42*2.3+DL42*2+DM42*0.4+DN42*0.2</f>
        <v>330.20000000000005</v>
      </c>
      <c r="DQ42" s="33" t="s">
        <v>5</v>
      </c>
      <c r="DR42" s="3">
        <f t="shared" si="22"/>
        <v>391</v>
      </c>
      <c r="DS42" s="3">
        <f t="shared" si="14"/>
        <v>64</v>
      </c>
      <c r="DT42" s="3">
        <f t="shared" si="14"/>
        <v>65</v>
      </c>
      <c r="DU42" s="3">
        <f t="shared" si="14"/>
        <v>7</v>
      </c>
      <c r="DV42" s="3">
        <f t="shared" si="14"/>
        <v>24</v>
      </c>
      <c r="DW42" s="3">
        <f t="shared" si="14"/>
        <v>27</v>
      </c>
      <c r="DX42" s="3">
        <f t="shared" si="14"/>
        <v>18</v>
      </c>
      <c r="DY42" s="16">
        <f t="shared" si="14"/>
        <v>596</v>
      </c>
      <c r="DZ42" s="34">
        <f>DR42+DS42+DT42*1.5+DU42*2.3+DV42*2+DW42*0.4+DX42*0.2</f>
        <v>631</v>
      </c>
      <c r="EA42" s="33" t="s">
        <v>5</v>
      </c>
      <c r="EB42" s="3">
        <f t="shared" si="23"/>
        <v>92</v>
      </c>
      <c r="EC42" s="3">
        <f t="shared" si="16"/>
        <v>16</v>
      </c>
      <c r="ED42" s="3">
        <f t="shared" si="16"/>
        <v>13</v>
      </c>
      <c r="EE42" s="3">
        <f t="shared" si="16"/>
        <v>0</v>
      </c>
      <c r="EF42" s="3">
        <f t="shared" si="16"/>
        <v>5</v>
      </c>
      <c r="EG42" s="3">
        <f t="shared" si="16"/>
        <v>2</v>
      </c>
      <c r="EH42" s="3">
        <f t="shared" si="16"/>
        <v>2</v>
      </c>
      <c r="EI42" s="16">
        <f t="shared" si="16"/>
        <v>130</v>
      </c>
      <c r="EJ42" s="34">
        <f>EB42+EC42+ED42*1.5+EE42*2.3+EF42*2+EG42*0.4+EH42*0.2</f>
        <v>138.70000000000002</v>
      </c>
      <c r="EK42" s="33" t="s">
        <v>5</v>
      </c>
      <c r="EL42" s="3">
        <f t="shared" si="24"/>
        <v>166</v>
      </c>
      <c r="EM42" s="3">
        <f t="shared" si="18"/>
        <v>27</v>
      </c>
      <c r="EN42" s="3">
        <f t="shared" si="18"/>
        <v>12</v>
      </c>
      <c r="EO42" s="3">
        <f t="shared" si="18"/>
        <v>1</v>
      </c>
      <c r="EP42" s="3">
        <f t="shared" si="18"/>
        <v>2</v>
      </c>
      <c r="EQ42" s="3">
        <f t="shared" si="18"/>
        <v>6</v>
      </c>
      <c r="ER42" s="3">
        <f t="shared" si="18"/>
        <v>2</v>
      </c>
      <c r="ES42" s="16">
        <f t="shared" si="18"/>
        <v>216</v>
      </c>
      <c r="ET42" s="34">
        <f>EL42+EM42+EN42*1.5+EO42*2.3+EP42*2+EQ42*0.4+ER42*0.2</f>
        <v>220.10000000000002</v>
      </c>
    </row>
    <row r="43" spans="1:150" ht="13.8" thickTop="1" x14ac:dyDescent="0.25">
      <c r="A43" s="32">
        <f>A41+"00:15"</f>
        <v>0.24999999999999989</v>
      </c>
      <c r="B43" s="65">
        <v>14</v>
      </c>
      <c r="C43" s="65">
        <v>4</v>
      </c>
      <c r="D43" s="65">
        <v>3</v>
      </c>
      <c r="E43" s="65">
        <v>0</v>
      </c>
      <c r="F43" s="65">
        <v>2</v>
      </c>
      <c r="G43" s="65">
        <v>0</v>
      </c>
      <c r="H43" s="65">
        <v>0</v>
      </c>
      <c r="I43" s="15">
        <f t="shared" si="58"/>
        <v>23</v>
      </c>
      <c r="J43" s="15">
        <f t="shared" ref="J43:J46" si="250">B43+C43+D43*1.5+E43*2.3+F43*2+G43*0.4+H43*0.2</f>
        <v>26.5</v>
      </c>
      <c r="K43" s="32">
        <f>K41+"00:15"</f>
        <v>0.24999999999999989</v>
      </c>
      <c r="L43" s="65">
        <v>50</v>
      </c>
      <c r="M43" s="65">
        <v>8</v>
      </c>
      <c r="N43" s="65">
        <v>4</v>
      </c>
      <c r="O43" s="65">
        <v>1</v>
      </c>
      <c r="P43" s="65">
        <v>5</v>
      </c>
      <c r="Q43" s="65">
        <v>5</v>
      </c>
      <c r="R43" s="65">
        <v>0</v>
      </c>
      <c r="S43" s="15">
        <f t="shared" si="60"/>
        <v>73</v>
      </c>
      <c r="T43" s="15">
        <f t="shared" ref="T43:T46" si="251">L43+M43+N43*1.5+O43*2.3+P43*2+Q43*0.4+R43*0.2</f>
        <v>78.3</v>
      </c>
      <c r="U43" s="32">
        <f>U41+"00:15"</f>
        <v>75.250000000000114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15">
        <f t="shared" si="62"/>
        <v>0</v>
      </c>
      <c r="AD43" s="15">
        <f t="shared" ref="AD43:AD46" si="252">V43+W43+X43*1.5+Y43*2.3+Z43*2+AA43*0.4+AB43*0.2</f>
        <v>0</v>
      </c>
      <c r="AE43" s="32">
        <f>AE41+"00:15"</f>
        <v>75.250000000000114</v>
      </c>
      <c r="AF43" s="65">
        <v>117</v>
      </c>
      <c r="AG43" s="65">
        <v>20</v>
      </c>
      <c r="AH43" s="65">
        <v>25</v>
      </c>
      <c r="AI43" s="65">
        <v>5</v>
      </c>
      <c r="AJ43" s="65">
        <v>7</v>
      </c>
      <c r="AK43" s="65">
        <v>13</v>
      </c>
      <c r="AL43" s="65">
        <v>5</v>
      </c>
      <c r="AM43" s="15">
        <f t="shared" si="64"/>
        <v>192</v>
      </c>
      <c r="AN43" s="15">
        <f t="shared" ref="AN43:AN46" si="253">AF43+AG43+AH43*1.5+AI43*2.3+AJ43*2+AK43*0.4+AL43*0.2</f>
        <v>206.2</v>
      </c>
      <c r="AO43" s="32">
        <f>AO41+"00:15"</f>
        <v>75.250000000000114</v>
      </c>
      <c r="AP43" s="65">
        <v>29</v>
      </c>
      <c r="AQ43" s="65">
        <v>12</v>
      </c>
      <c r="AR43" s="65">
        <v>6</v>
      </c>
      <c r="AS43" s="65">
        <v>0</v>
      </c>
      <c r="AT43" s="65">
        <v>0</v>
      </c>
      <c r="AU43" s="65">
        <v>1</v>
      </c>
      <c r="AV43" s="65">
        <v>1</v>
      </c>
      <c r="AW43" s="15">
        <f t="shared" si="66"/>
        <v>49</v>
      </c>
      <c r="AX43" s="15">
        <f t="shared" ref="AX43:AX46" si="254">AP43+AQ43+AR43*1.5+AS43*2.3+AT43*2+AU43*0.4+AV43*0.2</f>
        <v>50.6</v>
      </c>
      <c r="AY43" s="32">
        <f>AY41+"00:15"</f>
        <v>75.250000000000114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0</v>
      </c>
      <c r="BF43" s="65">
        <v>0</v>
      </c>
      <c r="BG43" s="15">
        <f t="shared" si="68"/>
        <v>0</v>
      </c>
      <c r="BH43" s="15">
        <f t="shared" ref="BH43:BH46" si="255">AZ43+BA43+BB43*1.5+BC43*2.3+BD43*2+BE43*0.4+BF43*0.2</f>
        <v>0</v>
      </c>
      <c r="BI43" s="32">
        <f>BI41+"00:15"</f>
        <v>75.250000000000114</v>
      </c>
      <c r="BJ43" s="65">
        <v>18</v>
      </c>
      <c r="BK43" s="65">
        <v>9</v>
      </c>
      <c r="BL43" s="65">
        <v>2</v>
      </c>
      <c r="BM43" s="65">
        <v>0</v>
      </c>
      <c r="BN43" s="65">
        <v>0</v>
      </c>
      <c r="BO43" s="65">
        <v>3</v>
      </c>
      <c r="BP43" s="65">
        <v>0</v>
      </c>
      <c r="BQ43" s="15">
        <f t="shared" si="70"/>
        <v>32</v>
      </c>
      <c r="BR43" s="15">
        <f t="shared" ref="BR43:BR46" si="256">BJ43+BK43+BL43*1.5+BM43*2.3+BN43*2+BO43*0.4+BP43*0.2</f>
        <v>31.2</v>
      </c>
      <c r="BS43" s="32">
        <f>BS41+"00:15"</f>
        <v>75.250000000000114</v>
      </c>
      <c r="BT43" s="65">
        <v>49</v>
      </c>
      <c r="BU43" s="65">
        <v>9</v>
      </c>
      <c r="BV43" s="65">
        <v>0</v>
      </c>
      <c r="BW43" s="65">
        <v>0</v>
      </c>
      <c r="BX43" s="65">
        <v>1</v>
      </c>
      <c r="BY43" s="65">
        <v>2</v>
      </c>
      <c r="BZ43" s="65">
        <v>0</v>
      </c>
      <c r="CA43" s="15">
        <f t="shared" si="72"/>
        <v>61</v>
      </c>
      <c r="CB43" s="15">
        <f t="shared" ref="CB43:CB46" si="257">BT43+BU43+BV43*1.5+BW43*2.3+BX43*2+BY43*0.4+BZ43*0.2</f>
        <v>60.8</v>
      </c>
      <c r="CC43" s="32">
        <f>CC41+"00:15"</f>
        <v>75.250000000000114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15">
        <f t="shared" si="74"/>
        <v>0</v>
      </c>
      <c r="CL43" s="15">
        <f t="shared" ref="CL43:CL46" si="258">CD43+CE43+CF43*1.5+CG43*2.3+CH43*2+CI43*0.4+CJ43*0.2</f>
        <v>0</v>
      </c>
      <c r="CM43" s="32">
        <f>CM41+"00:15"</f>
        <v>75.250000000000114</v>
      </c>
      <c r="CN43" s="2">
        <f t="shared" si="21"/>
        <v>166</v>
      </c>
      <c r="CO43" s="2">
        <f t="shared" si="8"/>
        <v>29</v>
      </c>
      <c r="CP43" s="2">
        <f t="shared" si="8"/>
        <v>25</v>
      </c>
      <c r="CQ43" s="2">
        <f t="shared" si="8"/>
        <v>5</v>
      </c>
      <c r="CR43" s="2">
        <f t="shared" si="8"/>
        <v>8</v>
      </c>
      <c r="CS43" s="2">
        <f t="shared" si="8"/>
        <v>15</v>
      </c>
      <c r="CT43" s="2">
        <f t="shared" si="8"/>
        <v>5</v>
      </c>
      <c r="CU43" s="15">
        <f t="shared" si="8"/>
        <v>253</v>
      </c>
      <c r="CV43" s="15">
        <f t="shared" ref="CV43:CV46" si="259">CN43+CO43+CP43*1.5+CQ43*2.3+CR43*2+CS43*0.4+CT43*0.2</f>
        <v>267</v>
      </c>
      <c r="CW43" s="32">
        <f>CW41+"00:15"</f>
        <v>75.250000000000114</v>
      </c>
      <c r="CX43" s="2">
        <f t="shared" si="146"/>
        <v>64</v>
      </c>
      <c r="CY43" s="2">
        <f t="shared" si="146"/>
        <v>12</v>
      </c>
      <c r="CZ43" s="2">
        <f t="shared" si="146"/>
        <v>7</v>
      </c>
      <c r="DA43" s="2">
        <f t="shared" si="146"/>
        <v>1</v>
      </c>
      <c r="DB43" s="2">
        <f t="shared" si="146"/>
        <v>7</v>
      </c>
      <c r="DC43" s="2">
        <f t="shared" si="146"/>
        <v>5</v>
      </c>
      <c r="DD43" s="2">
        <f t="shared" si="146"/>
        <v>0</v>
      </c>
      <c r="DE43" s="15">
        <f t="shared" si="146"/>
        <v>96</v>
      </c>
      <c r="DF43" s="15">
        <f t="shared" ref="DF43:DF46" si="260">CX43+CY43+CZ43*1.5+DA43*2.3+DB43*2+DC43*0.4+DD43*0.2</f>
        <v>104.8</v>
      </c>
      <c r="DG43" s="32">
        <f>DG41+"00:15"</f>
        <v>75.250000000000114</v>
      </c>
      <c r="DH43" s="2">
        <f t="shared" si="147"/>
        <v>68</v>
      </c>
      <c r="DI43" s="2">
        <f t="shared" si="147"/>
        <v>17</v>
      </c>
      <c r="DJ43" s="2">
        <f t="shared" si="147"/>
        <v>6</v>
      </c>
      <c r="DK43" s="2">
        <f t="shared" si="147"/>
        <v>1</v>
      </c>
      <c r="DL43" s="2">
        <f t="shared" si="147"/>
        <v>5</v>
      </c>
      <c r="DM43" s="2">
        <f t="shared" si="147"/>
        <v>8</v>
      </c>
      <c r="DN43" s="2">
        <f t="shared" si="147"/>
        <v>0</v>
      </c>
      <c r="DO43" s="15">
        <f t="shared" si="147"/>
        <v>105</v>
      </c>
      <c r="DP43" s="15">
        <f t="shared" ref="DP43:DP46" si="261">DH43+DI43+DJ43*1.5+DK43*2.3+DL43*2+DM43*0.4+DN43*0.2</f>
        <v>109.5</v>
      </c>
      <c r="DQ43" s="32">
        <f>DQ41+"00:15"</f>
        <v>75.250000000000114</v>
      </c>
      <c r="DR43" s="2">
        <f t="shared" si="22"/>
        <v>146</v>
      </c>
      <c r="DS43" s="2">
        <f t="shared" si="14"/>
        <v>32</v>
      </c>
      <c r="DT43" s="2">
        <f t="shared" si="14"/>
        <v>31</v>
      </c>
      <c r="DU43" s="2">
        <f t="shared" si="14"/>
        <v>5</v>
      </c>
      <c r="DV43" s="2">
        <f t="shared" si="14"/>
        <v>7</v>
      </c>
      <c r="DW43" s="2">
        <f t="shared" si="14"/>
        <v>14</v>
      </c>
      <c r="DX43" s="2">
        <f t="shared" si="14"/>
        <v>6</v>
      </c>
      <c r="DY43" s="15">
        <f t="shared" si="14"/>
        <v>241</v>
      </c>
      <c r="DZ43" s="15">
        <f t="shared" ref="DZ43:DZ46" si="262">DR43+DS43+DT43*1.5+DU43*2.3+DV43*2+DW43*0.4+DX43*0.2</f>
        <v>256.8</v>
      </c>
      <c r="EA43" s="32">
        <f>EA41+"00:15"</f>
        <v>75.250000000000114</v>
      </c>
      <c r="EB43" s="2">
        <f t="shared" si="23"/>
        <v>43</v>
      </c>
      <c r="EC43" s="2">
        <f t="shared" si="16"/>
        <v>16</v>
      </c>
      <c r="ED43" s="2">
        <f t="shared" si="16"/>
        <v>9</v>
      </c>
      <c r="EE43" s="2">
        <f t="shared" si="16"/>
        <v>0</v>
      </c>
      <c r="EF43" s="2">
        <f t="shared" si="16"/>
        <v>2</v>
      </c>
      <c r="EG43" s="2">
        <f t="shared" si="16"/>
        <v>1</v>
      </c>
      <c r="EH43" s="2">
        <f t="shared" si="16"/>
        <v>1</v>
      </c>
      <c r="EI43" s="15">
        <f t="shared" si="16"/>
        <v>72</v>
      </c>
      <c r="EJ43" s="15">
        <f t="shared" ref="EJ43:EJ46" si="263">EB43+EC43+ED43*1.5+EE43*2.3+EF43*2+EG43*0.4+EH43*0.2</f>
        <v>77.100000000000009</v>
      </c>
      <c r="EK43" s="32">
        <f>EK41+"00:15"</f>
        <v>75.250000000000114</v>
      </c>
      <c r="EL43" s="2">
        <f t="shared" si="24"/>
        <v>67</v>
      </c>
      <c r="EM43" s="2">
        <f t="shared" si="18"/>
        <v>18</v>
      </c>
      <c r="EN43" s="2">
        <f t="shared" si="18"/>
        <v>2</v>
      </c>
      <c r="EO43" s="2">
        <f t="shared" si="18"/>
        <v>0</v>
      </c>
      <c r="EP43" s="2">
        <f t="shared" si="18"/>
        <v>1</v>
      </c>
      <c r="EQ43" s="2">
        <f t="shared" si="18"/>
        <v>5</v>
      </c>
      <c r="ER43" s="2">
        <f t="shared" si="18"/>
        <v>0</v>
      </c>
      <c r="ES43" s="15">
        <f t="shared" si="18"/>
        <v>93</v>
      </c>
      <c r="ET43" s="15">
        <f t="shared" ref="ET43:ET46" si="264">EL43+EM43+EN43*1.5+EO43*2.3+EP43*2+EQ43*0.4+ER43*0.2</f>
        <v>92</v>
      </c>
    </row>
    <row r="44" spans="1:150" x14ac:dyDescent="0.25">
      <c r="A44" s="32">
        <f>A43+"00:15"</f>
        <v>0.26041666666666657</v>
      </c>
      <c r="B44" s="65">
        <v>16</v>
      </c>
      <c r="C44" s="65">
        <v>5</v>
      </c>
      <c r="D44" s="65">
        <v>3</v>
      </c>
      <c r="E44" s="65">
        <v>0</v>
      </c>
      <c r="F44" s="65">
        <v>2</v>
      </c>
      <c r="G44" s="65">
        <v>1</v>
      </c>
      <c r="H44" s="65">
        <v>0</v>
      </c>
      <c r="I44" s="15">
        <f t="shared" si="58"/>
        <v>27</v>
      </c>
      <c r="J44" s="15">
        <f t="shared" si="250"/>
        <v>29.9</v>
      </c>
      <c r="K44" s="32">
        <f>K43+"00:15"</f>
        <v>0.26041666666666657</v>
      </c>
      <c r="L44" s="65">
        <v>75</v>
      </c>
      <c r="M44" s="65">
        <v>7</v>
      </c>
      <c r="N44" s="65">
        <v>7</v>
      </c>
      <c r="O44" s="65">
        <v>2</v>
      </c>
      <c r="P44" s="65">
        <v>12</v>
      </c>
      <c r="Q44" s="65">
        <v>5</v>
      </c>
      <c r="R44" s="65">
        <v>0</v>
      </c>
      <c r="S44" s="15">
        <f t="shared" si="60"/>
        <v>108</v>
      </c>
      <c r="T44" s="15">
        <f t="shared" si="251"/>
        <v>123.1</v>
      </c>
      <c r="U44" s="32">
        <f>U43+"00:15"</f>
        <v>75.260416666666785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15">
        <f t="shared" si="62"/>
        <v>0</v>
      </c>
      <c r="AD44" s="15">
        <f t="shared" si="252"/>
        <v>0</v>
      </c>
      <c r="AE44" s="32">
        <f>AE43+"00:15"</f>
        <v>75.260416666666785</v>
      </c>
      <c r="AF44" s="65">
        <v>140</v>
      </c>
      <c r="AG44" s="65">
        <v>27</v>
      </c>
      <c r="AH44" s="65">
        <v>30</v>
      </c>
      <c r="AI44" s="65">
        <v>3</v>
      </c>
      <c r="AJ44" s="65">
        <v>13</v>
      </c>
      <c r="AK44" s="65">
        <v>16</v>
      </c>
      <c r="AL44" s="65">
        <v>11</v>
      </c>
      <c r="AM44" s="15">
        <f t="shared" si="64"/>
        <v>240</v>
      </c>
      <c r="AN44" s="15">
        <f t="shared" si="253"/>
        <v>253.5</v>
      </c>
      <c r="AO44" s="32">
        <f>AO43+"00:15"</f>
        <v>75.260416666666785</v>
      </c>
      <c r="AP44" s="65">
        <v>47</v>
      </c>
      <c r="AQ44" s="65">
        <v>14</v>
      </c>
      <c r="AR44" s="65">
        <v>9</v>
      </c>
      <c r="AS44" s="65">
        <v>0</v>
      </c>
      <c r="AT44" s="65">
        <v>1</v>
      </c>
      <c r="AU44" s="65">
        <v>2</v>
      </c>
      <c r="AV44" s="65">
        <v>0</v>
      </c>
      <c r="AW44" s="15">
        <f t="shared" si="66"/>
        <v>73</v>
      </c>
      <c r="AX44" s="15">
        <f t="shared" si="254"/>
        <v>77.3</v>
      </c>
      <c r="AY44" s="32">
        <f>AY43+"00:15"</f>
        <v>75.260416666666785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0</v>
      </c>
      <c r="BF44" s="65">
        <v>0</v>
      </c>
      <c r="BG44" s="15">
        <f t="shared" si="68"/>
        <v>0</v>
      </c>
      <c r="BH44" s="15">
        <f t="shared" si="255"/>
        <v>0</v>
      </c>
      <c r="BI44" s="32">
        <f>BI43+"00:15"</f>
        <v>75.260416666666785</v>
      </c>
      <c r="BJ44" s="65">
        <v>27</v>
      </c>
      <c r="BK44" s="65">
        <v>4</v>
      </c>
      <c r="BL44" s="65">
        <v>1</v>
      </c>
      <c r="BM44" s="65">
        <v>0</v>
      </c>
      <c r="BN44" s="65">
        <v>0</v>
      </c>
      <c r="BO44" s="65">
        <v>1</v>
      </c>
      <c r="BP44" s="65">
        <v>0</v>
      </c>
      <c r="BQ44" s="15">
        <f t="shared" si="70"/>
        <v>33</v>
      </c>
      <c r="BR44" s="15">
        <f t="shared" si="256"/>
        <v>32.9</v>
      </c>
      <c r="BS44" s="32">
        <f>BS43+"00:15"</f>
        <v>75.260416666666785</v>
      </c>
      <c r="BT44" s="65">
        <v>51</v>
      </c>
      <c r="BU44" s="65">
        <v>14</v>
      </c>
      <c r="BV44" s="65">
        <v>0</v>
      </c>
      <c r="BW44" s="65">
        <v>0</v>
      </c>
      <c r="BX44" s="65">
        <v>2</v>
      </c>
      <c r="BY44" s="65">
        <v>5</v>
      </c>
      <c r="BZ44" s="65">
        <v>0</v>
      </c>
      <c r="CA44" s="15">
        <f t="shared" si="72"/>
        <v>72</v>
      </c>
      <c r="CB44" s="15">
        <f t="shared" si="257"/>
        <v>71</v>
      </c>
      <c r="CC44" s="32">
        <f>CC43+"00:15"</f>
        <v>75.260416666666785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15">
        <f t="shared" si="74"/>
        <v>0</v>
      </c>
      <c r="CL44" s="15">
        <f t="shared" si="258"/>
        <v>0</v>
      </c>
      <c r="CM44" s="32">
        <f>CM43+"00:15"</f>
        <v>75.260416666666785</v>
      </c>
      <c r="CN44" s="2">
        <f t="shared" si="21"/>
        <v>191</v>
      </c>
      <c r="CO44" s="2">
        <f t="shared" si="8"/>
        <v>41</v>
      </c>
      <c r="CP44" s="2">
        <f t="shared" si="8"/>
        <v>30</v>
      </c>
      <c r="CQ44" s="2">
        <f t="shared" si="8"/>
        <v>3</v>
      </c>
      <c r="CR44" s="2">
        <f t="shared" si="8"/>
        <v>15</v>
      </c>
      <c r="CS44" s="2">
        <f t="shared" si="8"/>
        <v>21</v>
      </c>
      <c r="CT44" s="2">
        <f t="shared" si="8"/>
        <v>11</v>
      </c>
      <c r="CU44" s="15">
        <f t="shared" si="8"/>
        <v>312</v>
      </c>
      <c r="CV44" s="15">
        <f t="shared" si="259"/>
        <v>324.49999999999994</v>
      </c>
      <c r="CW44" s="32">
        <f>CW43+"00:15"</f>
        <v>75.260416666666785</v>
      </c>
      <c r="CX44" s="2">
        <f t="shared" si="146"/>
        <v>91</v>
      </c>
      <c r="CY44" s="2">
        <f t="shared" si="146"/>
        <v>12</v>
      </c>
      <c r="CZ44" s="2">
        <f t="shared" si="146"/>
        <v>10</v>
      </c>
      <c r="DA44" s="2">
        <f t="shared" si="146"/>
        <v>2</v>
      </c>
      <c r="DB44" s="2">
        <f t="shared" si="146"/>
        <v>14</v>
      </c>
      <c r="DC44" s="2">
        <f t="shared" si="146"/>
        <v>6</v>
      </c>
      <c r="DD44" s="2">
        <f t="shared" si="146"/>
        <v>0</v>
      </c>
      <c r="DE44" s="15">
        <f t="shared" si="146"/>
        <v>135</v>
      </c>
      <c r="DF44" s="15">
        <f t="shared" si="260"/>
        <v>153</v>
      </c>
      <c r="DG44" s="32">
        <f>DG43+"00:15"</f>
        <v>75.260416666666785</v>
      </c>
      <c r="DH44" s="2">
        <f t="shared" si="147"/>
        <v>102</v>
      </c>
      <c r="DI44" s="2">
        <f t="shared" si="147"/>
        <v>11</v>
      </c>
      <c r="DJ44" s="2">
        <f t="shared" si="147"/>
        <v>8</v>
      </c>
      <c r="DK44" s="2">
        <f t="shared" si="147"/>
        <v>2</v>
      </c>
      <c r="DL44" s="2">
        <f t="shared" si="147"/>
        <v>12</v>
      </c>
      <c r="DM44" s="2">
        <f t="shared" si="147"/>
        <v>6</v>
      </c>
      <c r="DN44" s="2">
        <f t="shared" si="147"/>
        <v>0</v>
      </c>
      <c r="DO44" s="15">
        <f t="shared" si="147"/>
        <v>141</v>
      </c>
      <c r="DP44" s="15">
        <f t="shared" si="261"/>
        <v>156</v>
      </c>
      <c r="DQ44" s="32">
        <f>DQ43+"00:15"</f>
        <v>75.260416666666785</v>
      </c>
      <c r="DR44" s="2">
        <f t="shared" si="22"/>
        <v>187</v>
      </c>
      <c r="DS44" s="2">
        <f t="shared" si="14"/>
        <v>41</v>
      </c>
      <c r="DT44" s="2">
        <f t="shared" si="14"/>
        <v>39</v>
      </c>
      <c r="DU44" s="2">
        <f t="shared" si="14"/>
        <v>3</v>
      </c>
      <c r="DV44" s="2">
        <f t="shared" si="14"/>
        <v>14</v>
      </c>
      <c r="DW44" s="2">
        <f t="shared" si="14"/>
        <v>18</v>
      </c>
      <c r="DX44" s="2">
        <f t="shared" si="14"/>
        <v>11</v>
      </c>
      <c r="DY44" s="15">
        <f t="shared" si="14"/>
        <v>313</v>
      </c>
      <c r="DZ44" s="15">
        <f t="shared" si="262"/>
        <v>330.79999999999995</v>
      </c>
      <c r="EA44" s="32">
        <f>EA43+"00:15"</f>
        <v>75.260416666666785</v>
      </c>
      <c r="EB44" s="2">
        <f t="shared" si="23"/>
        <v>63</v>
      </c>
      <c r="EC44" s="2">
        <f t="shared" si="16"/>
        <v>19</v>
      </c>
      <c r="ED44" s="2">
        <f t="shared" si="16"/>
        <v>12</v>
      </c>
      <c r="EE44" s="2">
        <f t="shared" si="16"/>
        <v>0</v>
      </c>
      <c r="EF44" s="2">
        <f t="shared" si="16"/>
        <v>3</v>
      </c>
      <c r="EG44" s="2">
        <f t="shared" si="16"/>
        <v>3</v>
      </c>
      <c r="EH44" s="2">
        <f t="shared" si="16"/>
        <v>0</v>
      </c>
      <c r="EI44" s="15">
        <f t="shared" si="16"/>
        <v>100</v>
      </c>
      <c r="EJ44" s="15">
        <f t="shared" si="263"/>
        <v>107.2</v>
      </c>
      <c r="EK44" s="32">
        <f>EK43+"00:15"</f>
        <v>75.260416666666785</v>
      </c>
      <c r="EL44" s="2">
        <f t="shared" si="24"/>
        <v>78</v>
      </c>
      <c r="EM44" s="2">
        <f t="shared" si="18"/>
        <v>18</v>
      </c>
      <c r="EN44" s="2">
        <f t="shared" si="18"/>
        <v>1</v>
      </c>
      <c r="EO44" s="2">
        <f t="shared" si="18"/>
        <v>0</v>
      </c>
      <c r="EP44" s="2">
        <f t="shared" si="18"/>
        <v>2</v>
      </c>
      <c r="EQ44" s="2">
        <f t="shared" si="18"/>
        <v>6</v>
      </c>
      <c r="ER44" s="2">
        <f t="shared" si="18"/>
        <v>0</v>
      </c>
      <c r="ES44" s="15">
        <f t="shared" si="18"/>
        <v>105</v>
      </c>
      <c r="ET44" s="15">
        <f t="shared" si="264"/>
        <v>103.9</v>
      </c>
    </row>
    <row r="45" spans="1:150" x14ac:dyDescent="0.25">
      <c r="A45" s="32">
        <f t="shared" ref="A45:A46" si="265">A44+"00:15"</f>
        <v>0.27083333333333326</v>
      </c>
      <c r="B45" s="65">
        <v>12</v>
      </c>
      <c r="C45" s="65">
        <v>5</v>
      </c>
      <c r="D45" s="65">
        <v>2</v>
      </c>
      <c r="E45" s="65">
        <v>0</v>
      </c>
      <c r="F45" s="65">
        <v>2</v>
      </c>
      <c r="G45" s="65">
        <v>0</v>
      </c>
      <c r="H45" s="65">
        <v>0</v>
      </c>
      <c r="I45" s="15">
        <f t="shared" si="58"/>
        <v>21</v>
      </c>
      <c r="J45" s="15">
        <f t="shared" si="250"/>
        <v>24</v>
      </c>
      <c r="K45" s="32">
        <f t="shared" ref="K45:K46" si="266">K44+"00:15"</f>
        <v>0.27083333333333326</v>
      </c>
      <c r="L45" s="65">
        <v>68</v>
      </c>
      <c r="M45" s="65">
        <v>20</v>
      </c>
      <c r="N45" s="65">
        <v>3</v>
      </c>
      <c r="O45" s="65">
        <v>1</v>
      </c>
      <c r="P45" s="65">
        <v>8</v>
      </c>
      <c r="Q45" s="65">
        <v>2</v>
      </c>
      <c r="R45" s="65">
        <v>2</v>
      </c>
      <c r="S45" s="15">
        <f t="shared" si="60"/>
        <v>104</v>
      </c>
      <c r="T45" s="15">
        <f t="shared" si="251"/>
        <v>112</v>
      </c>
      <c r="U45" s="32">
        <f t="shared" ref="U45:U46" si="267">U44+"00:15"</f>
        <v>75.270833333333456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15">
        <f t="shared" si="62"/>
        <v>0</v>
      </c>
      <c r="AD45" s="15">
        <f t="shared" si="252"/>
        <v>0</v>
      </c>
      <c r="AE45" s="32">
        <f t="shared" ref="AE45:AE46" si="268">AE44+"00:15"</f>
        <v>75.270833333333456</v>
      </c>
      <c r="AF45" s="65">
        <v>110</v>
      </c>
      <c r="AG45" s="65">
        <v>56</v>
      </c>
      <c r="AH45" s="65">
        <v>13</v>
      </c>
      <c r="AI45" s="65">
        <v>3</v>
      </c>
      <c r="AJ45" s="65">
        <v>13</v>
      </c>
      <c r="AK45" s="65">
        <v>8</v>
      </c>
      <c r="AL45" s="65">
        <v>4</v>
      </c>
      <c r="AM45" s="15">
        <f t="shared" si="64"/>
        <v>207</v>
      </c>
      <c r="AN45" s="15">
        <f t="shared" si="253"/>
        <v>222.4</v>
      </c>
      <c r="AO45" s="32">
        <f t="shared" ref="AO45:AO46" si="269">AO44+"00:15"</f>
        <v>75.270833333333456</v>
      </c>
      <c r="AP45" s="65">
        <v>55</v>
      </c>
      <c r="AQ45" s="65">
        <v>15</v>
      </c>
      <c r="AR45" s="65">
        <v>9</v>
      </c>
      <c r="AS45" s="65">
        <v>0</v>
      </c>
      <c r="AT45" s="65">
        <v>0</v>
      </c>
      <c r="AU45" s="65">
        <v>2</v>
      </c>
      <c r="AV45" s="65">
        <v>0</v>
      </c>
      <c r="AW45" s="15">
        <f t="shared" si="66"/>
        <v>81</v>
      </c>
      <c r="AX45" s="15">
        <f t="shared" si="254"/>
        <v>84.3</v>
      </c>
      <c r="AY45" s="32">
        <f t="shared" ref="AY45:AY46" si="270">AY44+"00:15"</f>
        <v>75.270833333333456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0</v>
      </c>
      <c r="BF45" s="65">
        <v>0</v>
      </c>
      <c r="BG45" s="15">
        <f t="shared" si="68"/>
        <v>0</v>
      </c>
      <c r="BH45" s="15">
        <f t="shared" si="255"/>
        <v>0</v>
      </c>
      <c r="BI45" s="32">
        <f t="shared" ref="BI45:BI46" si="271">BI44+"00:15"</f>
        <v>75.270833333333456</v>
      </c>
      <c r="BJ45" s="65">
        <v>28</v>
      </c>
      <c r="BK45" s="65">
        <v>2</v>
      </c>
      <c r="BL45" s="65">
        <v>3</v>
      </c>
      <c r="BM45" s="65">
        <v>0</v>
      </c>
      <c r="BN45" s="65">
        <v>0</v>
      </c>
      <c r="BO45" s="65">
        <v>0</v>
      </c>
      <c r="BP45" s="65">
        <v>0</v>
      </c>
      <c r="BQ45" s="15">
        <f t="shared" si="70"/>
        <v>33</v>
      </c>
      <c r="BR45" s="15">
        <f t="shared" si="256"/>
        <v>34.5</v>
      </c>
      <c r="BS45" s="32">
        <f t="shared" ref="BS45:BS46" si="272">BS44+"00:15"</f>
        <v>75.270833333333456</v>
      </c>
      <c r="BT45" s="65">
        <v>47</v>
      </c>
      <c r="BU45" s="65">
        <v>12</v>
      </c>
      <c r="BV45" s="65">
        <v>3</v>
      </c>
      <c r="BW45" s="65">
        <v>0</v>
      </c>
      <c r="BX45" s="65">
        <v>1</v>
      </c>
      <c r="BY45" s="65">
        <v>1</v>
      </c>
      <c r="BZ45" s="65">
        <v>0</v>
      </c>
      <c r="CA45" s="15">
        <f t="shared" si="72"/>
        <v>64</v>
      </c>
      <c r="CB45" s="15">
        <f t="shared" si="257"/>
        <v>65.900000000000006</v>
      </c>
      <c r="CC45" s="32">
        <f t="shared" ref="CC45:CC46" si="273">CC44+"00:15"</f>
        <v>75.270833333333456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15">
        <f t="shared" si="74"/>
        <v>0</v>
      </c>
      <c r="CL45" s="15">
        <f t="shared" si="258"/>
        <v>0</v>
      </c>
      <c r="CM45" s="32">
        <f t="shared" ref="CM45:CM46" si="274">CM44+"00:15"</f>
        <v>75.270833333333456</v>
      </c>
      <c r="CN45" s="2">
        <f t="shared" si="21"/>
        <v>157</v>
      </c>
      <c r="CO45" s="2">
        <f t="shared" si="21"/>
        <v>68</v>
      </c>
      <c r="CP45" s="2">
        <f t="shared" si="21"/>
        <v>16</v>
      </c>
      <c r="CQ45" s="2">
        <f t="shared" si="21"/>
        <v>3</v>
      </c>
      <c r="CR45" s="2">
        <f t="shared" si="21"/>
        <v>14</v>
      </c>
      <c r="CS45" s="2">
        <f t="shared" si="21"/>
        <v>9</v>
      </c>
      <c r="CT45" s="2">
        <f t="shared" si="21"/>
        <v>4</v>
      </c>
      <c r="CU45" s="15">
        <f t="shared" si="21"/>
        <v>271</v>
      </c>
      <c r="CV45" s="15">
        <f t="shared" si="259"/>
        <v>288.3</v>
      </c>
      <c r="CW45" s="32">
        <f t="shared" ref="CW45:CW46" si="275">CW44+"00:15"</f>
        <v>75.270833333333456</v>
      </c>
      <c r="CX45" s="2">
        <f t="shared" si="146"/>
        <v>80</v>
      </c>
      <c r="CY45" s="2">
        <f t="shared" si="146"/>
        <v>25</v>
      </c>
      <c r="CZ45" s="2">
        <f t="shared" si="146"/>
        <v>5</v>
      </c>
      <c r="DA45" s="2">
        <f t="shared" si="146"/>
        <v>1</v>
      </c>
      <c r="DB45" s="2">
        <f t="shared" si="146"/>
        <v>10</v>
      </c>
      <c r="DC45" s="2">
        <f t="shared" si="146"/>
        <v>2</v>
      </c>
      <c r="DD45" s="2">
        <f t="shared" si="146"/>
        <v>2</v>
      </c>
      <c r="DE45" s="15">
        <f t="shared" si="146"/>
        <v>125</v>
      </c>
      <c r="DF45" s="15">
        <f t="shared" si="260"/>
        <v>136.00000000000003</v>
      </c>
      <c r="DG45" s="32">
        <f t="shared" ref="DG45:DG46" si="276">DG44+"00:15"</f>
        <v>75.270833333333456</v>
      </c>
      <c r="DH45" s="2">
        <f t="shared" si="147"/>
        <v>96</v>
      </c>
      <c r="DI45" s="2">
        <f t="shared" si="147"/>
        <v>22</v>
      </c>
      <c r="DJ45" s="2">
        <f t="shared" si="147"/>
        <v>6</v>
      </c>
      <c r="DK45" s="2">
        <f t="shared" si="147"/>
        <v>1</v>
      </c>
      <c r="DL45" s="2">
        <f t="shared" si="147"/>
        <v>8</v>
      </c>
      <c r="DM45" s="2">
        <f t="shared" si="147"/>
        <v>2</v>
      </c>
      <c r="DN45" s="2">
        <f t="shared" si="147"/>
        <v>2</v>
      </c>
      <c r="DO45" s="15">
        <f t="shared" si="147"/>
        <v>137</v>
      </c>
      <c r="DP45" s="15">
        <f t="shared" si="261"/>
        <v>146.50000000000003</v>
      </c>
      <c r="DQ45" s="32">
        <f t="shared" ref="DQ45:DQ46" si="277">DQ44+"00:15"</f>
        <v>75.270833333333456</v>
      </c>
      <c r="DR45" s="2">
        <f t="shared" si="22"/>
        <v>165</v>
      </c>
      <c r="DS45" s="2">
        <f t="shared" si="22"/>
        <v>71</v>
      </c>
      <c r="DT45" s="2">
        <f t="shared" si="22"/>
        <v>22</v>
      </c>
      <c r="DU45" s="2">
        <f t="shared" si="22"/>
        <v>3</v>
      </c>
      <c r="DV45" s="2">
        <f t="shared" si="22"/>
        <v>13</v>
      </c>
      <c r="DW45" s="2">
        <f t="shared" si="22"/>
        <v>10</v>
      </c>
      <c r="DX45" s="2">
        <f t="shared" si="22"/>
        <v>4</v>
      </c>
      <c r="DY45" s="15">
        <f t="shared" si="22"/>
        <v>288</v>
      </c>
      <c r="DZ45" s="15">
        <f t="shared" si="262"/>
        <v>306.7</v>
      </c>
      <c r="EA45" s="32">
        <f t="shared" ref="EA45:EA46" si="278">EA44+"00:15"</f>
        <v>75.270833333333456</v>
      </c>
      <c r="EB45" s="2">
        <f t="shared" si="23"/>
        <v>67</v>
      </c>
      <c r="EC45" s="2">
        <f t="shared" si="23"/>
        <v>20</v>
      </c>
      <c r="ED45" s="2">
        <f t="shared" si="23"/>
        <v>11</v>
      </c>
      <c r="EE45" s="2">
        <f t="shared" si="23"/>
        <v>0</v>
      </c>
      <c r="EF45" s="2">
        <f t="shared" si="23"/>
        <v>2</v>
      </c>
      <c r="EG45" s="2">
        <f t="shared" si="23"/>
        <v>2</v>
      </c>
      <c r="EH45" s="2">
        <f t="shared" si="23"/>
        <v>0</v>
      </c>
      <c r="EI45" s="15">
        <f t="shared" si="23"/>
        <v>102</v>
      </c>
      <c r="EJ45" s="15">
        <f t="shared" si="263"/>
        <v>108.3</v>
      </c>
      <c r="EK45" s="32">
        <f t="shared" ref="EK45:EK46" si="279">EK44+"00:15"</f>
        <v>75.270833333333456</v>
      </c>
      <c r="EL45" s="2">
        <f t="shared" si="24"/>
        <v>75</v>
      </c>
      <c r="EM45" s="2">
        <f t="shared" si="24"/>
        <v>14</v>
      </c>
      <c r="EN45" s="2">
        <f t="shared" si="24"/>
        <v>6</v>
      </c>
      <c r="EO45" s="2">
        <f t="shared" si="24"/>
        <v>0</v>
      </c>
      <c r="EP45" s="2">
        <f t="shared" si="24"/>
        <v>1</v>
      </c>
      <c r="EQ45" s="2">
        <f t="shared" si="24"/>
        <v>1</v>
      </c>
      <c r="ER45" s="2">
        <f t="shared" si="24"/>
        <v>0</v>
      </c>
      <c r="ES45" s="15">
        <f t="shared" si="24"/>
        <v>97</v>
      </c>
      <c r="ET45" s="15">
        <f t="shared" si="264"/>
        <v>100.4</v>
      </c>
    </row>
    <row r="46" spans="1:150" ht="13.8" thickBot="1" x14ac:dyDescent="0.3">
      <c r="A46" s="32">
        <f t="shared" si="265"/>
        <v>0.28124999999999994</v>
      </c>
      <c r="B46" s="65">
        <v>18</v>
      </c>
      <c r="C46" s="65">
        <v>2</v>
      </c>
      <c r="D46" s="65">
        <v>1</v>
      </c>
      <c r="E46" s="65">
        <v>0</v>
      </c>
      <c r="F46" s="65">
        <v>2</v>
      </c>
      <c r="G46" s="65">
        <v>2</v>
      </c>
      <c r="H46" s="65">
        <v>0</v>
      </c>
      <c r="I46" s="15">
        <f t="shared" si="58"/>
        <v>25</v>
      </c>
      <c r="J46" s="15">
        <f t="shared" si="250"/>
        <v>26.3</v>
      </c>
      <c r="K46" s="32">
        <f t="shared" si="266"/>
        <v>0.28124999999999994</v>
      </c>
      <c r="L46" s="65">
        <v>80</v>
      </c>
      <c r="M46" s="65">
        <v>10</v>
      </c>
      <c r="N46" s="65">
        <v>6</v>
      </c>
      <c r="O46" s="65">
        <v>0</v>
      </c>
      <c r="P46" s="65">
        <v>10</v>
      </c>
      <c r="Q46" s="65">
        <v>4</v>
      </c>
      <c r="R46" s="65">
        <v>3</v>
      </c>
      <c r="S46" s="15">
        <f t="shared" si="60"/>
        <v>113</v>
      </c>
      <c r="T46" s="15">
        <f t="shared" si="251"/>
        <v>121.19999999999999</v>
      </c>
      <c r="U46" s="32">
        <f t="shared" si="267"/>
        <v>75.281250000000128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15">
        <f t="shared" si="62"/>
        <v>0</v>
      </c>
      <c r="AD46" s="15">
        <f t="shared" si="252"/>
        <v>0</v>
      </c>
      <c r="AE46" s="32">
        <f t="shared" si="268"/>
        <v>75.281250000000128</v>
      </c>
      <c r="AF46" s="65">
        <v>111</v>
      </c>
      <c r="AG46" s="65">
        <v>34</v>
      </c>
      <c r="AH46" s="65">
        <v>12</v>
      </c>
      <c r="AI46" s="65">
        <v>1</v>
      </c>
      <c r="AJ46" s="65">
        <v>10</v>
      </c>
      <c r="AK46" s="65">
        <v>11</v>
      </c>
      <c r="AL46" s="65">
        <v>3</v>
      </c>
      <c r="AM46" s="15">
        <f t="shared" si="64"/>
        <v>182</v>
      </c>
      <c r="AN46" s="15">
        <f t="shared" si="253"/>
        <v>190.3</v>
      </c>
      <c r="AO46" s="32">
        <f t="shared" si="269"/>
        <v>75.281250000000128</v>
      </c>
      <c r="AP46" s="65">
        <v>55</v>
      </c>
      <c r="AQ46" s="65">
        <v>10</v>
      </c>
      <c r="AR46" s="65">
        <v>6</v>
      </c>
      <c r="AS46" s="65">
        <v>0</v>
      </c>
      <c r="AT46" s="65">
        <v>1</v>
      </c>
      <c r="AU46" s="65">
        <v>1</v>
      </c>
      <c r="AV46" s="65">
        <v>0</v>
      </c>
      <c r="AW46" s="15">
        <f t="shared" si="66"/>
        <v>73</v>
      </c>
      <c r="AX46" s="15">
        <f t="shared" si="254"/>
        <v>76.400000000000006</v>
      </c>
      <c r="AY46" s="32">
        <f t="shared" si="270"/>
        <v>75.281250000000128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15">
        <f t="shared" si="68"/>
        <v>0</v>
      </c>
      <c r="BH46" s="15">
        <f t="shared" si="255"/>
        <v>0</v>
      </c>
      <c r="BI46" s="32">
        <f t="shared" si="271"/>
        <v>75.281250000000128</v>
      </c>
      <c r="BJ46" s="65">
        <v>45</v>
      </c>
      <c r="BK46" s="65">
        <v>7</v>
      </c>
      <c r="BL46" s="65">
        <v>2</v>
      </c>
      <c r="BM46" s="65">
        <v>0</v>
      </c>
      <c r="BN46" s="65">
        <v>0</v>
      </c>
      <c r="BO46" s="65">
        <v>1</v>
      </c>
      <c r="BP46" s="65">
        <v>0</v>
      </c>
      <c r="BQ46" s="15">
        <f t="shared" si="70"/>
        <v>55</v>
      </c>
      <c r="BR46" s="15">
        <f t="shared" si="256"/>
        <v>55.4</v>
      </c>
      <c r="BS46" s="32">
        <f t="shared" si="272"/>
        <v>75.281250000000128</v>
      </c>
      <c r="BT46" s="65">
        <v>31</v>
      </c>
      <c r="BU46" s="65">
        <v>11</v>
      </c>
      <c r="BV46" s="65">
        <v>4</v>
      </c>
      <c r="BW46" s="65">
        <v>0</v>
      </c>
      <c r="BX46" s="65">
        <v>1</v>
      </c>
      <c r="BY46" s="65">
        <v>1</v>
      </c>
      <c r="BZ46" s="65">
        <v>0</v>
      </c>
      <c r="CA46" s="15">
        <f t="shared" si="72"/>
        <v>48</v>
      </c>
      <c r="CB46" s="15">
        <f t="shared" si="257"/>
        <v>50.4</v>
      </c>
      <c r="CC46" s="32">
        <f t="shared" si="273"/>
        <v>75.281250000000128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15">
        <f t="shared" si="74"/>
        <v>0</v>
      </c>
      <c r="CL46" s="15">
        <f t="shared" si="258"/>
        <v>0</v>
      </c>
      <c r="CM46" s="32">
        <f t="shared" si="274"/>
        <v>75.281250000000128</v>
      </c>
      <c r="CN46" s="2">
        <f t="shared" ref="CN46:CU72" si="280">SUM(V46,AF46,BT46)</f>
        <v>142</v>
      </c>
      <c r="CO46" s="2">
        <f t="shared" si="280"/>
        <v>45</v>
      </c>
      <c r="CP46" s="2">
        <f t="shared" si="280"/>
        <v>16</v>
      </c>
      <c r="CQ46" s="2">
        <f t="shared" si="280"/>
        <v>1</v>
      </c>
      <c r="CR46" s="2">
        <f t="shared" si="280"/>
        <v>11</v>
      </c>
      <c r="CS46" s="2">
        <f t="shared" si="280"/>
        <v>12</v>
      </c>
      <c r="CT46" s="2">
        <f t="shared" si="280"/>
        <v>3</v>
      </c>
      <c r="CU46" s="15">
        <f t="shared" si="280"/>
        <v>230</v>
      </c>
      <c r="CV46" s="15">
        <f t="shared" si="259"/>
        <v>240.70000000000002</v>
      </c>
      <c r="CW46" s="32">
        <f t="shared" si="275"/>
        <v>75.281250000000128</v>
      </c>
      <c r="CX46" s="2">
        <f t="shared" si="146"/>
        <v>98</v>
      </c>
      <c r="CY46" s="2">
        <f t="shared" si="146"/>
        <v>12</v>
      </c>
      <c r="CZ46" s="2">
        <f t="shared" si="146"/>
        <v>7</v>
      </c>
      <c r="DA46" s="2">
        <f t="shared" si="146"/>
        <v>0</v>
      </c>
      <c r="DB46" s="2">
        <f t="shared" si="146"/>
        <v>12</v>
      </c>
      <c r="DC46" s="2">
        <f t="shared" si="146"/>
        <v>6</v>
      </c>
      <c r="DD46" s="2">
        <f t="shared" si="146"/>
        <v>3</v>
      </c>
      <c r="DE46" s="15">
        <f t="shared" si="146"/>
        <v>138</v>
      </c>
      <c r="DF46" s="15">
        <f t="shared" si="260"/>
        <v>147.5</v>
      </c>
      <c r="DG46" s="32">
        <f t="shared" si="276"/>
        <v>75.281250000000128</v>
      </c>
      <c r="DH46" s="2">
        <f t="shared" si="147"/>
        <v>125</v>
      </c>
      <c r="DI46" s="2">
        <f t="shared" si="147"/>
        <v>17</v>
      </c>
      <c r="DJ46" s="2">
        <f t="shared" si="147"/>
        <v>8</v>
      </c>
      <c r="DK46" s="2">
        <f t="shared" si="147"/>
        <v>0</v>
      </c>
      <c r="DL46" s="2">
        <f t="shared" si="147"/>
        <v>10</v>
      </c>
      <c r="DM46" s="2">
        <f t="shared" si="147"/>
        <v>5</v>
      </c>
      <c r="DN46" s="2">
        <f t="shared" si="147"/>
        <v>3</v>
      </c>
      <c r="DO46" s="15">
        <f t="shared" si="147"/>
        <v>168</v>
      </c>
      <c r="DP46" s="15">
        <f t="shared" si="261"/>
        <v>176.6</v>
      </c>
      <c r="DQ46" s="32">
        <f t="shared" si="277"/>
        <v>75.281250000000128</v>
      </c>
      <c r="DR46" s="2">
        <f t="shared" ref="DR46:DY72" si="281">SUM(AF46,AP46,AZ46)</f>
        <v>166</v>
      </c>
      <c r="DS46" s="2">
        <f t="shared" si="281"/>
        <v>44</v>
      </c>
      <c r="DT46" s="2">
        <f t="shared" si="281"/>
        <v>18</v>
      </c>
      <c r="DU46" s="2">
        <f t="shared" si="281"/>
        <v>1</v>
      </c>
      <c r="DV46" s="2">
        <f t="shared" si="281"/>
        <v>11</v>
      </c>
      <c r="DW46" s="2">
        <f t="shared" si="281"/>
        <v>12</v>
      </c>
      <c r="DX46" s="2">
        <f t="shared" si="281"/>
        <v>3</v>
      </c>
      <c r="DY46" s="15">
        <f t="shared" si="281"/>
        <v>255</v>
      </c>
      <c r="DZ46" s="15">
        <f t="shared" si="262"/>
        <v>266.70000000000005</v>
      </c>
      <c r="EA46" s="32">
        <f t="shared" si="278"/>
        <v>75.281250000000128</v>
      </c>
      <c r="EB46" s="2">
        <f t="shared" ref="EB46:EI72" si="282">SUM(B46,AP46,CD46)</f>
        <v>73</v>
      </c>
      <c r="EC46" s="2">
        <f t="shared" si="282"/>
        <v>12</v>
      </c>
      <c r="ED46" s="2">
        <f t="shared" si="282"/>
        <v>7</v>
      </c>
      <c r="EE46" s="2">
        <f t="shared" si="282"/>
        <v>0</v>
      </c>
      <c r="EF46" s="2">
        <f t="shared" si="282"/>
        <v>3</v>
      </c>
      <c r="EG46" s="2">
        <f t="shared" si="282"/>
        <v>3</v>
      </c>
      <c r="EH46" s="2">
        <f t="shared" si="282"/>
        <v>0</v>
      </c>
      <c r="EI46" s="15">
        <f t="shared" si="282"/>
        <v>98</v>
      </c>
      <c r="EJ46" s="15">
        <f t="shared" si="263"/>
        <v>102.7</v>
      </c>
      <c r="EK46" s="32">
        <f t="shared" si="279"/>
        <v>75.281250000000128</v>
      </c>
      <c r="EL46" s="2">
        <f t="shared" ref="EL46:ES72" si="283">SUM(BJ46,BT46,CD46)</f>
        <v>76</v>
      </c>
      <c r="EM46" s="2">
        <f t="shared" si="283"/>
        <v>18</v>
      </c>
      <c r="EN46" s="2">
        <f t="shared" si="283"/>
        <v>6</v>
      </c>
      <c r="EO46" s="2">
        <f t="shared" si="283"/>
        <v>0</v>
      </c>
      <c r="EP46" s="2">
        <f t="shared" si="283"/>
        <v>1</v>
      </c>
      <c r="EQ46" s="2">
        <f t="shared" si="283"/>
        <v>2</v>
      </c>
      <c r="ER46" s="2">
        <f t="shared" si="283"/>
        <v>0</v>
      </c>
      <c r="ES46" s="15">
        <f t="shared" si="283"/>
        <v>103</v>
      </c>
      <c r="ET46" s="15">
        <f t="shared" si="264"/>
        <v>105.8</v>
      </c>
    </row>
    <row r="47" spans="1:150" ht="14.4" thickTop="1" thickBot="1" x14ac:dyDescent="0.3">
      <c r="A47" s="35" t="s">
        <v>5</v>
      </c>
      <c r="B47" s="3">
        <f t="shared" ref="B47:H47" si="284">SUM(B43:B46)</f>
        <v>60</v>
      </c>
      <c r="C47" s="3">
        <f t="shared" si="284"/>
        <v>16</v>
      </c>
      <c r="D47" s="3">
        <f>(SUM(D43:D46))+0</f>
        <v>9</v>
      </c>
      <c r="E47" s="3">
        <f>(SUM(E43:E46))-0</f>
        <v>0</v>
      </c>
      <c r="F47" s="3">
        <f t="shared" si="284"/>
        <v>8</v>
      </c>
      <c r="G47" s="3">
        <f t="shared" si="284"/>
        <v>3</v>
      </c>
      <c r="H47" s="3">
        <f t="shared" si="284"/>
        <v>0</v>
      </c>
      <c r="I47" s="16">
        <f t="shared" si="58"/>
        <v>96</v>
      </c>
      <c r="J47" s="16">
        <f>B47+C47+D47*1.5+E47*2.3+F47*2+G47*0.4+H47*0.2</f>
        <v>106.7</v>
      </c>
      <c r="K47" s="35" t="s">
        <v>5</v>
      </c>
      <c r="L47" s="3">
        <f t="shared" ref="L47:R47" si="285">SUM(L43:L46)</f>
        <v>273</v>
      </c>
      <c r="M47" s="3">
        <f t="shared" si="285"/>
        <v>45</v>
      </c>
      <c r="N47" s="3">
        <f t="shared" si="285"/>
        <v>20</v>
      </c>
      <c r="O47" s="3">
        <f t="shared" si="285"/>
        <v>4</v>
      </c>
      <c r="P47" s="3">
        <f t="shared" si="285"/>
        <v>35</v>
      </c>
      <c r="Q47" s="3">
        <f t="shared" si="285"/>
        <v>16</v>
      </c>
      <c r="R47" s="3">
        <f t="shared" si="285"/>
        <v>5</v>
      </c>
      <c r="S47" s="16">
        <f t="shared" si="60"/>
        <v>398</v>
      </c>
      <c r="T47" s="16">
        <f>L47+M47+N47*1.5+O47*2.3+P47*2+Q47*0.4+R47*0.2</f>
        <v>434.59999999999997</v>
      </c>
      <c r="U47" s="35" t="s">
        <v>5</v>
      </c>
      <c r="V47" s="3">
        <f t="shared" ref="V47:AB47" si="286">SUM(V43:V46)</f>
        <v>0</v>
      </c>
      <c r="W47" s="3">
        <f t="shared" si="286"/>
        <v>0</v>
      </c>
      <c r="X47" s="3">
        <f t="shared" si="286"/>
        <v>0</v>
      </c>
      <c r="Y47" s="3">
        <f t="shared" si="286"/>
        <v>0</v>
      </c>
      <c r="Z47" s="3">
        <f t="shared" si="286"/>
        <v>0</v>
      </c>
      <c r="AA47" s="3">
        <f t="shared" si="286"/>
        <v>0</v>
      </c>
      <c r="AB47" s="3">
        <f t="shared" si="286"/>
        <v>0</v>
      </c>
      <c r="AC47" s="16">
        <f t="shared" si="62"/>
        <v>0</v>
      </c>
      <c r="AD47" s="16">
        <f>V47+W47+X47*1.5+Y47*2.3+Z47*2+AA47*0.4+AB47*0.2</f>
        <v>0</v>
      </c>
      <c r="AE47" s="35" t="s">
        <v>5</v>
      </c>
      <c r="AF47" s="3">
        <f t="shared" ref="AF47:AL47" si="287">SUM(AF43:AF46)</f>
        <v>478</v>
      </c>
      <c r="AG47" s="3">
        <f t="shared" si="287"/>
        <v>137</v>
      </c>
      <c r="AH47" s="3">
        <f t="shared" si="287"/>
        <v>80</v>
      </c>
      <c r="AI47" s="3">
        <f t="shared" si="287"/>
        <v>12</v>
      </c>
      <c r="AJ47" s="3">
        <f t="shared" si="287"/>
        <v>43</v>
      </c>
      <c r="AK47" s="3">
        <f t="shared" si="287"/>
        <v>48</v>
      </c>
      <c r="AL47" s="3">
        <f t="shared" si="287"/>
        <v>23</v>
      </c>
      <c r="AM47" s="16">
        <f t="shared" si="64"/>
        <v>821</v>
      </c>
      <c r="AN47" s="16">
        <f>AF47+AG47+AH47*1.5+AI47*2.3+AJ47*2+AK47*0.4+AL47*0.2</f>
        <v>872.40000000000009</v>
      </c>
      <c r="AO47" s="35" t="s">
        <v>5</v>
      </c>
      <c r="AP47" s="3">
        <f t="shared" ref="AP47:AV47" si="288">SUM(AP43:AP46)</f>
        <v>186</v>
      </c>
      <c r="AQ47" s="3">
        <f t="shared" si="288"/>
        <v>51</v>
      </c>
      <c r="AR47" s="3">
        <f t="shared" si="288"/>
        <v>30</v>
      </c>
      <c r="AS47" s="3">
        <f t="shared" si="288"/>
        <v>0</v>
      </c>
      <c r="AT47" s="3">
        <f t="shared" si="288"/>
        <v>2</v>
      </c>
      <c r="AU47" s="3">
        <f t="shared" si="288"/>
        <v>6</v>
      </c>
      <c r="AV47" s="3">
        <f t="shared" si="288"/>
        <v>1</v>
      </c>
      <c r="AW47" s="16">
        <f t="shared" si="66"/>
        <v>276</v>
      </c>
      <c r="AX47" s="16">
        <f>AP47+AQ47+AR47*1.5+AS47*2.3+AT47*2+AU47*0.4+AV47*0.2</f>
        <v>288.59999999999997</v>
      </c>
      <c r="AY47" s="35" t="s">
        <v>5</v>
      </c>
      <c r="AZ47" s="3">
        <f t="shared" ref="AZ47:BF47" si="289">SUM(AZ43:AZ46)</f>
        <v>0</v>
      </c>
      <c r="BA47" s="3">
        <f t="shared" si="289"/>
        <v>0</v>
      </c>
      <c r="BB47" s="3">
        <f t="shared" si="289"/>
        <v>0</v>
      </c>
      <c r="BC47" s="3">
        <f t="shared" si="289"/>
        <v>0</v>
      </c>
      <c r="BD47" s="3">
        <f t="shared" si="289"/>
        <v>0</v>
      </c>
      <c r="BE47" s="3">
        <f t="shared" si="289"/>
        <v>0</v>
      </c>
      <c r="BF47" s="3">
        <f t="shared" si="289"/>
        <v>0</v>
      </c>
      <c r="BG47" s="16">
        <f t="shared" si="68"/>
        <v>0</v>
      </c>
      <c r="BH47" s="16">
        <f>AZ47+BA47+BB47*1.5+BC47*2.3+BD47*2+BE47*0.4+BF47*0.2</f>
        <v>0</v>
      </c>
      <c r="BI47" s="35" t="s">
        <v>5</v>
      </c>
      <c r="BJ47" s="3">
        <f t="shared" ref="BJ47:BP47" si="290">SUM(BJ43:BJ46)</f>
        <v>118</v>
      </c>
      <c r="BK47" s="3">
        <f t="shared" si="290"/>
        <v>22</v>
      </c>
      <c r="BL47" s="3">
        <f t="shared" si="290"/>
        <v>8</v>
      </c>
      <c r="BM47" s="3">
        <f t="shared" si="290"/>
        <v>0</v>
      </c>
      <c r="BN47" s="3">
        <f t="shared" si="290"/>
        <v>0</v>
      </c>
      <c r="BO47" s="3">
        <f t="shared" si="290"/>
        <v>5</v>
      </c>
      <c r="BP47" s="3">
        <f t="shared" si="290"/>
        <v>0</v>
      </c>
      <c r="BQ47" s="16">
        <f t="shared" si="70"/>
        <v>153</v>
      </c>
      <c r="BR47" s="16">
        <f>BJ47+BK47+BL47*1.5+BM47*2.3+BN47*2+BO47*0.4+BP47*0.2</f>
        <v>154</v>
      </c>
      <c r="BS47" s="35" t="s">
        <v>5</v>
      </c>
      <c r="BT47" s="3">
        <f t="shared" ref="BT47:BZ47" si="291">SUM(BT43:BT46)</f>
        <v>178</v>
      </c>
      <c r="BU47" s="3">
        <f t="shared" si="291"/>
        <v>46</v>
      </c>
      <c r="BV47" s="3">
        <f t="shared" si="291"/>
        <v>7</v>
      </c>
      <c r="BW47" s="3">
        <f t="shared" si="291"/>
        <v>0</v>
      </c>
      <c r="BX47" s="3">
        <f t="shared" si="291"/>
        <v>5</v>
      </c>
      <c r="BY47" s="3">
        <f t="shared" si="291"/>
        <v>9</v>
      </c>
      <c r="BZ47" s="3">
        <f t="shared" si="291"/>
        <v>0</v>
      </c>
      <c r="CA47" s="16">
        <f t="shared" si="72"/>
        <v>245</v>
      </c>
      <c r="CB47" s="16">
        <f>BT47+BU47+BV47*1.5+BW47*2.3+BX47*2+BY47*0.4+BZ47*0.2</f>
        <v>248.1</v>
      </c>
      <c r="CC47" s="35" t="s">
        <v>5</v>
      </c>
      <c r="CD47" s="3">
        <f t="shared" ref="CD47:CJ47" si="292">SUM(CD43:CD46)</f>
        <v>0</v>
      </c>
      <c r="CE47" s="3">
        <f t="shared" si="292"/>
        <v>0</v>
      </c>
      <c r="CF47" s="3">
        <f t="shared" si="292"/>
        <v>0</v>
      </c>
      <c r="CG47" s="3">
        <f t="shared" si="292"/>
        <v>0</v>
      </c>
      <c r="CH47" s="3">
        <f t="shared" si="292"/>
        <v>0</v>
      </c>
      <c r="CI47" s="3">
        <f t="shared" si="292"/>
        <v>0</v>
      </c>
      <c r="CJ47" s="3">
        <f t="shared" si="292"/>
        <v>0</v>
      </c>
      <c r="CK47" s="16">
        <f t="shared" si="74"/>
        <v>0</v>
      </c>
      <c r="CL47" s="34">
        <f>CD47+CE47+CF47*1.5+CG47*2.3+CH47*2+CI47*0.4+CJ47*0.2</f>
        <v>0</v>
      </c>
      <c r="CM47" s="35" t="s">
        <v>5</v>
      </c>
      <c r="CN47" s="3">
        <f t="shared" si="280"/>
        <v>656</v>
      </c>
      <c r="CO47" s="3">
        <f t="shared" si="280"/>
        <v>183</v>
      </c>
      <c r="CP47" s="3">
        <f t="shared" si="280"/>
        <v>87</v>
      </c>
      <c r="CQ47" s="3">
        <f t="shared" si="280"/>
        <v>12</v>
      </c>
      <c r="CR47" s="3">
        <f t="shared" si="280"/>
        <v>48</v>
      </c>
      <c r="CS47" s="3">
        <f t="shared" si="280"/>
        <v>57</v>
      </c>
      <c r="CT47" s="3">
        <f t="shared" si="280"/>
        <v>23</v>
      </c>
      <c r="CU47" s="16">
        <f t="shared" si="280"/>
        <v>1066</v>
      </c>
      <c r="CV47" s="34">
        <f>CN47+CO47+CP47*1.5+CQ47*2.3+CR47*2+CS47*0.4+CT47*0.2</f>
        <v>1120.4999999999998</v>
      </c>
      <c r="CW47" s="35" t="s">
        <v>5</v>
      </c>
      <c r="CX47" s="3">
        <f t="shared" si="146"/>
        <v>333</v>
      </c>
      <c r="CY47" s="3">
        <f t="shared" si="146"/>
        <v>61</v>
      </c>
      <c r="CZ47" s="3">
        <f t="shared" si="146"/>
        <v>29</v>
      </c>
      <c r="DA47" s="3">
        <f t="shared" si="146"/>
        <v>4</v>
      </c>
      <c r="DB47" s="3">
        <f t="shared" si="146"/>
        <v>43</v>
      </c>
      <c r="DC47" s="3">
        <f t="shared" si="146"/>
        <v>19</v>
      </c>
      <c r="DD47" s="3">
        <f t="shared" si="146"/>
        <v>5</v>
      </c>
      <c r="DE47" s="16">
        <f t="shared" si="146"/>
        <v>494</v>
      </c>
      <c r="DF47" s="34">
        <f>CX47+CY47+CZ47*1.5+DA47*2.3+DB47*2+DC47*0.4+DD47*0.2</f>
        <v>541.30000000000007</v>
      </c>
      <c r="DG47" s="35" t="s">
        <v>5</v>
      </c>
      <c r="DH47" s="3">
        <f t="shared" si="147"/>
        <v>391</v>
      </c>
      <c r="DI47" s="3">
        <f t="shared" si="147"/>
        <v>67</v>
      </c>
      <c r="DJ47" s="3">
        <f t="shared" si="147"/>
        <v>28</v>
      </c>
      <c r="DK47" s="3">
        <f t="shared" si="147"/>
        <v>4</v>
      </c>
      <c r="DL47" s="3">
        <f t="shared" si="147"/>
        <v>35</v>
      </c>
      <c r="DM47" s="3">
        <f t="shared" si="147"/>
        <v>21</v>
      </c>
      <c r="DN47" s="3">
        <f t="shared" si="147"/>
        <v>5</v>
      </c>
      <c r="DO47" s="16">
        <f t="shared" si="147"/>
        <v>551</v>
      </c>
      <c r="DP47" s="34">
        <f>DH47+DI47+DJ47*1.5+DK47*2.3+DL47*2+DM47*0.4+DN47*0.2</f>
        <v>588.6</v>
      </c>
      <c r="DQ47" s="35" t="s">
        <v>5</v>
      </c>
      <c r="DR47" s="3">
        <f t="shared" si="281"/>
        <v>664</v>
      </c>
      <c r="DS47" s="3">
        <f t="shared" si="281"/>
        <v>188</v>
      </c>
      <c r="DT47" s="3">
        <f t="shared" si="281"/>
        <v>110</v>
      </c>
      <c r="DU47" s="3">
        <f t="shared" si="281"/>
        <v>12</v>
      </c>
      <c r="DV47" s="3">
        <f t="shared" si="281"/>
        <v>45</v>
      </c>
      <c r="DW47" s="3">
        <f t="shared" si="281"/>
        <v>54</v>
      </c>
      <c r="DX47" s="3">
        <f t="shared" si="281"/>
        <v>24</v>
      </c>
      <c r="DY47" s="16">
        <f t="shared" si="281"/>
        <v>1097</v>
      </c>
      <c r="DZ47" s="34">
        <f>DR47+DS47+DT47*1.5+DU47*2.3+DV47*2+DW47*0.4+DX47*0.2</f>
        <v>1160.9999999999998</v>
      </c>
      <c r="EA47" s="35" t="s">
        <v>5</v>
      </c>
      <c r="EB47" s="3">
        <f t="shared" si="282"/>
        <v>246</v>
      </c>
      <c r="EC47" s="3">
        <f t="shared" si="282"/>
        <v>67</v>
      </c>
      <c r="ED47" s="3">
        <f t="shared" si="282"/>
        <v>39</v>
      </c>
      <c r="EE47" s="3">
        <f t="shared" si="282"/>
        <v>0</v>
      </c>
      <c r="EF47" s="3">
        <f t="shared" si="282"/>
        <v>10</v>
      </c>
      <c r="EG47" s="3">
        <f t="shared" si="282"/>
        <v>9</v>
      </c>
      <c r="EH47" s="3">
        <f t="shared" si="282"/>
        <v>1</v>
      </c>
      <c r="EI47" s="16">
        <f t="shared" si="282"/>
        <v>372</v>
      </c>
      <c r="EJ47" s="34">
        <f>EB47+EC47+ED47*1.5+EE47*2.3+EF47*2+EG47*0.4+EH47*0.2</f>
        <v>395.3</v>
      </c>
      <c r="EK47" s="35" t="s">
        <v>5</v>
      </c>
      <c r="EL47" s="3">
        <f t="shared" si="283"/>
        <v>296</v>
      </c>
      <c r="EM47" s="3">
        <f t="shared" si="283"/>
        <v>68</v>
      </c>
      <c r="EN47" s="3">
        <f t="shared" si="283"/>
        <v>15</v>
      </c>
      <c r="EO47" s="3">
        <f t="shared" si="283"/>
        <v>0</v>
      </c>
      <c r="EP47" s="3">
        <f t="shared" si="283"/>
        <v>5</v>
      </c>
      <c r="EQ47" s="3">
        <f t="shared" si="283"/>
        <v>14</v>
      </c>
      <c r="ER47" s="3">
        <f t="shared" si="283"/>
        <v>0</v>
      </c>
      <c r="ES47" s="16">
        <f t="shared" si="283"/>
        <v>398</v>
      </c>
      <c r="ET47" s="34">
        <f>EL47+EM47+EN47*1.5+EO47*2.3+EP47*2+EQ47*0.4+ER47*0.2</f>
        <v>402.1</v>
      </c>
    </row>
    <row r="48" spans="1:150" ht="13.8" thickTop="1" x14ac:dyDescent="0.25">
      <c r="A48" s="32">
        <f>A46+"00:15"</f>
        <v>0.29166666666666663</v>
      </c>
      <c r="B48" s="65">
        <v>33</v>
      </c>
      <c r="C48" s="65">
        <v>4</v>
      </c>
      <c r="D48" s="65">
        <v>1</v>
      </c>
      <c r="E48" s="65">
        <v>1</v>
      </c>
      <c r="F48" s="65">
        <v>2</v>
      </c>
      <c r="G48" s="65">
        <v>1</v>
      </c>
      <c r="H48" s="65">
        <v>1</v>
      </c>
      <c r="I48" s="15">
        <f t="shared" si="58"/>
        <v>43</v>
      </c>
      <c r="J48" s="15">
        <f t="shared" ref="J48:J51" si="293">B48+C48+D48*1.5+E48*2.3+F48*2+G48*0.4+H48*0.2</f>
        <v>45.4</v>
      </c>
      <c r="K48" s="32">
        <f>K46+"00:15"</f>
        <v>0.29166666666666663</v>
      </c>
      <c r="L48" s="65">
        <v>108</v>
      </c>
      <c r="M48" s="65">
        <v>17</v>
      </c>
      <c r="N48" s="65">
        <v>3</v>
      </c>
      <c r="O48" s="65">
        <v>2</v>
      </c>
      <c r="P48" s="65">
        <v>9</v>
      </c>
      <c r="Q48" s="65">
        <v>2</v>
      </c>
      <c r="R48" s="65">
        <v>4</v>
      </c>
      <c r="S48" s="15">
        <f t="shared" si="60"/>
        <v>145</v>
      </c>
      <c r="T48" s="15">
        <f t="shared" ref="T48:T51" si="294">L48+M48+N48*1.5+O48*2.3+P48*2+Q48*0.4+R48*0.2</f>
        <v>153.70000000000002</v>
      </c>
      <c r="U48" s="32">
        <f>U46+"00:15"</f>
        <v>75.291666666666799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15">
        <f t="shared" si="62"/>
        <v>0</v>
      </c>
      <c r="AD48" s="15">
        <f t="shared" ref="AD48:AD51" si="295">V48+W48+X48*1.5+Y48*2.3+Z48*2+AA48*0.4+AB48*0.2</f>
        <v>0</v>
      </c>
      <c r="AE48" s="32">
        <f>AE46+"00:15"</f>
        <v>75.291666666666799</v>
      </c>
      <c r="AF48" s="65">
        <v>88</v>
      </c>
      <c r="AG48" s="65">
        <v>25</v>
      </c>
      <c r="AH48" s="65">
        <v>5</v>
      </c>
      <c r="AI48" s="65">
        <v>0</v>
      </c>
      <c r="AJ48" s="65">
        <v>15</v>
      </c>
      <c r="AK48" s="65">
        <v>19</v>
      </c>
      <c r="AL48" s="65">
        <v>11</v>
      </c>
      <c r="AM48" s="15">
        <f t="shared" si="64"/>
        <v>163</v>
      </c>
      <c r="AN48" s="15">
        <f t="shared" ref="AN48:AN51" si="296">AF48+AG48+AH48*1.5+AI48*2.3+AJ48*2+AK48*0.4+AL48*0.2</f>
        <v>160.29999999999998</v>
      </c>
      <c r="AO48" s="32">
        <f>AO46+"00:15"</f>
        <v>75.291666666666799</v>
      </c>
      <c r="AP48" s="65">
        <v>56</v>
      </c>
      <c r="AQ48" s="65">
        <v>17</v>
      </c>
      <c r="AR48" s="65">
        <v>4</v>
      </c>
      <c r="AS48" s="65">
        <v>1</v>
      </c>
      <c r="AT48" s="65">
        <v>0</v>
      </c>
      <c r="AU48" s="65">
        <v>2</v>
      </c>
      <c r="AV48" s="65">
        <v>1</v>
      </c>
      <c r="AW48" s="15">
        <f t="shared" si="66"/>
        <v>81</v>
      </c>
      <c r="AX48" s="15">
        <f t="shared" ref="AX48:AX51" si="297">AP48+AQ48+AR48*1.5+AS48*2.3+AT48*2+AU48*0.4+AV48*0.2</f>
        <v>82.3</v>
      </c>
      <c r="AY48" s="32">
        <f>AY46+"00:15"</f>
        <v>75.291666666666799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0</v>
      </c>
      <c r="BF48" s="65">
        <v>0</v>
      </c>
      <c r="BG48" s="15">
        <f t="shared" si="68"/>
        <v>0</v>
      </c>
      <c r="BH48" s="15">
        <f t="shared" ref="BH48:BH51" si="298">AZ48+BA48+BB48*1.5+BC48*2.3+BD48*2+BE48*0.4+BF48*0.2</f>
        <v>0</v>
      </c>
      <c r="BI48" s="32">
        <f>BI46+"00:15"</f>
        <v>75.291666666666799</v>
      </c>
      <c r="BJ48" s="65">
        <v>24</v>
      </c>
      <c r="BK48" s="65">
        <v>7</v>
      </c>
      <c r="BL48" s="65">
        <v>4</v>
      </c>
      <c r="BM48" s="65">
        <v>0</v>
      </c>
      <c r="BN48" s="65">
        <v>0</v>
      </c>
      <c r="BO48" s="65">
        <v>1</v>
      </c>
      <c r="BP48" s="65">
        <v>0</v>
      </c>
      <c r="BQ48" s="15">
        <f t="shared" si="70"/>
        <v>36</v>
      </c>
      <c r="BR48" s="15">
        <f t="shared" ref="BR48:BR51" si="299">BJ48+BK48+BL48*1.5+BM48*2.3+BN48*2+BO48*0.4+BP48*0.2</f>
        <v>37.4</v>
      </c>
      <c r="BS48" s="32">
        <f>BS46+"00:15"</f>
        <v>75.291666666666799</v>
      </c>
      <c r="BT48" s="65">
        <v>33</v>
      </c>
      <c r="BU48" s="65">
        <v>11</v>
      </c>
      <c r="BV48" s="65">
        <v>0</v>
      </c>
      <c r="BW48" s="65">
        <v>0</v>
      </c>
      <c r="BX48" s="65">
        <v>1</v>
      </c>
      <c r="BY48" s="65">
        <v>4</v>
      </c>
      <c r="BZ48" s="65">
        <v>0</v>
      </c>
      <c r="CA48" s="15">
        <f t="shared" si="72"/>
        <v>49</v>
      </c>
      <c r="CB48" s="15">
        <f t="shared" ref="CB48:CB51" si="300">BT48+BU48+BV48*1.5+BW48*2.3+BX48*2+BY48*0.4+BZ48*0.2</f>
        <v>47.6</v>
      </c>
      <c r="CC48" s="32">
        <f>CC46+"00:15"</f>
        <v>75.291666666666799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15">
        <f t="shared" si="74"/>
        <v>0</v>
      </c>
      <c r="CL48" s="15">
        <f t="shared" ref="CL48:CL51" si="301">CD48+CE48+CF48*1.5+CG48*2.3+CH48*2+CI48*0.4+CJ48*0.2</f>
        <v>0</v>
      </c>
      <c r="CM48" s="32">
        <f>CM46+"00:15"</f>
        <v>75.291666666666799</v>
      </c>
      <c r="CN48" s="2">
        <f t="shared" si="280"/>
        <v>121</v>
      </c>
      <c r="CO48" s="2">
        <f t="shared" si="280"/>
        <v>36</v>
      </c>
      <c r="CP48" s="2">
        <f t="shared" si="280"/>
        <v>5</v>
      </c>
      <c r="CQ48" s="2">
        <f t="shared" si="280"/>
        <v>0</v>
      </c>
      <c r="CR48" s="2">
        <f t="shared" si="280"/>
        <v>16</v>
      </c>
      <c r="CS48" s="2">
        <f t="shared" si="280"/>
        <v>23</v>
      </c>
      <c r="CT48" s="2">
        <f t="shared" si="280"/>
        <v>11</v>
      </c>
      <c r="CU48" s="15">
        <f t="shared" si="280"/>
        <v>212</v>
      </c>
      <c r="CV48" s="15">
        <f t="shared" ref="CV48:CV51" si="302">CN48+CO48+CP48*1.5+CQ48*2.3+CR48*2+CS48*0.4+CT48*0.2</f>
        <v>207.89999999999998</v>
      </c>
      <c r="CW48" s="32">
        <f>CW46+"00:15"</f>
        <v>75.291666666666799</v>
      </c>
      <c r="CX48" s="2">
        <f t="shared" si="146"/>
        <v>141</v>
      </c>
      <c r="CY48" s="2">
        <f t="shared" si="146"/>
        <v>21</v>
      </c>
      <c r="CZ48" s="2">
        <f t="shared" si="146"/>
        <v>4</v>
      </c>
      <c r="DA48" s="2">
        <f t="shared" si="146"/>
        <v>3</v>
      </c>
      <c r="DB48" s="2">
        <f t="shared" si="146"/>
        <v>11</v>
      </c>
      <c r="DC48" s="2">
        <f t="shared" si="146"/>
        <v>3</v>
      </c>
      <c r="DD48" s="2">
        <f t="shared" si="146"/>
        <v>5</v>
      </c>
      <c r="DE48" s="15">
        <f t="shared" si="146"/>
        <v>188</v>
      </c>
      <c r="DF48" s="15">
        <f t="shared" ref="DF48:DF51" si="303">CX48+CY48+CZ48*1.5+DA48*2.3+DB48*2+DC48*0.4+DD48*0.2</f>
        <v>199.1</v>
      </c>
      <c r="DG48" s="32">
        <f>DG46+"00:15"</f>
        <v>75.291666666666799</v>
      </c>
      <c r="DH48" s="2">
        <f t="shared" si="147"/>
        <v>132</v>
      </c>
      <c r="DI48" s="2">
        <f t="shared" si="147"/>
        <v>24</v>
      </c>
      <c r="DJ48" s="2">
        <f t="shared" si="147"/>
        <v>7</v>
      </c>
      <c r="DK48" s="2">
        <f t="shared" si="147"/>
        <v>2</v>
      </c>
      <c r="DL48" s="2">
        <f t="shared" si="147"/>
        <v>9</v>
      </c>
      <c r="DM48" s="2">
        <f t="shared" si="147"/>
        <v>3</v>
      </c>
      <c r="DN48" s="2">
        <f t="shared" si="147"/>
        <v>4</v>
      </c>
      <c r="DO48" s="15">
        <f t="shared" si="147"/>
        <v>181</v>
      </c>
      <c r="DP48" s="15">
        <f t="shared" ref="DP48:DP51" si="304">DH48+DI48+DJ48*1.5+DK48*2.3+DL48*2+DM48*0.4+DN48*0.2</f>
        <v>191.1</v>
      </c>
      <c r="DQ48" s="32">
        <f>DQ46+"00:15"</f>
        <v>75.291666666666799</v>
      </c>
      <c r="DR48" s="2">
        <f t="shared" si="281"/>
        <v>144</v>
      </c>
      <c r="DS48" s="2">
        <f t="shared" si="281"/>
        <v>42</v>
      </c>
      <c r="DT48" s="2">
        <f t="shared" si="281"/>
        <v>9</v>
      </c>
      <c r="DU48" s="2">
        <f t="shared" si="281"/>
        <v>1</v>
      </c>
      <c r="DV48" s="2">
        <f t="shared" si="281"/>
        <v>15</v>
      </c>
      <c r="DW48" s="2">
        <f t="shared" si="281"/>
        <v>21</v>
      </c>
      <c r="DX48" s="2">
        <f t="shared" si="281"/>
        <v>12</v>
      </c>
      <c r="DY48" s="15">
        <f t="shared" si="281"/>
        <v>244</v>
      </c>
      <c r="DZ48" s="15">
        <f t="shared" ref="DZ48:DZ51" si="305">DR48+DS48+DT48*1.5+DU48*2.3+DV48*2+DW48*0.4+DX48*0.2</f>
        <v>242.60000000000002</v>
      </c>
      <c r="EA48" s="32">
        <f>EA46+"00:15"</f>
        <v>75.291666666666799</v>
      </c>
      <c r="EB48" s="2">
        <f t="shared" si="282"/>
        <v>89</v>
      </c>
      <c r="EC48" s="2">
        <f t="shared" si="282"/>
        <v>21</v>
      </c>
      <c r="ED48" s="2">
        <f t="shared" si="282"/>
        <v>5</v>
      </c>
      <c r="EE48" s="2">
        <f t="shared" si="282"/>
        <v>2</v>
      </c>
      <c r="EF48" s="2">
        <f t="shared" si="282"/>
        <v>2</v>
      </c>
      <c r="EG48" s="2">
        <f t="shared" si="282"/>
        <v>3</v>
      </c>
      <c r="EH48" s="2">
        <f t="shared" si="282"/>
        <v>2</v>
      </c>
      <c r="EI48" s="15">
        <f t="shared" si="282"/>
        <v>124</v>
      </c>
      <c r="EJ48" s="15">
        <f t="shared" ref="EJ48:EJ51" si="306">EB48+EC48+ED48*1.5+EE48*2.3+EF48*2+EG48*0.4+EH48*0.2</f>
        <v>127.7</v>
      </c>
      <c r="EK48" s="32">
        <f>EK46+"00:15"</f>
        <v>75.291666666666799</v>
      </c>
      <c r="EL48" s="2">
        <f t="shared" si="283"/>
        <v>57</v>
      </c>
      <c r="EM48" s="2">
        <f t="shared" si="283"/>
        <v>18</v>
      </c>
      <c r="EN48" s="2">
        <f t="shared" si="283"/>
        <v>4</v>
      </c>
      <c r="EO48" s="2">
        <f t="shared" si="283"/>
        <v>0</v>
      </c>
      <c r="EP48" s="2">
        <f t="shared" si="283"/>
        <v>1</v>
      </c>
      <c r="EQ48" s="2">
        <f t="shared" si="283"/>
        <v>5</v>
      </c>
      <c r="ER48" s="2">
        <f t="shared" si="283"/>
        <v>0</v>
      </c>
      <c r="ES48" s="15">
        <f t="shared" si="283"/>
        <v>85</v>
      </c>
      <c r="ET48" s="15">
        <f t="shared" ref="ET48:ET51" si="307">EL48+EM48+EN48*1.5+EO48*2.3+EP48*2+EQ48*0.4+ER48*0.2</f>
        <v>85</v>
      </c>
    </row>
    <row r="49" spans="1:150" x14ac:dyDescent="0.25">
      <c r="A49" s="32">
        <f>A48+"00:15"</f>
        <v>0.30208333333333331</v>
      </c>
      <c r="B49" s="65">
        <v>39</v>
      </c>
      <c r="C49" s="65">
        <v>3</v>
      </c>
      <c r="D49" s="65">
        <v>1</v>
      </c>
      <c r="E49" s="65">
        <v>1</v>
      </c>
      <c r="F49" s="65">
        <v>6</v>
      </c>
      <c r="G49" s="65">
        <v>3</v>
      </c>
      <c r="H49" s="65">
        <v>0</v>
      </c>
      <c r="I49" s="15">
        <f t="shared" si="58"/>
        <v>53</v>
      </c>
      <c r="J49" s="15">
        <f t="shared" si="293"/>
        <v>59</v>
      </c>
      <c r="K49" s="32">
        <f>K48+"00:15"</f>
        <v>0.30208333333333331</v>
      </c>
      <c r="L49" s="65">
        <v>102</v>
      </c>
      <c r="M49" s="65">
        <v>19</v>
      </c>
      <c r="N49" s="65">
        <v>4</v>
      </c>
      <c r="O49" s="65">
        <v>0</v>
      </c>
      <c r="P49" s="65">
        <v>15</v>
      </c>
      <c r="Q49" s="65">
        <v>5</v>
      </c>
      <c r="R49" s="65">
        <v>7</v>
      </c>
      <c r="S49" s="15">
        <f t="shared" si="60"/>
        <v>152</v>
      </c>
      <c r="T49" s="15">
        <f t="shared" si="294"/>
        <v>160.4</v>
      </c>
      <c r="U49" s="32">
        <f>U48+"00:15"</f>
        <v>75.302083333333471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15">
        <f t="shared" si="62"/>
        <v>0</v>
      </c>
      <c r="AD49" s="15">
        <f t="shared" si="295"/>
        <v>0</v>
      </c>
      <c r="AE49" s="32">
        <f>AE48+"00:15"</f>
        <v>75.302083333333471</v>
      </c>
      <c r="AF49" s="65">
        <v>114</v>
      </c>
      <c r="AG49" s="65">
        <v>28</v>
      </c>
      <c r="AH49" s="65">
        <v>3</v>
      </c>
      <c r="AI49" s="65">
        <v>1</v>
      </c>
      <c r="AJ49" s="65">
        <v>10</v>
      </c>
      <c r="AK49" s="65">
        <v>31</v>
      </c>
      <c r="AL49" s="65">
        <v>15</v>
      </c>
      <c r="AM49" s="15">
        <f t="shared" si="64"/>
        <v>202</v>
      </c>
      <c r="AN49" s="15">
        <f t="shared" si="296"/>
        <v>184.20000000000002</v>
      </c>
      <c r="AO49" s="32">
        <f>AO48+"00:15"</f>
        <v>75.302083333333471</v>
      </c>
      <c r="AP49" s="65">
        <v>38</v>
      </c>
      <c r="AQ49" s="65">
        <v>8</v>
      </c>
      <c r="AR49" s="65">
        <v>1</v>
      </c>
      <c r="AS49" s="65">
        <v>0</v>
      </c>
      <c r="AT49" s="65">
        <v>0</v>
      </c>
      <c r="AU49" s="65">
        <v>3</v>
      </c>
      <c r="AV49" s="65">
        <v>0</v>
      </c>
      <c r="AW49" s="15">
        <f t="shared" si="66"/>
        <v>50</v>
      </c>
      <c r="AX49" s="15">
        <f t="shared" si="297"/>
        <v>48.7</v>
      </c>
      <c r="AY49" s="32">
        <f>AY48+"00:15"</f>
        <v>75.302083333333471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15">
        <f t="shared" si="68"/>
        <v>0</v>
      </c>
      <c r="BH49" s="15">
        <f t="shared" si="298"/>
        <v>0</v>
      </c>
      <c r="BI49" s="32">
        <f>BI48+"00:15"</f>
        <v>75.302083333333471</v>
      </c>
      <c r="BJ49" s="65">
        <v>36</v>
      </c>
      <c r="BK49" s="65">
        <v>4</v>
      </c>
      <c r="BL49" s="65">
        <v>0</v>
      </c>
      <c r="BM49" s="65">
        <v>0</v>
      </c>
      <c r="BN49" s="65">
        <v>0</v>
      </c>
      <c r="BO49" s="65">
        <v>0</v>
      </c>
      <c r="BP49" s="65">
        <v>1</v>
      </c>
      <c r="BQ49" s="15">
        <f t="shared" si="70"/>
        <v>41</v>
      </c>
      <c r="BR49" s="15">
        <f t="shared" si="299"/>
        <v>40.200000000000003</v>
      </c>
      <c r="BS49" s="32">
        <f>BS48+"00:15"</f>
        <v>75.302083333333471</v>
      </c>
      <c r="BT49" s="65">
        <v>26</v>
      </c>
      <c r="BU49" s="65">
        <v>14</v>
      </c>
      <c r="BV49" s="65">
        <v>1</v>
      </c>
      <c r="BW49" s="65">
        <v>0</v>
      </c>
      <c r="BX49" s="65">
        <v>2</v>
      </c>
      <c r="BY49" s="65">
        <v>7</v>
      </c>
      <c r="BZ49" s="65">
        <v>0</v>
      </c>
      <c r="CA49" s="15">
        <f t="shared" si="72"/>
        <v>50</v>
      </c>
      <c r="CB49" s="15">
        <f t="shared" si="300"/>
        <v>48.3</v>
      </c>
      <c r="CC49" s="32">
        <f>CC48+"00:15"</f>
        <v>75.302083333333471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15">
        <f t="shared" si="74"/>
        <v>0</v>
      </c>
      <c r="CL49" s="15">
        <f t="shared" si="301"/>
        <v>0</v>
      </c>
      <c r="CM49" s="32">
        <f>CM48+"00:15"</f>
        <v>75.302083333333471</v>
      </c>
      <c r="CN49" s="2">
        <f t="shared" si="280"/>
        <v>140</v>
      </c>
      <c r="CO49" s="2">
        <f t="shared" si="280"/>
        <v>42</v>
      </c>
      <c r="CP49" s="2">
        <f t="shared" si="280"/>
        <v>4</v>
      </c>
      <c r="CQ49" s="2">
        <f t="shared" si="280"/>
        <v>1</v>
      </c>
      <c r="CR49" s="2">
        <f t="shared" si="280"/>
        <v>12</v>
      </c>
      <c r="CS49" s="2">
        <f t="shared" si="280"/>
        <v>38</v>
      </c>
      <c r="CT49" s="2">
        <f t="shared" si="280"/>
        <v>15</v>
      </c>
      <c r="CU49" s="15">
        <f t="shared" si="280"/>
        <v>252</v>
      </c>
      <c r="CV49" s="15">
        <f t="shared" si="302"/>
        <v>232.5</v>
      </c>
      <c r="CW49" s="32">
        <f>CW48+"00:15"</f>
        <v>75.302083333333471</v>
      </c>
      <c r="CX49" s="2">
        <f t="shared" si="146"/>
        <v>141</v>
      </c>
      <c r="CY49" s="2">
        <f t="shared" si="146"/>
        <v>22</v>
      </c>
      <c r="CZ49" s="2">
        <f t="shared" si="146"/>
        <v>5</v>
      </c>
      <c r="DA49" s="2">
        <f t="shared" si="146"/>
        <v>1</v>
      </c>
      <c r="DB49" s="2">
        <f t="shared" si="146"/>
        <v>21</v>
      </c>
      <c r="DC49" s="2">
        <f t="shared" si="146"/>
        <v>8</v>
      </c>
      <c r="DD49" s="2">
        <f t="shared" si="146"/>
        <v>7</v>
      </c>
      <c r="DE49" s="15">
        <f t="shared" si="146"/>
        <v>205</v>
      </c>
      <c r="DF49" s="15">
        <f t="shared" si="303"/>
        <v>219.4</v>
      </c>
      <c r="DG49" s="32">
        <f>DG48+"00:15"</f>
        <v>75.302083333333471</v>
      </c>
      <c r="DH49" s="2">
        <f t="shared" si="147"/>
        <v>138</v>
      </c>
      <c r="DI49" s="2">
        <f t="shared" si="147"/>
        <v>23</v>
      </c>
      <c r="DJ49" s="2">
        <f t="shared" si="147"/>
        <v>4</v>
      </c>
      <c r="DK49" s="2">
        <f t="shared" si="147"/>
        <v>0</v>
      </c>
      <c r="DL49" s="2">
        <f t="shared" si="147"/>
        <v>15</v>
      </c>
      <c r="DM49" s="2">
        <f t="shared" si="147"/>
        <v>5</v>
      </c>
      <c r="DN49" s="2">
        <f t="shared" si="147"/>
        <v>8</v>
      </c>
      <c r="DO49" s="15">
        <f t="shared" si="147"/>
        <v>193</v>
      </c>
      <c r="DP49" s="15">
        <f t="shared" si="304"/>
        <v>200.6</v>
      </c>
      <c r="DQ49" s="32">
        <f>DQ48+"00:15"</f>
        <v>75.302083333333471</v>
      </c>
      <c r="DR49" s="2">
        <f t="shared" si="281"/>
        <v>152</v>
      </c>
      <c r="DS49" s="2">
        <f t="shared" si="281"/>
        <v>36</v>
      </c>
      <c r="DT49" s="2">
        <f t="shared" si="281"/>
        <v>4</v>
      </c>
      <c r="DU49" s="2">
        <f t="shared" si="281"/>
        <v>1</v>
      </c>
      <c r="DV49" s="2">
        <f t="shared" si="281"/>
        <v>10</v>
      </c>
      <c r="DW49" s="2">
        <f t="shared" si="281"/>
        <v>34</v>
      </c>
      <c r="DX49" s="2">
        <f t="shared" si="281"/>
        <v>15</v>
      </c>
      <c r="DY49" s="15">
        <f t="shared" si="281"/>
        <v>252</v>
      </c>
      <c r="DZ49" s="15">
        <f t="shared" si="305"/>
        <v>232.9</v>
      </c>
      <c r="EA49" s="32">
        <f>EA48+"00:15"</f>
        <v>75.302083333333471</v>
      </c>
      <c r="EB49" s="2">
        <f t="shared" si="282"/>
        <v>77</v>
      </c>
      <c r="EC49" s="2">
        <f t="shared" si="282"/>
        <v>11</v>
      </c>
      <c r="ED49" s="2">
        <f t="shared" si="282"/>
        <v>2</v>
      </c>
      <c r="EE49" s="2">
        <f t="shared" si="282"/>
        <v>1</v>
      </c>
      <c r="EF49" s="2">
        <f t="shared" si="282"/>
        <v>6</v>
      </c>
      <c r="EG49" s="2">
        <f t="shared" si="282"/>
        <v>6</v>
      </c>
      <c r="EH49" s="2">
        <f t="shared" si="282"/>
        <v>0</v>
      </c>
      <c r="EI49" s="15">
        <f t="shared" si="282"/>
        <v>103</v>
      </c>
      <c r="EJ49" s="15">
        <f t="shared" si="306"/>
        <v>107.7</v>
      </c>
      <c r="EK49" s="32">
        <f>EK48+"00:15"</f>
        <v>75.302083333333471</v>
      </c>
      <c r="EL49" s="2">
        <f t="shared" si="283"/>
        <v>62</v>
      </c>
      <c r="EM49" s="2">
        <f t="shared" si="283"/>
        <v>18</v>
      </c>
      <c r="EN49" s="2">
        <f t="shared" si="283"/>
        <v>1</v>
      </c>
      <c r="EO49" s="2">
        <f t="shared" si="283"/>
        <v>0</v>
      </c>
      <c r="EP49" s="2">
        <f t="shared" si="283"/>
        <v>2</v>
      </c>
      <c r="EQ49" s="2">
        <f t="shared" si="283"/>
        <v>7</v>
      </c>
      <c r="ER49" s="2">
        <f t="shared" si="283"/>
        <v>1</v>
      </c>
      <c r="ES49" s="15">
        <f t="shared" si="283"/>
        <v>91</v>
      </c>
      <c r="ET49" s="15">
        <f t="shared" si="307"/>
        <v>88.5</v>
      </c>
    </row>
    <row r="50" spans="1:150" x14ac:dyDescent="0.25">
      <c r="A50" s="32">
        <f t="shared" ref="A50:A51" si="308">A49+"00:15"</f>
        <v>0.3125</v>
      </c>
      <c r="B50" s="65">
        <v>36</v>
      </c>
      <c r="C50" s="65">
        <v>9</v>
      </c>
      <c r="D50" s="65">
        <v>1</v>
      </c>
      <c r="E50" s="65">
        <v>0</v>
      </c>
      <c r="F50" s="65">
        <v>5</v>
      </c>
      <c r="G50" s="65">
        <v>3</v>
      </c>
      <c r="H50" s="65">
        <v>1</v>
      </c>
      <c r="I50" s="15">
        <f t="shared" si="58"/>
        <v>55</v>
      </c>
      <c r="J50" s="15">
        <f t="shared" si="293"/>
        <v>57.900000000000006</v>
      </c>
      <c r="K50" s="32">
        <f t="shared" ref="K50:K51" si="309">K49+"00:15"</f>
        <v>0.3125</v>
      </c>
      <c r="L50" s="65">
        <v>99</v>
      </c>
      <c r="M50" s="65">
        <v>11</v>
      </c>
      <c r="N50" s="65">
        <v>4</v>
      </c>
      <c r="O50" s="65">
        <v>1</v>
      </c>
      <c r="P50" s="65">
        <v>10</v>
      </c>
      <c r="Q50" s="65">
        <v>6</v>
      </c>
      <c r="R50" s="65">
        <v>6</v>
      </c>
      <c r="S50" s="15">
        <f t="shared" si="60"/>
        <v>137</v>
      </c>
      <c r="T50" s="15">
        <f t="shared" si="294"/>
        <v>141.9</v>
      </c>
      <c r="U50" s="32">
        <f t="shared" ref="U50:U51" si="310">U49+"00:15"</f>
        <v>75.312500000000142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15">
        <f t="shared" si="62"/>
        <v>0</v>
      </c>
      <c r="AD50" s="15">
        <f t="shared" si="295"/>
        <v>0</v>
      </c>
      <c r="AE50" s="32">
        <f t="shared" ref="AE50:AE51" si="311">AE49+"00:15"</f>
        <v>75.312500000000142</v>
      </c>
      <c r="AF50" s="65">
        <v>85</v>
      </c>
      <c r="AG50" s="65">
        <v>25</v>
      </c>
      <c r="AH50" s="65">
        <v>4</v>
      </c>
      <c r="AI50" s="65">
        <v>0</v>
      </c>
      <c r="AJ50" s="65">
        <v>8</v>
      </c>
      <c r="AK50" s="65">
        <v>23</v>
      </c>
      <c r="AL50" s="65">
        <v>18</v>
      </c>
      <c r="AM50" s="15">
        <f t="shared" si="64"/>
        <v>163</v>
      </c>
      <c r="AN50" s="15">
        <f t="shared" si="296"/>
        <v>144.79999999999998</v>
      </c>
      <c r="AO50" s="32">
        <f t="shared" ref="AO50:AO51" si="312">AO49+"00:15"</f>
        <v>75.312500000000142</v>
      </c>
      <c r="AP50" s="65">
        <v>41</v>
      </c>
      <c r="AQ50" s="65">
        <v>10</v>
      </c>
      <c r="AR50" s="65">
        <v>2</v>
      </c>
      <c r="AS50" s="65">
        <v>0</v>
      </c>
      <c r="AT50" s="65">
        <v>2</v>
      </c>
      <c r="AU50" s="65">
        <v>7</v>
      </c>
      <c r="AV50" s="65">
        <v>3</v>
      </c>
      <c r="AW50" s="15">
        <f t="shared" si="66"/>
        <v>65</v>
      </c>
      <c r="AX50" s="15">
        <f t="shared" si="297"/>
        <v>61.4</v>
      </c>
      <c r="AY50" s="32">
        <f t="shared" ref="AY50:AY51" si="313">AY49+"00:15"</f>
        <v>75.312500000000142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0</v>
      </c>
      <c r="BF50" s="65">
        <v>0</v>
      </c>
      <c r="BG50" s="15">
        <f t="shared" si="68"/>
        <v>0</v>
      </c>
      <c r="BH50" s="15">
        <f t="shared" si="298"/>
        <v>0</v>
      </c>
      <c r="BI50" s="32">
        <f t="shared" ref="BI50:BI51" si="314">BI49+"00:15"</f>
        <v>75.312500000000142</v>
      </c>
      <c r="BJ50" s="65">
        <v>16</v>
      </c>
      <c r="BK50" s="65">
        <v>2</v>
      </c>
      <c r="BL50" s="65">
        <v>0</v>
      </c>
      <c r="BM50" s="65">
        <v>1</v>
      </c>
      <c r="BN50" s="65">
        <v>0</v>
      </c>
      <c r="BO50" s="65">
        <v>1</v>
      </c>
      <c r="BP50" s="65">
        <v>2</v>
      </c>
      <c r="BQ50" s="15">
        <f t="shared" si="70"/>
        <v>22</v>
      </c>
      <c r="BR50" s="15">
        <f t="shared" si="299"/>
        <v>21.099999999999998</v>
      </c>
      <c r="BS50" s="32">
        <f t="shared" ref="BS50:BS51" si="315">BS49+"00:15"</f>
        <v>75.312500000000142</v>
      </c>
      <c r="BT50" s="65">
        <v>22</v>
      </c>
      <c r="BU50" s="65">
        <v>8</v>
      </c>
      <c r="BV50" s="65">
        <v>1</v>
      </c>
      <c r="BW50" s="65">
        <v>0</v>
      </c>
      <c r="BX50" s="65">
        <v>2</v>
      </c>
      <c r="BY50" s="65">
        <v>5</v>
      </c>
      <c r="BZ50" s="65">
        <v>2</v>
      </c>
      <c r="CA50" s="15">
        <f t="shared" si="72"/>
        <v>40</v>
      </c>
      <c r="CB50" s="15">
        <f t="shared" si="300"/>
        <v>37.9</v>
      </c>
      <c r="CC50" s="32">
        <f t="shared" ref="CC50:CC51" si="316">CC49+"00:15"</f>
        <v>75.312500000000142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15">
        <f t="shared" si="74"/>
        <v>0</v>
      </c>
      <c r="CL50" s="15">
        <f t="shared" si="301"/>
        <v>0</v>
      </c>
      <c r="CM50" s="32">
        <f t="shared" ref="CM50:CM51" si="317">CM49+"00:15"</f>
        <v>75.312500000000142</v>
      </c>
      <c r="CN50" s="2">
        <f t="shared" si="280"/>
        <v>107</v>
      </c>
      <c r="CO50" s="2">
        <f t="shared" si="280"/>
        <v>33</v>
      </c>
      <c r="CP50" s="2">
        <f t="shared" si="280"/>
        <v>5</v>
      </c>
      <c r="CQ50" s="2">
        <f t="shared" si="280"/>
        <v>0</v>
      </c>
      <c r="CR50" s="2">
        <f t="shared" si="280"/>
        <v>10</v>
      </c>
      <c r="CS50" s="2">
        <f t="shared" si="280"/>
        <v>28</v>
      </c>
      <c r="CT50" s="2">
        <f t="shared" si="280"/>
        <v>20</v>
      </c>
      <c r="CU50" s="15">
        <f t="shared" si="280"/>
        <v>203</v>
      </c>
      <c r="CV50" s="15">
        <f t="shared" si="302"/>
        <v>182.7</v>
      </c>
      <c r="CW50" s="32">
        <f t="shared" ref="CW50:CW51" si="318">CW49+"00:15"</f>
        <v>75.312500000000142</v>
      </c>
      <c r="CX50" s="2">
        <f t="shared" si="146"/>
        <v>135</v>
      </c>
      <c r="CY50" s="2">
        <f t="shared" si="146"/>
        <v>20</v>
      </c>
      <c r="CZ50" s="2">
        <f t="shared" si="146"/>
        <v>5</v>
      </c>
      <c r="DA50" s="2">
        <f t="shared" si="146"/>
        <v>1</v>
      </c>
      <c r="DB50" s="2">
        <f t="shared" si="146"/>
        <v>15</v>
      </c>
      <c r="DC50" s="2">
        <f t="shared" si="146"/>
        <v>9</v>
      </c>
      <c r="DD50" s="2">
        <f t="shared" si="146"/>
        <v>7</v>
      </c>
      <c r="DE50" s="15">
        <f t="shared" si="146"/>
        <v>192</v>
      </c>
      <c r="DF50" s="15">
        <f t="shared" si="303"/>
        <v>199.8</v>
      </c>
      <c r="DG50" s="32">
        <f t="shared" ref="DG50:DG51" si="319">DG49+"00:15"</f>
        <v>75.312500000000142</v>
      </c>
      <c r="DH50" s="2">
        <f t="shared" si="147"/>
        <v>115</v>
      </c>
      <c r="DI50" s="2">
        <f t="shared" si="147"/>
        <v>13</v>
      </c>
      <c r="DJ50" s="2">
        <f t="shared" si="147"/>
        <v>4</v>
      </c>
      <c r="DK50" s="2">
        <f t="shared" si="147"/>
        <v>2</v>
      </c>
      <c r="DL50" s="2">
        <f t="shared" si="147"/>
        <v>10</v>
      </c>
      <c r="DM50" s="2">
        <f t="shared" si="147"/>
        <v>7</v>
      </c>
      <c r="DN50" s="2">
        <f t="shared" si="147"/>
        <v>8</v>
      </c>
      <c r="DO50" s="15">
        <f t="shared" si="147"/>
        <v>159</v>
      </c>
      <c r="DP50" s="15">
        <f t="shared" si="304"/>
        <v>163</v>
      </c>
      <c r="DQ50" s="32">
        <f t="shared" ref="DQ50:DQ51" si="320">DQ49+"00:15"</f>
        <v>75.312500000000142</v>
      </c>
      <c r="DR50" s="2">
        <f t="shared" si="281"/>
        <v>126</v>
      </c>
      <c r="DS50" s="2">
        <f t="shared" si="281"/>
        <v>35</v>
      </c>
      <c r="DT50" s="2">
        <f t="shared" si="281"/>
        <v>6</v>
      </c>
      <c r="DU50" s="2">
        <f t="shared" si="281"/>
        <v>0</v>
      </c>
      <c r="DV50" s="2">
        <f t="shared" si="281"/>
        <v>10</v>
      </c>
      <c r="DW50" s="2">
        <f t="shared" si="281"/>
        <v>30</v>
      </c>
      <c r="DX50" s="2">
        <f t="shared" si="281"/>
        <v>21</v>
      </c>
      <c r="DY50" s="15">
        <f t="shared" si="281"/>
        <v>228</v>
      </c>
      <c r="DZ50" s="15">
        <f t="shared" si="305"/>
        <v>206.2</v>
      </c>
      <c r="EA50" s="32">
        <f t="shared" ref="EA50:EA51" si="321">EA49+"00:15"</f>
        <v>75.312500000000142</v>
      </c>
      <c r="EB50" s="2">
        <f t="shared" si="282"/>
        <v>77</v>
      </c>
      <c r="EC50" s="2">
        <f t="shared" si="282"/>
        <v>19</v>
      </c>
      <c r="ED50" s="2">
        <f t="shared" si="282"/>
        <v>3</v>
      </c>
      <c r="EE50" s="2">
        <f t="shared" si="282"/>
        <v>0</v>
      </c>
      <c r="EF50" s="2">
        <f t="shared" si="282"/>
        <v>7</v>
      </c>
      <c r="EG50" s="2">
        <f t="shared" si="282"/>
        <v>10</v>
      </c>
      <c r="EH50" s="2">
        <f t="shared" si="282"/>
        <v>4</v>
      </c>
      <c r="EI50" s="15">
        <f t="shared" si="282"/>
        <v>120</v>
      </c>
      <c r="EJ50" s="15">
        <f t="shared" si="306"/>
        <v>119.3</v>
      </c>
      <c r="EK50" s="32">
        <f t="shared" ref="EK50:EK51" si="322">EK49+"00:15"</f>
        <v>75.312500000000142</v>
      </c>
      <c r="EL50" s="2">
        <f t="shared" si="283"/>
        <v>38</v>
      </c>
      <c r="EM50" s="2">
        <f t="shared" si="283"/>
        <v>10</v>
      </c>
      <c r="EN50" s="2">
        <f t="shared" si="283"/>
        <v>1</v>
      </c>
      <c r="EO50" s="2">
        <f t="shared" si="283"/>
        <v>1</v>
      </c>
      <c r="EP50" s="2">
        <f t="shared" si="283"/>
        <v>2</v>
      </c>
      <c r="EQ50" s="2">
        <f t="shared" si="283"/>
        <v>6</v>
      </c>
      <c r="ER50" s="2">
        <f t="shared" si="283"/>
        <v>4</v>
      </c>
      <c r="ES50" s="15">
        <f t="shared" si="283"/>
        <v>62</v>
      </c>
      <c r="ET50" s="15">
        <f t="shared" si="307"/>
        <v>58.999999999999993</v>
      </c>
    </row>
    <row r="51" spans="1:150" ht="13.8" thickBot="1" x14ac:dyDescent="0.3">
      <c r="A51" s="32">
        <f t="shared" si="308"/>
        <v>0.32291666666666669</v>
      </c>
      <c r="B51" s="65">
        <v>40</v>
      </c>
      <c r="C51" s="65">
        <v>7</v>
      </c>
      <c r="D51" s="65">
        <v>0</v>
      </c>
      <c r="E51" s="65">
        <v>1</v>
      </c>
      <c r="F51" s="65">
        <v>3</v>
      </c>
      <c r="G51" s="65">
        <v>1</v>
      </c>
      <c r="H51" s="65">
        <v>1</v>
      </c>
      <c r="I51" s="15">
        <f t="shared" si="58"/>
        <v>53</v>
      </c>
      <c r="J51" s="15">
        <f t="shared" si="293"/>
        <v>55.9</v>
      </c>
      <c r="K51" s="32">
        <f t="shared" si="309"/>
        <v>0.32291666666666669</v>
      </c>
      <c r="L51" s="65">
        <v>110</v>
      </c>
      <c r="M51" s="65">
        <v>16</v>
      </c>
      <c r="N51" s="65">
        <v>5</v>
      </c>
      <c r="O51" s="65">
        <v>1</v>
      </c>
      <c r="P51" s="65">
        <v>10</v>
      </c>
      <c r="Q51" s="65">
        <v>4</v>
      </c>
      <c r="R51" s="65">
        <v>6</v>
      </c>
      <c r="S51" s="15">
        <f t="shared" si="60"/>
        <v>152</v>
      </c>
      <c r="T51" s="15">
        <f t="shared" si="294"/>
        <v>158.6</v>
      </c>
      <c r="U51" s="32">
        <f t="shared" si="310"/>
        <v>75.322916666666814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15">
        <f t="shared" si="62"/>
        <v>0</v>
      </c>
      <c r="AD51" s="15">
        <f t="shared" si="295"/>
        <v>0</v>
      </c>
      <c r="AE51" s="32">
        <f t="shared" si="311"/>
        <v>75.322916666666814</v>
      </c>
      <c r="AF51" s="65">
        <v>108</v>
      </c>
      <c r="AG51" s="65">
        <v>21</v>
      </c>
      <c r="AH51" s="65">
        <v>1</v>
      </c>
      <c r="AI51" s="65">
        <v>0</v>
      </c>
      <c r="AJ51" s="65">
        <v>3</v>
      </c>
      <c r="AK51" s="65">
        <v>18</v>
      </c>
      <c r="AL51" s="65">
        <v>13</v>
      </c>
      <c r="AM51" s="15">
        <f t="shared" si="64"/>
        <v>164</v>
      </c>
      <c r="AN51" s="15">
        <f t="shared" si="296"/>
        <v>146.29999999999998</v>
      </c>
      <c r="AO51" s="32">
        <f t="shared" si="312"/>
        <v>75.322916666666814</v>
      </c>
      <c r="AP51" s="65">
        <v>47</v>
      </c>
      <c r="AQ51" s="65">
        <v>6</v>
      </c>
      <c r="AR51" s="65">
        <v>2</v>
      </c>
      <c r="AS51" s="65">
        <v>0</v>
      </c>
      <c r="AT51" s="65">
        <v>0</v>
      </c>
      <c r="AU51" s="65">
        <v>6</v>
      </c>
      <c r="AV51" s="65">
        <v>3</v>
      </c>
      <c r="AW51" s="15">
        <f t="shared" si="66"/>
        <v>64</v>
      </c>
      <c r="AX51" s="15">
        <f t="shared" si="297"/>
        <v>59</v>
      </c>
      <c r="AY51" s="32">
        <f t="shared" si="313"/>
        <v>75.322916666666814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15">
        <f t="shared" si="68"/>
        <v>0</v>
      </c>
      <c r="BH51" s="15">
        <f t="shared" si="298"/>
        <v>0</v>
      </c>
      <c r="BI51" s="32">
        <f t="shared" si="314"/>
        <v>75.322916666666814</v>
      </c>
      <c r="BJ51" s="65">
        <v>22</v>
      </c>
      <c r="BK51" s="65">
        <v>4</v>
      </c>
      <c r="BL51" s="65">
        <v>6</v>
      </c>
      <c r="BM51" s="65">
        <v>0</v>
      </c>
      <c r="BN51" s="65">
        <v>0</v>
      </c>
      <c r="BO51" s="65">
        <v>1</v>
      </c>
      <c r="BP51" s="65">
        <v>0</v>
      </c>
      <c r="BQ51" s="15">
        <f t="shared" si="70"/>
        <v>33</v>
      </c>
      <c r="BR51" s="15">
        <f t="shared" si="299"/>
        <v>35.4</v>
      </c>
      <c r="BS51" s="32">
        <f t="shared" si="315"/>
        <v>75.322916666666814</v>
      </c>
      <c r="BT51" s="65">
        <v>30</v>
      </c>
      <c r="BU51" s="65">
        <v>9</v>
      </c>
      <c r="BV51" s="65">
        <v>3</v>
      </c>
      <c r="BW51" s="65">
        <v>0</v>
      </c>
      <c r="BX51" s="65">
        <v>1</v>
      </c>
      <c r="BY51" s="65">
        <v>3</v>
      </c>
      <c r="BZ51" s="65">
        <v>3</v>
      </c>
      <c r="CA51" s="15">
        <f t="shared" si="72"/>
        <v>49</v>
      </c>
      <c r="CB51" s="15">
        <f t="shared" si="300"/>
        <v>47.300000000000004</v>
      </c>
      <c r="CC51" s="32">
        <f t="shared" si="316"/>
        <v>75.322916666666814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15">
        <f t="shared" si="74"/>
        <v>0</v>
      </c>
      <c r="CL51" s="15">
        <f t="shared" si="301"/>
        <v>0</v>
      </c>
      <c r="CM51" s="32">
        <f t="shared" si="317"/>
        <v>75.322916666666814</v>
      </c>
      <c r="CN51" s="2">
        <f t="shared" si="280"/>
        <v>138</v>
      </c>
      <c r="CO51" s="2">
        <f t="shared" si="280"/>
        <v>30</v>
      </c>
      <c r="CP51" s="2">
        <f t="shared" si="280"/>
        <v>4</v>
      </c>
      <c r="CQ51" s="2">
        <f t="shared" si="280"/>
        <v>0</v>
      </c>
      <c r="CR51" s="2">
        <f t="shared" si="280"/>
        <v>4</v>
      </c>
      <c r="CS51" s="2">
        <f t="shared" si="280"/>
        <v>21</v>
      </c>
      <c r="CT51" s="2">
        <f t="shared" si="280"/>
        <v>16</v>
      </c>
      <c r="CU51" s="15">
        <f t="shared" si="280"/>
        <v>213</v>
      </c>
      <c r="CV51" s="15">
        <f t="shared" si="302"/>
        <v>193.6</v>
      </c>
      <c r="CW51" s="32">
        <f t="shared" si="318"/>
        <v>75.322916666666814</v>
      </c>
      <c r="CX51" s="2">
        <f t="shared" si="146"/>
        <v>150</v>
      </c>
      <c r="CY51" s="2">
        <f t="shared" si="146"/>
        <v>23</v>
      </c>
      <c r="CZ51" s="2">
        <f t="shared" si="146"/>
        <v>5</v>
      </c>
      <c r="DA51" s="2">
        <f t="shared" si="146"/>
        <v>2</v>
      </c>
      <c r="DB51" s="2">
        <f t="shared" si="146"/>
        <v>13</v>
      </c>
      <c r="DC51" s="2">
        <f t="shared" si="146"/>
        <v>5</v>
      </c>
      <c r="DD51" s="2">
        <f t="shared" si="146"/>
        <v>7</v>
      </c>
      <c r="DE51" s="15">
        <f t="shared" si="146"/>
        <v>205</v>
      </c>
      <c r="DF51" s="15">
        <f t="shared" si="303"/>
        <v>214.5</v>
      </c>
      <c r="DG51" s="32">
        <f t="shared" si="319"/>
        <v>75.322916666666814</v>
      </c>
      <c r="DH51" s="2">
        <f t="shared" si="147"/>
        <v>132</v>
      </c>
      <c r="DI51" s="2">
        <f t="shared" si="147"/>
        <v>20</v>
      </c>
      <c r="DJ51" s="2">
        <f t="shared" si="147"/>
        <v>11</v>
      </c>
      <c r="DK51" s="2">
        <f t="shared" si="147"/>
        <v>1</v>
      </c>
      <c r="DL51" s="2">
        <f t="shared" si="147"/>
        <v>10</v>
      </c>
      <c r="DM51" s="2">
        <f t="shared" si="147"/>
        <v>5</v>
      </c>
      <c r="DN51" s="2">
        <f t="shared" si="147"/>
        <v>6</v>
      </c>
      <c r="DO51" s="15">
        <f t="shared" si="147"/>
        <v>185</v>
      </c>
      <c r="DP51" s="15">
        <f t="shared" si="304"/>
        <v>194</v>
      </c>
      <c r="DQ51" s="32">
        <f t="shared" si="320"/>
        <v>75.322916666666814</v>
      </c>
      <c r="DR51" s="2">
        <f t="shared" si="281"/>
        <v>155</v>
      </c>
      <c r="DS51" s="2">
        <f t="shared" si="281"/>
        <v>27</v>
      </c>
      <c r="DT51" s="2">
        <f t="shared" si="281"/>
        <v>3</v>
      </c>
      <c r="DU51" s="2">
        <f t="shared" si="281"/>
        <v>0</v>
      </c>
      <c r="DV51" s="2">
        <f t="shared" si="281"/>
        <v>3</v>
      </c>
      <c r="DW51" s="2">
        <f t="shared" si="281"/>
        <v>24</v>
      </c>
      <c r="DX51" s="2">
        <f t="shared" si="281"/>
        <v>16</v>
      </c>
      <c r="DY51" s="15">
        <f t="shared" si="281"/>
        <v>228</v>
      </c>
      <c r="DZ51" s="15">
        <f t="shared" si="305"/>
        <v>205.29999999999998</v>
      </c>
      <c r="EA51" s="32">
        <f t="shared" si="321"/>
        <v>75.322916666666814</v>
      </c>
      <c r="EB51" s="2">
        <f t="shared" si="282"/>
        <v>87</v>
      </c>
      <c r="EC51" s="2">
        <f t="shared" si="282"/>
        <v>13</v>
      </c>
      <c r="ED51" s="2">
        <f t="shared" si="282"/>
        <v>2</v>
      </c>
      <c r="EE51" s="2">
        <f t="shared" si="282"/>
        <v>1</v>
      </c>
      <c r="EF51" s="2">
        <f t="shared" si="282"/>
        <v>3</v>
      </c>
      <c r="EG51" s="2">
        <f t="shared" si="282"/>
        <v>7</v>
      </c>
      <c r="EH51" s="2">
        <f t="shared" si="282"/>
        <v>4</v>
      </c>
      <c r="EI51" s="15">
        <f t="shared" si="282"/>
        <v>117</v>
      </c>
      <c r="EJ51" s="15">
        <f t="shared" si="306"/>
        <v>114.89999999999999</v>
      </c>
      <c r="EK51" s="32">
        <f t="shared" si="322"/>
        <v>75.322916666666814</v>
      </c>
      <c r="EL51" s="2">
        <f t="shared" si="283"/>
        <v>52</v>
      </c>
      <c r="EM51" s="2">
        <f t="shared" si="283"/>
        <v>13</v>
      </c>
      <c r="EN51" s="2">
        <f t="shared" si="283"/>
        <v>9</v>
      </c>
      <c r="EO51" s="2">
        <f t="shared" si="283"/>
        <v>0</v>
      </c>
      <c r="EP51" s="2">
        <f t="shared" si="283"/>
        <v>1</v>
      </c>
      <c r="EQ51" s="2">
        <f t="shared" si="283"/>
        <v>4</v>
      </c>
      <c r="ER51" s="2">
        <f t="shared" si="283"/>
        <v>3</v>
      </c>
      <c r="ES51" s="15">
        <f t="shared" si="283"/>
        <v>82</v>
      </c>
      <c r="ET51" s="15">
        <f t="shared" si="307"/>
        <v>82.699999999999989</v>
      </c>
    </row>
    <row r="52" spans="1:150" ht="14.4" thickTop="1" thickBot="1" x14ac:dyDescent="0.3">
      <c r="A52" s="35" t="s">
        <v>5</v>
      </c>
      <c r="B52" s="3">
        <f t="shared" ref="B52:H52" si="323">SUM(B48:B51)</f>
        <v>148</v>
      </c>
      <c r="C52" s="3">
        <f t="shared" si="323"/>
        <v>23</v>
      </c>
      <c r="D52" s="3">
        <f>(SUM(D48:D51))+0</f>
        <v>3</v>
      </c>
      <c r="E52" s="3">
        <f>(SUM(E48:E51))-0</f>
        <v>3</v>
      </c>
      <c r="F52" s="3">
        <f t="shared" si="323"/>
        <v>16</v>
      </c>
      <c r="G52" s="3">
        <f t="shared" si="323"/>
        <v>8</v>
      </c>
      <c r="H52" s="3">
        <f t="shared" si="323"/>
        <v>3</v>
      </c>
      <c r="I52" s="16">
        <f t="shared" si="58"/>
        <v>204</v>
      </c>
      <c r="J52" s="16">
        <f>B52+C52+D52*1.5+E52*2.3+F52*2+G52*0.4+H52*0.2</f>
        <v>218.2</v>
      </c>
      <c r="K52" s="35" t="s">
        <v>5</v>
      </c>
      <c r="L52" s="3">
        <f t="shared" ref="L52:R52" si="324">SUM(L48:L51)</f>
        <v>419</v>
      </c>
      <c r="M52" s="3">
        <f t="shared" si="324"/>
        <v>63</v>
      </c>
      <c r="N52" s="3">
        <f t="shared" si="324"/>
        <v>16</v>
      </c>
      <c r="O52" s="3">
        <f t="shared" si="324"/>
        <v>4</v>
      </c>
      <c r="P52" s="3">
        <f t="shared" si="324"/>
        <v>44</v>
      </c>
      <c r="Q52" s="3">
        <f t="shared" si="324"/>
        <v>17</v>
      </c>
      <c r="R52" s="3">
        <f t="shared" si="324"/>
        <v>23</v>
      </c>
      <c r="S52" s="16">
        <f t="shared" si="60"/>
        <v>586</v>
      </c>
      <c r="T52" s="16">
        <f>L52+M52+N52*1.5+O52*2.3+P52*2+Q52*0.4+R52*0.2</f>
        <v>614.6</v>
      </c>
      <c r="U52" s="35" t="s">
        <v>5</v>
      </c>
      <c r="V52" s="3">
        <f t="shared" ref="V52:AB52" si="325">SUM(V48:V51)</f>
        <v>0</v>
      </c>
      <c r="W52" s="3">
        <f t="shared" si="325"/>
        <v>0</v>
      </c>
      <c r="X52" s="3">
        <f t="shared" si="325"/>
        <v>0</v>
      </c>
      <c r="Y52" s="3">
        <f t="shared" si="325"/>
        <v>0</v>
      </c>
      <c r="Z52" s="3">
        <f t="shared" si="325"/>
        <v>0</v>
      </c>
      <c r="AA52" s="3">
        <f t="shared" si="325"/>
        <v>0</v>
      </c>
      <c r="AB52" s="3">
        <f t="shared" si="325"/>
        <v>0</v>
      </c>
      <c r="AC52" s="16">
        <f t="shared" si="62"/>
        <v>0</v>
      </c>
      <c r="AD52" s="16">
        <f>V52+W52+X52*1.5+Y52*2.3+Z52*2+AA52*0.4+AB52*0.2</f>
        <v>0</v>
      </c>
      <c r="AE52" s="35" t="s">
        <v>5</v>
      </c>
      <c r="AF52" s="3">
        <f t="shared" ref="AF52:AL52" si="326">SUM(AF48:AF51)</f>
        <v>395</v>
      </c>
      <c r="AG52" s="3">
        <f t="shared" si="326"/>
        <v>99</v>
      </c>
      <c r="AH52" s="3">
        <f t="shared" si="326"/>
        <v>13</v>
      </c>
      <c r="AI52" s="3">
        <f t="shared" si="326"/>
        <v>1</v>
      </c>
      <c r="AJ52" s="3">
        <f t="shared" si="326"/>
        <v>36</v>
      </c>
      <c r="AK52" s="3">
        <f t="shared" si="326"/>
        <v>91</v>
      </c>
      <c r="AL52" s="3">
        <f t="shared" si="326"/>
        <v>57</v>
      </c>
      <c r="AM52" s="16">
        <f t="shared" si="64"/>
        <v>692</v>
      </c>
      <c r="AN52" s="16">
        <f>AF52+AG52+AH52*1.5+AI52*2.3+AJ52*2+AK52*0.4+AL52*0.2</f>
        <v>635.59999999999991</v>
      </c>
      <c r="AO52" s="35" t="s">
        <v>5</v>
      </c>
      <c r="AP52" s="3">
        <f t="shared" ref="AP52:AV52" si="327">SUM(AP48:AP51)</f>
        <v>182</v>
      </c>
      <c r="AQ52" s="3">
        <f t="shared" si="327"/>
        <v>41</v>
      </c>
      <c r="AR52" s="3">
        <f t="shared" si="327"/>
        <v>9</v>
      </c>
      <c r="AS52" s="3">
        <f t="shared" si="327"/>
        <v>1</v>
      </c>
      <c r="AT52" s="3">
        <f t="shared" si="327"/>
        <v>2</v>
      </c>
      <c r="AU52" s="3">
        <f t="shared" si="327"/>
        <v>18</v>
      </c>
      <c r="AV52" s="3">
        <f t="shared" si="327"/>
        <v>7</v>
      </c>
      <c r="AW52" s="16">
        <f t="shared" si="66"/>
        <v>260</v>
      </c>
      <c r="AX52" s="16">
        <f>AP52+AQ52+AR52*1.5+AS52*2.3+AT52*2+AU52*0.4+AV52*0.2</f>
        <v>251.4</v>
      </c>
      <c r="AY52" s="35" t="s">
        <v>5</v>
      </c>
      <c r="AZ52" s="3">
        <f t="shared" ref="AZ52:BF52" si="328">SUM(AZ48:AZ51)</f>
        <v>0</v>
      </c>
      <c r="BA52" s="3">
        <f t="shared" si="328"/>
        <v>0</v>
      </c>
      <c r="BB52" s="3">
        <f t="shared" si="328"/>
        <v>0</v>
      </c>
      <c r="BC52" s="3">
        <f t="shared" si="328"/>
        <v>0</v>
      </c>
      <c r="BD52" s="3">
        <f t="shared" si="328"/>
        <v>0</v>
      </c>
      <c r="BE52" s="3">
        <f t="shared" si="328"/>
        <v>0</v>
      </c>
      <c r="BF52" s="3">
        <f t="shared" si="328"/>
        <v>0</v>
      </c>
      <c r="BG52" s="16">
        <f t="shared" si="68"/>
        <v>0</v>
      </c>
      <c r="BH52" s="16">
        <f>AZ52+BA52+BB52*1.5+BC52*2.3+BD52*2+BE52*0.4+BF52*0.2</f>
        <v>0</v>
      </c>
      <c r="BI52" s="35" t="s">
        <v>5</v>
      </c>
      <c r="BJ52" s="3">
        <f t="shared" ref="BJ52:BP52" si="329">SUM(BJ48:BJ51)</f>
        <v>98</v>
      </c>
      <c r="BK52" s="3">
        <f t="shared" si="329"/>
        <v>17</v>
      </c>
      <c r="BL52" s="3">
        <f t="shared" si="329"/>
        <v>10</v>
      </c>
      <c r="BM52" s="3">
        <f t="shared" si="329"/>
        <v>1</v>
      </c>
      <c r="BN52" s="3">
        <f t="shared" si="329"/>
        <v>0</v>
      </c>
      <c r="BO52" s="3">
        <f t="shared" si="329"/>
        <v>3</v>
      </c>
      <c r="BP52" s="3">
        <f t="shared" si="329"/>
        <v>3</v>
      </c>
      <c r="BQ52" s="16">
        <f t="shared" si="70"/>
        <v>132</v>
      </c>
      <c r="BR52" s="16">
        <f>BJ52+BK52+BL52*1.5+BM52*2.3+BN52*2+BO52*0.4+BP52*0.2</f>
        <v>134.1</v>
      </c>
      <c r="BS52" s="35" t="s">
        <v>5</v>
      </c>
      <c r="BT52" s="3">
        <f t="shared" ref="BT52:BZ52" si="330">SUM(BT48:BT51)</f>
        <v>111</v>
      </c>
      <c r="BU52" s="3">
        <f t="shared" si="330"/>
        <v>42</v>
      </c>
      <c r="BV52" s="3">
        <f t="shared" si="330"/>
        <v>5</v>
      </c>
      <c r="BW52" s="3">
        <f t="shared" si="330"/>
        <v>0</v>
      </c>
      <c r="BX52" s="3">
        <f t="shared" si="330"/>
        <v>6</v>
      </c>
      <c r="BY52" s="3">
        <f t="shared" si="330"/>
        <v>19</v>
      </c>
      <c r="BZ52" s="3">
        <f t="shared" si="330"/>
        <v>5</v>
      </c>
      <c r="CA52" s="16">
        <f t="shared" si="72"/>
        <v>188</v>
      </c>
      <c r="CB52" s="16">
        <f>BT52+BU52+BV52*1.5+BW52*2.3+BX52*2+BY52*0.4+BZ52*0.2</f>
        <v>181.1</v>
      </c>
      <c r="CC52" s="35" t="s">
        <v>5</v>
      </c>
      <c r="CD52" s="3">
        <f t="shared" ref="CD52:CJ52" si="331">SUM(CD48:CD51)</f>
        <v>0</v>
      </c>
      <c r="CE52" s="3">
        <f t="shared" si="331"/>
        <v>0</v>
      </c>
      <c r="CF52" s="3">
        <f t="shared" si="331"/>
        <v>0</v>
      </c>
      <c r="CG52" s="3">
        <f t="shared" si="331"/>
        <v>0</v>
      </c>
      <c r="CH52" s="3">
        <f t="shared" si="331"/>
        <v>0</v>
      </c>
      <c r="CI52" s="3">
        <f t="shared" si="331"/>
        <v>0</v>
      </c>
      <c r="CJ52" s="3">
        <f t="shared" si="331"/>
        <v>0</v>
      </c>
      <c r="CK52" s="16">
        <f t="shared" si="74"/>
        <v>0</v>
      </c>
      <c r="CL52" s="34">
        <f>CD52+CE52+CF52*1.5+CG52*2.3+CH52*2+CI52*0.4+CJ52*0.2</f>
        <v>0</v>
      </c>
      <c r="CM52" s="35" t="s">
        <v>5</v>
      </c>
      <c r="CN52" s="3">
        <f t="shared" si="280"/>
        <v>506</v>
      </c>
      <c r="CO52" s="3">
        <f t="shared" si="280"/>
        <v>141</v>
      </c>
      <c r="CP52" s="3">
        <f t="shared" si="280"/>
        <v>18</v>
      </c>
      <c r="CQ52" s="3">
        <f t="shared" si="280"/>
        <v>1</v>
      </c>
      <c r="CR52" s="3">
        <f t="shared" si="280"/>
        <v>42</v>
      </c>
      <c r="CS52" s="3">
        <f t="shared" si="280"/>
        <v>110</v>
      </c>
      <c r="CT52" s="3">
        <f t="shared" si="280"/>
        <v>62</v>
      </c>
      <c r="CU52" s="16">
        <f t="shared" si="280"/>
        <v>880</v>
      </c>
      <c r="CV52" s="34">
        <f>CN52+CO52+CP52*1.5+CQ52*2.3+CR52*2+CS52*0.4+CT52*0.2</f>
        <v>816.69999999999993</v>
      </c>
      <c r="CW52" s="35" t="s">
        <v>5</v>
      </c>
      <c r="CX52" s="3">
        <f t="shared" si="146"/>
        <v>567</v>
      </c>
      <c r="CY52" s="3">
        <f t="shared" si="146"/>
        <v>86</v>
      </c>
      <c r="CZ52" s="3">
        <f t="shared" si="146"/>
        <v>19</v>
      </c>
      <c r="DA52" s="3">
        <f t="shared" si="146"/>
        <v>7</v>
      </c>
      <c r="DB52" s="3">
        <f t="shared" si="146"/>
        <v>60</v>
      </c>
      <c r="DC52" s="3">
        <f t="shared" si="146"/>
        <v>25</v>
      </c>
      <c r="DD52" s="3">
        <f t="shared" si="146"/>
        <v>26</v>
      </c>
      <c r="DE52" s="16">
        <f t="shared" si="146"/>
        <v>790</v>
      </c>
      <c r="DF52" s="34">
        <f>CX52+CY52+CZ52*1.5+DA52*2.3+DB52*2+DC52*0.4+DD52*0.2</f>
        <v>832.80000000000007</v>
      </c>
      <c r="DG52" s="35" t="s">
        <v>5</v>
      </c>
      <c r="DH52" s="3">
        <f t="shared" si="147"/>
        <v>517</v>
      </c>
      <c r="DI52" s="3">
        <f t="shared" si="147"/>
        <v>80</v>
      </c>
      <c r="DJ52" s="3">
        <f t="shared" si="147"/>
        <v>26</v>
      </c>
      <c r="DK52" s="3">
        <f t="shared" si="147"/>
        <v>5</v>
      </c>
      <c r="DL52" s="3">
        <f t="shared" si="147"/>
        <v>44</v>
      </c>
      <c r="DM52" s="3">
        <f t="shared" si="147"/>
        <v>20</v>
      </c>
      <c r="DN52" s="3">
        <f t="shared" si="147"/>
        <v>26</v>
      </c>
      <c r="DO52" s="16">
        <f t="shared" si="147"/>
        <v>718</v>
      </c>
      <c r="DP52" s="34">
        <f>DH52+DI52+DJ52*1.5+DK52*2.3+DL52*2+DM52*0.4+DN52*0.2</f>
        <v>748.7</v>
      </c>
      <c r="DQ52" s="35" t="s">
        <v>5</v>
      </c>
      <c r="DR52" s="3">
        <f t="shared" si="281"/>
        <v>577</v>
      </c>
      <c r="DS52" s="3">
        <f t="shared" si="281"/>
        <v>140</v>
      </c>
      <c r="DT52" s="3">
        <f t="shared" si="281"/>
        <v>22</v>
      </c>
      <c r="DU52" s="3">
        <f t="shared" si="281"/>
        <v>2</v>
      </c>
      <c r="DV52" s="3">
        <f t="shared" si="281"/>
        <v>38</v>
      </c>
      <c r="DW52" s="3">
        <f t="shared" si="281"/>
        <v>109</v>
      </c>
      <c r="DX52" s="3">
        <f t="shared" si="281"/>
        <v>64</v>
      </c>
      <c r="DY52" s="16">
        <f t="shared" si="281"/>
        <v>952</v>
      </c>
      <c r="DZ52" s="34">
        <f>DR52+DS52+DT52*1.5+DU52*2.3+DV52*2+DW52*0.4+DX52*0.2</f>
        <v>887</v>
      </c>
      <c r="EA52" s="35" t="s">
        <v>5</v>
      </c>
      <c r="EB52" s="3">
        <f t="shared" si="282"/>
        <v>330</v>
      </c>
      <c r="EC52" s="3">
        <f t="shared" si="282"/>
        <v>64</v>
      </c>
      <c r="ED52" s="3">
        <f t="shared" si="282"/>
        <v>12</v>
      </c>
      <c r="EE52" s="3">
        <f t="shared" si="282"/>
        <v>4</v>
      </c>
      <c r="EF52" s="3">
        <f t="shared" si="282"/>
        <v>18</v>
      </c>
      <c r="EG52" s="3">
        <f t="shared" si="282"/>
        <v>26</v>
      </c>
      <c r="EH52" s="3">
        <f t="shared" si="282"/>
        <v>10</v>
      </c>
      <c r="EI52" s="16">
        <f t="shared" si="282"/>
        <v>464</v>
      </c>
      <c r="EJ52" s="34">
        <f>EB52+EC52+ED52*1.5+EE52*2.3+EF52*2+EG52*0.4+EH52*0.2</f>
        <v>469.59999999999997</v>
      </c>
      <c r="EK52" s="35" t="s">
        <v>5</v>
      </c>
      <c r="EL52" s="3">
        <f t="shared" si="283"/>
        <v>209</v>
      </c>
      <c r="EM52" s="3">
        <f t="shared" si="283"/>
        <v>59</v>
      </c>
      <c r="EN52" s="3">
        <f t="shared" si="283"/>
        <v>15</v>
      </c>
      <c r="EO52" s="3">
        <f t="shared" si="283"/>
        <v>1</v>
      </c>
      <c r="EP52" s="3">
        <f t="shared" si="283"/>
        <v>6</v>
      </c>
      <c r="EQ52" s="3">
        <f t="shared" si="283"/>
        <v>22</v>
      </c>
      <c r="ER52" s="3">
        <f t="shared" si="283"/>
        <v>8</v>
      </c>
      <c r="ES52" s="16">
        <f t="shared" si="283"/>
        <v>320</v>
      </c>
      <c r="ET52" s="34">
        <f>EL52+EM52+EN52*1.5+EO52*2.3+EP52*2+EQ52*0.4+ER52*0.2</f>
        <v>315.20000000000005</v>
      </c>
    </row>
    <row r="53" spans="1:150" ht="13.8" thickTop="1" x14ac:dyDescent="0.25">
      <c r="A53" s="32">
        <f>A51+"00:15"</f>
        <v>0.33333333333333337</v>
      </c>
      <c r="B53" s="65">
        <v>65</v>
      </c>
      <c r="C53" s="65">
        <v>12</v>
      </c>
      <c r="D53" s="65">
        <v>1</v>
      </c>
      <c r="E53" s="65">
        <v>0</v>
      </c>
      <c r="F53" s="65">
        <v>2</v>
      </c>
      <c r="G53" s="65">
        <v>2</v>
      </c>
      <c r="H53" s="65">
        <v>2</v>
      </c>
      <c r="I53" s="15">
        <f t="shared" si="58"/>
        <v>84</v>
      </c>
      <c r="J53" s="15">
        <f t="shared" ref="J53:J56" si="332">B53+C53+D53*1.5+E53*2.3+F53*2+G53*0.4+H53*0.2</f>
        <v>83.7</v>
      </c>
      <c r="K53" s="32">
        <f>K51+"00:15"</f>
        <v>0.33333333333333337</v>
      </c>
      <c r="L53" s="65">
        <v>87</v>
      </c>
      <c r="M53" s="65">
        <v>25</v>
      </c>
      <c r="N53" s="65">
        <v>5</v>
      </c>
      <c r="O53" s="65">
        <v>0</v>
      </c>
      <c r="P53" s="65">
        <v>7</v>
      </c>
      <c r="Q53" s="65">
        <v>5</v>
      </c>
      <c r="R53" s="65">
        <v>5</v>
      </c>
      <c r="S53" s="15">
        <f t="shared" si="60"/>
        <v>134</v>
      </c>
      <c r="T53" s="15">
        <f t="shared" ref="T53:T56" si="333">L53+M53+N53*1.5+O53*2.3+P53*2+Q53*0.4+R53*0.2</f>
        <v>136.5</v>
      </c>
      <c r="U53" s="32">
        <f>U51+"00:15"</f>
        <v>75.333333333333485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15">
        <f t="shared" si="62"/>
        <v>0</v>
      </c>
      <c r="AD53" s="15">
        <f t="shared" ref="AD53:AD56" si="334">V53+W53+X53*1.5+Y53*2.3+Z53*2+AA53*0.4+AB53*0.2</f>
        <v>0</v>
      </c>
      <c r="AE53" s="32">
        <f>AE51+"00:15"</f>
        <v>75.333333333333485</v>
      </c>
      <c r="AF53" s="65">
        <v>117</v>
      </c>
      <c r="AG53" s="65">
        <v>22</v>
      </c>
      <c r="AH53" s="65">
        <v>6</v>
      </c>
      <c r="AI53" s="65">
        <v>0</v>
      </c>
      <c r="AJ53" s="65">
        <v>16</v>
      </c>
      <c r="AK53" s="65">
        <v>16</v>
      </c>
      <c r="AL53" s="65">
        <v>13</v>
      </c>
      <c r="AM53" s="15">
        <f t="shared" si="64"/>
        <v>190</v>
      </c>
      <c r="AN53" s="15">
        <f t="shared" ref="AN53:AN56" si="335">AF53+AG53+AH53*1.5+AI53*2.3+AJ53*2+AK53*0.4+AL53*0.2</f>
        <v>189</v>
      </c>
      <c r="AO53" s="32">
        <f>AO51+"00:15"</f>
        <v>75.333333333333485</v>
      </c>
      <c r="AP53" s="65">
        <v>48</v>
      </c>
      <c r="AQ53" s="65">
        <v>9</v>
      </c>
      <c r="AR53" s="65">
        <v>1</v>
      </c>
      <c r="AS53" s="65">
        <v>1</v>
      </c>
      <c r="AT53" s="65">
        <v>0</v>
      </c>
      <c r="AU53" s="65">
        <v>2</v>
      </c>
      <c r="AV53" s="65">
        <v>3</v>
      </c>
      <c r="AW53" s="15">
        <f t="shared" si="66"/>
        <v>64</v>
      </c>
      <c r="AX53" s="15">
        <f t="shared" ref="AX53:AX56" si="336">AP53+AQ53+AR53*1.5+AS53*2.3+AT53*2+AU53*0.4+AV53*0.2</f>
        <v>62.199999999999996</v>
      </c>
      <c r="AY53" s="32">
        <f>AY51+"00:15"</f>
        <v>75.333333333333485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15">
        <f t="shared" si="68"/>
        <v>0</v>
      </c>
      <c r="BH53" s="15">
        <f t="shared" ref="BH53:BH56" si="337">AZ53+BA53+BB53*1.5+BC53*2.3+BD53*2+BE53*0.4+BF53*0.2</f>
        <v>0</v>
      </c>
      <c r="BI53" s="32">
        <f>BI51+"00:15"</f>
        <v>75.333333333333485</v>
      </c>
      <c r="BJ53" s="65">
        <v>25</v>
      </c>
      <c r="BK53" s="65">
        <v>4</v>
      </c>
      <c r="BL53" s="65">
        <v>1</v>
      </c>
      <c r="BM53" s="65">
        <v>0</v>
      </c>
      <c r="BN53" s="65">
        <v>0</v>
      </c>
      <c r="BO53" s="65">
        <v>0</v>
      </c>
      <c r="BP53" s="65">
        <v>3</v>
      </c>
      <c r="BQ53" s="15">
        <f t="shared" si="70"/>
        <v>33</v>
      </c>
      <c r="BR53" s="15">
        <f t="shared" ref="BR53:BR56" si="338">BJ53+BK53+BL53*1.5+BM53*2.3+BN53*2+BO53*0.4+BP53*0.2</f>
        <v>31.1</v>
      </c>
      <c r="BS53" s="32">
        <f>BS51+"00:15"</f>
        <v>75.333333333333485</v>
      </c>
      <c r="BT53" s="65">
        <v>35</v>
      </c>
      <c r="BU53" s="65">
        <v>9</v>
      </c>
      <c r="BV53" s="65">
        <v>0</v>
      </c>
      <c r="BW53" s="65">
        <v>0</v>
      </c>
      <c r="BX53" s="65">
        <v>1</v>
      </c>
      <c r="BY53" s="65">
        <v>4</v>
      </c>
      <c r="BZ53" s="65">
        <v>0</v>
      </c>
      <c r="CA53" s="15">
        <f t="shared" si="72"/>
        <v>49</v>
      </c>
      <c r="CB53" s="15">
        <f t="shared" ref="CB53:CB56" si="339">BT53+BU53+BV53*1.5+BW53*2.3+BX53*2+BY53*0.4+BZ53*0.2</f>
        <v>47.6</v>
      </c>
      <c r="CC53" s="32">
        <f>CC51+"00:15"</f>
        <v>75.333333333333485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15">
        <f t="shared" si="74"/>
        <v>0</v>
      </c>
      <c r="CL53" s="15">
        <f t="shared" ref="CL53:CL56" si="340">CD53+CE53+CF53*1.5+CG53*2.3+CH53*2+CI53*0.4+CJ53*0.2</f>
        <v>0</v>
      </c>
      <c r="CM53" s="32">
        <f>CM51+"00:15"</f>
        <v>75.333333333333485</v>
      </c>
      <c r="CN53" s="2">
        <f t="shared" si="280"/>
        <v>152</v>
      </c>
      <c r="CO53" s="2">
        <f t="shared" si="280"/>
        <v>31</v>
      </c>
      <c r="CP53" s="2">
        <f t="shared" si="280"/>
        <v>6</v>
      </c>
      <c r="CQ53" s="2">
        <f t="shared" si="280"/>
        <v>0</v>
      </c>
      <c r="CR53" s="2">
        <f t="shared" si="280"/>
        <v>17</v>
      </c>
      <c r="CS53" s="2">
        <f t="shared" si="280"/>
        <v>20</v>
      </c>
      <c r="CT53" s="2">
        <f t="shared" si="280"/>
        <v>13</v>
      </c>
      <c r="CU53" s="15">
        <f t="shared" si="280"/>
        <v>239</v>
      </c>
      <c r="CV53" s="15">
        <f t="shared" ref="CV53:CV56" si="341">CN53+CO53+CP53*1.5+CQ53*2.3+CR53*2+CS53*0.4+CT53*0.2</f>
        <v>236.6</v>
      </c>
      <c r="CW53" s="32">
        <f>CW51+"00:15"</f>
        <v>75.333333333333485</v>
      </c>
      <c r="CX53" s="2">
        <f t="shared" si="146"/>
        <v>152</v>
      </c>
      <c r="CY53" s="2">
        <f t="shared" si="146"/>
        <v>37</v>
      </c>
      <c r="CZ53" s="2">
        <f t="shared" si="146"/>
        <v>6</v>
      </c>
      <c r="DA53" s="2">
        <f t="shared" si="146"/>
        <v>0</v>
      </c>
      <c r="DB53" s="2">
        <f t="shared" si="146"/>
        <v>9</v>
      </c>
      <c r="DC53" s="2">
        <f t="shared" si="146"/>
        <v>7</v>
      </c>
      <c r="DD53" s="2">
        <f t="shared" si="146"/>
        <v>7</v>
      </c>
      <c r="DE53" s="15">
        <f t="shared" si="146"/>
        <v>218</v>
      </c>
      <c r="DF53" s="15">
        <f t="shared" ref="DF53:DF56" si="342">CX53+CY53+CZ53*1.5+DA53*2.3+DB53*2+DC53*0.4+DD53*0.2</f>
        <v>220.20000000000002</v>
      </c>
      <c r="DG53" s="32">
        <f>DG51+"00:15"</f>
        <v>75.333333333333485</v>
      </c>
      <c r="DH53" s="2">
        <f t="shared" si="147"/>
        <v>112</v>
      </c>
      <c r="DI53" s="2">
        <f t="shared" si="147"/>
        <v>29</v>
      </c>
      <c r="DJ53" s="2">
        <f t="shared" si="147"/>
        <v>6</v>
      </c>
      <c r="DK53" s="2">
        <f t="shared" si="147"/>
        <v>0</v>
      </c>
      <c r="DL53" s="2">
        <f t="shared" si="147"/>
        <v>7</v>
      </c>
      <c r="DM53" s="2">
        <f t="shared" si="147"/>
        <v>5</v>
      </c>
      <c r="DN53" s="2">
        <f t="shared" si="147"/>
        <v>8</v>
      </c>
      <c r="DO53" s="15">
        <f t="shared" si="147"/>
        <v>167</v>
      </c>
      <c r="DP53" s="15">
        <f t="shared" ref="DP53:DP56" si="343">DH53+DI53+DJ53*1.5+DK53*2.3+DL53*2+DM53*0.4+DN53*0.2</f>
        <v>167.6</v>
      </c>
      <c r="DQ53" s="32">
        <f>DQ51+"00:15"</f>
        <v>75.333333333333485</v>
      </c>
      <c r="DR53" s="2">
        <f t="shared" si="281"/>
        <v>165</v>
      </c>
      <c r="DS53" s="2">
        <f t="shared" si="281"/>
        <v>31</v>
      </c>
      <c r="DT53" s="2">
        <f t="shared" si="281"/>
        <v>7</v>
      </c>
      <c r="DU53" s="2">
        <f t="shared" si="281"/>
        <v>1</v>
      </c>
      <c r="DV53" s="2">
        <f t="shared" si="281"/>
        <v>16</v>
      </c>
      <c r="DW53" s="2">
        <f t="shared" si="281"/>
        <v>18</v>
      </c>
      <c r="DX53" s="2">
        <f t="shared" si="281"/>
        <v>16</v>
      </c>
      <c r="DY53" s="15">
        <f t="shared" si="281"/>
        <v>254</v>
      </c>
      <c r="DZ53" s="15">
        <f t="shared" ref="DZ53:DZ56" si="344">DR53+DS53+DT53*1.5+DU53*2.3+DV53*2+DW53*0.4+DX53*0.2</f>
        <v>251.2</v>
      </c>
      <c r="EA53" s="32">
        <f>EA51+"00:15"</f>
        <v>75.333333333333485</v>
      </c>
      <c r="EB53" s="2">
        <f t="shared" si="282"/>
        <v>113</v>
      </c>
      <c r="EC53" s="2">
        <f t="shared" si="282"/>
        <v>21</v>
      </c>
      <c r="ED53" s="2">
        <f t="shared" si="282"/>
        <v>2</v>
      </c>
      <c r="EE53" s="2">
        <f t="shared" si="282"/>
        <v>1</v>
      </c>
      <c r="EF53" s="2">
        <f t="shared" si="282"/>
        <v>2</v>
      </c>
      <c r="EG53" s="2">
        <f t="shared" si="282"/>
        <v>4</v>
      </c>
      <c r="EH53" s="2">
        <f t="shared" si="282"/>
        <v>5</v>
      </c>
      <c r="EI53" s="15">
        <f t="shared" si="282"/>
        <v>148</v>
      </c>
      <c r="EJ53" s="15">
        <f t="shared" ref="EJ53:EJ56" si="345">EB53+EC53+ED53*1.5+EE53*2.3+EF53*2+EG53*0.4+EH53*0.2</f>
        <v>145.9</v>
      </c>
      <c r="EK53" s="32">
        <f>EK51+"00:15"</f>
        <v>75.333333333333485</v>
      </c>
      <c r="EL53" s="2">
        <f t="shared" si="283"/>
        <v>60</v>
      </c>
      <c r="EM53" s="2">
        <f t="shared" si="283"/>
        <v>13</v>
      </c>
      <c r="EN53" s="2">
        <f t="shared" si="283"/>
        <v>1</v>
      </c>
      <c r="EO53" s="2">
        <f t="shared" si="283"/>
        <v>0</v>
      </c>
      <c r="EP53" s="2">
        <f t="shared" si="283"/>
        <v>1</v>
      </c>
      <c r="EQ53" s="2">
        <f t="shared" si="283"/>
        <v>4</v>
      </c>
      <c r="ER53" s="2">
        <f t="shared" si="283"/>
        <v>3</v>
      </c>
      <c r="ES53" s="15">
        <f t="shared" si="283"/>
        <v>82</v>
      </c>
      <c r="ET53" s="15">
        <f t="shared" ref="ET53:ET56" si="346">EL53+EM53+EN53*1.5+EO53*2.3+EP53*2+EQ53*0.4+ER53*0.2</f>
        <v>78.699999999999989</v>
      </c>
    </row>
    <row r="54" spans="1:150" x14ac:dyDescent="0.25">
      <c r="A54" s="32">
        <f>A53+"00:15"</f>
        <v>0.34375000000000006</v>
      </c>
      <c r="B54" s="65">
        <v>43</v>
      </c>
      <c r="C54" s="65">
        <v>5</v>
      </c>
      <c r="D54" s="65">
        <v>4</v>
      </c>
      <c r="E54" s="65">
        <v>0</v>
      </c>
      <c r="F54" s="65">
        <v>1</v>
      </c>
      <c r="G54" s="65">
        <v>1</v>
      </c>
      <c r="H54" s="65">
        <v>2</v>
      </c>
      <c r="I54" s="15">
        <f t="shared" si="58"/>
        <v>56</v>
      </c>
      <c r="J54" s="15">
        <f t="shared" si="332"/>
        <v>56.8</v>
      </c>
      <c r="K54" s="32">
        <f>K53+"00:15"</f>
        <v>0.34375000000000006</v>
      </c>
      <c r="L54" s="65">
        <v>100</v>
      </c>
      <c r="M54" s="65">
        <v>19</v>
      </c>
      <c r="N54" s="65">
        <v>5</v>
      </c>
      <c r="O54" s="65">
        <v>0</v>
      </c>
      <c r="P54" s="65">
        <v>10</v>
      </c>
      <c r="Q54" s="65">
        <v>5</v>
      </c>
      <c r="R54" s="65">
        <v>6</v>
      </c>
      <c r="S54" s="15">
        <f t="shared" si="60"/>
        <v>145</v>
      </c>
      <c r="T54" s="15">
        <f t="shared" si="333"/>
        <v>149.69999999999999</v>
      </c>
      <c r="U54" s="32">
        <f>U53+"00:15"</f>
        <v>75.343750000000156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15">
        <f t="shared" si="62"/>
        <v>0</v>
      </c>
      <c r="AD54" s="15">
        <f t="shared" si="334"/>
        <v>0</v>
      </c>
      <c r="AE54" s="32">
        <f>AE53+"00:15"</f>
        <v>75.343750000000156</v>
      </c>
      <c r="AF54" s="65">
        <v>92</v>
      </c>
      <c r="AG54" s="65">
        <v>26</v>
      </c>
      <c r="AH54" s="65">
        <v>10</v>
      </c>
      <c r="AI54" s="65">
        <v>1</v>
      </c>
      <c r="AJ54" s="65">
        <v>3</v>
      </c>
      <c r="AK54" s="65">
        <v>28</v>
      </c>
      <c r="AL54" s="65">
        <v>20</v>
      </c>
      <c r="AM54" s="15">
        <f t="shared" si="64"/>
        <v>180</v>
      </c>
      <c r="AN54" s="15">
        <f t="shared" si="335"/>
        <v>156.5</v>
      </c>
      <c r="AO54" s="32">
        <f>AO53+"00:15"</f>
        <v>75.343750000000156</v>
      </c>
      <c r="AP54" s="65">
        <v>41</v>
      </c>
      <c r="AQ54" s="65">
        <v>11</v>
      </c>
      <c r="AR54" s="65">
        <v>2</v>
      </c>
      <c r="AS54" s="65">
        <v>1</v>
      </c>
      <c r="AT54" s="65">
        <v>1</v>
      </c>
      <c r="AU54" s="65">
        <v>3</v>
      </c>
      <c r="AV54" s="65">
        <v>2</v>
      </c>
      <c r="AW54" s="15">
        <f t="shared" si="66"/>
        <v>61</v>
      </c>
      <c r="AX54" s="15">
        <f t="shared" si="336"/>
        <v>60.9</v>
      </c>
      <c r="AY54" s="32">
        <f>AY53+"00:15"</f>
        <v>75.343750000000156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15">
        <f t="shared" si="68"/>
        <v>0</v>
      </c>
      <c r="BH54" s="15">
        <f t="shared" si="337"/>
        <v>0</v>
      </c>
      <c r="BI54" s="32">
        <f>BI53+"00:15"</f>
        <v>75.343750000000156</v>
      </c>
      <c r="BJ54" s="65">
        <v>20</v>
      </c>
      <c r="BK54" s="65">
        <v>3</v>
      </c>
      <c r="BL54" s="65">
        <v>3</v>
      </c>
      <c r="BM54" s="65">
        <v>0</v>
      </c>
      <c r="BN54" s="65">
        <v>0</v>
      </c>
      <c r="BO54" s="65">
        <v>0</v>
      </c>
      <c r="BP54" s="65">
        <v>1</v>
      </c>
      <c r="BQ54" s="15">
        <f t="shared" si="70"/>
        <v>27</v>
      </c>
      <c r="BR54" s="15">
        <f t="shared" si="338"/>
        <v>27.7</v>
      </c>
      <c r="BS54" s="32">
        <f>BS53+"00:15"</f>
        <v>75.343750000000156</v>
      </c>
      <c r="BT54" s="65">
        <v>32</v>
      </c>
      <c r="BU54" s="65">
        <v>10</v>
      </c>
      <c r="BV54" s="65">
        <v>1</v>
      </c>
      <c r="BW54" s="65">
        <v>0</v>
      </c>
      <c r="BX54" s="65">
        <v>2</v>
      </c>
      <c r="BY54" s="65">
        <v>1</v>
      </c>
      <c r="BZ54" s="65">
        <v>0</v>
      </c>
      <c r="CA54" s="15">
        <f t="shared" si="72"/>
        <v>46</v>
      </c>
      <c r="CB54" s="15">
        <f t="shared" si="339"/>
        <v>47.9</v>
      </c>
      <c r="CC54" s="32">
        <f>CC53+"00:15"</f>
        <v>75.343750000000156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15">
        <f t="shared" si="74"/>
        <v>0</v>
      </c>
      <c r="CL54" s="15">
        <f t="shared" si="340"/>
        <v>0</v>
      </c>
      <c r="CM54" s="32">
        <f>CM53+"00:15"</f>
        <v>75.343750000000156</v>
      </c>
      <c r="CN54" s="2">
        <f t="shared" si="280"/>
        <v>124</v>
      </c>
      <c r="CO54" s="2">
        <f t="shared" si="280"/>
        <v>36</v>
      </c>
      <c r="CP54" s="2">
        <f t="shared" si="280"/>
        <v>11</v>
      </c>
      <c r="CQ54" s="2">
        <f t="shared" si="280"/>
        <v>1</v>
      </c>
      <c r="CR54" s="2">
        <f t="shared" si="280"/>
        <v>5</v>
      </c>
      <c r="CS54" s="2">
        <f t="shared" si="280"/>
        <v>29</v>
      </c>
      <c r="CT54" s="2">
        <f t="shared" si="280"/>
        <v>20</v>
      </c>
      <c r="CU54" s="15">
        <f t="shared" si="280"/>
        <v>226</v>
      </c>
      <c r="CV54" s="15">
        <f t="shared" si="341"/>
        <v>204.4</v>
      </c>
      <c r="CW54" s="32">
        <f>CW53+"00:15"</f>
        <v>75.343750000000156</v>
      </c>
      <c r="CX54" s="2">
        <f t="shared" si="146"/>
        <v>143</v>
      </c>
      <c r="CY54" s="2">
        <f t="shared" si="146"/>
        <v>24</v>
      </c>
      <c r="CZ54" s="2">
        <f t="shared" si="146"/>
        <v>9</v>
      </c>
      <c r="DA54" s="2">
        <f t="shared" si="146"/>
        <v>0</v>
      </c>
      <c r="DB54" s="2">
        <f t="shared" si="146"/>
        <v>11</v>
      </c>
      <c r="DC54" s="2">
        <f t="shared" si="146"/>
        <v>6</v>
      </c>
      <c r="DD54" s="2">
        <f t="shared" si="146"/>
        <v>8</v>
      </c>
      <c r="DE54" s="15">
        <f t="shared" si="146"/>
        <v>201</v>
      </c>
      <c r="DF54" s="15">
        <f t="shared" si="342"/>
        <v>206.5</v>
      </c>
      <c r="DG54" s="32">
        <f>DG53+"00:15"</f>
        <v>75.343750000000156</v>
      </c>
      <c r="DH54" s="2">
        <f t="shared" si="147"/>
        <v>120</v>
      </c>
      <c r="DI54" s="2">
        <f t="shared" si="147"/>
        <v>22</v>
      </c>
      <c r="DJ54" s="2">
        <f t="shared" si="147"/>
        <v>8</v>
      </c>
      <c r="DK54" s="2">
        <f t="shared" si="147"/>
        <v>0</v>
      </c>
      <c r="DL54" s="2">
        <f t="shared" si="147"/>
        <v>10</v>
      </c>
      <c r="DM54" s="2">
        <f t="shared" si="147"/>
        <v>5</v>
      </c>
      <c r="DN54" s="2">
        <f t="shared" si="147"/>
        <v>7</v>
      </c>
      <c r="DO54" s="15">
        <f t="shared" si="147"/>
        <v>172</v>
      </c>
      <c r="DP54" s="15">
        <f t="shared" si="343"/>
        <v>177.4</v>
      </c>
      <c r="DQ54" s="32">
        <f>DQ53+"00:15"</f>
        <v>75.343750000000156</v>
      </c>
      <c r="DR54" s="2">
        <f t="shared" si="281"/>
        <v>133</v>
      </c>
      <c r="DS54" s="2">
        <f t="shared" si="281"/>
        <v>37</v>
      </c>
      <c r="DT54" s="2">
        <f t="shared" si="281"/>
        <v>12</v>
      </c>
      <c r="DU54" s="2">
        <f t="shared" si="281"/>
        <v>2</v>
      </c>
      <c r="DV54" s="2">
        <f t="shared" si="281"/>
        <v>4</v>
      </c>
      <c r="DW54" s="2">
        <f t="shared" si="281"/>
        <v>31</v>
      </c>
      <c r="DX54" s="2">
        <f t="shared" si="281"/>
        <v>22</v>
      </c>
      <c r="DY54" s="15">
        <f t="shared" si="281"/>
        <v>241</v>
      </c>
      <c r="DZ54" s="15">
        <f t="shared" si="344"/>
        <v>217.4</v>
      </c>
      <c r="EA54" s="32">
        <f>EA53+"00:15"</f>
        <v>75.343750000000156</v>
      </c>
      <c r="EB54" s="2">
        <f t="shared" si="282"/>
        <v>84</v>
      </c>
      <c r="EC54" s="2">
        <f t="shared" si="282"/>
        <v>16</v>
      </c>
      <c r="ED54" s="2">
        <f t="shared" si="282"/>
        <v>6</v>
      </c>
      <c r="EE54" s="2">
        <f t="shared" si="282"/>
        <v>1</v>
      </c>
      <c r="EF54" s="2">
        <f t="shared" si="282"/>
        <v>2</v>
      </c>
      <c r="EG54" s="2">
        <f t="shared" si="282"/>
        <v>4</v>
      </c>
      <c r="EH54" s="2">
        <f t="shared" si="282"/>
        <v>4</v>
      </c>
      <c r="EI54" s="15">
        <f t="shared" si="282"/>
        <v>117</v>
      </c>
      <c r="EJ54" s="15">
        <f t="shared" si="345"/>
        <v>117.69999999999999</v>
      </c>
      <c r="EK54" s="32">
        <f>EK53+"00:15"</f>
        <v>75.343750000000156</v>
      </c>
      <c r="EL54" s="2">
        <f t="shared" si="283"/>
        <v>52</v>
      </c>
      <c r="EM54" s="2">
        <f t="shared" si="283"/>
        <v>13</v>
      </c>
      <c r="EN54" s="2">
        <f t="shared" si="283"/>
        <v>4</v>
      </c>
      <c r="EO54" s="2">
        <f t="shared" si="283"/>
        <v>0</v>
      </c>
      <c r="EP54" s="2">
        <f t="shared" si="283"/>
        <v>2</v>
      </c>
      <c r="EQ54" s="2">
        <f t="shared" si="283"/>
        <v>1</v>
      </c>
      <c r="ER54" s="2">
        <f t="shared" si="283"/>
        <v>1</v>
      </c>
      <c r="ES54" s="15">
        <f t="shared" si="283"/>
        <v>73</v>
      </c>
      <c r="ET54" s="15">
        <f t="shared" si="346"/>
        <v>75.600000000000009</v>
      </c>
    </row>
    <row r="55" spans="1:150" x14ac:dyDescent="0.25">
      <c r="A55" s="32">
        <f t="shared" ref="A55:A56" si="347">A54+"00:15"</f>
        <v>0.35416666666666674</v>
      </c>
      <c r="B55" s="65">
        <v>43</v>
      </c>
      <c r="C55" s="65">
        <v>6</v>
      </c>
      <c r="D55" s="65">
        <v>3</v>
      </c>
      <c r="E55" s="65">
        <v>0</v>
      </c>
      <c r="F55" s="65">
        <v>3</v>
      </c>
      <c r="G55" s="65">
        <v>4</v>
      </c>
      <c r="H55" s="65">
        <v>1</v>
      </c>
      <c r="I55" s="15">
        <f t="shared" si="58"/>
        <v>60</v>
      </c>
      <c r="J55" s="15">
        <f t="shared" si="332"/>
        <v>61.300000000000004</v>
      </c>
      <c r="K55" s="32">
        <f t="shared" ref="K55:K56" si="348">K54+"00:15"</f>
        <v>0.35416666666666674</v>
      </c>
      <c r="L55" s="65">
        <v>105</v>
      </c>
      <c r="M55" s="65">
        <v>17</v>
      </c>
      <c r="N55" s="65">
        <v>5</v>
      </c>
      <c r="O55" s="65">
        <v>1</v>
      </c>
      <c r="P55" s="65">
        <v>7</v>
      </c>
      <c r="Q55" s="65">
        <v>6</v>
      </c>
      <c r="R55" s="65">
        <v>7</v>
      </c>
      <c r="S55" s="15">
        <f t="shared" si="60"/>
        <v>148</v>
      </c>
      <c r="T55" s="15">
        <f t="shared" si="333"/>
        <v>149.60000000000002</v>
      </c>
      <c r="U55" s="32">
        <f t="shared" ref="U55:U56" si="349">U54+"00:15"</f>
        <v>75.354166666666828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15">
        <f t="shared" si="62"/>
        <v>0</v>
      </c>
      <c r="AD55" s="15">
        <f t="shared" si="334"/>
        <v>0</v>
      </c>
      <c r="AE55" s="32">
        <f t="shared" ref="AE55:AE56" si="350">AE54+"00:15"</f>
        <v>75.354166666666828</v>
      </c>
      <c r="AF55" s="65">
        <v>113</v>
      </c>
      <c r="AG55" s="65">
        <v>15</v>
      </c>
      <c r="AH55" s="65">
        <v>10</v>
      </c>
      <c r="AI55" s="65">
        <v>3</v>
      </c>
      <c r="AJ55" s="65">
        <v>6</v>
      </c>
      <c r="AK55" s="65">
        <v>16</v>
      </c>
      <c r="AL55" s="65">
        <v>8</v>
      </c>
      <c r="AM55" s="15">
        <f t="shared" si="64"/>
        <v>171</v>
      </c>
      <c r="AN55" s="15">
        <f t="shared" si="335"/>
        <v>169.9</v>
      </c>
      <c r="AO55" s="32">
        <f t="shared" ref="AO55:AO56" si="351">AO54+"00:15"</f>
        <v>75.354166666666828</v>
      </c>
      <c r="AP55" s="65">
        <v>38</v>
      </c>
      <c r="AQ55" s="65">
        <v>3</v>
      </c>
      <c r="AR55" s="65">
        <v>1</v>
      </c>
      <c r="AS55" s="65">
        <v>0</v>
      </c>
      <c r="AT55" s="65">
        <v>0</v>
      </c>
      <c r="AU55" s="65">
        <v>1</v>
      </c>
      <c r="AV55" s="65">
        <v>4</v>
      </c>
      <c r="AW55" s="15">
        <f t="shared" si="66"/>
        <v>47</v>
      </c>
      <c r="AX55" s="15">
        <f t="shared" si="336"/>
        <v>43.699999999999996</v>
      </c>
      <c r="AY55" s="32">
        <f t="shared" ref="AY55:AY56" si="352">AY54+"00:15"</f>
        <v>75.354166666666828</v>
      </c>
      <c r="AZ55" s="65">
        <v>0</v>
      </c>
      <c r="BA55" s="65">
        <v>0</v>
      </c>
      <c r="BB55" s="65">
        <v>0</v>
      </c>
      <c r="BC55" s="65">
        <v>0</v>
      </c>
      <c r="BD55" s="65">
        <v>0</v>
      </c>
      <c r="BE55" s="65">
        <v>0</v>
      </c>
      <c r="BF55" s="65">
        <v>0</v>
      </c>
      <c r="BG55" s="15">
        <f t="shared" si="68"/>
        <v>0</v>
      </c>
      <c r="BH55" s="15">
        <f t="shared" si="337"/>
        <v>0</v>
      </c>
      <c r="BI55" s="32">
        <f t="shared" ref="BI55:BI56" si="353">BI54+"00:15"</f>
        <v>75.354166666666828</v>
      </c>
      <c r="BJ55" s="65">
        <v>36</v>
      </c>
      <c r="BK55" s="65">
        <v>7</v>
      </c>
      <c r="BL55" s="65">
        <v>0</v>
      </c>
      <c r="BM55" s="65">
        <v>0</v>
      </c>
      <c r="BN55" s="65">
        <v>0</v>
      </c>
      <c r="BO55" s="65">
        <v>1</v>
      </c>
      <c r="BP55" s="65">
        <v>1</v>
      </c>
      <c r="BQ55" s="15">
        <f t="shared" si="70"/>
        <v>45</v>
      </c>
      <c r="BR55" s="15">
        <f t="shared" si="338"/>
        <v>43.6</v>
      </c>
      <c r="BS55" s="32">
        <f t="shared" ref="BS55:BS56" si="354">BS54+"00:15"</f>
        <v>75.354166666666828</v>
      </c>
      <c r="BT55" s="65">
        <v>34</v>
      </c>
      <c r="BU55" s="65">
        <v>6</v>
      </c>
      <c r="BV55" s="65">
        <v>3</v>
      </c>
      <c r="BW55" s="65">
        <v>0</v>
      </c>
      <c r="BX55" s="65">
        <v>3</v>
      </c>
      <c r="BY55" s="65">
        <v>3</v>
      </c>
      <c r="BZ55" s="65">
        <v>0</v>
      </c>
      <c r="CA55" s="15">
        <f t="shared" si="72"/>
        <v>49</v>
      </c>
      <c r="CB55" s="15">
        <f t="shared" si="339"/>
        <v>51.7</v>
      </c>
      <c r="CC55" s="32">
        <f t="shared" ref="CC55:CC56" si="355">CC54+"00:15"</f>
        <v>75.354166666666828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15">
        <f t="shared" si="74"/>
        <v>0</v>
      </c>
      <c r="CL55" s="15">
        <f t="shared" si="340"/>
        <v>0</v>
      </c>
      <c r="CM55" s="32">
        <f t="shared" ref="CM55:CM56" si="356">CM54+"00:15"</f>
        <v>75.354166666666828</v>
      </c>
      <c r="CN55" s="2">
        <f t="shared" si="280"/>
        <v>147</v>
      </c>
      <c r="CO55" s="2">
        <f t="shared" si="280"/>
        <v>21</v>
      </c>
      <c r="CP55" s="2">
        <f t="shared" si="280"/>
        <v>13</v>
      </c>
      <c r="CQ55" s="2">
        <f t="shared" si="280"/>
        <v>3</v>
      </c>
      <c r="CR55" s="2">
        <f t="shared" si="280"/>
        <v>9</v>
      </c>
      <c r="CS55" s="2">
        <f t="shared" si="280"/>
        <v>19</v>
      </c>
      <c r="CT55" s="2">
        <f t="shared" si="280"/>
        <v>8</v>
      </c>
      <c r="CU55" s="15">
        <f t="shared" si="280"/>
        <v>220</v>
      </c>
      <c r="CV55" s="15">
        <f t="shared" si="341"/>
        <v>221.6</v>
      </c>
      <c r="CW55" s="32">
        <f t="shared" ref="CW55:CW56" si="357">CW54+"00:15"</f>
        <v>75.354166666666828</v>
      </c>
      <c r="CX55" s="2">
        <f t="shared" si="146"/>
        <v>148</v>
      </c>
      <c r="CY55" s="2">
        <f t="shared" si="146"/>
        <v>23</v>
      </c>
      <c r="CZ55" s="2">
        <f t="shared" si="146"/>
        <v>8</v>
      </c>
      <c r="DA55" s="2">
        <f t="shared" si="146"/>
        <v>1</v>
      </c>
      <c r="DB55" s="2">
        <f t="shared" si="146"/>
        <v>10</v>
      </c>
      <c r="DC55" s="2">
        <f t="shared" si="146"/>
        <v>10</v>
      </c>
      <c r="DD55" s="2">
        <f t="shared" si="146"/>
        <v>8</v>
      </c>
      <c r="DE55" s="15">
        <f t="shared" si="146"/>
        <v>208</v>
      </c>
      <c r="DF55" s="15">
        <f t="shared" si="342"/>
        <v>210.9</v>
      </c>
      <c r="DG55" s="32">
        <f t="shared" ref="DG55:DG56" si="358">DG54+"00:15"</f>
        <v>75.354166666666828</v>
      </c>
      <c r="DH55" s="2">
        <f t="shared" si="147"/>
        <v>141</v>
      </c>
      <c r="DI55" s="2">
        <f t="shared" si="147"/>
        <v>24</v>
      </c>
      <c r="DJ55" s="2">
        <f t="shared" si="147"/>
        <v>5</v>
      </c>
      <c r="DK55" s="2">
        <f t="shared" si="147"/>
        <v>1</v>
      </c>
      <c r="DL55" s="2">
        <f t="shared" si="147"/>
        <v>7</v>
      </c>
      <c r="DM55" s="2">
        <f t="shared" si="147"/>
        <v>7</v>
      </c>
      <c r="DN55" s="2">
        <f t="shared" si="147"/>
        <v>8</v>
      </c>
      <c r="DO55" s="15">
        <f t="shared" si="147"/>
        <v>193</v>
      </c>
      <c r="DP55" s="15">
        <f t="shared" si="343"/>
        <v>193.20000000000002</v>
      </c>
      <c r="DQ55" s="32">
        <f t="shared" ref="DQ55:DQ56" si="359">DQ54+"00:15"</f>
        <v>75.354166666666828</v>
      </c>
      <c r="DR55" s="2">
        <f t="shared" si="281"/>
        <v>151</v>
      </c>
      <c r="DS55" s="2">
        <f t="shared" si="281"/>
        <v>18</v>
      </c>
      <c r="DT55" s="2">
        <f t="shared" si="281"/>
        <v>11</v>
      </c>
      <c r="DU55" s="2">
        <f t="shared" si="281"/>
        <v>3</v>
      </c>
      <c r="DV55" s="2">
        <f t="shared" si="281"/>
        <v>6</v>
      </c>
      <c r="DW55" s="2">
        <f t="shared" si="281"/>
        <v>17</v>
      </c>
      <c r="DX55" s="2">
        <f t="shared" si="281"/>
        <v>12</v>
      </c>
      <c r="DY55" s="15">
        <f t="shared" si="281"/>
        <v>218</v>
      </c>
      <c r="DZ55" s="15">
        <f t="shared" si="344"/>
        <v>213.60000000000002</v>
      </c>
      <c r="EA55" s="32">
        <f t="shared" ref="EA55:EA56" si="360">EA54+"00:15"</f>
        <v>75.354166666666828</v>
      </c>
      <c r="EB55" s="2">
        <f t="shared" si="282"/>
        <v>81</v>
      </c>
      <c r="EC55" s="2">
        <f t="shared" si="282"/>
        <v>9</v>
      </c>
      <c r="ED55" s="2">
        <f t="shared" si="282"/>
        <v>4</v>
      </c>
      <c r="EE55" s="2">
        <f t="shared" si="282"/>
        <v>0</v>
      </c>
      <c r="EF55" s="2">
        <f t="shared" si="282"/>
        <v>3</v>
      </c>
      <c r="EG55" s="2">
        <f t="shared" si="282"/>
        <v>5</v>
      </c>
      <c r="EH55" s="2">
        <f t="shared" si="282"/>
        <v>5</v>
      </c>
      <c r="EI55" s="15">
        <f t="shared" si="282"/>
        <v>107</v>
      </c>
      <c r="EJ55" s="15">
        <f t="shared" si="345"/>
        <v>105</v>
      </c>
      <c r="EK55" s="32">
        <f t="shared" ref="EK55:EK56" si="361">EK54+"00:15"</f>
        <v>75.354166666666828</v>
      </c>
      <c r="EL55" s="2">
        <f t="shared" si="283"/>
        <v>70</v>
      </c>
      <c r="EM55" s="2">
        <f t="shared" si="283"/>
        <v>13</v>
      </c>
      <c r="EN55" s="2">
        <f t="shared" si="283"/>
        <v>3</v>
      </c>
      <c r="EO55" s="2">
        <f t="shared" si="283"/>
        <v>0</v>
      </c>
      <c r="EP55" s="2">
        <f t="shared" si="283"/>
        <v>3</v>
      </c>
      <c r="EQ55" s="2">
        <f t="shared" si="283"/>
        <v>4</v>
      </c>
      <c r="ER55" s="2">
        <f t="shared" si="283"/>
        <v>1</v>
      </c>
      <c r="ES55" s="15">
        <f t="shared" si="283"/>
        <v>94</v>
      </c>
      <c r="ET55" s="15">
        <f t="shared" si="346"/>
        <v>95.3</v>
      </c>
    </row>
    <row r="56" spans="1:150" ht="13.8" thickBot="1" x14ac:dyDescent="0.3">
      <c r="A56" s="32">
        <f t="shared" si="347"/>
        <v>0.36458333333333343</v>
      </c>
      <c r="B56" s="65">
        <v>40</v>
      </c>
      <c r="C56" s="65">
        <v>7</v>
      </c>
      <c r="D56" s="65">
        <v>4</v>
      </c>
      <c r="E56" s="65">
        <v>0</v>
      </c>
      <c r="F56" s="65">
        <v>1</v>
      </c>
      <c r="G56" s="65">
        <v>3</v>
      </c>
      <c r="H56" s="65">
        <v>0</v>
      </c>
      <c r="I56" s="15">
        <f t="shared" si="58"/>
        <v>55</v>
      </c>
      <c r="J56" s="15">
        <f t="shared" si="332"/>
        <v>56.2</v>
      </c>
      <c r="K56" s="32">
        <f t="shared" si="348"/>
        <v>0.36458333333333343</v>
      </c>
      <c r="L56" s="65">
        <v>106</v>
      </c>
      <c r="M56" s="65">
        <v>15</v>
      </c>
      <c r="N56" s="65">
        <v>6</v>
      </c>
      <c r="O56" s="65">
        <v>2</v>
      </c>
      <c r="P56" s="65">
        <v>12</v>
      </c>
      <c r="Q56" s="65">
        <v>2</v>
      </c>
      <c r="R56" s="65">
        <v>7</v>
      </c>
      <c r="S56" s="15">
        <f t="shared" si="60"/>
        <v>150</v>
      </c>
      <c r="T56" s="15">
        <f t="shared" si="333"/>
        <v>160.80000000000001</v>
      </c>
      <c r="U56" s="32">
        <f t="shared" si="349"/>
        <v>75.364583333333499</v>
      </c>
      <c r="V56" s="65">
        <v>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15">
        <f t="shared" si="62"/>
        <v>0</v>
      </c>
      <c r="AD56" s="15">
        <f t="shared" si="334"/>
        <v>0</v>
      </c>
      <c r="AE56" s="32">
        <f t="shared" si="350"/>
        <v>75.364583333333499</v>
      </c>
      <c r="AF56" s="65">
        <v>132</v>
      </c>
      <c r="AG56" s="65">
        <v>19</v>
      </c>
      <c r="AH56" s="65">
        <v>10</v>
      </c>
      <c r="AI56" s="65">
        <v>1</v>
      </c>
      <c r="AJ56" s="65">
        <v>20</v>
      </c>
      <c r="AK56" s="65">
        <v>18</v>
      </c>
      <c r="AL56" s="65">
        <v>5</v>
      </c>
      <c r="AM56" s="15">
        <f t="shared" si="64"/>
        <v>205</v>
      </c>
      <c r="AN56" s="15">
        <f t="shared" si="335"/>
        <v>216.5</v>
      </c>
      <c r="AO56" s="32">
        <f t="shared" si="351"/>
        <v>75.364583333333499</v>
      </c>
      <c r="AP56" s="65">
        <v>33</v>
      </c>
      <c r="AQ56" s="65">
        <v>9</v>
      </c>
      <c r="AR56" s="65">
        <v>5</v>
      </c>
      <c r="AS56" s="65">
        <v>2</v>
      </c>
      <c r="AT56" s="65">
        <v>0</v>
      </c>
      <c r="AU56" s="65">
        <v>4</v>
      </c>
      <c r="AV56" s="65">
        <v>1</v>
      </c>
      <c r="AW56" s="15">
        <f t="shared" si="66"/>
        <v>54</v>
      </c>
      <c r="AX56" s="15">
        <f t="shared" si="336"/>
        <v>55.900000000000006</v>
      </c>
      <c r="AY56" s="32">
        <f t="shared" si="352"/>
        <v>75.364583333333499</v>
      </c>
      <c r="AZ56" s="65">
        <v>0</v>
      </c>
      <c r="BA56" s="65">
        <v>0</v>
      </c>
      <c r="BB56" s="65">
        <v>0</v>
      </c>
      <c r="BC56" s="65">
        <v>0</v>
      </c>
      <c r="BD56" s="65">
        <v>0</v>
      </c>
      <c r="BE56" s="65">
        <v>0</v>
      </c>
      <c r="BF56" s="65">
        <v>0</v>
      </c>
      <c r="BG56" s="15">
        <f t="shared" si="68"/>
        <v>0</v>
      </c>
      <c r="BH56" s="15">
        <f t="shared" si="337"/>
        <v>0</v>
      </c>
      <c r="BI56" s="32">
        <f t="shared" si="353"/>
        <v>75.364583333333499</v>
      </c>
      <c r="BJ56" s="65">
        <v>19</v>
      </c>
      <c r="BK56" s="65">
        <v>1</v>
      </c>
      <c r="BL56" s="65">
        <v>1</v>
      </c>
      <c r="BM56" s="65">
        <v>0</v>
      </c>
      <c r="BN56" s="65">
        <v>1</v>
      </c>
      <c r="BO56" s="65">
        <v>1</v>
      </c>
      <c r="BP56" s="65">
        <v>1</v>
      </c>
      <c r="BQ56" s="15">
        <f t="shared" si="70"/>
        <v>24</v>
      </c>
      <c r="BR56" s="15">
        <f t="shared" si="338"/>
        <v>24.099999999999998</v>
      </c>
      <c r="BS56" s="32">
        <f t="shared" si="354"/>
        <v>75.364583333333499</v>
      </c>
      <c r="BT56" s="65">
        <v>31</v>
      </c>
      <c r="BU56" s="65">
        <v>8</v>
      </c>
      <c r="BV56" s="65">
        <v>2</v>
      </c>
      <c r="BW56" s="65">
        <v>0</v>
      </c>
      <c r="BX56" s="65">
        <v>4</v>
      </c>
      <c r="BY56" s="65">
        <v>2</v>
      </c>
      <c r="BZ56" s="65">
        <v>3</v>
      </c>
      <c r="CA56" s="15">
        <f t="shared" si="72"/>
        <v>50</v>
      </c>
      <c r="CB56" s="15">
        <f t="shared" si="339"/>
        <v>51.4</v>
      </c>
      <c r="CC56" s="32">
        <f t="shared" si="355"/>
        <v>75.364583333333499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15">
        <f t="shared" si="74"/>
        <v>0</v>
      </c>
      <c r="CL56" s="15">
        <f t="shared" si="340"/>
        <v>0</v>
      </c>
      <c r="CM56" s="32">
        <f t="shared" si="356"/>
        <v>75.364583333333499</v>
      </c>
      <c r="CN56" s="2">
        <f t="shared" si="280"/>
        <v>163</v>
      </c>
      <c r="CO56" s="2">
        <f t="shared" si="280"/>
        <v>27</v>
      </c>
      <c r="CP56" s="2">
        <f t="shared" si="280"/>
        <v>12</v>
      </c>
      <c r="CQ56" s="2">
        <f t="shared" si="280"/>
        <v>1</v>
      </c>
      <c r="CR56" s="2">
        <f t="shared" si="280"/>
        <v>24</v>
      </c>
      <c r="CS56" s="2">
        <f t="shared" si="280"/>
        <v>20</v>
      </c>
      <c r="CT56" s="2">
        <f t="shared" si="280"/>
        <v>8</v>
      </c>
      <c r="CU56" s="15">
        <f t="shared" si="280"/>
        <v>255</v>
      </c>
      <c r="CV56" s="15">
        <f t="shared" si="341"/>
        <v>267.90000000000003</v>
      </c>
      <c r="CW56" s="32">
        <f t="shared" si="357"/>
        <v>75.364583333333499</v>
      </c>
      <c r="CX56" s="2">
        <f t="shared" si="146"/>
        <v>146</v>
      </c>
      <c r="CY56" s="2">
        <f t="shared" si="146"/>
        <v>22</v>
      </c>
      <c r="CZ56" s="2">
        <f t="shared" si="146"/>
        <v>10</v>
      </c>
      <c r="DA56" s="2">
        <f t="shared" si="146"/>
        <v>2</v>
      </c>
      <c r="DB56" s="2">
        <f t="shared" si="146"/>
        <v>13</v>
      </c>
      <c r="DC56" s="2">
        <f t="shared" si="146"/>
        <v>5</v>
      </c>
      <c r="DD56" s="2">
        <f t="shared" si="146"/>
        <v>7</v>
      </c>
      <c r="DE56" s="15">
        <f t="shared" si="146"/>
        <v>205</v>
      </c>
      <c r="DF56" s="15">
        <f t="shared" si="342"/>
        <v>217</v>
      </c>
      <c r="DG56" s="32">
        <f t="shared" si="358"/>
        <v>75.364583333333499</v>
      </c>
      <c r="DH56" s="2">
        <f t="shared" si="147"/>
        <v>125</v>
      </c>
      <c r="DI56" s="2">
        <f t="shared" si="147"/>
        <v>16</v>
      </c>
      <c r="DJ56" s="2">
        <f t="shared" si="147"/>
        <v>7</v>
      </c>
      <c r="DK56" s="2">
        <f t="shared" si="147"/>
        <v>2</v>
      </c>
      <c r="DL56" s="2">
        <f t="shared" si="147"/>
        <v>13</v>
      </c>
      <c r="DM56" s="2">
        <f t="shared" si="147"/>
        <v>3</v>
      </c>
      <c r="DN56" s="2">
        <f t="shared" si="147"/>
        <v>8</v>
      </c>
      <c r="DO56" s="15">
        <f t="shared" si="147"/>
        <v>174</v>
      </c>
      <c r="DP56" s="15">
        <f t="shared" si="343"/>
        <v>184.89999999999998</v>
      </c>
      <c r="DQ56" s="32">
        <f t="shared" si="359"/>
        <v>75.364583333333499</v>
      </c>
      <c r="DR56" s="2">
        <f t="shared" si="281"/>
        <v>165</v>
      </c>
      <c r="DS56" s="2">
        <f t="shared" si="281"/>
        <v>28</v>
      </c>
      <c r="DT56" s="2">
        <f t="shared" si="281"/>
        <v>15</v>
      </c>
      <c r="DU56" s="2">
        <f t="shared" si="281"/>
        <v>3</v>
      </c>
      <c r="DV56" s="2">
        <f t="shared" si="281"/>
        <v>20</v>
      </c>
      <c r="DW56" s="2">
        <f t="shared" si="281"/>
        <v>22</v>
      </c>
      <c r="DX56" s="2">
        <f t="shared" si="281"/>
        <v>6</v>
      </c>
      <c r="DY56" s="15">
        <f t="shared" si="281"/>
        <v>259</v>
      </c>
      <c r="DZ56" s="15">
        <f t="shared" si="344"/>
        <v>272.39999999999998</v>
      </c>
      <c r="EA56" s="32">
        <f t="shared" si="360"/>
        <v>75.364583333333499</v>
      </c>
      <c r="EB56" s="2">
        <f t="shared" si="282"/>
        <v>73</v>
      </c>
      <c r="EC56" s="2">
        <f t="shared" si="282"/>
        <v>16</v>
      </c>
      <c r="ED56" s="2">
        <f t="shared" si="282"/>
        <v>9</v>
      </c>
      <c r="EE56" s="2">
        <f t="shared" si="282"/>
        <v>2</v>
      </c>
      <c r="EF56" s="2">
        <f t="shared" si="282"/>
        <v>1</v>
      </c>
      <c r="EG56" s="2">
        <f t="shared" si="282"/>
        <v>7</v>
      </c>
      <c r="EH56" s="2">
        <f t="shared" si="282"/>
        <v>1</v>
      </c>
      <c r="EI56" s="15">
        <f t="shared" si="282"/>
        <v>109</v>
      </c>
      <c r="EJ56" s="15">
        <f t="shared" si="345"/>
        <v>112.1</v>
      </c>
      <c r="EK56" s="32">
        <f t="shared" si="361"/>
        <v>75.364583333333499</v>
      </c>
      <c r="EL56" s="2">
        <f t="shared" si="283"/>
        <v>50</v>
      </c>
      <c r="EM56" s="2">
        <f t="shared" si="283"/>
        <v>9</v>
      </c>
      <c r="EN56" s="2">
        <f t="shared" si="283"/>
        <v>3</v>
      </c>
      <c r="EO56" s="2">
        <f t="shared" si="283"/>
        <v>0</v>
      </c>
      <c r="EP56" s="2">
        <f t="shared" si="283"/>
        <v>5</v>
      </c>
      <c r="EQ56" s="2">
        <f t="shared" si="283"/>
        <v>3</v>
      </c>
      <c r="ER56" s="2">
        <f t="shared" si="283"/>
        <v>4</v>
      </c>
      <c r="ES56" s="15">
        <f t="shared" si="283"/>
        <v>74</v>
      </c>
      <c r="ET56" s="15">
        <f t="shared" si="346"/>
        <v>75.5</v>
      </c>
    </row>
    <row r="57" spans="1:150" ht="14.4" thickTop="1" thickBot="1" x14ac:dyDescent="0.3">
      <c r="A57" s="35" t="s">
        <v>5</v>
      </c>
      <c r="B57" s="3">
        <f t="shared" ref="B57:H57" si="362">SUM(B53:B56)</f>
        <v>191</v>
      </c>
      <c r="C57" s="3">
        <f t="shared" si="362"/>
        <v>30</v>
      </c>
      <c r="D57" s="3">
        <f>(SUM(D53:D56))+0</f>
        <v>12</v>
      </c>
      <c r="E57" s="3">
        <f>(SUM(E53:E56))-0</f>
        <v>0</v>
      </c>
      <c r="F57" s="3">
        <f t="shared" si="362"/>
        <v>7</v>
      </c>
      <c r="G57" s="3">
        <f t="shared" si="362"/>
        <v>10</v>
      </c>
      <c r="H57" s="3">
        <f t="shared" si="362"/>
        <v>5</v>
      </c>
      <c r="I57" s="16">
        <f t="shared" si="58"/>
        <v>255</v>
      </c>
      <c r="J57" s="16">
        <f>B57+C57+D57*1.5+E57*2.3+F57*2+G57*0.4+H57*0.2</f>
        <v>258</v>
      </c>
      <c r="K57" s="35" t="s">
        <v>5</v>
      </c>
      <c r="L57" s="3">
        <f t="shared" ref="L57:R57" si="363">SUM(L53:L56)</f>
        <v>398</v>
      </c>
      <c r="M57" s="3">
        <f t="shared" si="363"/>
        <v>76</v>
      </c>
      <c r="N57" s="3">
        <f t="shared" si="363"/>
        <v>21</v>
      </c>
      <c r="O57" s="3">
        <f t="shared" si="363"/>
        <v>3</v>
      </c>
      <c r="P57" s="3">
        <f t="shared" si="363"/>
        <v>36</v>
      </c>
      <c r="Q57" s="3">
        <f t="shared" si="363"/>
        <v>18</v>
      </c>
      <c r="R57" s="3">
        <f t="shared" si="363"/>
        <v>25</v>
      </c>
      <c r="S57" s="16">
        <f t="shared" si="60"/>
        <v>577</v>
      </c>
      <c r="T57" s="16">
        <f>L57+M57+N57*1.5+O57*2.3+P57*2+Q57*0.4+R57*0.2</f>
        <v>596.6</v>
      </c>
      <c r="U57" s="35" t="s">
        <v>5</v>
      </c>
      <c r="V57" s="3">
        <f t="shared" ref="V57:AB57" si="364">SUM(V53:V56)</f>
        <v>0</v>
      </c>
      <c r="W57" s="3">
        <f t="shared" si="364"/>
        <v>0</v>
      </c>
      <c r="X57" s="3">
        <f t="shared" si="364"/>
        <v>0</v>
      </c>
      <c r="Y57" s="3">
        <f t="shared" si="364"/>
        <v>0</v>
      </c>
      <c r="Z57" s="3">
        <f t="shared" si="364"/>
        <v>0</v>
      </c>
      <c r="AA57" s="3">
        <f t="shared" si="364"/>
        <v>0</v>
      </c>
      <c r="AB57" s="3">
        <f t="shared" si="364"/>
        <v>0</v>
      </c>
      <c r="AC57" s="16">
        <f t="shared" si="62"/>
        <v>0</v>
      </c>
      <c r="AD57" s="16">
        <f>V57+W57+X57*1.5+Y57*2.3+Z57*2+AA57*0.4+AB57*0.2</f>
        <v>0</v>
      </c>
      <c r="AE57" s="35" t="s">
        <v>5</v>
      </c>
      <c r="AF57" s="3">
        <f t="shared" ref="AF57:AL57" si="365">SUM(AF53:AF56)</f>
        <v>454</v>
      </c>
      <c r="AG57" s="3">
        <f t="shared" si="365"/>
        <v>82</v>
      </c>
      <c r="AH57" s="3">
        <f t="shared" si="365"/>
        <v>36</v>
      </c>
      <c r="AI57" s="3">
        <f t="shared" si="365"/>
        <v>5</v>
      </c>
      <c r="AJ57" s="3">
        <f t="shared" si="365"/>
        <v>45</v>
      </c>
      <c r="AK57" s="3">
        <f t="shared" si="365"/>
        <v>78</v>
      </c>
      <c r="AL57" s="3">
        <f t="shared" si="365"/>
        <v>46</v>
      </c>
      <c r="AM57" s="16">
        <f t="shared" si="64"/>
        <v>746</v>
      </c>
      <c r="AN57" s="16">
        <f>AF57+AG57+AH57*1.5+AI57*2.3+AJ57*2+AK57*0.4+AL57*0.2</f>
        <v>731.90000000000009</v>
      </c>
      <c r="AO57" s="35" t="s">
        <v>5</v>
      </c>
      <c r="AP57" s="3">
        <f t="shared" ref="AP57:AV57" si="366">SUM(AP53:AP56)</f>
        <v>160</v>
      </c>
      <c r="AQ57" s="3">
        <f t="shared" si="366"/>
        <v>32</v>
      </c>
      <c r="AR57" s="3">
        <f t="shared" si="366"/>
        <v>9</v>
      </c>
      <c r="AS57" s="3">
        <f t="shared" si="366"/>
        <v>4</v>
      </c>
      <c r="AT57" s="3">
        <f t="shared" si="366"/>
        <v>1</v>
      </c>
      <c r="AU57" s="3">
        <f t="shared" si="366"/>
        <v>10</v>
      </c>
      <c r="AV57" s="3">
        <f t="shared" si="366"/>
        <v>10</v>
      </c>
      <c r="AW57" s="16">
        <f t="shared" si="66"/>
        <v>226</v>
      </c>
      <c r="AX57" s="16">
        <f>AP57+AQ57+AR57*1.5+AS57*2.3+AT57*2+AU57*0.4+AV57*0.2</f>
        <v>222.7</v>
      </c>
      <c r="AY57" s="35" t="s">
        <v>5</v>
      </c>
      <c r="AZ57" s="3">
        <f t="shared" ref="AZ57:BF57" si="367">SUM(AZ53:AZ56)</f>
        <v>0</v>
      </c>
      <c r="BA57" s="3">
        <f t="shared" si="367"/>
        <v>0</v>
      </c>
      <c r="BB57" s="3">
        <f t="shared" si="367"/>
        <v>0</v>
      </c>
      <c r="BC57" s="3">
        <f t="shared" si="367"/>
        <v>0</v>
      </c>
      <c r="BD57" s="3">
        <f t="shared" si="367"/>
        <v>0</v>
      </c>
      <c r="BE57" s="3">
        <f t="shared" si="367"/>
        <v>0</v>
      </c>
      <c r="BF57" s="3">
        <f t="shared" si="367"/>
        <v>0</v>
      </c>
      <c r="BG57" s="16">
        <f t="shared" si="68"/>
        <v>0</v>
      </c>
      <c r="BH57" s="16">
        <f>AZ57+BA57+BB57*1.5+BC57*2.3+BD57*2+BE57*0.4+BF57*0.2</f>
        <v>0</v>
      </c>
      <c r="BI57" s="35" t="s">
        <v>5</v>
      </c>
      <c r="BJ57" s="3">
        <f t="shared" ref="BJ57:BP57" si="368">SUM(BJ53:BJ56)</f>
        <v>100</v>
      </c>
      <c r="BK57" s="3">
        <f t="shared" si="368"/>
        <v>15</v>
      </c>
      <c r="BL57" s="3">
        <f t="shared" si="368"/>
        <v>5</v>
      </c>
      <c r="BM57" s="3">
        <f t="shared" si="368"/>
        <v>0</v>
      </c>
      <c r="BN57" s="3">
        <f t="shared" si="368"/>
        <v>1</v>
      </c>
      <c r="BO57" s="3">
        <f t="shared" si="368"/>
        <v>2</v>
      </c>
      <c r="BP57" s="3">
        <f t="shared" si="368"/>
        <v>6</v>
      </c>
      <c r="BQ57" s="16">
        <f t="shared" si="70"/>
        <v>129</v>
      </c>
      <c r="BR57" s="16">
        <f>BJ57+BK57+BL57*1.5+BM57*2.3+BN57*2+BO57*0.4+BP57*0.2</f>
        <v>126.5</v>
      </c>
      <c r="BS57" s="35" t="s">
        <v>5</v>
      </c>
      <c r="BT57" s="3">
        <f t="shared" ref="BT57:BZ57" si="369">SUM(BT53:BT56)</f>
        <v>132</v>
      </c>
      <c r="BU57" s="3">
        <f t="shared" si="369"/>
        <v>33</v>
      </c>
      <c r="BV57" s="3">
        <f t="shared" si="369"/>
        <v>6</v>
      </c>
      <c r="BW57" s="3">
        <f t="shared" si="369"/>
        <v>0</v>
      </c>
      <c r="BX57" s="3">
        <f t="shared" si="369"/>
        <v>10</v>
      </c>
      <c r="BY57" s="3">
        <f t="shared" si="369"/>
        <v>10</v>
      </c>
      <c r="BZ57" s="3">
        <f t="shared" si="369"/>
        <v>3</v>
      </c>
      <c r="CA57" s="16">
        <f t="shared" si="72"/>
        <v>194</v>
      </c>
      <c r="CB57" s="16">
        <f>BT57+BU57+BV57*1.5+BW57*2.3+BX57*2+BY57*0.4+BZ57*0.2</f>
        <v>198.6</v>
      </c>
      <c r="CC57" s="35" t="s">
        <v>5</v>
      </c>
      <c r="CD57" s="3">
        <f t="shared" ref="CD57:CJ57" si="370">SUM(CD53:CD56)</f>
        <v>0</v>
      </c>
      <c r="CE57" s="3">
        <f t="shared" si="370"/>
        <v>0</v>
      </c>
      <c r="CF57" s="3">
        <f t="shared" si="370"/>
        <v>0</v>
      </c>
      <c r="CG57" s="3">
        <f t="shared" si="370"/>
        <v>0</v>
      </c>
      <c r="CH57" s="3">
        <f t="shared" si="370"/>
        <v>0</v>
      </c>
      <c r="CI57" s="3">
        <f t="shared" si="370"/>
        <v>0</v>
      </c>
      <c r="CJ57" s="3">
        <f t="shared" si="370"/>
        <v>0</v>
      </c>
      <c r="CK57" s="16">
        <f t="shared" si="74"/>
        <v>0</v>
      </c>
      <c r="CL57" s="34">
        <f>CD57+CE57+CF57*1.5+CG57*2.3+CH57*2+CI57*0.4+CJ57*0.2</f>
        <v>0</v>
      </c>
      <c r="CM57" s="33" t="s">
        <v>5</v>
      </c>
      <c r="CN57" s="3">
        <f t="shared" si="280"/>
        <v>586</v>
      </c>
      <c r="CO57" s="3">
        <f t="shared" si="280"/>
        <v>115</v>
      </c>
      <c r="CP57" s="3">
        <f t="shared" si="280"/>
        <v>42</v>
      </c>
      <c r="CQ57" s="3">
        <f t="shared" si="280"/>
        <v>5</v>
      </c>
      <c r="CR57" s="3">
        <f t="shared" si="280"/>
        <v>55</v>
      </c>
      <c r="CS57" s="3">
        <f t="shared" si="280"/>
        <v>88</v>
      </c>
      <c r="CT57" s="3">
        <f t="shared" si="280"/>
        <v>49</v>
      </c>
      <c r="CU57" s="16">
        <f t="shared" si="280"/>
        <v>940</v>
      </c>
      <c r="CV57" s="34">
        <f>CN57+CO57+CP57*1.5+CQ57*2.3+CR57*2+CS57*0.4+CT57*0.2</f>
        <v>930.5</v>
      </c>
      <c r="CW57" s="33" t="s">
        <v>5</v>
      </c>
      <c r="CX57" s="3">
        <f t="shared" si="146"/>
        <v>589</v>
      </c>
      <c r="CY57" s="3">
        <f t="shared" si="146"/>
        <v>106</v>
      </c>
      <c r="CZ57" s="3">
        <f t="shared" si="146"/>
        <v>33</v>
      </c>
      <c r="DA57" s="3">
        <f t="shared" si="146"/>
        <v>3</v>
      </c>
      <c r="DB57" s="3">
        <f t="shared" si="146"/>
        <v>43</v>
      </c>
      <c r="DC57" s="3">
        <f t="shared" si="146"/>
        <v>28</v>
      </c>
      <c r="DD57" s="3">
        <f t="shared" si="146"/>
        <v>30</v>
      </c>
      <c r="DE57" s="16">
        <f t="shared" si="146"/>
        <v>832</v>
      </c>
      <c r="DF57" s="34">
        <f>CX57+CY57+CZ57*1.5+DA57*2.3+DB57*2+DC57*0.4+DD57*0.2</f>
        <v>854.6</v>
      </c>
      <c r="DG57" s="33" t="s">
        <v>5</v>
      </c>
      <c r="DH57" s="3">
        <f t="shared" si="147"/>
        <v>498</v>
      </c>
      <c r="DI57" s="3">
        <f t="shared" si="147"/>
        <v>91</v>
      </c>
      <c r="DJ57" s="3">
        <f t="shared" si="147"/>
        <v>26</v>
      </c>
      <c r="DK57" s="3">
        <f t="shared" si="147"/>
        <v>3</v>
      </c>
      <c r="DL57" s="3">
        <f t="shared" si="147"/>
        <v>37</v>
      </c>
      <c r="DM57" s="3">
        <f t="shared" si="147"/>
        <v>20</v>
      </c>
      <c r="DN57" s="3">
        <f t="shared" si="147"/>
        <v>31</v>
      </c>
      <c r="DO57" s="16">
        <f t="shared" si="147"/>
        <v>706</v>
      </c>
      <c r="DP57" s="34">
        <f>DH57+DI57+DJ57*1.5+DK57*2.3+DL57*2+DM57*0.4+DN57*0.2</f>
        <v>723.1</v>
      </c>
      <c r="DQ57" s="33" t="s">
        <v>5</v>
      </c>
      <c r="DR57" s="3">
        <f t="shared" si="281"/>
        <v>614</v>
      </c>
      <c r="DS57" s="3">
        <f t="shared" si="281"/>
        <v>114</v>
      </c>
      <c r="DT57" s="3">
        <f t="shared" si="281"/>
        <v>45</v>
      </c>
      <c r="DU57" s="3">
        <f t="shared" si="281"/>
        <v>9</v>
      </c>
      <c r="DV57" s="3">
        <f t="shared" si="281"/>
        <v>46</v>
      </c>
      <c r="DW57" s="3">
        <f t="shared" si="281"/>
        <v>88</v>
      </c>
      <c r="DX57" s="3">
        <f t="shared" si="281"/>
        <v>56</v>
      </c>
      <c r="DY57" s="16">
        <f t="shared" si="281"/>
        <v>972</v>
      </c>
      <c r="DZ57" s="34">
        <f>DR57+DS57+DT57*1.5+DU57*2.3+DV57*2+DW57*0.4+DX57*0.2</f>
        <v>954.60000000000014</v>
      </c>
      <c r="EA57" s="33" t="s">
        <v>5</v>
      </c>
      <c r="EB57" s="3">
        <f t="shared" si="282"/>
        <v>351</v>
      </c>
      <c r="EC57" s="3">
        <f t="shared" si="282"/>
        <v>62</v>
      </c>
      <c r="ED57" s="3">
        <f t="shared" si="282"/>
        <v>21</v>
      </c>
      <c r="EE57" s="3">
        <f t="shared" si="282"/>
        <v>4</v>
      </c>
      <c r="EF57" s="3">
        <f t="shared" si="282"/>
        <v>8</v>
      </c>
      <c r="EG57" s="3">
        <f t="shared" si="282"/>
        <v>20</v>
      </c>
      <c r="EH57" s="3">
        <f t="shared" si="282"/>
        <v>15</v>
      </c>
      <c r="EI57" s="16">
        <f t="shared" si="282"/>
        <v>481</v>
      </c>
      <c r="EJ57" s="34">
        <f>EB57+EC57+ED57*1.5+EE57*2.3+EF57*2+EG57*0.4+EH57*0.2</f>
        <v>480.7</v>
      </c>
      <c r="EK57" s="33" t="s">
        <v>5</v>
      </c>
      <c r="EL57" s="3">
        <f t="shared" si="283"/>
        <v>232</v>
      </c>
      <c r="EM57" s="3">
        <f t="shared" si="283"/>
        <v>48</v>
      </c>
      <c r="EN57" s="3">
        <f t="shared" si="283"/>
        <v>11</v>
      </c>
      <c r="EO57" s="3">
        <f t="shared" si="283"/>
        <v>0</v>
      </c>
      <c r="EP57" s="3">
        <f t="shared" si="283"/>
        <v>11</v>
      </c>
      <c r="EQ57" s="3">
        <f t="shared" si="283"/>
        <v>12</v>
      </c>
      <c r="ER57" s="3">
        <f t="shared" si="283"/>
        <v>9</v>
      </c>
      <c r="ES57" s="16">
        <f t="shared" si="283"/>
        <v>323</v>
      </c>
      <c r="ET57" s="34">
        <f>EL57+EM57+EN57*1.5+EO57*2.3+EP57*2+EQ57*0.4+ER57*0.2</f>
        <v>325.10000000000002</v>
      </c>
    </row>
    <row r="58" spans="1:150" ht="13.8" thickTop="1" x14ac:dyDescent="0.25">
      <c r="A58" s="32">
        <f>A56+"00:15"</f>
        <v>0.37500000000000011</v>
      </c>
      <c r="B58" s="65">
        <v>21</v>
      </c>
      <c r="C58" s="65">
        <v>2</v>
      </c>
      <c r="D58" s="65">
        <v>0</v>
      </c>
      <c r="E58" s="65">
        <v>0</v>
      </c>
      <c r="F58" s="65">
        <v>2</v>
      </c>
      <c r="G58" s="65">
        <v>2</v>
      </c>
      <c r="H58" s="65">
        <v>0</v>
      </c>
      <c r="I58" s="15">
        <f t="shared" si="58"/>
        <v>27</v>
      </c>
      <c r="J58" s="15">
        <f t="shared" ref="J58:J61" si="371">B58+C58+D58*1.5+E58*2.3+F58*2+G58*0.4+H58*0.2</f>
        <v>27.8</v>
      </c>
      <c r="K58" s="32">
        <f>K56+"00:15"</f>
        <v>0.37500000000000011</v>
      </c>
      <c r="L58" s="65">
        <v>89</v>
      </c>
      <c r="M58" s="65">
        <v>19</v>
      </c>
      <c r="N58" s="65">
        <v>8</v>
      </c>
      <c r="O58" s="65">
        <v>0</v>
      </c>
      <c r="P58" s="65">
        <v>9</v>
      </c>
      <c r="Q58" s="65">
        <v>2</v>
      </c>
      <c r="R58" s="65">
        <v>3</v>
      </c>
      <c r="S58" s="15">
        <f t="shared" si="60"/>
        <v>130</v>
      </c>
      <c r="T58" s="15">
        <f t="shared" ref="T58:T61" si="372">L58+M58+N58*1.5+O58*2.3+P58*2+Q58*0.4+R58*0.2</f>
        <v>139.4</v>
      </c>
      <c r="U58" s="32">
        <f>U56+"00:15"</f>
        <v>75.375000000000171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15">
        <f t="shared" si="62"/>
        <v>0</v>
      </c>
      <c r="AD58" s="15">
        <f t="shared" ref="AD58:AD61" si="373">V58+W58+X58*1.5+Y58*2.3+Z58*2+AA58*0.4+AB58*0.2</f>
        <v>0</v>
      </c>
      <c r="AE58" s="32">
        <f>AE56+"00:15"</f>
        <v>75.375000000000171</v>
      </c>
      <c r="AF58" s="65">
        <v>103</v>
      </c>
      <c r="AG58" s="65">
        <v>16</v>
      </c>
      <c r="AH58" s="65">
        <v>21</v>
      </c>
      <c r="AI58" s="65">
        <v>2</v>
      </c>
      <c r="AJ58" s="65">
        <v>12</v>
      </c>
      <c r="AK58" s="65">
        <v>8</v>
      </c>
      <c r="AL58" s="65">
        <v>4</v>
      </c>
      <c r="AM58" s="15">
        <f t="shared" si="64"/>
        <v>166</v>
      </c>
      <c r="AN58" s="15">
        <f t="shared" ref="AN58:AN61" si="374">AF58+AG58+AH58*1.5+AI58*2.3+AJ58*2+AK58*0.4+AL58*0.2</f>
        <v>183.1</v>
      </c>
      <c r="AO58" s="32">
        <f>AO56+"00:15"</f>
        <v>75.375000000000171</v>
      </c>
      <c r="AP58" s="65">
        <v>39</v>
      </c>
      <c r="AQ58" s="65">
        <v>9</v>
      </c>
      <c r="AR58" s="65">
        <v>4</v>
      </c>
      <c r="AS58" s="65">
        <v>0</v>
      </c>
      <c r="AT58" s="65">
        <v>0</v>
      </c>
      <c r="AU58" s="65">
        <v>3</v>
      </c>
      <c r="AV58" s="65">
        <v>1</v>
      </c>
      <c r="AW58" s="15">
        <f t="shared" si="66"/>
        <v>56</v>
      </c>
      <c r="AX58" s="15">
        <f t="shared" ref="AX58:AX61" si="375">AP58+AQ58+AR58*1.5+AS58*2.3+AT58*2+AU58*0.4+AV58*0.2</f>
        <v>55.400000000000006</v>
      </c>
      <c r="AY58" s="32">
        <f>AY56+"00:15"</f>
        <v>75.375000000000171</v>
      </c>
      <c r="AZ58" s="65">
        <v>0</v>
      </c>
      <c r="BA58" s="65">
        <v>0</v>
      </c>
      <c r="BB58" s="65">
        <v>0</v>
      </c>
      <c r="BC58" s="65">
        <v>0</v>
      </c>
      <c r="BD58" s="65">
        <v>0</v>
      </c>
      <c r="BE58" s="65">
        <v>0</v>
      </c>
      <c r="BF58" s="65">
        <v>0</v>
      </c>
      <c r="BG58" s="15">
        <f t="shared" si="68"/>
        <v>0</v>
      </c>
      <c r="BH58" s="15">
        <f t="shared" ref="BH58:BH61" si="376">AZ58+BA58+BB58*1.5+BC58*2.3+BD58*2+BE58*0.4+BF58*0.2</f>
        <v>0</v>
      </c>
      <c r="BI58" s="32">
        <f>BI56+"00:15"</f>
        <v>75.375000000000171</v>
      </c>
      <c r="BJ58" s="65">
        <v>36</v>
      </c>
      <c r="BK58" s="65">
        <v>7</v>
      </c>
      <c r="BL58" s="65">
        <v>3</v>
      </c>
      <c r="BM58" s="65">
        <v>0</v>
      </c>
      <c r="BN58" s="65">
        <v>0</v>
      </c>
      <c r="BO58" s="65">
        <v>1</v>
      </c>
      <c r="BP58" s="65">
        <v>2</v>
      </c>
      <c r="BQ58" s="15">
        <f t="shared" si="70"/>
        <v>49</v>
      </c>
      <c r="BR58" s="15">
        <f t="shared" ref="BR58:BR61" si="377">BJ58+BK58+BL58*1.5+BM58*2.3+BN58*2+BO58*0.4+BP58*0.2</f>
        <v>48.3</v>
      </c>
      <c r="BS58" s="32">
        <f>BS56+"00:15"</f>
        <v>75.375000000000171</v>
      </c>
      <c r="BT58" s="65">
        <v>34</v>
      </c>
      <c r="BU58" s="65">
        <v>13</v>
      </c>
      <c r="BV58" s="65">
        <v>2</v>
      </c>
      <c r="BW58" s="65">
        <v>0</v>
      </c>
      <c r="BX58" s="65">
        <v>2</v>
      </c>
      <c r="BY58" s="65">
        <v>2</v>
      </c>
      <c r="BZ58" s="65">
        <v>0</v>
      </c>
      <c r="CA58" s="15">
        <f t="shared" si="72"/>
        <v>53</v>
      </c>
      <c r="CB58" s="15">
        <f t="shared" ref="CB58:CB61" si="378">BT58+BU58+BV58*1.5+BW58*2.3+BX58*2+BY58*0.4+BZ58*0.2</f>
        <v>54.8</v>
      </c>
      <c r="CC58" s="32">
        <f>CC56+"00:15"</f>
        <v>75.375000000000171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15">
        <f t="shared" si="74"/>
        <v>0</v>
      </c>
      <c r="CL58" s="15">
        <f t="shared" ref="CL58:CL61" si="379">CD58+CE58+CF58*1.5+CG58*2.3+CH58*2+CI58*0.4+CJ58*0.2</f>
        <v>0</v>
      </c>
      <c r="CM58" s="32">
        <f>CM56+"00:15"</f>
        <v>75.375000000000171</v>
      </c>
      <c r="CN58" s="2">
        <f t="shared" si="280"/>
        <v>137</v>
      </c>
      <c r="CO58" s="2">
        <f t="shared" si="280"/>
        <v>29</v>
      </c>
      <c r="CP58" s="2">
        <f t="shared" si="280"/>
        <v>23</v>
      </c>
      <c r="CQ58" s="2">
        <f t="shared" si="280"/>
        <v>2</v>
      </c>
      <c r="CR58" s="2">
        <f t="shared" si="280"/>
        <v>14</v>
      </c>
      <c r="CS58" s="2">
        <f t="shared" si="280"/>
        <v>10</v>
      </c>
      <c r="CT58" s="2">
        <f t="shared" si="280"/>
        <v>4</v>
      </c>
      <c r="CU58" s="15">
        <f t="shared" si="280"/>
        <v>219</v>
      </c>
      <c r="CV58" s="15">
        <f t="shared" ref="CV58:CV61" si="380">CN58+CO58+CP58*1.5+CQ58*2.3+CR58*2+CS58*0.4+CT58*0.2</f>
        <v>237.9</v>
      </c>
      <c r="CW58" s="32">
        <f>CW56+"00:15"</f>
        <v>75.375000000000171</v>
      </c>
      <c r="CX58" s="2">
        <f t="shared" ref="CX58:DE84" si="381">SUM(B58,L58,V58)</f>
        <v>110</v>
      </c>
      <c r="CY58" s="2">
        <f t="shared" si="381"/>
        <v>21</v>
      </c>
      <c r="CZ58" s="2">
        <f t="shared" si="381"/>
        <v>8</v>
      </c>
      <c r="DA58" s="2">
        <f t="shared" si="381"/>
        <v>0</v>
      </c>
      <c r="DB58" s="2">
        <f t="shared" si="381"/>
        <v>11</v>
      </c>
      <c r="DC58" s="2">
        <f t="shared" si="381"/>
        <v>4</v>
      </c>
      <c r="DD58" s="2">
        <f t="shared" si="381"/>
        <v>3</v>
      </c>
      <c r="DE58" s="15">
        <f t="shared" si="381"/>
        <v>157</v>
      </c>
      <c r="DF58" s="15">
        <f t="shared" ref="DF58:DF61" si="382">CX58+CY58+CZ58*1.5+DA58*2.3+DB58*2+DC58*0.4+DD58*0.2</f>
        <v>167.2</v>
      </c>
      <c r="DG58" s="32">
        <f>DG56+"00:15"</f>
        <v>75.375000000000171</v>
      </c>
      <c r="DH58" s="2">
        <f t="shared" ref="DH58:DO84" si="383">SUM(L58,AZ58,BJ58)</f>
        <v>125</v>
      </c>
      <c r="DI58" s="2">
        <f t="shared" si="383"/>
        <v>26</v>
      </c>
      <c r="DJ58" s="2">
        <f t="shared" si="383"/>
        <v>11</v>
      </c>
      <c r="DK58" s="2">
        <f t="shared" si="383"/>
        <v>0</v>
      </c>
      <c r="DL58" s="2">
        <f t="shared" si="383"/>
        <v>9</v>
      </c>
      <c r="DM58" s="2">
        <f t="shared" si="383"/>
        <v>3</v>
      </c>
      <c r="DN58" s="2">
        <f t="shared" si="383"/>
        <v>5</v>
      </c>
      <c r="DO58" s="15">
        <f t="shared" si="383"/>
        <v>179</v>
      </c>
      <c r="DP58" s="15">
        <f t="shared" ref="DP58:DP61" si="384">DH58+DI58+DJ58*1.5+DK58*2.3+DL58*2+DM58*0.4+DN58*0.2</f>
        <v>187.7</v>
      </c>
      <c r="DQ58" s="32">
        <f>DQ56+"00:15"</f>
        <v>75.375000000000171</v>
      </c>
      <c r="DR58" s="2">
        <f t="shared" si="281"/>
        <v>142</v>
      </c>
      <c r="DS58" s="2">
        <f t="shared" si="281"/>
        <v>25</v>
      </c>
      <c r="DT58" s="2">
        <f t="shared" si="281"/>
        <v>25</v>
      </c>
      <c r="DU58" s="2">
        <f t="shared" si="281"/>
        <v>2</v>
      </c>
      <c r="DV58" s="2">
        <f t="shared" si="281"/>
        <v>12</v>
      </c>
      <c r="DW58" s="2">
        <f t="shared" si="281"/>
        <v>11</v>
      </c>
      <c r="DX58" s="2">
        <f t="shared" si="281"/>
        <v>5</v>
      </c>
      <c r="DY58" s="15">
        <f t="shared" si="281"/>
        <v>222</v>
      </c>
      <c r="DZ58" s="15">
        <f t="shared" ref="DZ58:DZ61" si="385">DR58+DS58+DT58*1.5+DU58*2.3+DV58*2+DW58*0.4+DX58*0.2</f>
        <v>238.5</v>
      </c>
      <c r="EA58" s="32">
        <f>EA56+"00:15"</f>
        <v>75.375000000000171</v>
      </c>
      <c r="EB58" s="2">
        <f t="shared" si="282"/>
        <v>60</v>
      </c>
      <c r="EC58" s="2">
        <f t="shared" si="282"/>
        <v>11</v>
      </c>
      <c r="ED58" s="2">
        <f t="shared" si="282"/>
        <v>4</v>
      </c>
      <c r="EE58" s="2">
        <f t="shared" si="282"/>
        <v>0</v>
      </c>
      <c r="EF58" s="2">
        <f t="shared" si="282"/>
        <v>2</v>
      </c>
      <c r="EG58" s="2">
        <f t="shared" si="282"/>
        <v>5</v>
      </c>
      <c r="EH58" s="2">
        <f t="shared" si="282"/>
        <v>1</v>
      </c>
      <c r="EI58" s="15">
        <f t="shared" si="282"/>
        <v>83</v>
      </c>
      <c r="EJ58" s="15">
        <f t="shared" ref="EJ58:EJ61" si="386">EB58+EC58+ED58*1.5+EE58*2.3+EF58*2+EG58*0.4+EH58*0.2</f>
        <v>83.2</v>
      </c>
      <c r="EK58" s="32">
        <f>EK56+"00:15"</f>
        <v>75.375000000000171</v>
      </c>
      <c r="EL58" s="2">
        <f t="shared" si="283"/>
        <v>70</v>
      </c>
      <c r="EM58" s="2">
        <f t="shared" si="283"/>
        <v>20</v>
      </c>
      <c r="EN58" s="2">
        <f t="shared" si="283"/>
        <v>5</v>
      </c>
      <c r="EO58" s="2">
        <f t="shared" si="283"/>
        <v>0</v>
      </c>
      <c r="EP58" s="2">
        <f t="shared" si="283"/>
        <v>2</v>
      </c>
      <c r="EQ58" s="2">
        <f t="shared" si="283"/>
        <v>3</v>
      </c>
      <c r="ER58" s="2">
        <f t="shared" si="283"/>
        <v>2</v>
      </c>
      <c r="ES58" s="15">
        <f t="shared" si="283"/>
        <v>102</v>
      </c>
      <c r="ET58" s="15">
        <f t="shared" ref="ET58:ET61" si="387">EL58+EM58+EN58*1.5+EO58*2.3+EP58*2+EQ58*0.4+ER58*0.2</f>
        <v>103.10000000000001</v>
      </c>
    </row>
    <row r="59" spans="1:150" x14ac:dyDescent="0.25">
      <c r="A59" s="32">
        <f>A58+"00:15"</f>
        <v>0.3854166666666668</v>
      </c>
      <c r="B59" s="65">
        <v>22</v>
      </c>
      <c r="C59" s="65">
        <v>6</v>
      </c>
      <c r="D59" s="65">
        <v>0</v>
      </c>
      <c r="E59" s="65">
        <v>1</v>
      </c>
      <c r="F59" s="65">
        <v>1</v>
      </c>
      <c r="G59" s="65">
        <v>1</v>
      </c>
      <c r="H59" s="65">
        <v>5</v>
      </c>
      <c r="I59" s="15">
        <f t="shared" si="58"/>
        <v>36</v>
      </c>
      <c r="J59" s="15">
        <f t="shared" si="371"/>
        <v>33.699999999999996</v>
      </c>
      <c r="K59" s="32">
        <f>K58+"00:15"</f>
        <v>0.3854166666666668</v>
      </c>
      <c r="L59" s="65">
        <v>83</v>
      </c>
      <c r="M59" s="65">
        <v>26</v>
      </c>
      <c r="N59" s="65">
        <v>8</v>
      </c>
      <c r="O59" s="65">
        <v>2</v>
      </c>
      <c r="P59" s="65">
        <v>12</v>
      </c>
      <c r="Q59" s="65">
        <v>6</v>
      </c>
      <c r="R59" s="65">
        <v>1</v>
      </c>
      <c r="S59" s="15">
        <f t="shared" si="60"/>
        <v>138</v>
      </c>
      <c r="T59" s="15">
        <f t="shared" si="372"/>
        <v>152.19999999999999</v>
      </c>
      <c r="U59" s="32">
        <f>U58+"00:15"</f>
        <v>75.385416666666842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15">
        <f t="shared" si="62"/>
        <v>0</v>
      </c>
      <c r="AD59" s="15">
        <f t="shared" si="373"/>
        <v>0</v>
      </c>
      <c r="AE59" s="32">
        <f>AE58+"00:15"</f>
        <v>75.385416666666842</v>
      </c>
      <c r="AF59" s="65">
        <v>133</v>
      </c>
      <c r="AG59" s="65">
        <v>26</v>
      </c>
      <c r="AH59" s="65">
        <v>12</v>
      </c>
      <c r="AI59" s="65">
        <v>1</v>
      </c>
      <c r="AJ59" s="65">
        <v>13</v>
      </c>
      <c r="AK59" s="65">
        <v>17</v>
      </c>
      <c r="AL59" s="65">
        <v>4</v>
      </c>
      <c r="AM59" s="15">
        <f t="shared" si="64"/>
        <v>206</v>
      </c>
      <c r="AN59" s="15">
        <f t="shared" si="374"/>
        <v>212.90000000000003</v>
      </c>
      <c r="AO59" s="32">
        <f>AO58+"00:15"</f>
        <v>75.385416666666842</v>
      </c>
      <c r="AP59" s="65">
        <v>52</v>
      </c>
      <c r="AQ59" s="65">
        <v>8</v>
      </c>
      <c r="AR59" s="65">
        <v>3</v>
      </c>
      <c r="AS59" s="65">
        <v>0</v>
      </c>
      <c r="AT59" s="65">
        <v>0</v>
      </c>
      <c r="AU59" s="65">
        <v>0</v>
      </c>
      <c r="AV59" s="65">
        <v>1</v>
      </c>
      <c r="AW59" s="15">
        <f t="shared" si="66"/>
        <v>64</v>
      </c>
      <c r="AX59" s="15">
        <f t="shared" si="375"/>
        <v>64.7</v>
      </c>
      <c r="AY59" s="32">
        <f>AY58+"00:15"</f>
        <v>75.385416666666842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15">
        <f t="shared" si="68"/>
        <v>0</v>
      </c>
      <c r="BH59" s="15">
        <f t="shared" si="376"/>
        <v>0</v>
      </c>
      <c r="BI59" s="32">
        <f>BI58+"00:15"</f>
        <v>75.385416666666842</v>
      </c>
      <c r="BJ59" s="65">
        <v>28</v>
      </c>
      <c r="BK59" s="65">
        <v>3</v>
      </c>
      <c r="BL59" s="65">
        <v>4</v>
      </c>
      <c r="BM59" s="65">
        <v>0</v>
      </c>
      <c r="BN59" s="65">
        <v>1</v>
      </c>
      <c r="BO59" s="65">
        <v>1</v>
      </c>
      <c r="BP59" s="65">
        <v>2</v>
      </c>
      <c r="BQ59" s="15">
        <f t="shared" si="70"/>
        <v>39</v>
      </c>
      <c r="BR59" s="15">
        <f t="shared" si="377"/>
        <v>39.799999999999997</v>
      </c>
      <c r="BS59" s="32">
        <f>BS58+"00:15"</f>
        <v>75.385416666666842</v>
      </c>
      <c r="BT59" s="65">
        <v>35</v>
      </c>
      <c r="BU59" s="65">
        <v>8</v>
      </c>
      <c r="BV59" s="65">
        <v>7</v>
      </c>
      <c r="BW59" s="65">
        <v>0</v>
      </c>
      <c r="BX59" s="65">
        <v>1</v>
      </c>
      <c r="BY59" s="65">
        <v>3</v>
      </c>
      <c r="BZ59" s="65">
        <v>0</v>
      </c>
      <c r="CA59" s="15">
        <f t="shared" si="72"/>
        <v>54</v>
      </c>
      <c r="CB59" s="15">
        <f t="shared" si="378"/>
        <v>56.7</v>
      </c>
      <c r="CC59" s="32">
        <f>CC58+"00:15"</f>
        <v>75.385416666666842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15">
        <f t="shared" si="74"/>
        <v>0</v>
      </c>
      <c r="CL59" s="15">
        <f t="shared" si="379"/>
        <v>0</v>
      </c>
      <c r="CM59" s="32">
        <f>CM58+"00:15"</f>
        <v>75.385416666666842</v>
      </c>
      <c r="CN59" s="2">
        <f t="shared" si="280"/>
        <v>168</v>
      </c>
      <c r="CO59" s="2">
        <f t="shared" si="280"/>
        <v>34</v>
      </c>
      <c r="CP59" s="2">
        <f t="shared" si="280"/>
        <v>19</v>
      </c>
      <c r="CQ59" s="2">
        <f t="shared" si="280"/>
        <v>1</v>
      </c>
      <c r="CR59" s="2">
        <f t="shared" si="280"/>
        <v>14</v>
      </c>
      <c r="CS59" s="2">
        <f t="shared" si="280"/>
        <v>20</v>
      </c>
      <c r="CT59" s="2">
        <f t="shared" si="280"/>
        <v>4</v>
      </c>
      <c r="CU59" s="15">
        <f t="shared" si="280"/>
        <v>260</v>
      </c>
      <c r="CV59" s="15">
        <f t="shared" si="380"/>
        <v>269.60000000000002</v>
      </c>
      <c r="CW59" s="32">
        <f>CW58+"00:15"</f>
        <v>75.385416666666842</v>
      </c>
      <c r="CX59" s="2">
        <f t="shared" si="381"/>
        <v>105</v>
      </c>
      <c r="CY59" s="2">
        <f t="shared" si="381"/>
        <v>32</v>
      </c>
      <c r="CZ59" s="2">
        <f t="shared" si="381"/>
        <v>8</v>
      </c>
      <c r="DA59" s="2">
        <f t="shared" si="381"/>
        <v>3</v>
      </c>
      <c r="DB59" s="2">
        <f t="shared" si="381"/>
        <v>13</v>
      </c>
      <c r="DC59" s="2">
        <f t="shared" si="381"/>
        <v>7</v>
      </c>
      <c r="DD59" s="2">
        <f t="shared" si="381"/>
        <v>6</v>
      </c>
      <c r="DE59" s="15">
        <f t="shared" si="381"/>
        <v>174</v>
      </c>
      <c r="DF59" s="15">
        <f t="shared" si="382"/>
        <v>185.9</v>
      </c>
      <c r="DG59" s="32">
        <f>DG58+"00:15"</f>
        <v>75.385416666666842</v>
      </c>
      <c r="DH59" s="2">
        <f t="shared" si="383"/>
        <v>111</v>
      </c>
      <c r="DI59" s="2">
        <f t="shared" si="383"/>
        <v>29</v>
      </c>
      <c r="DJ59" s="2">
        <f t="shared" si="383"/>
        <v>12</v>
      </c>
      <c r="DK59" s="2">
        <f t="shared" si="383"/>
        <v>2</v>
      </c>
      <c r="DL59" s="2">
        <f t="shared" si="383"/>
        <v>13</v>
      </c>
      <c r="DM59" s="2">
        <f t="shared" si="383"/>
        <v>7</v>
      </c>
      <c r="DN59" s="2">
        <f t="shared" si="383"/>
        <v>3</v>
      </c>
      <c r="DO59" s="15">
        <f t="shared" si="383"/>
        <v>177</v>
      </c>
      <c r="DP59" s="15">
        <f t="shared" si="384"/>
        <v>192</v>
      </c>
      <c r="DQ59" s="32">
        <f>DQ58+"00:15"</f>
        <v>75.385416666666842</v>
      </c>
      <c r="DR59" s="2">
        <f t="shared" si="281"/>
        <v>185</v>
      </c>
      <c r="DS59" s="2">
        <f t="shared" si="281"/>
        <v>34</v>
      </c>
      <c r="DT59" s="2">
        <f t="shared" si="281"/>
        <v>15</v>
      </c>
      <c r="DU59" s="2">
        <f t="shared" si="281"/>
        <v>1</v>
      </c>
      <c r="DV59" s="2">
        <f t="shared" si="281"/>
        <v>13</v>
      </c>
      <c r="DW59" s="2">
        <f t="shared" si="281"/>
        <v>17</v>
      </c>
      <c r="DX59" s="2">
        <f t="shared" si="281"/>
        <v>5</v>
      </c>
      <c r="DY59" s="15">
        <f t="shared" si="281"/>
        <v>270</v>
      </c>
      <c r="DZ59" s="15">
        <f t="shared" si="385"/>
        <v>277.60000000000002</v>
      </c>
      <c r="EA59" s="32">
        <f>EA58+"00:15"</f>
        <v>75.385416666666842</v>
      </c>
      <c r="EB59" s="2">
        <f t="shared" si="282"/>
        <v>74</v>
      </c>
      <c r="EC59" s="2">
        <f t="shared" si="282"/>
        <v>14</v>
      </c>
      <c r="ED59" s="2">
        <f t="shared" si="282"/>
        <v>3</v>
      </c>
      <c r="EE59" s="2">
        <f t="shared" si="282"/>
        <v>1</v>
      </c>
      <c r="EF59" s="2">
        <f t="shared" si="282"/>
        <v>1</v>
      </c>
      <c r="EG59" s="2">
        <f t="shared" si="282"/>
        <v>1</v>
      </c>
      <c r="EH59" s="2">
        <f t="shared" si="282"/>
        <v>6</v>
      </c>
      <c r="EI59" s="15">
        <f t="shared" si="282"/>
        <v>100</v>
      </c>
      <c r="EJ59" s="15">
        <f t="shared" si="386"/>
        <v>98.4</v>
      </c>
      <c r="EK59" s="32">
        <f>EK58+"00:15"</f>
        <v>75.385416666666842</v>
      </c>
      <c r="EL59" s="2">
        <f t="shared" si="283"/>
        <v>63</v>
      </c>
      <c r="EM59" s="2">
        <f t="shared" si="283"/>
        <v>11</v>
      </c>
      <c r="EN59" s="2">
        <f t="shared" si="283"/>
        <v>11</v>
      </c>
      <c r="EO59" s="2">
        <f t="shared" si="283"/>
        <v>0</v>
      </c>
      <c r="EP59" s="2">
        <f t="shared" si="283"/>
        <v>2</v>
      </c>
      <c r="EQ59" s="2">
        <f t="shared" si="283"/>
        <v>4</v>
      </c>
      <c r="ER59" s="2">
        <f t="shared" si="283"/>
        <v>2</v>
      </c>
      <c r="ES59" s="15">
        <f t="shared" si="283"/>
        <v>93</v>
      </c>
      <c r="ET59" s="15">
        <f t="shared" si="387"/>
        <v>96.5</v>
      </c>
    </row>
    <row r="60" spans="1:150" x14ac:dyDescent="0.25">
      <c r="A60" s="32">
        <f t="shared" ref="A60:A61" si="388">A59+"00:15"</f>
        <v>0.39583333333333348</v>
      </c>
      <c r="B60" s="65">
        <v>23</v>
      </c>
      <c r="C60" s="65">
        <v>4</v>
      </c>
      <c r="D60" s="65">
        <v>0</v>
      </c>
      <c r="E60" s="65">
        <v>1</v>
      </c>
      <c r="F60" s="65">
        <v>1</v>
      </c>
      <c r="G60" s="65">
        <v>1</v>
      </c>
      <c r="H60" s="65">
        <v>1</v>
      </c>
      <c r="I60" s="15">
        <f t="shared" si="58"/>
        <v>31</v>
      </c>
      <c r="J60" s="15">
        <f t="shared" si="371"/>
        <v>31.9</v>
      </c>
      <c r="K60" s="32">
        <f t="shared" ref="K60:K61" si="389">K59+"00:15"</f>
        <v>0.39583333333333348</v>
      </c>
      <c r="L60" s="65">
        <v>101</v>
      </c>
      <c r="M60" s="65">
        <v>16</v>
      </c>
      <c r="N60" s="65">
        <v>6</v>
      </c>
      <c r="O60" s="65">
        <v>2</v>
      </c>
      <c r="P60" s="65">
        <v>8</v>
      </c>
      <c r="Q60" s="65">
        <v>5</v>
      </c>
      <c r="R60" s="65">
        <v>1</v>
      </c>
      <c r="S60" s="15">
        <f t="shared" si="60"/>
        <v>139</v>
      </c>
      <c r="T60" s="15">
        <f t="shared" si="372"/>
        <v>148.79999999999998</v>
      </c>
      <c r="U60" s="32">
        <f t="shared" ref="U60:U61" si="390">U59+"00:15"</f>
        <v>75.395833333333513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15">
        <f t="shared" si="62"/>
        <v>0</v>
      </c>
      <c r="AD60" s="15">
        <f t="shared" si="373"/>
        <v>0</v>
      </c>
      <c r="AE60" s="32">
        <f t="shared" ref="AE60:AE61" si="391">AE59+"00:15"</f>
        <v>75.395833333333513</v>
      </c>
      <c r="AF60" s="65">
        <v>124</v>
      </c>
      <c r="AG60" s="65">
        <v>35</v>
      </c>
      <c r="AH60" s="65">
        <v>16</v>
      </c>
      <c r="AI60" s="65">
        <v>3</v>
      </c>
      <c r="AJ60" s="65">
        <v>9</v>
      </c>
      <c r="AK60" s="65">
        <v>19</v>
      </c>
      <c r="AL60" s="65">
        <v>12</v>
      </c>
      <c r="AM60" s="15">
        <f t="shared" si="64"/>
        <v>218</v>
      </c>
      <c r="AN60" s="15">
        <f t="shared" si="374"/>
        <v>217.9</v>
      </c>
      <c r="AO60" s="32">
        <f t="shared" ref="AO60:AO61" si="392">AO59+"00:15"</f>
        <v>75.395833333333513</v>
      </c>
      <c r="AP60" s="65">
        <v>53</v>
      </c>
      <c r="AQ60" s="65">
        <v>11</v>
      </c>
      <c r="AR60" s="65">
        <v>4</v>
      </c>
      <c r="AS60" s="65">
        <v>0</v>
      </c>
      <c r="AT60" s="65">
        <v>0</v>
      </c>
      <c r="AU60" s="65">
        <v>2</v>
      </c>
      <c r="AV60" s="65">
        <v>0</v>
      </c>
      <c r="AW60" s="15">
        <f t="shared" si="66"/>
        <v>70</v>
      </c>
      <c r="AX60" s="15">
        <f t="shared" si="375"/>
        <v>70.8</v>
      </c>
      <c r="AY60" s="32">
        <f t="shared" ref="AY60:AY61" si="393">AY59+"00:15"</f>
        <v>75.395833333333513</v>
      </c>
      <c r="AZ60" s="65">
        <v>1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15">
        <f t="shared" si="68"/>
        <v>1</v>
      </c>
      <c r="BH60" s="15">
        <f t="shared" si="376"/>
        <v>1</v>
      </c>
      <c r="BI60" s="32">
        <f t="shared" ref="BI60:BI61" si="394">BI59+"00:15"</f>
        <v>75.395833333333513</v>
      </c>
      <c r="BJ60" s="65">
        <v>44</v>
      </c>
      <c r="BK60" s="65">
        <v>5</v>
      </c>
      <c r="BL60" s="65">
        <v>3</v>
      </c>
      <c r="BM60" s="65">
        <v>0</v>
      </c>
      <c r="BN60" s="65">
        <v>3</v>
      </c>
      <c r="BO60" s="65">
        <v>0</v>
      </c>
      <c r="BP60" s="65">
        <v>3</v>
      </c>
      <c r="BQ60" s="15">
        <f t="shared" si="70"/>
        <v>58</v>
      </c>
      <c r="BR60" s="15">
        <f t="shared" si="377"/>
        <v>60.1</v>
      </c>
      <c r="BS60" s="32">
        <f t="shared" ref="BS60:BS61" si="395">BS59+"00:15"</f>
        <v>75.395833333333513</v>
      </c>
      <c r="BT60" s="65">
        <v>26</v>
      </c>
      <c r="BU60" s="65">
        <v>7</v>
      </c>
      <c r="BV60" s="65">
        <v>3</v>
      </c>
      <c r="BW60" s="65">
        <v>0</v>
      </c>
      <c r="BX60" s="65">
        <v>1</v>
      </c>
      <c r="BY60" s="65">
        <v>1</v>
      </c>
      <c r="BZ60" s="65">
        <v>0</v>
      </c>
      <c r="CA60" s="15">
        <f t="shared" si="72"/>
        <v>38</v>
      </c>
      <c r="CB60" s="15">
        <f t="shared" si="378"/>
        <v>39.9</v>
      </c>
      <c r="CC60" s="32">
        <f t="shared" ref="CC60:CC61" si="396">CC59+"00:15"</f>
        <v>75.395833333333513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15">
        <f t="shared" si="74"/>
        <v>0</v>
      </c>
      <c r="CL60" s="15">
        <f t="shared" si="379"/>
        <v>0</v>
      </c>
      <c r="CM60" s="32">
        <f t="shared" ref="CM60:CM61" si="397">CM59+"00:15"</f>
        <v>75.395833333333513</v>
      </c>
      <c r="CN60" s="2">
        <f t="shared" si="280"/>
        <v>150</v>
      </c>
      <c r="CO60" s="2">
        <f t="shared" si="280"/>
        <v>42</v>
      </c>
      <c r="CP60" s="2">
        <f t="shared" si="280"/>
        <v>19</v>
      </c>
      <c r="CQ60" s="2">
        <f t="shared" si="280"/>
        <v>3</v>
      </c>
      <c r="CR60" s="2">
        <f t="shared" si="280"/>
        <v>10</v>
      </c>
      <c r="CS60" s="2">
        <f t="shared" si="280"/>
        <v>20</v>
      </c>
      <c r="CT60" s="2">
        <f t="shared" si="280"/>
        <v>12</v>
      </c>
      <c r="CU60" s="15">
        <f t="shared" si="280"/>
        <v>256</v>
      </c>
      <c r="CV60" s="15">
        <f t="shared" si="380"/>
        <v>257.8</v>
      </c>
      <c r="CW60" s="32">
        <f t="shared" ref="CW60:CW61" si="398">CW59+"00:15"</f>
        <v>75.395833333333513</v>
      </c>
      <c r="CX60" s="2">
        <f t="shared" si="381"/>
        <v>124</v>
      </c>
      <c r="CY60" s="2">
        <f t="shared" si="381"/>
        <v>20</v>
      </c>
      <c r="CZ60" s="2">
        <f t="shared" si="381"/>
        <v>6</v>
      </c>
      <c r="DA60" s="2">
        <f t="shared" si="381"/>
        <v>3</v>
      </c>
      <c r="DB60" s="2">
        <f t="shared" si="381"/>
        <v>9</v>
      </c>
      <c r="DC60" s="2">
        <f t="shared" si="381"/>
        <v>6</v>
      </c>
      <c r="DD60" s="2">
        <f t="shared" si="381"/>
        <v>2</v>
      </c>
      <c r="DE60" s="15">
        <f t="shared" si="381"/>
        <v>170</v>
      </c>
      <c r="DF60" s="15">
        <f t="shared" si="382"/>
        <v>180.70000000000002</v>
      </c>
      <c r="DG60" s="32">
        <f t="shared" ref="DG60:DG61" si="399">DG59+"00:15"</f>
        <v>75.395833333333513</v>
      </c>
      <c r="DH60" s="2">
        <f t="shared" si="383"/>
        <v>146</v>
      </c>
      <c r="DI60" s="2">
        <f t="shared" si="383"/>
        <v>21</v>
      </c>
      <c r="DJ60" s="2">
        <f t="shared" si="383"/>
        <v>9</v>
      </c>
      <c r="DK60" s="2">
        <f t="shared" si="383"/>
        <v>2</v>
      </c>
      <c r="DL60" s="2">
        <f t="shared" si="383"/>
        <v>11</v>
      </c>
      <c r="DM60" s="2">
        <f t="shared" si="383"/>
        <v>5</v>
      </c>
      <c r="DN60" s="2">
        <f t="shared" si="383"/>
        <v>4</v>
      </c>
      <c r="DO60" s="15">
        <f t="shared" si="383"/>
        <v>198</v>
      </c>
      <c r="DP60" s="15">
        <f t="shared" si="384"/>
        <v>209.9</v>
      </c>
      <c r="DQ60" s="32">
        <f t="shared" ref="DQ60:DQ61" si="400">DQ59+"00:15"</f>
        <v>75.395833333333513</v>
      </c>
      <c r="DR60" s="2">
        <f t="shared" si="281"/>
        <v>178</v>
      </c>
      <c r="DS60" s="2">
        <f t="shared" si="281"/>
        <v>46</v>
      </c>
      <c r="DT60" s="2">
        <f t="shared" si="281"/>
        <v>20</v>
      </c>
      <c r="DU60" s="2">
        <f t="shared" si="281"/>
        <v>3</v>
      </c>
      <c r="DV60" s="2">
        <f t="shared" si="281"/>
        <v>9</v>
      </c>
      <c r="DW60" s="2">
        <f t="shared" si="281"/>
        <v>21</v>
      </c>
      <c r="DX60" s="2">
        <f t="shared" si="281"/>
        <v>12</v>
      </c>
      <c r="DY60" s="15">
        <f t="shared" si="281"/>
        <v>289</v>
      </c>
      <c r="DZ60" s="15">
        <f t="shared" si="385"/>
        <v>289.69999999999993</v>
      </c>
      <c r="EA60" s="32">
        <f t="shared" ref="EA60:EA61" si="401">EA59+"00:15"</f>
        <v>75.395833333333513</v>
      </c>
      <c r="EB60" s="2">
        <f t="shared" si="282"/>
        <v>76</v>
      </c>
      <c r="EC60" s="2">
        <f t="shared" si="282"/>
        <v>15</v>
      </c>
      <c r="ED60" s="2">
        <f t="shared" si="282"/>
        <v>4</v>
      </c>
      <c r="EE60" s="2">
        <f t="shared" si="282"/>
        <v>1</v>
      </c>
      <c r="EF60" s="2">
        <f t="shared" si="282"/>
        <v>1</v>
      </c>
      <c r="EG60" s="2">
        <f t="shared" si="282"/>
        <v>3</v>
      </c>
      <c r="EH60" s="2">
        <f t="shared" si="282"/>
        <v>1</v>
      </c>
      <c r="EI60" s="15">
        <f t="shared" si="282"/>
        <v>101</v>
      </c>
      <c r="EJ60" s="15">
        <f t="shared" si="386"/>
        <v>102.7</v>
      </c>
      <c r="EK60" s="32">
        <f t="shared" ref="EK60:EK61" si="402">EK59+"00:15"</f>
        <v>75.395833333333513</v>
      </c>
      <c r="EL60" s="2">
        <f t="shared" si="283"/>
        <v>70</v>
      </c>
      <c r="EM60" s="2">
        <f t="shared" si="283"/>
        <v>12</v>
      </c>
      <c r="EN60" s="2">
        <f t="shared" si="283"/>
        <v>6</v>
      </c>
      <c r="EO60" s="2">
        <f t="shared" si="283"/>
        <v>0</v>
      </c>
      <c r="EP60" s="2">
        <f t="shared" si="283"/>
        <v>4</v>
      </c>
      <c r="EQ60" s="2">
        <f t="shared" si="283"/>
        <v>1</v>
      </c>
      <c r="ER60" s="2">
        <f t="shared" si="283"/>
        <v>3</v>
      </c>
      <c r="ES60" s="15">
        <f t="shared" si="283"/>
        <v>96</v>
      </c>
      <c r="ET60" s="15">
        <f t="shared" si="387"/>
        <v>100</v>
      </c>
    </row>
    <row r="61" spans="1:150" ht="13.8" thickBot="1" x14ac:dyDescent="0.3">
      <c r="A61" s="32">
        <f t="shared" si="388"/>
        <v>0.40625000000000017</v>
      </c>
      <c r="B61" s="65">
        <v>30</v>
      </c>
      <c r="C61" s="65">
        <v>5</v>
      </c>
      <c r="D61" s="65">
        <v>5</v>
      </c>
      <c r="E61" s="65">
        <v>0</v>
      </c>
      <c r="F61" s="65">
        <v>2</v>
      </c>
      <c r="G61" s="65">
        <v>1</v>
      </c>
      <c r="H61" s="65">
        <v>0</v>
      </c>
      <c r="I61" s="15">
        <f t="shared" si="58"/>
        <v>43</v>
      </c>
      <c r="J61" s="15">
        <f t="shared" si="371"/>
        <v>46.9</v>
      </c>
      <c r="K61" s="32">
        <f t="shared" si="389"/>
        <v>0.40625000000000017</v>
      </c>
      <c r="L61" s="65">
        <v>101</v>
      </c>
      <c r="M61" s="65">
        <v>29</v>
      </c>
      <c r="N61" s="65">
        <v>8</v>
      </c>
      <c r="O61" s="65">
        <v>1</v>
      </c>
      <c r="P61" s="65">
        <v>9</v>
      </c>
      <c r="Q61" s="65">
        <v>4</v>
      </c>
      <c r="R61" s="65">
        <v>3</v>
      </c>
      <c r="S61" s="15">
        <f t="shared" si="60"/>
        <v>155</v>
      </c>
      <c r="T61" s="15">
        <f t="shared" si="372"/>
        <v>164.5</v>
      </c>
      <c r="U61" s="32">
        <f t="shared" si="390"/>
        <v>75.406250000000185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15">
        <f t="shared" si="62"/>
        <v>0</v>
      </c>
      <c r="AD61" s="15">
        <f t="shared" si="373"/>
        <v>0</v>
      </c>
      <c r="AE61" s="32">
        <f t="shared" si="391"/>
        <v>75.406250000000185</v>
      </c>
      <c r="AF61" s="65">
        <v>111</v>
      </c>
      <c r="AG61" s="65">
        <v>23</v>
      </c>
      <c r="AH61" s="65">
        <v>7</v>
      </c>
      <c r="AI61" s="65">
        <v>1</v>
      </c>
      <c r="AJ61" s="65">
        <v>5</v>
      </c>
      <c r="AK61" s="65">
        <v>9</v>
      </c>
      <c r="AL61" s="65">
        <v>3</v>
      </c>
      <c r="AM61" s="15">
        <f t="shared" si="64"/>
        <v>159</v>
      </c>
      <c r="AN61" s="15">
        <f t="shared" si="374"/>
        <v>161</v>
      </c>
      <c r="AO61" s="32">
        <f t="shared" si="392"/>
        <v>75.406250000000185</v>
      </c>
      <c r="AP61" s="65">
        <v>54</v>
      </c>
      <c r="AQ61" s="65">
        <v>9</v>
      </c>
      <c r="AR61" s="65">
        <v>6</v>
      </c>
      <c r="AS61" s="65">
        <v>2</v>
      </c>
      <c r="AT61" s="65">
        <v>0</v>
      </c>
      <c r="AU61" s="65">
        <v>2</v>
      </c>
      <c r="AV61" s="65">
        <v>1</v>
      </c>
      <c r="AW61" s="15">
        <f t="shared" si="66"/>
        <v>74</v>
      </c>
      <c r="AX61" s="15">
        <f t="shared" si="375"/>
        <v>77.599999999999994</v>
      </c>
      <c r="AY61" s="32">
        <f t="shared" si="393"/>
        <v>75.406250000000185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15">
        <f t="shared" si="68"/>
        <v>0</v>
      </c>
      <c r="BH61" s="15">
        <f t="shared" si="376"/>
        <v>0</v>
      </c>
      <c r="BI61" s="32">
        <f t="shared" si="394"/>
        <v>75.406250000000185</v>
      </c>
      <c r="BJ61" s="65">
        <v>48</v>
      </c>
      <c r="BK61" s="65">
        <v>4</v>
      </c>
      <c r="BL61" s="65">
        <v>7</v>
      </c>
      <c r="BM61" s="65">
        <v>0</v>
      </c>
      <c r="BN61" s="65">
        <v>0</v>
      </c>
      <c r="BO61" s="65">
        <v>0</v>
      </c>
      <c r="BP61" s="65">
        <v>0</v>
      </c>
      <c r="BQ61" s="15">
        <f t="shared" si="70"/>
        <v>59</v>
      </c>
      <c r="BR61" s="15">
        <f t="shared" si="377"/>
        <v>62.5</v>
      </c>
      <c r="BS61" s="32">
        <f t="shared" si="395"/>
        <v>75.406250000000185</v>
      </c>
      <c r="BT61" s="65">
        <v>28</v>
      </c>
      <c r="BU61" s="65">
        <v>11</v>
      </c>
      <c r="BV61" s="65">
        <v>7</v>
      </c>
      <c r="BW61" s="65">
        <v>0</v>
      </c>
      <c r="BX61" s="65">
        <v>4</v>
      </c>
      <c r="BY61" s="65">
        <v>1</v>
      </c>
      <c r="BZ61" s="65">
        <v>0</v>
      </c>
      <c r="CA61" s="15">
        <f t="shared" si="72"/>
        <v>51</v>
      </c>
      <c r="CB61" s="15">
        <f t="shared" si="378"/>
        <v>57.9</v>
      </c>
      <c r="CC61" s="32">
        <f t="shared" si="396"/>
        <v>75.406250000000185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15">
        <f t="shared" si="74"/>
        <v>0</v>
      </c>
      <c r="CL61" s="15">
        <f t="shared" si="379"/>
        <v>0</v>
      </c>
      <c r="CM61" s="32">
        <f t="shared" si="397"/>
        <v>75.406250000000185</v>
      </c>
      <c r="CN61" s="2">
        <f t="shared" si="280"/>
        <v>139</v>
      </c>
      <c r="CO61" s="2">
        <f t="shared" si="280"/>
        <v>34</v>
      </c>
      <c r="CP61" s="2">
        <f t="shared" si="280"/>
        <v>14</v>
      </c>
      <c r="CQ61" s="2">
        <f t="shared" si="280"/>
        <v>1</v>
      </c>
      <c r="CR61" s="2">
        <f t="shared" si="280"/>
        <v>9</v>
      </c>
      <c r="CS61" s="2">
        <f t="shared" si="280"/>
        <v>10</v>
      </c>
      <c r="CT61" s="2">
        <f t="shared" si="280"/>
        <v>3</v>
      </c>
      <c r="CU61" s="15">
        <f t="shared" si="280"/>
        <v>210</v>
      </c>
      <c r="CV61" s="15">
        <f t="shared" si="380"/>
        <v>218.9</v>
      </c>
      <c r="CW61" s="32">
        <f t="shared" si="398"/>
        <v>75.406250000000185</v>
      </c>
      <c r="CX61" s="2">
        <f t="shared" si="381"/>
        <v>131</v>
      </c>
      <c r="CY61" s="2">
        <f t="shared" si="381"/>
        <v>34</v>
      </c>
      <c r="CZ61" s="2">
        <f t="shared" si="381"/>
        <v>13</v>
      </c>
      <c r="DA61" s="2">
        <f t="shared" si="381"/>
        <v>1</v>
      </c>
      <c r="DB61" s="2">
        <f t="shared" si="381"/>
        <v>11</v>
      </c>
      <c r="DC61" s="2">
        <f t="shared" si="381"/>
        <v>5</v>
      </c>
      <c r="DD61" s="2">
        <f t="shared" si="381"/>
        <v>3</v>
      </c>
      <c r="DE61" s="15">
        <f t="shared" si="381"/>
        <v>198</v>
      </c>
      <c r="DF61" s="15">
        <f t="shared" si="382"/>
        <v>211.4</v>
      </c>
      <c r="DG61" s="32">
        <f t="shared" si="399"/>
        <v>75.406250000000185</v>
      </c>
      <c r="DH61" s="2">
        <f t="shared" si="383"/>
        <v>149</v>
      </c>
      <c r="DI61" s="2">
        <f t="shared" si="383"/>
        <v>33</v>
      </c>
      <c r="DJ61" s="2">
        <f t="shared" si="383"/>
        <v>15</v>
      </c>
      <c r="DK61" s="2">
        <f t="shared" si="383"/>
        <v>1</v>
      </c>
      <c r="DL61" s="2">
        <f t="shared" si="383"/>
        <v>9</v>
      </c>
      <c r="DM61" s="2">
        <f t="shared" si="383"/>
        <v>4</v>
      </c>
      <c r="DN61" s="2">
        <f t="shared" si="383"/>
        <v>3</v>
      </c>
      <c r="DO61" s="15">
        <f t="shared" si="383"/>
        <v>214</v>
      </c>
      <c r="DP61" s="15">
        <f t="shared" si="384"/>
        <v>227</v>
      </c>
      <c r="DQ61" s="32">
        <f t="shared" si="400"/>
        <v>75.406250000000185</v>
      </c>
      <c r="DR61" s="2">
        <f t="shared" si="281"/>
        <v>165</v>
      </c>
      <c r="DS61" s="2">
        <f t="shared" si="281"/>
        <v>32</v>
      </c>
      <c r="DT61" s="2">
        <f t="shared" si="281"/>
        <v>13</v>
      </c>
      <c r="DU61" s="2">
        <f t="shared" si="281"/>
        <v>3</v>
      </c>
      <c r="DV61" s="2">
        <f t="shared" si="281"/>
        <v>5</v>
      </c>
      <c r="DW61" s="2">
        <f t="shared" si="281"/>
        <v>11</v>
      </c>
      <c r="DX61" s="2">
        <f t="shared" si="281"/>
        <v>4</v>
      </c>
      <c r="DY61" s="15">
        <f t="shared" si="281"/>
        <v>233</v>
      </c>
      <c r="DZ61" s="15">
        <f t="shared" si="385"/>
        <v>238.60000000000002</v>
      </c>
      <c r="EA61" s="32">
        <f t="shared" si="401"/>
        <v>75.406250000000185</v>
      </c>
      <c r="EB61" s="2">
        <f t="shared" si="282"/>
        <v>84</v>
      </c>
      <c r="EC61" s="2">
        <f t="shared" si="282"/>
        <v>14</v>
      </c>
      <c r="ED61" s="2">
        <f t="shared" si="282"/>
        <v>11</v>
      </c>
      <c r="EE61" s="2">
        <f t="shared" si="282"/>
        <v>2</v>
      </c>
      <c r="EF61" s="2">
        <f t="shared" si="282"/>
        <v>2</v>
      </c>
      <c r="EG61" s="2">
        <f t="shared" si="282"/>
        <v>3</v>
      </c>
      <c r="EH61" s="2">
        <f t="shared" si="282"/>
        <v>1</v>
      </c>
      <c r="EI61" s="15">
        <f t="shared" si="282"/>
        <v>117</v>
      </c>
      <c r="EJ61" s="15">
        <f t="shared" si="386"/>
        <v>124.5</v>
      </c>
      <c r="EK61" s="32">
        <f t="shared" si="402"/>
        <v>75.406250000000185</v>
      </c>
      <c r="EL61" s="2">
        <f t="shared" si="283"/>
        <v>76</v>
      </c>
      <c r="EM61" s="2">
        <f t="shared" si="283"/>
        <v>15</v>
      </c>
      <c r="EN61" s="2">
        <f t="shared" si="283"/>
        <v>14</v>
      </c>
      <c r="EO61" s="2">
        <f t="shared" si="283"/>
        <v>0</v>
      </c>
      <c r="EP61" s="2">
        <f t="shared" si="283"/>
        <v>4</v>
      </c>
      <c r="EQ61" s="2">
        <f t="shared" si="283"/>
        <v>1</v>
      </c>
      <c r="ER61" s="2">
        <f t="shared" si="283"/>
        <v>0</v>
      </c>
      <c r="ES61" s="15">
        <f t="shared" si="283"/>
        <v>110</v>
      </c>
      <c r="ET61" s="15">
        <f t="shared" si="387"/>
        <v>120.4</v>
      </c>
    </row>
    <row r="62" spans="1:150" ht="14.4" thickTop="1" thickBot="1" x14ac:dyDescent="0.3">
      <c r="A62" s="35" t="s">
        <v>5</v>
      </c>
      <c r="B62" s="3">
        <f t="shared" ref="B62:H62" si="403">SUM(B58:B61)</f>
        <v>96</v>
      </c>
      <c r="C62" s="3">
        <f t="shared" si="403"/>
        <v>17</v>
      </c>
      <c r="D62" s="3">
        <f>(SUM(D58:D61))+0</f>
        <v>5</v>
      </c>
      <c r="E62" s="3">
        <f>(SUM(E58:E61))-0</f>
        <v>2</v>
      </c>
      <c r="F62" s="3">
        <f t="shared" si="403"/>
        <v>6</v>
      </c>
      <c r="G62" s="3">
        <f t="shared" si="403"/>
        <v>5</v>
      </c>
      <c r="H62" s="3">
        <f t="shared" si="403"/>
        <v>6</v>
      </c>
      <c r="I62" s="16">
        <f t="shared" si="58"/>
        <v>137</v>
      </c>
      <c r="J62" s="16">
        <f>B62+C62+D62*1.5+E62*2.3+F62*2+G62*0.4+H62*0.2</f>
        <v>140.29999999999998</v>
      </c>
      <c r="K62" s="35" t="s">
        <v>5</v>
      </c>
      <c r="L62" s="3">
        <f t="shared" ref="L62:R62" si="404">SUM(L58:L61)</f>
        <v>374</v>
      </c>
      <c r="M62" s="3">
        <f t="shared" si="404"/>
        <v>90</v>
      </c>
      <c r="N62" s="3">
        <f t="shared" si="404"/>
        <v>30</v>
      </c>
      <c r="O62" s="3">
        <f t="shared" si="404"/>
        <v>5</v>
      </c>
      <c r="P62" s="3">
        <f t="shared" si="404"/>
        <v>38</v>
      </c>
      <c r="Q62" s="3">
        <f t="shared" si="404"/>
        <v>17</v>
      </c>
      <c r="R62" s="3">
        <f t="shared" si="404"/>
        <v>8</v>
      </c>
      <c r="S62" s="16">
        <f t="shared" si="60"/>
        <v>562</v>
      </c>
      <c r="T62" s="16">
        <f>L62+M62+N62*1.5+O62*2.3+P62*2+Q62*0.4+R62*0.2</f>
        <v>604.9</v>
      </c>
      <c r="U62" s="35" t="s">
        <v>5</v>
      </c>
      <c r="V62" s="3">
        <f t="shared" ref="V62:AB62" si="405">SUM(V58:V61)</f>
        <v>0</v>
      </c>
      <c r="W62" s="3">
        <f t="shared" si="405"/>
        <v>0</v>
      </c>
      <c r="X62" s="3">
        <f t="shared" si="405"/>
        <v>0</v>
      </c>
      <c r="Y62" s="3">
        <f t="shared" si="405"/>
        <v>0</v>
      </c>
      <c r="Z62" s="3">
        <f t="shared" si="405"/>
        <v>0</v>
      </c>
      <c r="AA62" s="3">
        <f t="shared" si="405"/>
        <v>0</v>
      </c>
      <c r="AB62" s="3">
        <f t="shared" si="405"/>
        <v>0</v>
      </c>
      <c r="AC62" s="16">
        <f t="shared" si="62"/>
        <v>0</v>
      </c>
      <c r="AD62" s="16">
        <f>V62+W62+X62*1.5+Y62*2.3+Z62*2+AA62*0.4+AB62*0.2</f>
        <v>0</v>
      </c>
      <c r="AE62" s="35" t="s">
        <v>5</v>
      </c>
      <c r="AF62" s="3">
        <f t="shared" ref="AF62:AL62" si="406">SUM(AF58:AF61)</f>
        <v>471</v>
      </c>
      <c r="AG62" s="3">
        <f t="shared" si="406"/>
        <v>100</v>
      </c>
      <c r="AH62" s="3">
        <f t="shared" si="406"/>
        <v>56</v>
      </c>
      <c r="AI62" s="3">
        <f t="shared" si="406"/>
        <v>7</v>
      </c>
      <c r="AJ62" s="3">
        <f t="shared" si="406"/>
        <v>39</v>
      </c>
      <c r="AK62" s="3">
        <f t="shared" si="406"/>
        <v>53</v>
      </c>
      <c r="AL62" s="3">
        <f t="shared" si="406"/>
        <v>23</v>
      </c>
      <c r="AM62" s="16">
        <f t="shared" si="64"/>
        <v>749</v>
      </c>
      <c r="AN62" s="16">
        <f>AF62+AG62+AH62*1.5+AI62*2.3+AJ62*2+AK62*0.4+AL62*0.2</f>
        <v>774.90000000000009</v>
      </c>
      <c r="AO62" s="35" t="s">
        <v>5</v>
      </c>
      <c r="AP62" s="3">
        <f t="shared" ref="AP62:AV62" si="407">SUM(AP58:AP61)</f>
        <v>198</v>
      </c>
      <c r="AQ62" s="3">
        <f t="shared" si="407"/>
        <v>37</v>
      </c>
      <c r="AR62" s="3">
        <f t="shared" si="407"/>
        <v>17</v>
      </c>
      <c r="AS62" s="3">
        <f t="shared" si="407"/>
        <v>2</v>
      </c>
      <c r="AT62" s="3">
        <f t="shared" si="407"/>
        <v>0</v>
      </c>
      <c r="AU62" s="3">
        <f t="shared" si="407"/>
        <v>7</v>
      </c>
      <c r="AV62" s="3">
        <f t="shared" si="407"/>
        <v>3</v>
      </c>
      <c r="AW62" s="16">
        <f t="shared" si="66"/>
        <v>264</v>
      </c>
      <c r="AX62" s="16">
        <f>AP62+AQ62+AR62*1.5+AS62*2.3+AT62*2+AU62*0.4+AV62*0.2</f>
        <v>268.50000000000006</v>
      </c>
      <c r="AY62" s="35" t="s">
        <v>5</v>
      </c>
      <c r="AZ62" s="3">
        <f t="shared" ref="AZ62:BF62" si="408">SUM(AZ58:AZ61)</f>
        <v>1</v>
      </c>
      <c r="BA62" s="3">
        <f t="shared" si="408"/>
        <v>0</v>
      </c>
      <c r="BB62" s="3">
        <f t="shared" si="408"/>
        <v>0</v>
      </c>
      <c r="BC62" s="3">
        <f t="shared" si="408"/>
        <v>0</v>
      </c>
      <c r="BD62" s="3">
        <f t="shared" si="408"/>
        <v>0</v>
      </c>
      <c r="BE62" s="3">
        <f t="shared" si="408"/>
        <v>0</v>
      </c>
      <c r="BF62" s="3">
        <f t="shared" si="408"/>
        <v>0</v>
      </c>
      <c r="BG62" s="16">
        <f t="shared" si="68"/>
        <v>1</v>
      </c>
      <c r="BH62" s="16">
        <f>AZ62+BA62+BB62*1.5+BC62*2.3+BD62*2+BE62*0.4+BF62*0.2</f>
        <v>1</v>
      </c>
      <c r="BI62" s="35" t="s">
        <v>5</v>
      </c>
      <c r="BJ62" s="3">
        <f t="shared" ref="BJ62:BP62" si="409">SUM(BJ58:BJ61)</f>
        <v>156</v>
      </c>
      <c r="BK62" s="3">
        <f t="shared" si="409"/>
        <v>19</v>
      </c>
      <c r="BL62" s="3">
        <f t="shared" si="409"/>
        <v>17</v>
      </c>
      <c r="BM62" s="3">
        <f t="shared" si="409"/>
        <v>0</v>
      </c>
      <c r="BN62" s="3">
        <f t="shared" si="409"/>
        <v>4</v>
      </c>
      <c r="BO62" s="3">
        <f t="shared" si="409"/>
        <v>2</v>
      </c>
      <c r="BP62" s="3">
        <f t="shared" si="409"/>
        <v>7</v>
      </c>
      <c r="BQ62" s="16">
        <f t="shared" si="70"/>
        <v>205</v>
      </c>
      <c r="BR62" s="16">
        <f>BJ62+BK62+BL62*1.5+BM62*2.3+BN62*2+BO62*0.4+BP62*0.2</f>
        <v>210.70000000000002</v>
      </c>
      <c r="BS62" s="35" t="s">
        <v>5</v>
      </c>
      <c r="BT62" s="3">
        <f t="shared" ref="BT62:BZ62" si="410">SUM(BT58:BT61)</f>
        <v>123</v>
      </c>
      <c r="BU62" s="3">
        <f t="shared" si="410"/>
        <v>39</v>
      </c>
      <c r="BV62" s="3">
        <f t="shared" si="410"/>
        <v>19</v>
      </c>
      <c r="BW62" s="3">
        <f t="shared" si="410"/>
        <v>0</v>
      </c>
      <c r="BX62" s="3">
        <f t="shared" si="410"/>
        <v>8</v>
      </c>
      <c r="BY62" s="3">
        <f t="shared" si="410"/>
        <v>7</v>
      </c>
      <c r="BZ62" s="3">
        <f t="shared" si="410"/>
        <v>0</v>
      </c>
      <c r="CA62" s="16">
        <f t="shared" si="72"/>
        <v>196</v>
      </c>
      <c r="CB62" s="16">
        <f>BT62+BU62+BV62*1.5+BW62*2.3+BX62*2+BY62*0.4+BZ62*0.2</f>
        <v>209.3</v>
      </c>
      <c r="CC62" s="35" t="s">
        <v>5</v>
      </c>
      <c r="CD62" s="3">
        <f t="shared" ref="CD62:CJ62" si="411">SUM(CD58:CD61)</f>
        <v>0</v>
      </c>
      <c r="CE62" s="3">
        <f t="shared" si="411"/>
        <v>0</v>
      </c>
      <c r="CF62" s="3">
        <f t="shared" si="411"/>
        <v>0</v>
      </c>
      <c r="CG62" s="3">
        <f t="shared" si="411"/>
        <v>0</v>
      </c>
      <c r="CH62" s="3">
        <f t="shared" si="411"/>
        <v>0</v>
      </c>
      <c r="CI62" s="3">
        <f t="shared" si="411"/>
        <v>0</v>
      </c>
      <c r="CJ62" s="3">
        <f t="shared" si="411"/>
        <v>0</v>
      </c>
      <c r="CK62" s="16">
        <f t="shared" si="74"/>
        <v>0</v>
      </c>
      <c r="CL62" s="34">
        <f>CD62+CE62+CF62*1.5+CG62*2.3+CH62*2+CI62*0.4+CJ62*0.2</f>
        <v>0</v>
      </c>
      <c r="CM62" s="33" t="s">
        <v>5</v>
      </c>
      <c r="CN62" s="3">
        <f t="shared" si="280"/>
        <v>594</v>
      </c>
      <c r="CO62" s="3">
        <f t="shared" si="280"/>
        <v>139</v>
      </c>
      <c r="CP62" s="3">
        <f t="shared" si="280"/>
        <v>75</v>
      </c>
      <c r="CQ62" s="3">
        <f t="shared" si="280"/>
        <v>7</v>
      </c>
      <c r="CR62" s="3">
        <f t="shared" si="280"/>
        <v>47</v>
      </c>
      <c r="CS62" s="3">
        <f t="shared" si="280"/>
        <v>60</v>
      </c>
      <c r="CT62" s="3">
        <f t="shared" si="280"/>
        <v>23</v>
      </c>
      <c r="CU62" s="16">
        <f t="shared" si="280"/>
        <v>945</v>
      </c>
      <c r="CV62" s="34">
        <f>CN62+CO62+CP62*1.5+CQ62*2.3+CR62*2+CS62*0.4+CT62*0.2</f>
        <v>984.2</v>
      </c>
      <c r="CW62" s="33" t="s">
        <v>5</v>
      </c>
      <c r="CX62" s="3">
        <f t="shared" si="381"/>
        <v>470</v>
      </c>
      <c r="CY62" s="3">
        <f t="shared" si="381"/>
        <v>107</v>
      </c>
      <c r="CZ62" s="3">
        <f t="shared" si="381"/>
        <v>35</v>
      </c>
      <c r="DA62" s="3">
        <f t="shared" si="381"/>
        <v>7</v>
      </c>
      <c r="DB62" s="3">
        <f t="shared" si="381"/>
        <v>44</v>
      </c>
      <c r="DC62" s="3">
        <f t="shared" si="381"/>
        <v>22</v>
      </c>
      <c r="DD62" s="3">
        <f t="shared" si="381"/>
        <v>14</v>
      </c>
      <c r="DE62" s="16">
        <f t="shared" si="381"/>
        <v>699</v>
      </c>
      <c r="DF62" s="34">
        <f>CX62+CY62+CZ62*1.5+DA62*2.3+DB62*2+DC62*0.4+DD62*0.2</f>
        <v>745.19999999999993</v>
      </c>
      <c r="DG62" s="33" t="s">
        <v>5</v>
      </c>
      <c r="DH62" s="3">
        <f t="shared" si="383"/>
        <v>531</v>
      </c>
      <c r="DI62" s="3">
        <f t="shared" si="383"/>
        <v>109</v>
      </c>
      <c r="DJ62" s="3">
        <f t="shared" si="383"/>
        <v>47</v>
      </c>
      <c r="DK62" s="3">
        <f t="shared" si="383"/>
        <v>5</v>
      </c>
      <c r="DL62" s="3">
        <f t="shared" si="383"/>
        <v>42</v>
      </c>
      <c r="DM62" s="3">
        <f t="shared" si="383"/>
        <v>19</v>
      </c>
      <c r="DN62" s="3">
        <f t="shared" si="383"/>
        <v>15</v>
      </c>
      <c r="DO62" s="16">
        <f t="shared" si="383"/>
        <v>768</v>
      </c>
      <c r="DP62" s="34">
        <f>DH62+DI62+DJ62*1.5+DK62*2.3+DL62*2+DM62*0.4+DN62*0.2</f>
        <v>816.6</v>
      </c>
      <c r="DQ62" s="33" t="s">
        <v>5</v>
      </c>
      <c r="DR62" s="3">
        <f t="shared" si="281"/>
        <v>670</v>
      </c>
      <c r="DS62" s="3">
        <f t="shared" si="281"/>
        <v>137</v>
      </c>
      <c r="DT62" s="3">
        <f t="shared" si="281"/>
        <v>73</v>
      </c>
      <c r="DU62" s="3">
        <f t="shared" si="281"/>
        <v>9</v>
      </c>
      <c r="DV62" s="3">
        <f t="shared" si="281"/>
        <v>39</v>
      </c>
      <c r="DW62" s="3">
        <f t="shared" si="281"/>
        <v>60</v>
      </c>
      <c r="DX62" s="3">
        <f t="shared" si="281"/>
        <v>26</v>
      </c>
      <c r="DY62" s="16">
        <f t="shared" si="281"/>
        <v>1014</v>
      </c>
      <c r="DZ62" s="34">
        <f>DR62+DS62+DT62*1.5+DU62*2.3+DV62*2+DW62*0.4+DX62*0.2</f>
        <v>1044.4000000000001</v>
      </c>
      <c r="EA62" s="33" t="s">
        <v>5</v>
      </c>
      <c r="EB62" s="3">
        <f t="shared" si="282"/>
        <v>294</v>
      </c>
      <c r="EC62" s="3">
        <f t="shared" si="282"/>
        <v>54</v>
      </c>
      <c r="ED62" s="3">
        <f t="shared" si="282"/>
        <v>22</v>
      </c>
      <c r="EE62" s="3">
        <f t="shared" si="282"/>
        <v>4</v>
      </c>
      <c r="EF62" s="3">
        <f t="shared" si="282"/>
        <v>6</v>
      </c>
      <c r="EG62" s="3">
        <f t="shared" si="282"/>
        <v>12</v>
      </c>
      <c r="EH62" s="3">
        <f t="shared" si="282"/>
        <v>9</v>
      </c>
      <c r="EI62" s="16">
        <f t="shared" si="282"/>
        <v>401</v>
      </c>
      <c r="EJ62" s="34">
        <f>EB62+EC62+ED62*1.5+EE62*2.3+EF62*2+EG62*0.4+EH62*0.2</f>
        <v>408.8</v>
      </c>
      <c r="EK62" s="33" t="s">
        <v>5</v>
      </c>
      <c r="EL62" s="3">
        <f t="shared" si="283"/>
        <v>279</v>
      </c>
      <c r="EM62" s="3">
        <f t="shared" si="283"/>
        <v>58</v>
      </c>
      <c r="EN62" s="3">
        <f t="shared" si="283"/>
        <v>36</v>
      </c>
      <c r="EO62" s="3">
        <f t="shared" si="283"/>
        <v>0</v>
      </c>
      <c r="EP62" s="3">
        <f t="shared" si="283"/>
        <v>12</v>
      </c>
      <c r="EQ62" s="3">
        <f t="shared" si="283"/>
        <v>9</v>
      </c>
      <c r="ER62" s="3">
        <f t="shared" si="283"/>
        <v>7</v>
      </c>
      <c r="ES62" s="16">
        <f t="shared" si="283"/>
        <v>401</v>
      </c>
      <c r="ET62" s="34">
        <f>EL62+EM62+EN62*1.5+EO62*2.3+EP62*2+EQ62*0.4+ER62*0.2</f>
        <v>420</v>
      </c>
    </row>
    <row r="63" spans="1:150" ht="13.8" thickTop="1" x14ac:dyDescent="0.25">
      <c r="A63" s="32">
        <f>A61+"00:15"</f>
        <v>0.41666666666666685</v>
      </c>
      <c r="B63" s="65">
        <v>26</v>
      </c>
      <c r="C63" s="65">
        <v>10</v>
      </c>
      <c r="D63" s="65">
        <v>5</v>
      </c>
      <c r="E63" s="65">
        <v>0</v>
      </c>
      <c r="F63" s="65">
        <v>2</v>
      </c>
      <c r="G63" s="65">
        <v>2</v>
      </c>
      <c r="H63" s="65">
        <v>0</v>
      </c>
      <c r="I63" s="15">
        <f t="shared" si="58"/>
        <v>45</v>
      </c>
      <c r="J63" s="15">
        <f t="shared" ref="J63:J66" si="412">B63+C63+D63*1.5+E63*2.3+F63*2+G63*0.4+H63*0.2</f>
        <v>48.3</v>
      </c>
      <c r="K63" s="32">
        <f>K61+"00:15"</f>
        <v>0.41666666666666685</v>
      </c>
      <c r="L63" s="65">
        <v>85</v>
      </c>
      <c r="M63" s="65">
        <v>31</v>
      </c>
      <c r="N63" s="65">
        <v>10</v>
      </c>
      <c r="O63" s="65">
        <v>1</v>
      </c>
      <c r="P63" s="65">
        <v>11</v>
      </c>
      <c r="Q63" s="65">
        <v>6</v>
      </c>
      <c r="R63" s="65">
        <v>1</v>
      </c>
      <c r="S63" s="15">
        <f t="shared" si="60"/>
        <v>145</v>
      </c>
      <c r="T63" s="15">
        <f t="shared" ref="T63:T66" si="413">L63+M63+N63*1.5+O63*2.3+P63*2+Q63*0.4+R63*0.2</f>
        <v>157.9</v>
      </c>
      <c r="U63" s="32">
        <f>U61+"00:15"</f>
        <v>75.416666666666856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15">
        <f t="shared" si="62"/>
        <v>0</v>
      </c>
      <c r="AD63" s="15">
        <f t="shared" ref="AD63:AD66" si="414">V63+W63+X63*1.5+Y63*2.3+Z63*2+AA63*0.4+AB63*0.2</f>
        <v>0</v>
      </c>
      <c r="AE63" s="32">
        <f>AE61+"00:15"</f>
        <v>75.416666666666856</v>
      </c>
      <c r="AF63" s="65">
        <v>30</v>
      </c>
      <c r="AG63" s="65">
        <v>29</v>
      </c>
      <c r="AH63" s="65">
        <v>18</v>
      </c>
      <c r="AI63" s="65">
        <v>0</v>
      </c>
      <c r="AJ63" s="65">
        <v>10</v>
      </c>
      <c r="AK63" s="65">
        <v>13</v>
      </c>
      <c r="AL63" s="65">
        <v>0</v>
      </c>
      <c r="AM63" s="15">
        <f t="shared" si="64"/>
        <v>100</v>
      </c>
      <c r="AN63" s="15">
        <f t="shared" ref="AN63:AN66" si="415">AF63+AG63+AH63*1.5+AI63*2.3+AJ63*2+AK63*0.4+AL63*0.2</f>
        <v>111.2</v>
      </c>
      <c r="AO63" s="32">
        <f>AO61+"00:15"</f>
        <v>75.416666666666856</v>
      </c>
      <c r="AP63" s="65">
        <v>48</v>
      </c>
      <c r="AQ63" s="65">
        <v>15</v>
      </c>
      <c r="AR63" s="65">
        <v>7</v>
      </c>
      <c r="AS63" s="65">
        <v>0</v>
      </c>
      <c r="AT63" s="65">
        <v>0</v>
      </c>
      <c r="AU63" s="65">
        <v>0</v>
      </c>
      <c r="AV63" s="65">
        <v>0</v>
      </c>
      <c r="AW63" s="15">
        <f t="shared" si="66"/>
        <v>70</v>
      </c>
      <c r="AX63" s="15">
        <f t="shared" ref="AX63:AX66" si="416">AP63+AQ63+AR63*1.5+AS63*2.3+AT63*2+AU63*0.4+AV63*0.2</f>
        <v>73.5</v>
      </c>
      <c r="AY63" s="32">
        <f>AY61+"00:15"</f>
        <v>75.416666666666856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0</v>
      </c>
      <c r="BF63" s="65">
        <v>0</v>
      </c>
      <c r="BG63" s="15">
        <f t="shared" si="68"/>
        <v>0</v>
      </c>
      <c r="BH63" s="15">
        <f t="shared" ref="BH63:BH66" si="417">AZ63+BA63+BB63*1.5+BC63*2.3+BD63*2+BE63*0.4+BF63*0.2</f>
        <v>0</v>
      </c>
      <c r="BI63" s="32">
        <f>BI61+"00:15"</f>
        <v>75.416666666666856</v>
      </c>
      <c r="BJ63" s="65">
        <v>42</v>
      </c>
      <c r="BK63" s="65">
        <v>10</v>
      </c>
      <c r="BL63" s="65">
        <v>8</v>
      </c>
      <c r="BM63" s="65">
        <v>1</v>
      </c>
      <c r="BN63" s="65">
        <v>1</v>
      </c>
      <c r="BO63" s="65">
        <v>0</v>
      </c>
      <c r="BP63" s="65">
        <v>2</v>
      </c>
      <c r="BQ63" s="15">
        <f t="shared" si="70"/>
        <v>64</v>
      </c>
      <c r="BR63" s="15">
        <f t="shared" ref="BR63:BR66" si="418">BJ63+BK63+BL63*1.5+BM63*2.3+BN63*2+BO63*0.4+BP63*0.2</f>
        <v>68.7</v>
      </c>
      <c r="BS63" s="32">
        <f>BS61+"00:15"</f>
        <v>75.416666666666856</v>
      </c>
      <c r="BT63" s="65">
        <v>34</v>
      </c>
      <c r="BU63" s="65">
        <v>2</v>
      </c>
      <c r="BV63" s="65">
        <v>1</v>
      </c>
      <c r="BW63" s="65">
        <v>0</v>
      </c>
      <c r="BX63" s="65">
        <v>2</v>
      </c>
      <c r="BY63" s="65">
        <v>3</v>
      </c>
      <c r="BZ63" s="65">
        <v>0</v>
      </c>
      <c r="CA63" s="15">
        <f t="shared" si="72"/>
        <v>42</v>
      </c>
      <c r="CB63" s="15">
        <f t="shared" ref="CB63:CB66" si="419">BT63+BU63+BV63*1.5+BW63*2.3+BX63*2+BY63*0.4+BZ63*0.2</f>
        <v>42.7</v>
      </c>
      <c r="CC63" s="32">
        <f>CC61+"00:15"</f>
        <v>75.416666666666856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15">
        <f t="shared" si="74"/>
        <v>0</v>
      </c>
      <c r="CL63" s="15">
        <f t="shared" ref="CL63:CL66" si="420">CD63+CE63+CF63*1.5+CG63*2.3+CH63*2+CI63*0.4+CJ63*0.2</f>
        <v>0</v>
      </c>
      <c r="CM63" s="32">
        <f>CM61+"00:15"</f>
        <v>75.416666666666856</v>
      </c>
      <c r="CN63" s="2">
        <f t="shared" si="280"/>
        <v>64</v>
      </c>
      <c r="CO63" s="2">
        <f t="shared" si="280"/>
        <v>31</v>
      </c>
      <c r="CP63" s="2">
        <f t="shared" si="280"/>
        <v>19</v>
      </c>
      <c r="CQ63" s="2">
        <f t="shared" si="280"/>
        <v>0</v>
      </c>
      <c r="CR63" s="2">
        <f t="shared" si="280"/>
        <v>12</v>
      </c>
      <c r="CS63" s="2">
        <f t="shared" si="280"/>
        <v>16</v>
      </c>
      <c r="CT63" s="2">
        <f t="shared" si="280"/>
        <v>0</v>
      </c>
      <c r="CU63" s="15">
        <f t="shared" si="280"/>
        <v>142</v>
      </c>
      <c r="CV63" s="15">
        <f t="shared" ref="CV63:CV66" si="421">CN63+CO63+CP63*1.5+CQ63*2.3+CR63*2+CS63*0.4+CT63*0.2</f>
        <v>153.9</v>
      </c>
      <c r="CW63" s="32">
        <f>CW61+"00:15"</f>
        <v>75.416666666666856</v>
      </c>
      <c r="CX63" s="2">
        <f t="shared" si="381"/>
        <v>111</v>
      </c>
      <c r="CY63" s="2">
        <f t="shared" si="381"/>
        <v>41</v>
      </c>
      <c r="CZ63" s="2">
        <f t="shared" si="381"/>
        <v>15</v>
      </c>
      <c r="DA63" s="2">
        <f t="shared" si="381"/>
        <v>1</v>
      </c>
      <c r="DB63" s="2">
        <f t="shared" si="381"/>
        <v>13</v>
      </c>
      <c r="DC63" s="2">
        <f t="shared" si="381"/>
        <v>8</v>
      </c>
      <c r="DD63" s="2">
        <f t="shared" si="381"/>
        <v>1</v>
      </c>
      <c r="DE63" s="15">
        <f t="shared" si="381"/>
        <v>190</v>
      </c>
      <c r="DF63" s="15">
        <f t="shared" ref="DF63:DF66" si="422">CX63+CY63+CZ63*1.5+DA63*2.3+DB63*2+DC63*0.4+DD63*0.2</f>
        <v>206.2</v>
      </c>
      <c r="DG63" s="32">
        <f>DG61+"00:15"</f>
        <v>75.416666666666856</v>
      </c>
      <c r="DH63" s="2">
        <f t="shared" si="383"/>
        <v>127</v>
      </c>
      <c r="DI63" s="2">
        <f t="shared" si="383"/>
        <v>41</v>
      </c>
      <c r="DJ63" s="2">
        <f t="shared" si="383"/>
        <v>18</v>
      </c>
      <c r="DK63" s="2">
        <f t="shared" si="383"/>
        <v>2</v>
      </c>
      <c r="DL63" s="2">
        <f t="shared" si="383"/>
        <v>12</v>
      </c>
      <c r="DM63" s="2">
        <f t="shared" si="383"/>
        <v>6</v>
      </c>
      <c r="DN63" s="2">
        <f t="shared" si="383"/>
        <v>3</v>
      </c>
      <c r="DO63" s="15">
        <f t="shared" si="383"/>
        <v>209</v>
      </c>
      <c r="DP63" s="15">
        <f t="shared" ref="DP63:DP66" si="423">DH63+DI63+DJ63*1.5+DK63*2.3+DL63*2+DM63*0.4+DN63*0.2</f>
        <v>226.6</v>
      </c>
      <c r="DQ63" s="32">
        <f>DQ61+"00:15"</f>
        <v>75.416666666666856</v>
      </c>
      <c r="DR63" s="2">
        <f t="shared" si="281"/>
        <v>78</v>
      </c>
      <c r="DS63" s="2">
        <f t="shared" si="281"/>
        <v>44</v>
      </c>
      <c r="DT63" s="2">
        <f t="shared" si="281"/>
        <v>25</v>
      </c>
      <c r="DU63" s="2">
        <f t="shared" si="281"/>
        <v>0</v>
      </c>
      <c r="DV63" s="2">
        <f t="shared" si="281"/>
        <v>10</v>
      </c>
      <c r="DW63" s="2">
        <f t="shared" si="281"/>
        <v>13</v>
      </c>
      <c r="DX63" s="2">
        <f t="shared" si="281"/>
        <v>0</v>
      </c>
      <c r="DY63" s="15">
        <f t="shared" si="281"/>
        <v>170</v>
      </c>
      <c r="DZ63" s="15">
        <f t="shared" ref="DZ63:DZ66" si="424">DR63+DS63+DT63*1.5+DU63*2.3+DV63*2+DW63*0.4+DX63*0.2</f>
        <v>184.7</v>
      </c>
      <c r="EA63" s="32">
        <f>EA61+"00:15"</f>
        <v>75.416666666666856</v>
      </c>
      <c r="EB63" s="2">
        <f t="shared" si="282"/>
        <v>74</v>
      </c>
      <c r="EC63" s="2">
        <f t="shared" si="282"/>
        <v>25</v>
      </c>
      <c r="ED63" s="2">
        <f t="shared" si="282"/>
        <v>12</v>
      </c>
      <c r="EE63" s="2">
        <f t="shared" si="282"/>
        <v>0</v>
      </c>
      <c r="EF63" s="2">
        <f t="shared" si="282"/>
        <v>2</v>
      </c>
      <c r="EG63" s="2">
        <f t="shared" si="282"/>
        <v>2</v>
      </c>
      <c r="EH63" s="2">
        <f t="shared" si="282"/>
        <v>0</v>
      </c>
      <c r="EI63" s="15">
        <f t="shared" si="282"/>
        <v>115</v>
      </c>
      <c r="EJ63" s="15">
        <f t="shared" ref="EJ63:EJ66" si="425">EB63+EC63+ED63*1.5+EE63*2.3+EF63*2+EG63*0.4+EH63*0.2</f>
        <v>121.8</v>
      </c>
      <c r="EK63" s="32">
        <f>EK61+"00:15"</f>
        <v>75.416666666666856</v>
      </c>
      <c r="EL63" s="2">
        <f t="shared" si="283"/>
        <v>76</v>
      </c>
      <c r="EM63" s="2">
        <f t="shared" si="283"/>
        <v>12</v>
      </c>
      <c r="EN63" s="2">
        <f t="shared" si="283"/>
        <v>9</v>
      </c>
      <c r="EO63" s="2">
        <f t="shared" si="283"/>
        <v>1</v>
      </c>
      <c r="EP63" s="2">
        <f t="shared" si="283"/>
        <v>3</v>
      </c>
      <c r="EQ63" s="2">
        <f t="shared" si="283"/>
        <v>3</v>
      </c>
      <c r="ER63" s="2">
        <f t="shared" si="283"/>
        <v>2</v>
      </c>
      <c r="ES63" s="15">
        <f t="shared" si="283"/>
        <v>106</v>
      </c>
      <c r="ET63" s="15">
        <f t="shared" ref="ET63:ET66" si="426">EL63+EM63+EN63*1.5+EO63*2.3+EP63*2+EQ63*0.4+ER63*0.2</f>
        <v>111.4</v>
      </c>
    </row>
    <row r="64" spans="1:150" x14ac:dyDescent="0.25">
      <c r="A64" s="32">
        <f>A63+"00:15"</f>
        <v>0.42708333333333354</v>
      </c>
      <c r="B64" s="65">
        <v>26</v>
      </c>
      <c r="C64" s="65">
        <v>9</v>
      </c>
      <c r="D64" s="65">
        <v>1</v>
      </c>
      <c r="E64" s="65">
        <v>0</v>
      </c>
      <c r="F64" s="65">
        <v>2</v>
      </c>
      <c r="G64" s="65">
        <v>1</v>
      </c>
      <c r="H64" s="65">
        <v>0</v>
      </c>
      <c r="I64" s="15">
        <f t="shared" si="58"/>
        <v>39</v>
      </c>
      <c r="J64" s="15">
        <f t="shared" si="412"/>
        <v>40.9</v>
      </c>
      <c r="K64" s="32">
        <f>K63+"00:15"</f>
        <v>0.42708333333333354</v>
      </c>
      <c r="L64" s="65">
        <v>91</v>
      </c>
      <c r="M64" s="65">
        <v>26</v>
      </c>
      <c r="N64" s="65">
        <v>12</v>
      </c>
      <c r="O64" s="65">
        <v>0</v>
      </c>
      <c r="P64" s="65">
        <v>7</v>
      </c>
      <c r="Q64" s="65">
        <v>2</v>
      </c>
      <c r="R64" s="65">
        <v>4</v>
      </c>
      <c r="S64" s="15">
        <f t="shared" si="60"/>
        <v>142</v>
      </c>
      <c r="T64" s="15">
        <f t="shared" si="413"/>
        <v>150.60000000000002</v>
      </c>
      <c r="U64" s="32">
        <f>U63+"00:15"</f>
        <v>75.427083333333528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15">
        <f t="shared" si="62"/>
        <v>0</v>
      </c>
      <c r="AD64" s="15">
        <f t="shared" si="414"/>
        <v>0</v>
      </c>
      <c r="AE64" s="32">
        <f>AE63+"00:15"</f>
        <v>75.427083333333528</v>
      </c>
      <c r="AF64" s="65">
        <v>107</v>
      </c>
      <c r="AG64" s="65">
        <v>34</v>
      </c>
      <c r="AH64" s="65">
        <v>9</v>
      </c>
      <c r="AI64" s="65">
        <v>2</v>
      </c>
      <c r="AJ64" s="65">
        <v>13</v>
      </c>
      <c r="AK64" s="65">
        <v>21</v>
      </c>
      <c r="AL64" s="65">
        <v>2</v>
      </c>
      <c r="AM64" s="15">
        <f t="shared" si="64"/>
        <v>188</v>
      </c>
      <c r="AN64" s="15">
        <f t="shared" si="415"/>
        <v>193.9</v>
      </c>
      <c r="AO64" s="32">
        <f>AO63+"00:15"</f>
        <v>75.427083333333528</v>
      </c>
      <c r="AP64" s="65">
        <v>46</v>
      </c>
      <c r="AQ64" s="65">
        <v>18</v>
      </c>
      <c r="AR64" s="65">
        <v>4</v>
      </c>
      <c r="AS64" s="65">
        <v>0</v>
      </c>
      <c r="AT64" s="65">
        <v>0</v>
      </c>
      <c r="AU64" s="65">
        <v>4</v>
      </c>
      <c r="AV64" s="65">
        <v>0</v>
      </c>
      <c r="AW64" s="15">
        <f t="shared" si="66"/>
        <v>72</v>
      </c>
      <c r="AX64" s="15">
        <f t="shared" si="416"/>
        <v>71.599999999999994</v>
      </c>
      <c r="AY64" s="32">
        <f>AY63+"00:15"</f>
        <v>75.427083333333528</v>
      </c>
      <c r="AZ64" s="65">
        <v>0</v>
      </c>
      <c r="BA64" s="65">
        <v>0</v>
      </c>
      <c r="BB64" s="65">
        <v>0</v>
      </c>
      <c r="BC64" s="65">
        <v>0</v>
      </c>
      <c r="BD64" s="65">
        <v>0</v>
      </c>
      <c r="BE64" s="65">
        <v>0</v>
      </c>
      <c r="BF64" s="65">
        <v>0</v>
      </c>
      <c r="BG64" s="15">
        <f t="shared" si="68"/>
        <v>0</v>
      </c>
      <c r="BH64" s="15">
        <f t="shared" si="417"/>
        <v>0</v>
      </c>
      <c r="BI64" s="32">
        <f>BI63+"00:15"</f>
        <v>75.427083333333528</v>
      </c>
      <c r="BJ64" s="65">
        <v>48</v>
      </c>
      <c r="BK64" s="65">
        <v>13</v>
      </c>
      <c r="BL64" s="65">
        <v>0</v>
      </c>
      <c r="BM64" s="65">
        <v>0</v>
      </c>
      <c r="BN64" s="65">
        <v>0</v>
      </c>
      <c r="BO64" s="65">
        <v>0</v>
      </c>
      <c r="BP64" s="65">
        <v>2</v>
      </c>
      <c r="BQ64" s="15">
        <f t="shared" si="70"/>
        <v>63</v>
      </c>
      <c r="BR64" s="15">
        <f t="shared" si="418"/>
        <v>61.4</v>
      </c>
      <c r="BS64" s="32">
        <f>BS63+"00:15"</f>
        <v>75.427083333333528</v>
      </c>
      <c r="BT64" s="65">
        <v>38</v>
      </c>
      <c r="BU64" s="65">
        <v>8</v>
      </c>
      <c r="BV64" s="65">
        <v>4</v>
      </c>
      <c r="BW64" s="65">
        <v>0</v>
      </c>
      <c r="BX64" s="65">
        <v>1</v>
      </c>
      <c r="BY64" s="65">
        <v>1</v>
      </c>
      <c r="BZ64" s="65">
        <v>0</v>
      </c>
      <c r="CA64" s="15">
        <f t="shared" si="72"/>
        <v>52</v>
      </c>
      <c r="CB64" s="15">
        <f t="shared" si="419"/>
        <v>54.4</v>
      </c>
      <c r="CC64" s="32">
        <f>CC63+"00:15"</f>
        <v>75.427083333333528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15">
        <f t="shared" si="74"/>
        <v>0</v>
      </c>
      <c r="CL64" s="15">
        <f t="shared" si="420"/>
        <v>0</v>
      </c>
      <c r="CM64" s="32">
        <f>CM63+"00:15"</f>
        <v>75.427083333333528</v>
      </c>
      <c r="CN64" s="2">
        <f t="shared" si="280"/>
        <v>145</v>
      </c>
      <c r="CO64" s="2">
        <f t="shared" si="280"/>
        <v>42</v>
      </c>
      <c r="CP64" s="2">
        <f t="shared" si="280"/>
        <v>13</v>
      </c>
      <c r="CQ64" s="2">
        <f t="shared" si="280"/>
        <v>2</v>
      </c>
      <c r="CR64" s="2">
        <f t="shared" si="280"/>
        <v>14</v>
      </c>
      <c r="CS64" s="2">
        <f t="shared" si="280"/>
        <v>22</v>
      </c>
      <c r="CT64" s="2">
        <f t="shared" si="280"/>
        <v>2</v>
      </c>
      <c r="CU64" s="15">
        <f t="shared" si="280"/>
        <v>240</v>
      </c>
      <c r="CV64" s="15">
        <f t="shared" si="421"/>
        <v>248.3</v>
      </c>
      <c r="CW64" s="32">
        <f>CW63+"00:15"</f>
        <v>75.427083333333528</v>
      </c>
      <c r="CX64" s="2">
        <f t="shared" si="381"/>
        <v>117</v>
      </c>
      <c r="CY64" s="2">
        <f t="shared" si="381"/>
        <v>35</v>
      </c>
      <c r="CZ64" s="2">
        <f t="shared" si="381"/>
        <v>13</v>
      </c>
      <c r="DA64" s="2">
        <f t="shared" si="381"/>
        <v>0</v>
      </c>
      <c r="DB64" s="2">
        <f t="shared" si="381"/>
        <v>9</v>
      </c>
      <c r="DC64" s="2">
        <f t="shared" si="381"/>
        <v>3</v>
      </c>
      <c r="DD64" s="2">
        <f t="shared" si="381"/>
        <v>4</v>
      </c>
      <c r="DE64" s="15">
        <f t="shared" si="381"/>
        <v>181</v>
      </c>
      <c r="DF64" s="15">
        <f t="shared" si="422"/>
        <v>191.5</v>
      </c>
      <c r="DG64" s="32">
        <f>DG63+"00:15"</f>
        <v>75.427083333333528</v>
      </c>
      <c r="DH64" s="2">
        <f t="shared" si="383"/>
        <v>139</v>
      </c>
      <c r="DI64" s="2">
        <f t="shared" si="383"/>
        <v>39</v>
      </c>
      <c r="DJ64" s="2">
        <f t="shared" si="383"/>
        <v>12</v>
      </c>
      <c r="DK64" s="2">
        <f t="shared" si="383"/>
        <v>0</v>
      </c>
      <c r="DL64" s="2">
        <f t="shared" si="383"/>
        <v>7</v>
      </c>
      <c r="DM64" s="2">
        <f t="shared" si="383"/>
        <v>2</v>
      </c>
      <c r="DN64" s="2">
        <f t="shared" si="383"/>
        <v>6</v>
      </c>
      <c r="DO64" s="15">
        <f t="shared" si="383"/>
        <v>205</v>
      </c>
      <c r="DP64" s="15">
        <f t="shared" si="423"/>
        <v>212</v>
      </c>
      <c r="DQ64" s="32">
        <f>DQ63+"00:15"</f>
        <v>75.427083333333528</v>
      </c>
      <c r="DR64" s="2">
        <f t="shared" si="281"/>
        <v>153</v>
      </c>
      <c r="DS64" s="2">
        <f t="shared" si="281"/>
        <v>52</v>
      </c>
      <c r="DT64" s="2">
        <f t="shared" si="281"/>
        <v>13</v>
      </c>
      <c r="DU64" s="2">
        <f t="shared" si="281"/>
        <v>2</v>
      </c>
      <c r="DV64" s="2">
        <f t="shared" si="281"/>
        <v>13</v>
      </c>
      <c r="DW64" s="2">
        <f t="shared" si="281"/>
        <v>25</v>
      </c>
      <c r="DX64" s="2">
        <f t="shared" si="281"/>
        <v>2</v>
      </c>
      <c r="DY64" s="15">
        <f t="shared" si="281"/>
        <v>260</v>
      </c>
      <c r="DZ64" s="15">
        <f t="shared" si="424"/>
        <v>265.5</v>
      </c>
      <c r="EA64" s="32">
        <f>EA63+"00:15"</f>
        <v>75.427083333333528</v>
      </c>
      <c r="EB64" s="2">
        <f t="shared" si="282"/>
        <v>72</v>
      </c>
      <c r="EC64" s="2">
        <f t="shared" si="282"/>
        <v>27</v>
      </c>
      <c r="ED64" s="2">
        <f t="shared" si="282"/>
        <v>5</v>
      </c>
      <c r="EE64" s="2">
        <f t="shared" si="282"/>
        <v>0</v>
      </c>
      <c r="EF64" s="2">
        <f t="shared" si="282"/>
        <v>2</v>
      </c>
      <c r="EG64" s="2">
        <f t="shared" si="282"/>
        <v>5</v>
      </c>
      <c r="EH64" s="2">
        <f t="shared" si="282"/>
        <v>0</v>
      </c>
      <c r="EI64" s="15">
        <f t="shared" si="282"/>
        <v>111</v>
      </c>
      <c r="EJ64" s="15">
        <f t="shared" si="425"/>
        <v>112.5</v>
      </c>
      <c r="EK64" s="32">
        <f>EK63+"00:15"</f>
        <v>75.427083333333528</v>
      </c>
      <c r="EL64" s="2">
        <f t="shared" si="283"/>
        <v>86</v>
      </c>
      <c r="EM64" s="2">
        <f t="shared" si="283"/>
        <v>21</v>
      </c>
      <c r="EN64" s="2">
        <f t="shared" si="283"/>
        <v>4</v>
      </c>
      <c r="EO64" s="2">
        <f t="shared" si="283"/>
        <v>0</v>
      </c>
      <c r="EP64" s="2">
        <f t="shared" si="283"/>
        <v>1</v>
      </c>
      <c r="EQ64" s="2">
        <f t="shared" si="283"/>
        <v>1</v>
      </c>
      <c r="ER64" s="2">
        <f t="shared" si="283"/>
        <v>2</v>
      </c>
      <c r="ES64" s="15">
        <f t="shared" si="283"/>
        <v>115</v>
      </c>
      <c r="ET64" s="15">
        <f t="shared" si="426"/>
        <v>115.80000000000001</v>
      </c>
    </row>
    <row r="65" spans="1:150" x14ac:dyDescent="0.25">
      <c r="A65" s="32">
        <f t="shared" ref="A65:A66" si="427">A64+"00:15"</f>
        <v>0.43750000000000022</v>
      </c>
      <c r="B65" s="65">
        <v>35</v>
      </c>
      <c r="C65" s="65">
        <v>9</v>
      </c>
      <c r="D65" s="65">
        <v>4</v>
      </c>
      <c r="E65" s="65">
        <v>0</v>
      </c>
      <c r="F65" s="65">
        <v>3</v>
      </c>
      <c r="G65" s="65">
        <v>3</v>
      </c>
      <c r="H65" s="65">
        <v>0</v>
      </c>
      <c r="I65" s="15">
        <f t="shared" si="58"/>
        <v>54</v>
      </c>
      <c r="J65" s="15">
        <f t="shared" si="412"/>
        <v>57.2</v>
      </c>
      <c r="K65" s="32">
        <f t="shared" ref="K65:K66" si="428">K64+"00:15"</f>
        <v>0.43750000000000022</v>
      </c>
      <c r="L65" s="65">
        <v>84</v>
      </c>
      <c r="M65" s="65">
        <v>22</v>
      </c>
      <c r="N65" s="65">
        <v>14</v>
      </c>
      <c r="O65" s="65">
        <v>0</v>
      </c>
      <c r="P65" s="65">
        <v>17</v>
      </c>
      <c r="Q65" s="65">
        <v>5</v>
      </c>
      <c r="R65" s="65">
        <v>0</v>
      </c>
      <c r="S65" s="15">
        <f t="shared" si="60"/>
        <v>142</v>
      </c>
      <c r="T65" s="15">
        <f t="shared" si="413"/>
        <v>163</v>
      </c>
      <c r="U65" s="32">
        <f t="shared" ref="U65:U66" si="429">U64+"00:15"</f>
        <v>75.437500000000199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15">
        <f t="shared" si="62"/>
        <v>0</v>
      </c>
      <c r="AD65" s="15">
        <f t="shared" si="414"/>
        <v>0</v>
      </c>
      <c r="AE65" s="32">
        <f t="shared" ref="AE65:AE66" si="430">AE64+"00:15"</f>
        <v>75.437500000000199</v>
      </c>
      <c r="AF65" s="65">
        <v>99</v>
      </c>
      <c r="AG65" s="65">
        <v>31</v>
      </c>
      <c r="AH65" s="65">
        <v>8</v>
      </c>
      <c r="AI65" s="65">
        <v>3</v>
      </c>
      <c r="AJ65" s="65">
        <v>12</v>
      </c>
      <c r="AK65" s="65">
        <v>11</v>
      </c>
      <c r="AL65" s="65">
        <v>3</v>
      </c>
      <c r="AM65" s="15">
        <f t="shared" si="64"/>
        <v>167</v>
      </c>
      <c r="AN65" s="15">
        <f t="shared" si="415"/>
        <v>177.9</v>
      </c>
      <c r="AO65" s="32">
        <f t="shared" ref="AO65:AO66" si="431">AO64+"00:15"</f>
        <v>75.437500000000199</v>
      </c>
      <c r="AP65" s="65">
        <v>51</v>
      </c>
      <c r="AQ65" s="65">
        <v>16</v>
      </c>
      <c r="AR65" s="65">
        <v>4</v>
      </c>
      <c r="AS65" s="65">
        <v>1</v>
      </c>
      <c r="AT65" s="65">
        <v>0</v>
      </c>
      <c r="AU65" s="65">
        <v>2</v>
      </c>
      <c r="AV65" s="65">
        <v>1</v>
      </c>
      <c r="AW65" s="15">
        <f t="shared" si="66"/>
        <v>75</v>
      </c>
      <c r="AX65" s="15">
        <f t="shared" si="416"/>
        <v>76.3</v>
      </c>
      <c r="AY65" s="32">
        <f t="shared" ref="AY65:AY66" si="432">AY64+"00:15"</f>
        <v>75.437500000000199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0</v>
      </c>
      <c r="BF65" s="65">
        <v>0</v>
      </c>
      <c r="BG65" s="15">
        <f t="shared" si="68"/>
        <v>0</v>
      </c>
      <c r="BH65" s="15">
        <f t="shared" si="417"/>
        <v>0</v>
      </c>
      <c r="BI65" s="32">
        <f t="shared" ref="BI65:BI66" si="433">BI64+"00:15"</f>
        <v>75.437500000000199</v>
      </c>
      <c r="BJ65" s="65">
        <v>47</v>
      </c>
      <c r="BK65" s="65">
        <v>16</v>
      </c>
      <c r="BL65" s="65">
        <v>1</v>
      </c>
      <c r="BM65" s="65">
        <v>2</v>
      </c>
      <c r="BN65" s="65">
        <v>0</v>
      </c>
      <c r="BO65" s="65">
        <v>0</v>
      </c>
      <c r="BP65" s="65">
        <v>3</v>
      </c>
      <c r="BQ65" s="15">
        <f t="shared" si="70"/>
        <v>69</v>
      </c>
      <c r="BR65" s="15">
        <f t="shared" si="418"/>
        <v>69.699999999999989</v>
      </c>
      <c r="BS65" s="32">
        <f t="shared" ref="BS65:BS66" si="434">BS64+"00:15"</f>
        <v>75.437500000000199</v>
      </c>
      <c r="BT65" s="65">
        <v>34</v>
      </c>
      <c r="BU65" s="65">
        <v>15</v>
      </c>
      <c r="BV65" s="65">
        <v>2</v>
      </c>
      <c r="BW65" s="65">
        <v>1</v>
      </c>
      <c r="BX65" s="65">
        <v>1</v>
      </c>
      <c r="BY65" s="65">
        <v>2</v>
      </c>
      <c r="BZ65" s="65">
        <v>0</v>
      </c>
      <c r="CA65" s="15">
        <f t="shared" si="72"/>
        <v>55</v>
      </c>
      <c r="CB65" s="15">
        <f t="shared" si="419"/>
        <v>57.099999999999994</v>
      </c>
      <c r="CC65" s="32">
        <f t="shared" ref="CC65:CC66" si="435">CC64+"00:15"</f>
        <v>75.437500000000199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15">
        <f t="shared" si="74"/>
        <v>0</v>
      </c>
      <c r="CL65" s="15">
        <f t="shared" si="420"/>
        <v>0</v>
      </c>
      <c r="CM65" s="32">
        <f t="shared" ref="CM65:CM66" si="436">CM64+"00:15"</f>
        <v>75.437500000000199</v>
      </c>
      <c r="CN65" s="2">
        <f t="shared" si="280"/>
        <v>133</v>
      </c>
      <c r="CO65" s="2">
        <f t="shared" si="280"/>
        <v>46</v>
      </c>
      <c r="CP65" s="2">
        <f t="shared" si="280"/>
        <v>10</v>
      </c>
      <c r="CQ65" s="2">
        <f t="shared" si="280"/>
        <v>4</v>
      </c>
      <c r="CR65" s="2">
        <f t="shared" si="280"/>
        <v>13</v>
      </c>
      <c r="CS65" s="2">
        <f t="shared" si="280"/>
        <v>13</v>
      </c>
      <c r="CT65" s="2">
        <f t="shared" si="280"/>
        <v>3</v>
      </c>
      <c r="CU65" s="15">
        <f t="shared" si="280"/>
        <v>222</v>
      </c>
      <c r="CV65" s="15">
        <f t="shared" si="421"/>
        <v>234.99999999999997</v>
      </c>
      <c r="CW65" s="32">
        <f t="shared" ref="CW65:CW66" si="437">CW64+"00:15"</f>
        <v>75.437500000000199</v>
      </c>
      <c r="CX65" s="2">
        <f t="shared" si="381"/>
        <v>119</v>
      </c>
      <c r="CY65" s="2">
        <f t="shared" si="381"/>
        <v>31</v>
      </c>
      <c r="CZ65" s="2">
        <f t="shared" si="381"/>
        <v>18</v>
      </c>
      <c r="DA65" s="2">
        <f t="shared" si="381"/>
        <v>0</v>
      </c>
      <c r="DB65" s="2">
        <f t="shared" si="381"/>
        <v>20</v>
      </c>
      <c r="DC65" s="2">
        <f t="shared" si="381"/>
        <v>8</v>
      </c>
      <c r="DD65" s="2">
        <f t="shared" si="381"/>
        <v>0</v>
      </c>
      <c r="DE65" s="15">
        <f t="shared" si="381"/>
        <v>196</v>
      </c>
      <c r="DF65" s="15">
        <f t="shared" si="422"/>
        <v>220.2</v>
      </c>
      <c r="DG65" s="32">
        <f t="shared" ref="DG65:DG66" si="438">DG64+"00:15"</f>
        <v>75.437500000000199</v>
      </c>
      <c r="DH65" s="2">
        <f t="shared" si="383"/>
        <v>131</v>
      </c>
      <c r="DI65" s="2">
        <f t="shared" si="383"/>
        <v>38</v>
      </c>
      <c r="DJ65" s="2">
        <f t="shared" si="383"/>
        <v>15</v>
      </c>
      <c r="DK65" s="2">
        <f t="shared" si="383"/>
        <v>2</v>
      </c>
      <c r="DL65" s="2">
        <f t="shared" si="383"/>
        <v>17</v>
      </c>
      <c r="DM65" s="2">
        <f t="shared" si="383"/>
        <v>5</v>
      </c>
      <c r="DN65" s="2">
        <f t="shared" si="383"/>
        <v>3</v>
      </c>
      <c r="DO65" s="15">
        <f t="shared" si="383"/>
        <v>211</v>
      </c>
      <c r="DP65" s="15">
        <f t="shared" si="423"/>
        <v>232.7</v>
      </c>
      <c r="DQ65" s="32">
        <f t="shared" ref="DQ65:DQ66" si="439">DQ64+"00:15"</f>
        <v>75.437500000000199</v>
      </c>
      <c r="DR65" s="2">
        <f t="shared" si="281"/>
        <v>150</v>
      </c>
      <c r="DS65" s="2">
        <f t="shared" si="281"/>
        <v>47</v>
      </c>
      <c r="DT65" s="2">
        <f t="shared" si="281"/>
        <v>12</v>
      </c>
      <c r="DU65" s="2">
        <f t="shared" si="281"/>
        <v>4</v>
      </c>
      <c r="DV65" s="2">
        <f t="shared" si="281"/>
        <v>12</v>
      </c>
      <c r="DW65" s="2">
        <f t="shared" si="281"/>
        <v>13</v>
      </c>
      <c r="DX65" s="2">
        <f t="shared" si="281"/>
        <v>4</v>
      </c>
      <c r="DY65" s="15">
        <f t="shared" si="281"/>
        <v>242</v>
      </c>
      <c r="DZ65" s="15">
        <f t="shared" si="424"/>
        <v>254.2</v>
      </c>
      <c r="EA65" s="32">
        <f t="shared" ref="EA65:EA66" si="440">EA64+"00:15"</f>
        <v>75.437500000000199</v>
      </c>
      <c r="EB65" s="2">
        <f t="shared" si="282"/>
        <v>86</v>
      </c>
      <c r="EC65" s="2">
        <f t="shared" si="282"/>
        <v>25</v>
      </c>
      <c r="ED65" s="2">
        <f t="shared" si="282"/>
        <v>8</v>
      </c>
      <c r="EE65" s="2">
        <f t="shared" si="282"/>
        <v>1</v>
      </c>
      <c r="EF65" s="2">
        <f t="shared" si="282"/>
        <v>3</v>
      </c>
      <c r="EG65" s="2">
        <f t="shared" si="282"/>
        <v>5</v>
      </c>
      <c r="EH65" s="2">
        <f t="shared" si="282"/>
        <v>1</v>
      </c>
      <c r="EI65" s="15">
        <f t="shared" si="282"/>
        <v>129</v>
      </c>
      <c r="EJ65" s="15">
        <f t="shared" si="425"/>
        <v>133.5</v>
      </c>
      <c r="EK65" s="32">
        <f t="shared" ref="EK65:EK66" si="441">EK64+"00:15"</f>
        <v>75.437500000000199</v>
      </c>
      <c r="EL65" s="2">
        <f t="shared" si="283"/>
        <v>81</v>
      </c>
      <c r="EM65" s="2">
        <f t="shared" si="283"/>
        <v>31</v>
      </c>
      <c r="EN65" s="2">
        <f t="shared" si="283"/>
        <v>3</v>
      </c>
      <c r="EO65" s="2">
        <f t="shared" si="283"/>
        <v>3</v>
      </c>
      <c r="EP65" s="2">
        <f t="shared" si="283"/>
        <v>1</v>
      </c>
      <c r="EQ65" s="2">
        <f t="shared" si="283"/>
        <v>2</v>
      </c>
      <c r="ER65" s="2">
        <f t="shared" si="283"/>
        <v>3</v>
      </c>
      <c r="ES65" s="15">
        <f t="shared" si="283"/>
        <v>124</v>
      </c>
      <c r="ET65" s="15">
        <f t="shared" si="426"/>
        <v>126.8</v>
      </c>
    </row>
    <row r="66" spans="1:150" ht="13.8" thickBot="1" x14ac:dyDescent="0.3">
      <c r="A66" s="32">
        <f t="shared" si="427"/>
        <v>0.44791666666666691</v>
      </c>
      <c r="B66" s="65">
        <v>33</v>
      </c>
      <c r="C66" s="65">
        <v>7</v>
      </c>
      <c r="D66" s="65">
        <v>2</v>
      </c>
      <c r="E66" s="65">
        <v>0</v>
      </c>
      <c r="F66" s="65">
        <v>2</v>
      </c>
      <c r="G66" s="65">
        <v>1</v>
      </c>
      <c r="H66" s="65">
        <v>0</v>
      </c>
      <c r="I66" s="15">
        <f t="shared" si="58"/>
        <v>45</v>
      </c>
      <c r="J66" s="15">
        <f t="shared" si="412"/>
        <v>47.4</v>
      </c>
      <c r="K66" s="32">
        <f t="shared" si="428"/>
        <v>0.44791666666666691</v>
      </c>
      <c r="L66" s="65">
        <v>74</v>
      </c>
      <c r="M66" s="65">
        <v>25</v>
      </c>
      <c r="N66" s="65">
        <v>9</v>
      </c>
      <c r="O66" s="65">
        <v>0</v>
      </c>
      <c r="P66" s="65">
        <v>10</v>
      </c>
      <c r="Q66" s="65">
        <v>5</v>
      </c>
      <c r="R66" s="65">
        <v>1</v>
      </c>
      <c r="S66" s="15">
        <f t="shared" si="60"/>
        <v>124</v>
      </c>
      <c r="T66" s="15">
        <f t="shared" si="413"/>
        <v>134.69999999999999</v>
      </c>
      <c r="U66" s="32">
        <f t="shared" si="429"/>
        <v>75.44791666666687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15">
        <f t="shared" si="62"/>
        <v>0</v>
      </c>
      <c r="AD66" s="15">
        <f t="shared" si="414"/>
        <v>0</v>
      </c>
      <c r="AE66" s="32">
        <f t="shared" si="430"/>
        <v>75.44791666666687</v>
      </c>
      <c r="AF66" s="65">
        <v>125</v>
      </c>
      <c r="AG66" s="65">
        <v>26</v>
      </c>
      <c r="AH66" s="65">
        <v>9</v>
      </c>
      <c r="AI66" s="65">
        <v>1</v>
      </c>
      <c r="AJ66" s="65">
        <v>9</v>
      </c>
      <c r="AK66" s="65">
        <v>11</v>
      </c>
      <c r="AL66" s="65">
        <v>3</v>
      </c>
      <c r="AM66" s="15">
        <f t="shared" si="64"/>
        <v>184</v>
      </c>
      <c r="AN66" s="15">
        <f t="shared" si="415"/>
        <v>189.8</v>
      </c>
      <c r="AO66" s="32">
        <f t="shared" si="431"/>
        <v>75.44791666666687</v>
      </c>
      <c r="AP66" s="65">
        <v>50</v>
      </c>
      <c r="AQ66" s="65">
        <v>13</v>
      </c>
      <c r="AR66" s="65">
        <v>7</v>
      </c>
      <c r="AS66" s="65">
        <v>0</v>
      </c>
      <c r="AT66" s="65">
        <v>1</v>
      </c>
      <c r="AU66" s="65">
        <v>2</v>
      </c>
      <c r="AV66" s="65">
        <v>0</v>
      </c>
      <c r="AW66" s="15">
        <f t="shared" si="66"/>
        <v>73</v>
      </c>
      <c r="AX66" s="15">
        <f t="shared" si="416"/>
        <v>76.3</v>
      </c>
      <c r="AY66" s="32">
        <f t="shared" si="432"/>
        <v>75.44791666666687</v>
      </c>
      <c r="AZ66" s="65">
        <v>0</v>
      </c>
      <c r="BA66" s="65">
        <v>0</v>
      </c>
      <c r="BB66" s="65">
        <v>0</v>
      </c>
      <c r="BC66" s="65">
        <v>0</v>
      </c>
      <c r="BD66" s="65">
        <v>0</v>
      </c>
      <c r="BE66" s="65">
        <v>0</v>
      </c>
      <c r="BF66" s="65">
        <v>0</v>
      </c>
      <c r="BG66" s="15">
        <f t="shared" si="68"/>
        <v>0</v>
      </c>
      <c r="BH66" s="15">
        <f t="shared" si="417"/>
        <v>0</v>
      </c>
      <c r="BI66" s="32">
        <f t="shared" si="433"/>
        <v>75.44791666666687</v>
      </c>
      <c r="BJ66" s="65">
        <v>39</v>
      </c>
      <c r="BK66" s="65">
        <v>8</v>
      </c>
      <c r="BL66" s="65">
        <v>6</v>
      </c>
      <c r="BM66" s="65">
        <v>0</v>
      </c>
      <c r="BN66" s="65">
        <v>0</v>
      </c>
      <c r="BO66" s="65">
        <v>3</v>
      </c>
      <c r="BP66" s="65">
        <v>0</v>
      </c>
      <c r="BQ66" s="15">
        <f t="shared" si="70"/>
        <v>56</v>
      </c>
      <c r="BR66" s="15">
        <f t="shared" si="418"/>
        <v>57.2</v>
      </c>
      <c r="BS66" s="32">
        <f t="shared" si="434"/>
        <v>75.44791666666687</v>
      </c>
      <c r="BT66" s="65">
        <v>33</v>
      </c>
      <c r="BU66" s="65">
        <v>9</v>
      </c>
      <c r="BV66" s="65">
        <v>5</v>
      </c>
      <c r="BW66" s="65">
        <v>0</v>
      </c>
      <c r="BX66" s="65">
        <v>2</v>
      </c>
      <c r="BY66" s="65">
        <v>2</v>
      </c>
      <c r="BZ66" s="65">
        <v>0</v>
      </c>
      <c r="CA66" s="15">
        <f t="shared" si="72"/>
        <v>51</v>
      </c>
      <c r="CB66" s="15">
        <f t="shared" si="419"/>
        <v>54.3</v>
      </c>
      <c r="CC66" s="32">
        <f t="shared" si="435"/>
        <v>75.44791666666687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15">
        <f t="shared" si="74"/>
        <v>0</v>
      </c>
      <c r="CL66" s="15">
        <f t="shared" si="420"/>
        <v>0</v>
      </c>
      <c r="CM66" s="32">
        <f t="shared" si="436"/>
        <v>75.44791666666687</v>
      </c>
      <c r="CN66" s="2">
        <f t="shared" si="280"/>
        <v>158</v>
      </c>
      <c r="CO66" s="2">
        <f t="shared" si="280"/>
        <v>35</v>
      </c>
      <c r="CP66" s="2">
        <f t="shared" si="280"/>
        <v>14</v>
      </c>
      <c r="CQ66" s="2">
        <f t="shared" si="280"/>
        <v>1</v>
      </c>
      <c r="CR66" s="2">
        <f t="shared" si="280"/>
        <v>11</v>
      </c>
      <c r="CS66" s="2">
        <f t="shared" si="280"/>
        <v>13</v>
      </c>
      <c r="CT66" s="2">
        <f t="shared" si="280"/>
        <v>3</v>
      </c>
      <c r="CU66" s="15">
        <f t="shared" si="280"/>
        <v>235</v>
      </c>
      <c r="CV66" s="15">
        <f t="shared" si="421"/>
        <v>244.1</v>
      </c>
      <c r="CW66" s="32">
        <f t="shared" si="437"/>
        <v>75.44791666666687</v>
      </c>
      <c r="CX66" s="2">
        <f t="shared" si="381"/>
        <v>107</v>
      </c>
      <c r="CY66" s="2">
        <f t="shared" si="381"/>
        <v>32</v>
      </c>
      <c r="CZ66" s="2">
        <f t="shared" si="381"/>
        <v>11</v>
      </c>
      <c r="DA66" s="2">
        <f t="shared" si="381"/>
        <v>0</v>
      </c>
      <c r="DB66" s="2">
        <f t="shared" si="381"/>
        <v>12</v>
      </c>
      <c r="DC66" s="2">
        <f t="shared" si="381"/>
        <v>6</v>
      </c>
      <c r="DD66" s="2">
        <f t="shared" si="381"/>
        <v>1</v>
      </c>
      <c r="DE66" s="15">
        <f t="shared" si="381"/>
        <v>169</v>
      </c>
      <c r="DF66" s="15">
        <f t="shared" si="422"/>
        <v>182.1</v>
      </c>
      <c r="DG66" s="32">
        <f t="shared" si="438"/>
        <v>75.44791666666687</v>
      </c>
      <c r="DH66" s="2">
        <f t="shared" si="383"/>
        <v>113</v>
      </c>
      <c r="DI66" s="2">
        <f t="shared" si="383"/>
        <v>33</v>
      </c>
      <c r="DJ66" s="2">
        <f t="shared" si="383"/>
        <v>15</v>
      </c>
      <c r="DK66" s="2">
        <f t="shared" si="383"/>
        <v>0</v>
      </c>
      <c r="DL66" s="2">
        <f t="shared" si="383"/>
        <v>10</v>
      </c>
      <c r="DM66" s="2">
        <f t="shared" si="383"/>
        <v>8</v>
      </c>
      <c r="DN66" s="2">
        <f t="shared" si="383"/>
        <v>1</v>
      </c>
      <c r="DO66" s="15">
        <f t="shared" si="383"/>
        <v>180</v>
      </c>
      <c r="DP66" s="15">
        <f t="shared" si="423"/>
        <v>191.89999999999998</v>
      </c>
      <c r="DQ66" s="32">
        <f t="shared" si="439"/>
        <v>75.44791666666687</v>
      </c>
      <c r="DR66" s="2">
        <f t="shared" si="281"/>
        <v>175</v>
      </c>
      <c r="DS66" s="2">
        <f t="shared" si="281"/>
        <v>39</v>
      </c>
      <c r="DT66" s="2">
        <f t="shared" si="281"/>
        <v>16</v>
      </c>
      <c r="DU66" s="2">
        <f t="shared" si="281"/>
        <v>1</v>
      </c>
      <c r="DV66" s="2">
        <f t="shared" si="281"/>
        <v>10</v>
      </c>
      <c r="DW66" s="2">
        <f t="shared" si="281"/>
        <v>13</v>
      </c>
      <c r="DX66" s="2">
        <f t="shared" si="281"/>
        <v>3</v>
      </c>
      <c r="DY66" s="15">
        <f t="shared" si="281"/>
        <v>257</v>
      </c>
      <c r="DZ66" s="15">
        <f t="shared" si="424"/>
        <v>266.10000000000002</v>
      </c>
      <c r="EA66" s="32">
        <f t="shared" si="440"/>
        <v>75.44791666666687</v>
      </c>
      <c r="EB66" s="2">
        <f t="shared" si="282"/>
        <v>83</v>
      </c>
      <c r="EC66" s="2">
        <f t="shared" si="282"/>
        <v>20</v>
      </c>
      <c r="ED66" s="2">
        <f t="shared" si="282"/>
        <v>9</v>
      </c>
      <c r="EE66" s="2">
        <f t="shared" si="282"/>
        <v>0</v>
      </c>
      <c r="EF66" s="2">
        <f t="shared" si="282"/>
        <v>3</v>
      </c>
      <c r="EG66" s="2">
        <f t="shared" si="282"/>
        <v>3</v>
      </c>
      <c r="EH66" s="2">
        <f t="shared" si="282"/>
        <v>0</v>
      </c>
      <c r="EI66" s="15">
        <f t="shared" si="282"/>
        <v>118</v>
      </c>
      <c r="EJ66" s="15">
        <f t="shared" si="425"/>
        <v>123.7</v>
      </c>
      <c r="EK66" s="32">
        <f t="shared" si="441"/>
        <v>75.44791666666687</v>
      </c>
      <c r="EL66" s="2">
        <f t="shared" si="283"/>
        <v>72</v>
      </c>
      <c r="EM66" s="2">
        <f t="shared" si="283"/>
        <v>17</v>
      </c>
      <c r="EN66" s="2">
        <f t="shared" si="283"/>
        <v>11</v>
      </c>
      <c r="EO66" s="2">
        <f t="shared" si="283"/>
        <v>0</v>
      </c>
      <c r="EP66" s="2">
        <f t="shared" si="283"/>
        <v>2</v>
      </c>
      <c r="EQ66" s="2">
        <f t="shared" si="283"/>
        <v>5</v>
      </c>
      <c r="ER66" s="2">
        <f t="shared" si="283"/>
        <v>0</v>
      </c>
      <c r="ES66" s="15">
        <f t="shared" si="283"/>
        <v>107</v>
      </c>
      <c r="ET66" s="15">
        <f t="shared" si="426"/>
        <v>111.5</v>
      </c>
    </row>
    <row r="67" spans="1:150" ht="14.4" thickTop="1" thickBot="1" x14ac:dyDescent="0.3">
      <c r="A67" s="35" t="s">
        <v>5</v>
      </c>
      <c r="B67" s="3">
        <f t="shared" ref="B67:H67" si="442">SUM(B63:B66)</f>
        <v>120</v>
      </c>
      <c r="C67" s="3">
        <f t="shared" si="442"/>
        <v>35</v>
      </c>
      <c r="D67" s="3">
        <f>(SUM(D63:D66))+0</f>
        <v>12</v>
      </c>
      <c r="E67" s="3">
        <f>(SUM(E63:E66))-0</f>
        <v>0</v>
      </c>
      <c r="F67" s="3">
        <f t="shared" si="442"/>
        <v>9</v>
      </c>
      <c r="G67" s="3">
        <f t="shared" si="442"/>
        <v>7</v>
      </c>
      <c r="H67" s="3">
        <f t="shared" si="442"/>
        <v>0</v>
      </c>
      <c r="I67" s="16">
        <f t="shared" si="58"/>
        <v>183</v>
      </c>
      <c r="J67" s="16">
        <f>B67+C67+D67*1.5+E67*2.3+F67*2+G67*0.4+H67*0.2</f>
        <v>193.8</v>
      </c>
      <c r="K67" s="35" t="s">
        <v>5</v>
      </c>
      <c r="L67" s="3">
        <f t="shared" ref="L67:R67" si="443">SUM(L63:L66)</f>
        <v>334</v>
      </c>
      <c r="M67" s="3">
        <f t="shared" si="443"/>
        <v>104</v>
      </c>
      <c r="N67" s="3">
        <f t="shared" si="443"/>
        <v>45</v>
      </c>
      <c r="O67" s="3">
        <f t="shared" si="443"/>
        <v>1</v>
      </c>
      <c r="P67" s="3">
        <f t="shared" si="443"/>
        <v>45</v>
      </c>
      <c r="Q67" s="3">
        <f t="shared" si="443"/>
        <v>18</v>
      </c>
      <c r="R67" s="3">
        <f t="shared" si="443"/>
        <v>6</v>
      </c>
      <c r="S67" s="16">
        <f t="shared" si="60"/>
        <v>553</v>
      </c>
      <c r="T67" s="16">
        <f>L67+M67+N67*1.5+O67*2.3+P67*2+Q67*0.4+R67*0.2</f>
        <v>606.20000000000005</v>
      </c>
      <c r="U67" s="35" t="s">
        <v>5</v>
      </c>
      <c r="V67" s="3">
        <f t="shared" ref="V67:AB67" si="444">SUM(V63:V66)</f>
        <v>0</v>
      </c>
      <c r="W67" s="3">
        <f t="shared" si="444"/>
        <v>0</v>
      </c>
      <c r="X67" s="3">
        <f t="shared" si="444"/>
        <v>0</v>
      </c>
      <c r="Y67" s="3">
        <f t="shared" si="444"/>
        <v>0</v>
      </c>
      <c r="Z67" s="3">
        <f t="shared" si="444"/>
        <v>0</v>
      </c>
      <c r="AA67" s="3">
        <f t="shared" si="444"/>
        <v>0</v>
      </c>
      <c r="AB67" s="3">
        <f t="shared" si="444"/>
        <v>0</v>
      </c>
      <c r="AC67" s="16">
        <f t="shared" si="62"/>
        <v>0</v>
      </c>
      <c r="AD67" s="16">
        <f>V67+W67+X67*1.5+Y67*2.3+Z67*2+AA67*0.4+AB67*0.2</f>
        <v>0</v>
      </c>
      <c r="AE67" s="35" t="s">
        <v>5</v>
      </c>
      <c r="AF67" s="3">
        <f t="shared" ref="AF67:AL67" si="445">SUM(AF63:AF66)</f>
        <v>361</v>
      </c>
      <c r="AG67" s="3">
        <f t="shared" si="445"/>
        <v>120</v>
      </c>
      <c r="AH67" s="3">
        <f t="shared" si="445"/>
        <v>44</v>
      </c>
      <c r="AI67" s="3">
        <f t="shared" si="445"/>
        <v>6</v>
      </c>
      <c r="AJ67" s="3">
        <f t="shared" si="445"/>
        <v>44</v>
      </c>
      <c r="AK67" s="3">
        <f t="shared" si="445"/>
        <v>56</v>
      </c>
      <c r="AL67" s="3">
        <f t="shared" si="445"/>
        <v>8</v>
      </c>
      <c r="AM67" s="16">
        <f t="shared" si="64"/>
        <v>639</v>
      </c>
      <c r="AN67" s="16">
        <f>AF67+AG67+AH67*1.5+AI67*2.3+AJ67*2+AK67*0.4+AL67*0.2</f>
        <v>672.8</v>
      </c>
      <c r="AO67" s="35" t="s">
        <v>5</v>
      </c>
      <c r="AP67" s="3">
        <f t="shared" ref="AP67:AV67" si="446">SUM(AP63:AP66)</f>
        <v>195</v>
      </c>
      <c r="AQ67" s="3">
        <f t="shared" si="446"/>
        <v>62</v>
      </c>
      <c r="AR67" s="3">
        <f t="shared" si="446"/>
        <v>22</v>
      </c>
      <c r="AS67" s="3">
        <f t="shared" si="446"/>
        <v>1</v>
      </c>
      <c r="AT67" s="3">
        <f t="shared" si="446"/>
        <v>1</v>
      </c>
      <c r="AU67" s="3">
        <f t="shared" si="446"/>
        <v>8</v>
      </c>
      <c r="AV67" s="3">
        <f t="shared" si="446"/>
        <v>1</v>
      </c>
      <c r="AW67" s="16">
        <f t="shared" si="66"/>
        <v>290</v>
      </c>
      <c r="AX67" s="16">
        <f>AP67+AQ67+AR67*1.5+AS67*2.3+AT67*2+AU67*0.4+AV67*0.2</f>
        <v>297.7</v>
      </c>
      <c r="AY67" s="35" t="s">
        <v>5</v>
      </c>
      <c r="AZ67" s="3">
        <f t="shared" ref="AZ67:BF67" si="447">SUM(AZ63:AZ66)</f>
        <v>0</v>
      </c>
      <c r="BA67" s="3">
        <f t="shared" si="447"/>
        <v>0</v>
      </c>
      <c r="BB67" s="3">
        <f t="shared" si="447"/>
        <v>0</v>
      </c>
      <c r="BC67" s="3">
        <f t="shared" si="447"/>
        <v>0</v>
      </c>
      <c r="BD67" s="3">
        <f t="shared" si="447"/>
        <v>0</v>
      </c>
      <c r="BE67" s="3">
        <f t="shared" si="447"/>
        <v>0</v>
      </c>
      <c r="BF67" s="3">
        <f t="shared" si="447"/>
        <v>0</v>
      </c>
      <c r="BG67" s="16">
        <f t="shared" si="68"/>
        <v>0</v>
      </c>
      <c r="BH67" s="16">
        <f>AZ67+BA67+BB67*1.5+BC67*2.3+BD67*2+BE67*0.4+BF67*0.2</f>
        <v>0</v>
      </c>
      <c r="BI67" s="35" t="s">
        <v>5</v>
      </c>
      <c r="BJ67" s="3">
        <f t="shared" ref="BJ67:BP67" si="448">SUM(BJ63:BJ66)</f>
        <v>176</v>
      </c>
      <c r="BK67" s="3">
        <f t="shared" si="448"/>
        <v>47</v>
      </c>
      <c r="BL67" s="3">
        <f t="shared" si="448"/>
        <v>15</v>
      </c>
      <c r="BM67" s="3">
        <f t="shared" si="448"/>
        <v>3</v>
      </c>
      <c r="BN67" s="3">
        <f t="shared" si="448"/>
        <v>1</v>
      </c>
      <c r="BO67" s="3">
        <f t="shared" si="448"/>
        <v>3</v>
      </c>
      <c r="BP67" s="3">
        <f t="shared" si="448"/>
        <v>7</v>
      </c>
      <c r="BQ67" s="16">
        <f t="shared" si="70"/>
        <v>252</v>
      </c>
      <c r="BR67" s="16">
        <f>BJ67+BK67+BL67*1.5+BM67*2.3+BN67*2+BO67*0.4+BP67*0.2</f>
        <v>257</v>
      </c>
      <c r="BS67" s="35" t="s">
        <v>5</v>
      </c>
      <c r="BT67" s="3">
        <f t="shared" ref="BT67:BZ67" si="449">SUM(BT63:BT66)</f>
        <v>139</v>
      </c>
      <c r="BU67" s="3">
        <f t="shared" si="449"/>
        <v>34</v>
      </c>
      <c r="BV67" s="3">
        <f t="shared" si="449"/>
        <v>12</v>
      </c>
      <c r="BW67" s="3">
        <f t="shared" si="449"/>
        <v>1</v>
      </c>
      <c r="BX67" s="3">
        <f t="shared" si="449"/>
        <v>6</v>
      </c>
      <c r="BY67" s="3">
        <f t="shared" si="449"/>
        <v>8</v>
      </c>
      <c r="BZ67" s="3">
        <f t="shared" si="449"/>
        <v>0</v>
      </c>
      <c r="CA67" s="16">
        <f t="shared" si="72"/>
        <v>200</v>
      </c>
      <c r="CB67" s="16">
        <f>BT67+BU67+BV67*1.5+BW67*2.3+BX67*2+BY67*0.4+BZ67*0.2</f>
        <v>208.5</v>
      </c>
      <c r="CC67" s="35" t="s">
        <v>5</v>
      </c>
      <c r="CD67" s="3">
        <f t="shared" ref="CD67:CJ67" si="450">SUM(CD63:CD66)</f>
        <v>0</v>
      </c>
      <c r="CE67" s="3">
        <f t="shared" si="450"/>
        <v>0</v>
      </c>
      <c r="CF67" s="3">
        <f t="shared" si="450"/>
        <v>0</v>
      </c>
      <c r="CG67" s="3">
        <f t="shared" si="450"/>
        <v>0</v>
      </c>
      <c r="CH67" s="3">
        <f t="shared" si="450"/>
        <v>0</v>
      </c>
      <c r="CI67" s="3">
        <f t="shared" si="450"/>
        <v>0</v>
      </c>
      <c r="CJ67" s="3">
        <f t="shared" si="450"/>
        <v>0</v>
      </c>
      <c r="CK67" s="16">
        <f t="shared" si="74"/>
        <v>0</v>
      </c>
      <c r="CL67" s="34">
        <f>CD67+CE67+CF67*1.5+CG67*2.3+CH67*2+CI67*0.4+CJ67*0.2</f>
        <v>0</v>
      </c>
      <c r="CM67" s="33" t="s">
        <v>5</v>
      </c>
      <c r="CN67" s="3">
        <f t="shared" si="280"/>
        <v>500</v>
      </c>
      <c r="CO67" s="3">
        <f t="shared" si="280"/>
        <v>154</v>
      </c>
      <c r="CP67" s="3">
        <f t="shared" si="280"/>
        <v>56</v>
      </c>
      <c r="CQ67" s="3">
        <f t="shared" si="280"/>
        <v>7</v>
      </c>
      <c r="CR67" s="3">
        <f t="shared" si="280"/>
        <v>50</v>
      </c>
      <c r="CS67" s="3">
        <f t="shared" si="280"/>
        <v>64</v>
      </c>
      <c r="CT67" s="3">
        <f t="shared" si="280"/>
        <v>8</v>
      </c>
      <c r="CU67" s="16">
        <f t="shared" si="280"/>
        <v>839</v>
      </c>
      <c r="CV67" s="34">
        <f>CN67+CO67+CP67*1.5+CQ67*2.3+CR67*2+CS67*0.4+CT67*0.2</f>
        <v>881.30000000000007</v>
      </c>
      <c r="CW67" s="33" t="s">
        <v>5</v>
      </c>
      <c r="CX67" s="3">
        <f t="shared" si="381"/>
        <v>454</v>
      </c>
      <c r="CY67" s="3">
        <f t="shared" si="381"/>
        <v>139</v>
      </c>
      <c r="CZ67" s="3">
        <f t="shared" si="381"/>
        <v>57</v>
      </c>
      <c r="DA67" s="3">
        <f t="shared" si="381"/>
        <v>1</v>
      </c>
      <c r="DB67" s="3">
        <f t="shared" si="381"/>
        <v>54</v>
      </c>
      <c r="DC67" s="3">
        <f t="shared" si="381"/>
        <v>25</v>
      </c>
      <c r="DD67" s="3">
        <f t="shared" si="381"/>
        <v>6</v>
      </c>
      <c r="DE67" s="16">
        <f t="shared" si="381"/>
        <v>736</v>
      </c>
      <c r="DF67" s="34">
        <f>CX67+CY67+CZ67*1.5+DA67*2.3+DB67*2+DC67*0.4+DD67*0.2</f>
        <v>800</v>
      </c>
      <c r="DG67" s="33" t="s">
        <v>5</v>
      </c>
      <c r="DH67" s="3">
        <f t="shared" si="383"/>
        <v>510</v>
      </c>
      <c r="DI67" s="3">
        <f t="shared" si="383"/>
        <v>151</v>
      </c>
      <c r="DJ67" s="3">
        <f t="shared" si="383"/>
        <v>60</v>
      </c>
      <c r="DK67" s="3">
        <f t="shared" si="383"/>
        <v>4</v>
      </c>
      <c r="DL67" s="3">
        <f t="shared" si="383"/>
        <v>46</v>
      </c>
      <c r="DM67" s="3">
        <f t="shared" si="383"/>
        <v>21</v>
      </c>
      <c r="DN67" s="3">
        <f t="shared" si="383"/>
        <v>13</v>
      </c>
      <c r="DO67" s="16">
        <f t="shared" si="383"/>
        <v>805</v>
      </c>
      <c r="DP67" s="34">
        <f>DH67+DI67+DJ67*1.5+DK67*2.3+DL67*2+DM67*0.4+DN67*0.2</f>
        <v>863.2</v>
      </c>
      <c r="DQ67" s="33" t="s">
        <v>5</v>
      </c>
      <c r="DR67" s="3">
        <f t="shared" si="281"/>
        <v>556</v>
      </c>
      <c r="DS67" s="3">
        <f t="shared" si="281"/>
        <v>182</v>
      </c>
      <c r="DT67" s="3">
        <f t="shared" si="281"/>
        <v>66</v>
      </c>
      <c r="DU67" s="3">
        <f t="shared" si="281"/>
        <v>7</v>
      </c>
      <c r="DV67" s="3">
        <f t="shared" si="281"/>
        <v>45</v>
      </c>
      <c r="DW67" s="3">
        <f t="shared" si="281"/>
        <v>64</v>
      </c>
      <c r="DX67" s="3">
        <f t="shared" si="281"/>
        <v>9</v>
      </c>
      <c r="DY67" s="16">
        <f t="shared" si="281"/>
        <v>929</v>
      </c>
      <c r="DZ67" s="34">
        <f>DR67+DS67+DT67*1.5+DU67*2.3+DV67*2+DW67*0.4+DX67*0.2</f>
        <v>970.5</v>
      </c>
      <c r="EA67" s="33" t="s">
        <v>5</v>
      </c>
      <c r="EB67" s="3">
        <f t="shared" si="282"/>
        <v>315</v>
      </c>
      <c r="EC67" s="3">
        <f t="shared" si="282"/>
        <v>97</v>
      </c>
      <c r="ED67" s="3">
        <f t="shared" si="282"/>
        <v>34</v>
      </c>
      <c r="EE67" s="3">
        <f t="shared" si="282"/>
        <v>1</v>
      </c>
      <c r="EF67" s="3">
        <f t="shared" si="282"/>
        <v>10</v>
      </c>
      <c r="EG67" s="3">
        <f t="shared" si="282"/>
        <v>15</v>
      </c>
      <c r="EH67" s="3">
        <f t="shared" si="282"/>
        <v>1</v>
      </c>
      <c r="EI67" s="16">
        <f t="shared" si="282"/>
        <v>473</v>
      </c>
      <c r="EJ67" s="34">
        <f>EB67+EC67+ED67*1.5+EE67*2.3+EF67*2+EG67*0.4+EH67*0.2</f>
        <v>491.5</v>
      </c>
      <c r="EK67" s="33" t="s">
        <v>5</v>
      </c>
      <c r="EL67" s="3">
        <f t="shared" si="283"/>
        <v>315</v>
      </c>
      <c r="EM67" s="3">
        <f t="shared" si="283"/>
        <v>81</v>
      </c>
      <c r="EN67" s="3">
        <f t="shared" si="283"/>
        <v>27</v>
      </c>
      <c r="EO67" s="3">
        <f t="shared" si="283"/>
        <v>4</v>
      </c>
      <c r="EP67" s="3">
        <f t="shared" si="283"/>
        <v>7</v>
      </c>
      <c r="EQ67" s="3">
        <f t="shared" si="283"/>
        <v>11</v>
      </c>
      <c r="ER67" s="3">
        <f t="shared" si="283"/>
        <v>7</v>
      </c>
      <c r="ES67" s="16">
        <f t="shared" si="283"/>
        <v>452</v>
      </c>
      <c r="ET67" s="34">
        <f>EL67+EM67+EN67*1.5+EO67*2.3+EP67*2+EQ67*0.4+ER67*0.2</f>
        <v>465.49999999999994</v>
      </c>
    </row>
    <row r="68" spans="1:150" ht="13.8" thickTop="1" x14ac:dyDescent="0.25">
      <c r="A68" s="32">
        <f>A66+"00:15"</f>
        <v>0.45833333333333359</v>
      </c>
      <c r="B68" s="65">
        <v>47</v>
      </c>
      <c r="C68" s="65">
        <v>10</v>
      </c>
      <c r="D68" s="65">
        <v>5</v>
      </c>
      <c r="E68" s="65">
        <v>0</v>
      </c>
      <c r="F68" s="65">
        <v>1</v>
      </c>
      <c r="G68" s="65">
        <v>1</v>
      </c>
      <c r="H68" s="65">
        <v>1</v>
      </c>
      <c r="I68" s="15">
        <f t="shared" si="58"/>
        <v>65</v>
      </c>
      <c r="J68" s="15">
        <f t="shared" ref="J68:J70" si="451">B68+C68+D68*1.5+E68*2.3+F68*2+G68*0.4+H68*0.2</f>
        <v>67.100000000000009</v>
      </c>
      <c r="K68" s="32">
        <f>K66+"00:15"</f>
        <v>0.45833333333333359</v>
      </c>
      <c r="L68" s="65">
        <v>105</v>
      </c>
      <c r="M68" s="65">
        <v>30</v>
      </c>
      <c r="N68" s="65">
        <v>18</v>
      </c>
      <c r="O68" s="65">
        <v>2</v>
      </c>
      <c r="P68" s="65">
        <v>8</v>
      </c>
      <c r="Q68" s="65">
        <v>12</v>
      </c>
      <c r="R68" s="65">
        <v>1</v>
      </c>
      <c r="S68" s="15">
        <f t="shared" si="60"/>
        <v>176</v>
      </c>
      <c r="T68" s="15">
        <f t="shared" ref="T68:T70" si="452">L68+M68+N68*1.5+O68*2.3+P68*2+Q68*0.4+R68*0.2</f>
        <v>187.6</v>
      </c>
      <c r="U68" s="32">
        <f>U66+"00:15"</f>
        <v>75.458333333333542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15">
        <f t="shared" si="62"/>
        <v>0</v>
      </c>
      <c r="AD68" s="15">
        <f t="shared" ref="AD68:AD70" si="453">V68+W68+X68*1.5+Y68*2.3+Z68*2+AA68*0.4+AB68*0.2</f>
        <v>0</v>
      </c>
      <c r="AE68" s="32">
        <f>AE66+"00:15"</f>
        <v>75.458333333333542</v>
      </c>
      <c r="AF68" s="65">
        <v>116</v>
      </c>
      <c r="AG68" s="65">
        <v>38</v>
      </c>
      <c r="AH68" s="65">
        <v>8</v>
      </c>
      <c r="AI68" s="65">
        <v>3</v>
      </c>
      <c r="AJ68" s="65">
        <v>12</v>
      </c>
      <c r="AK68" s="65">
        <v>14</v>
      </c>
      <c r="AL68" s="65">
        <v>0</v>
      </c>
      <c r="AM68" s="15">
        <f t="shared" si="64"/>
        <v>191</v>
      </c>
      <c r="AN68" s="15">
        <f t="shared" ref="AN68:AN70" si="454">AF68+AG68+AH68*1.5+AI68*2.3+AJ68*2+AK68*0.4+AL68*0.2</f>
        <v>202.5</v>
      </c>
      <c r="AO68" s="32">
        <f>AO66+"00:15"</f>
        <v>75.458333333333542</v>
      </c>
      <c r="AP68" s="65">
        <v>39</v>
      </c>
      <c r="AQ68" s="65">
        <v>20</v>
      </c>
      <c r="AR68" s="65">
        <v>5</v>
      </c>
      <c r="AS68" s="65">
        <v>0</v>
      </c>
      <c r="AT68" s="65">
        <v>1</v>
      </c>
      <c r="AU68" s="65">
        <v>5</v>
      </c>
      <c r="AV68" s="65">
        <v>0</v>
      </c>
      <c r="AW68" s="15">
        <f t="shared" si="66"/>
        <v>70</v>
      </c>
      <c r="AX68" s="15">
        <f t="shared" ref="AX68:AX70" si="455">AP68+AQ68+AR68*1.5+AS68*2.3+AT68*2+AU68*0.4+AV68*0.2</f>
        <v>70.5</v>
      </c>
      <c r="AY68" s="32">
        <f>AY66+"00:15"</f>
        <v>75.458333333333542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0</v>
      </c>
      <c r="BF68" s="65">
        <v>0</v>
      </c>
      <c r="BG68" s="15">
        <f t="shared" si="68"/>
        <v>0</v>
      </c>
      <c r="BH68" s="15">
        <f t="shared" ref="BH68:BH70" si="456">AZ68+BA68+BB68*1.5+BC68*2.3+BD68*2+BE68*0.4+BF68*0.2</f>
        <v>0</v>
      </c>
      <c r="BI68" s="32">
        <f>BI66+"00:15"</f>
        <v>75.458333333333542</v>
      </c>
      <c r="BJ68" s="65">
        <v>36</v>
      </c>
      <c r="BK68" s="65">
        <v>13</v>
      </c>
      <c r="BL68" s="65">
        <v>7</v>
      </c>
      <c r="BM68" s="65">
        <v>0</v>
      </c>
      <c r="BN68" s="65">
        <v>0</v>
      </c>
      <c r="BO68" s="65">
        <v>0</v>
      </c>
      <c r="BP68" s="65">
        <v>0</v>
      </c>
      <c r="BQ68" s="15">
        <f t="shared" si="70"/>
        <v>56</v>
      </c>
      <c r="BR68" s="15">
        <f t="shared" ref="BR68:BR70" si="457">BJ68+BK68+BL68*1.5+BM68*2.3+BN68*2+BO68*0.4+BP68*0.2</f>
        <v>59.5</v>
      </c>
      <c r="BS68" s="32">
        <f>BS66+"00:15"</f>
        <v>75.458333333333542</v>
      </c>
      <c r="BT68" s="65">
        <v>38</v>
      </c>
      <c r="BU68" s="65">
        <v>18</v>
      </c>
      <c r="BV68" s="65">
        <v>4</v>
      </c>
      <c r="BW68" s="65">
        <v>0</v>
      </c>
      <c r="BX68" s="65">
        <v>2</v>
      </c>
      <c r="BY68" s="65">
        <v>4</v>
      </c>
      <c r="BZ68" s="65">
        <v>0</v>
      </c>
      <c r="CA68" s="15">
        <f t="shared" si="72"/>
        <v>66</v>
      </c>
      <c r="CB68" s="15">
        <f t="shared" ref="CB68:CB70" si="458">BT68+BU68+BV68*1.5+BW68*2.3+BX68*2+BY68*0.4+BZ68*0.2</f>
        <v>67.599999999999994</v>
      </c>
      <c r="CC68" s="32">
        <f>CC66+"00:15"</f>
        <v>75.458333333333542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15">
        <f t="shared" si="74"/>
        <v>0</v>
      </c>
      <c r="CL68" s="15">
        <f t="shared" ref="CL68:CL70" si="459">CD68+CE68+CF68*1.5+CG68*2.3+CH68*2+CI68*0.4+CJ68*0.2</f>
        <v>0</v>
      </c>
      <c r="CM68" s="32">
        <f>CM66+"00:15"</f>
        <v>75.458333333333542</v>
      </c>
      <c r="CN68" s="2">
        <f t="shared" si="280"/>
        <v>154</v>
      </c>
      <c r="CO68" s="2">
        <f t="shared" si="280"/>
        <v>56</v>
      </c>
      <c r="CP68" s="2">
        <f t="shared" si="280"/>
        <v>12</v>
      </c>
      <c r="CQ68" s="2">
        <f t="shared" si="280"/>
        <v>3</v>
      </c>
      <c r="CR68" s="2">
        <f t="shared" si="280"/>
        <v>14</v>
      </c>
      <c r="CS68" s="2">
        <f t="shared" si="280"/>
        <v>18</v>
      </c>
      <c r="CT68" s="2">
        <f t="shared" si="280"/>
        <v>0</v>
      </c>
      <c r="CU68" s="15">
        <f t="shared" si="280"/>
        <v>257</v>
      </c>
      <c r="CV68" s="15">
        <f t="shared" ref="CV68:CV70" si="460">CN68+CO68+CP68*1.5+CQ68*2.3+CR68*2+CS68*0.4+CT68*0.2</f>
        <v>270.09999999999997</v>
      </c>
      <c r="CW68" s="32">
        <f>CW66+"00:15"</f>
        <v>75.458333333333542</v>
      </c>
      <c r="CX68" s="2">
        <f t="shared" si="381"/>
        <v>152</v>
      </c>
      <c r="CY68" s="2">
        <f t="shared" si="381"/>
        <v>40</v>
      </c>
      <c r="CZ68" s="2">
        <f t="shared" si="381"/>
        <v>23</v>
      </c>
      <c r="DA68" s="2">
        <f t="shared" si="381"/>
        <v>2</v>
      </c>
      <c r="DB68" s="2">
        <f t="shared" si="381"/>
        <v>9</v>
      </c>
      <c r="DC68" s="2">
        <f t="shared" si="381"/>
        <v>13</v>
      </c>
      <c r="DD68" s="2">
        <f t="shared" si="381"/>
        <v>2</v>
      </c>
      <c r="DE68" s="15">
        <f t="shared" si="381"/>
        <v>241</v>
      </c>
      <c r="DF68" s="15">
        <f t="shared" ref="DF68:DF70" si="461">CX68+CY68+CZ68*1.5+DA68*2.3+DB68*2+DC68*0.4+DD68*0.2</f>
        <v>254.7</v>
      </c>
      <c r="DG68" s="32">
        <f>DG66+"00:15"</f>
        <v>75.458333333333542</v>
      </c>
      <c r="DH68" s="2">
        <f t="shared" si="383"/>
        <v>141</v>
      </c>
      <c r="DI68" s="2">
        <f t="shared" si="383"/>
        <v>43</v>
      </c>
      <c r="DJ68" s="2">
        <f t="shared" si="383"/>
        <v>25</v>
      </c>
      <c r="DK68" s="2">
        <f t="shared" si="383"/>
        <v>2</v>
      </c>
      <c r="DL68" s="2">
        <f t="shared" si="383"/>
        <v>8</v>
      </c>
      <c r="DM68" s="2">
        <f t="shared" si="383"/>
        <v>12</v>
      </c>
      <c r="DN68" s="2">
        <f t="shared" si="383"/>
        <v>1</v>
      </c>
      <c r="DO68" s="15">
        <f t="shared" si="383"/>
        <v>232</v>
      </c>
      <c r="DP68" s="15">
        <f t="shared" ref="DP68:DP70" si="462">DH68+DI68+DJ68*1.5+DK68*2.3+DL68*2+DM68*0.4+DN68*0.2</f>
        <v>247.1</v>
      </c>
      <c r="DQ68" s="32">
        <f>DQ66+"00:15"</f>
        <v>75.458333333333542</v>
      </c>
      <c r="DR68" s="2">
        <f t="shared" si="281"/>
        <v>155</v>
      </c>
      <c r="DS68" s="2">
        <f t="shared" si="281"/>
        <v>58</v>
      </c>
      <c r="DT68" s="2">
        <f t="shared" si="281"/>
        <v>13</v>
      </c>
      <c r="DU68" s="2">
        <f t="shared" si="281"/>
        <v>3</v>
      </c>
      <c r="DV68" s="2">
        <f t="shared" si="281"/>
        <v>13</v>
      </c>
      <c r="DW68" s="2">
        <f t="shared" si="281"/>
        <v>19</v>
      </c>
      <c r="DX68" s="2">
        <f t="shared" si="281"/>
        <v>0</v>
      </c>
      <c r="DY68" s="15">
        <f t="shared" si="281"/>
        <v>261</v>
      </c>
      <c r="DZ68" s="15">
        <f t="shared" ref="DZ68:DZ70" si="463">DR68+DS68+DT68*1.5+DU68*2.3+DV68*2+DW68*0.4+DX68*0.2</f>
        <v>273</v>
      </c>
      <c r="EA68" s="32">
        <f>EA66+"00:15"</f>
        <v>75.458333333333542</v>
      </c>
      <c r="EB68" s="2">
        <f t="shared" si="282"/>
        <v>86</v>
      </c>
      <c r="EC68" s="2">
        <f t="shared" si="282"/>
        <v>30</v>
      </c>
      <c r="ED68" s="2">
        <f t="shared" si="282"/>
        <v>10</v>
      </c>
      <c r="EE68" s="2">
        <f t="shared" si="282"/>
        <v>0</v>
      </c>
      <c r="EF68" s="2">
        <f t="shared" si="282"/>
        <v>2</v>
      </c>
      <c r="EG68" s="2">
        <f t="shared" si="282"/>
        <v>6</v>
      </c>
      <c r="EH68" s="2">
        <f t="shared" si="282"/>
        <v>1</v>
      </c>
      <c r="EI68" s="15">
        <f t="shared" si="282"/>
        <v>135</v>
      </c>
      <c r="EJ68" s="15">
        <f t="shared" ref="EJ68:EJ70" si="464">EB68+EC68+ED68*1.5+EE68*2.3+EF68*2+EG68*0.4+EH68*0.2</f>
        <v>137.6</v>
      </c>
      <c r="EK68" s="32">
        <f>EK66+"00:15"</f>
        <v>75.458333333333542</v>
      </c>
      <c r="EL68" s="2">
        <f t="shared" si="283"/>
        <v>74</v>
      </c>
      <c r="EM68" s="2">
        <f t="shared" si="283"/>
        <v>31</v>
      </c>
      <c r="EN68" s="2">
        <f t="shared" si="283"/>
        <v>11</v>
      </c>
      <c r="EO68" s="2">
        <f t="shared" si="283"/>
        <v>0</v>
      </c>
      <c r="EP68" s="2">
        <f t="shared" si="283"/>
        <v>2</v>
      </c>
      <c r="EQ68" s="2">
        <f t="shared" si="283"/>
        <v>4</v>
      </c>
      <c r="ER68" s="2">
        <f t="shared" si="283"/>
        <v>0</v>
      </c>
      <c r="ES68" s="15">
        <f t="shared" si="283"/>
        <v>122</v>
      </c>
      <c r="ET68" s="15">
        <f t="shared" ref="ET68:ET70" si="465">EL68+EM68+EN68*1.5+EO68*2.3+EP68*2+EQ68*0.4+ER68*0.2</f>
        <v>127.1</v>
      </c>
    </row>
    <row r="69" spans="1:150" x14ac:dyDescent="0.25">
      <c r="A69" s="32">
        <f>A68+"00:15"</f>
        <v>0.46875000000000028</v>
      </c>
      <c r="B69" s="65">
        <v>36</v>
      </c>
      <c r="C69" s="65">
        <v>11</v>
      </c>
      <c r="D69" s="65">
        <v>7</v>
      </c>
      <c r="E69" s="65">
        <v>0</v>
      </c>
      <c r="F69" s="65">
        <v>3</v>
      </c>
      <c r="G69" s="65">
        <v>1</v>
      </c>
      <c r="H69" s="65">
        <v>0</v>
      </c>
      <c r="I69" s="15">
        <f t="shared" si="58"/>
        <v>58</v>
      </c>
      <c r="J69" s="15">
        <f t="shared" si="451"/>
        <v>63.9</v>
      </c>
      <c r="K69" s="32">
        <f>K68+"00:15"</f>
        <v>0.46875000000000028</v>
      </c>
      <c r="L69" s="65">
        <v>95</v>
      </c>
      <c r="M69" s="65">
        <v>22</v>
      </c>
      <c r="N69" s="65">
        <v>6</v>
      </c>
      <c r="O69" s="65">
        <v>2</v>
      </c>
      <c r="P69" s="65">
        <v>10</v>
      </c>
      <c r="Q69" s="65">
        <v>6</v>
      </c>
      <c r="R69" s="65">
        <v>2</v>
      </c>
      <c r="S69" s="15">
        <f t="shared" si="60"/>
        <v>143</v>
      </c>
      <c r="T69" s="15">
        <f t="shared" si="452"/>
        <v>153.4</v>
      </c>
      <c r="U69" s="32">
        <f>U68+"00:15"</f>
        <v>75.468750000000213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15">
        <f t="shared" si="62"/>
        <v>0</v>
      </c>
      <c r="AD69" s="15">
        <f t="shared" si="453"/>
        <v>0</v>
      </c>
      <c r="AE69" s="32">
        <f>AE68+"00:15"</f>
        <v>75.468750000000213</v>
      </c>
      <c r="AF69" s="65">
        <v>134</v>
      </c>
      <c r="AG69" s="65">
        <v>40</v>
      </c>
      <c r="AH69" s="65">
        <v>17</v>
      </c>
      <c r="AI69" s="65">
        <v>0</v>
      </c>
      <c r="AJ69" s="65">
        <v>11</v>
      </c>
      <c r="AK69" s="65">
        <v>8</v>
      </c>
      <c r="AL69" s="65">
        <v>1</v>
      </c>
      <c r="AM69" s="15">
        <f t="shared" si="64"/>
        <v>211</v>
      </c>
      <c r="AN69" s="15">
        <f t="shared" si="454"/>
        <v>224.89999999999998</v>
      </c>
      <c r="AO69" s="32">
        <f>AO68+"00:15"</f>
        <v>75.468750000000213</v>
      </c>
      <c r="AP69" s="65">
        <v>51</v>
      </c>
      <c r="AQ69" s="65">
        <v>19</v>
      </c>
      <c r="AR69" s="65">
        <v>5</v>
      </c>
      <c r="AS69" s="65">
        <v>0</v>
      </c>
      <c r="AT69" s="65">
        <v>0</v>
      </c>
      <c r="AU69" s="65">
        <v>1</v>
      </c>
      <c r="AV69" s="65">
        <v>0</v>
      </c>
      <c r="AW69" s="15">
        <f t="shared" si="66"/>
        <v>76</v>
      </c>
      <c r="AX69" s="15">
        <f t="shared" si="455"/>
        <v>77.900000000000006</v>
      </c>
      <c r="AY69" s="32">
        <f>AY68+"00:15"</f>
        <v>75.468750000000213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15">
        <f t="shared" si="68"/>
        <v>0</v>
      </c>
      <c r="BH69" s="15">
        <f t="shared" si="456"/>
        <v>0</v>
      </c>
      <c r="BI69" s="32">
        <f>BI68+"00:15"</f>
        <v>75.468750000000213</v>
      </c>
      <c r="BJ69" s="65">
        <v>46</v>
      </c>
      <c r="BK69" s="65">
        <v>8</v>
      </c>
      <c r="BL69" s="65">
        <v>7</v>
      </c>
      <c r="BM69" s="65">
        <v>1</v>
      </c>
      <c r="BN69" s="65">
        <v>1</v>
      </c>
      <c r="BO69" s="65">
        <v>2</v>
      </c>
      <c r="BP69" s="65">
        <v>2</v>
      </c>
      <c r="BQ69" s="15">
        <f t="shared" si="70"/>
        <v>67</v>
      </c>
      <c r="BR69" s="15">
        <f t="shared" si="457"/>
        <v>70</v>
      </c>
      <c r="BS69" s="32">
        <f>BS68+"00:15"</f>
        <v>75.468750000000213</v>
      </c>
      <c r="BT69" s="65">
        <v>28</v>
      </c>
      <c r="BU69" s="65">
        <v>4</v>
      </c>
      <c r="BV69" s="65">
        <v>2</v>
      </c>
      <c r="BW69" s="65">
        <v>0</v>
      </c>
      <c r="BX69" s="65">
        <v>1</v>
      </c>
      <c r="BY69" s="65">
        <v>3</v>
      </c>
      <c r="BZ69" s="65">
        <v>0</v>
      </c>
      <c r="CA69" s="15">
        <f t="shared" si="72"/>
        <v>38</v>
      </c>
      <c r="CB69" s="15">
        <f t="shared" si="458"/>
        <v>38.200000000000003</v>
      </c>
      <c r="CC69" s="32">
        <f>CC68+"00:15"</f>
        <v>75.468750000000213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15">
        <f t="shared" si="74"/>
        <v>0</v>
      </c>
      <c r="CL69" s="15">
        <f t="shared" si="459"/>
        <v>0</v>
      </c>
      <c r="CM69" s="32">
        <f>CM68+"00:15"</f>
        <v>75.468750000000213</v>
      </c>
      <c r="CN69" s="2">
        <f t="shared" si="280"/>
        <v>162</v>
      </c>
      <c r="CO69" s="2">
        <f t="shared" si="280"/>
        <v>44</v>
      </c>
      <c r="CP69" s="2">
        <f t="shared" si="280"/>
        <v>19</v>
      </c>
      <c r="CQ69" s="2">
        <f t="shared" si="280"/>
        <v>0</v>
      </c>
      <c r="CR69" s="2">
        <f t="shared" si="280"/>
        <v>12</v>
      </c>
      <c r="CS69" s="2">
        <f t="shared" si="280"/>
        <v>11</v>
      </c>
      <c r="CT69" s="2">
        <f t="shared" si="280"/>
        <v>1</v>
      </c>
      <c r="CU69" s="15">
        <f t="shared" si="280"/>
        <v>249</v>
      </c>
      <c r="CV69" s="15">
        <f t="shared" si="460"/>
        <v>263.09999999999997</v>
      </c>
      <c r="CW69" s="32">
        <f>CW68+"00:15"</f>
        <v>75.468750000000213</v>
      </c>
      <c r="CX69" s="2">
        <f t="shared" si="381"/>
        <v>131</v>
      </c>
      <c r="CY69" s="2">
        <f t="shared" si="381"/>
        <v>33</v>
      </c>
      <c r="CZ69" s="2">
        <f t="shared" si="381"/>
        <v>13</v>
      </c>
      <c r="DA69" s="2">
        <f t="shared" si="381"/>
        <v>2</v>
      </c>
      <c r="DB69" s="2">
        <f t="shared" si="381"/>
        <v>13</v>
      </c>
      <c r="DC69" s="2">
        <f t="shared" si="381"/>
        <v>7</v>
      </c>
      <c r="DD69" s="2">
        <f t="shared" si="381"/>
        <v>2</v>
      </c>
      <c r="DE69" s="15">
        <f t="shared" si="381"/>
        <v>201</v>
      </c>
      <c r="DF69" s="15">
        <f t="shared" si="461"/>
        <v>217.3</v>
      </c>
      <c r="DG69" s="32">
        <f>DG68+"00:15"</f>
        <v>75.468750000000213</v>
      </c>
      <c r="DH69" s="2">
        <f t="shared" si="383"/>
        <v>141</v>
      </c>
      <c r="DI69" s="2">
        <f t="shared" si="383"/>
        <v>30</v>
      </c>
      <c r="DJ69" s="2">
        <f t="shared" si="383"/>
        <v>13</v>
      </c>
      <c r="DK69" s="2">
        <f t="shared" si="383"/>
        <v>3</v>
      </c>
      <c r="DL69" s="2">
        <f t="shared" si="383"/>
        <v>11</v>
      </c>
      <c r="DM69" s="2">
        <f t="shared" si="383"/>
        <v>8</v>
      </c>
      <c r="DN69" s="2">
        <f t="shared" si="383"/>
        <v>4</v>
      </c>
      <c r="DO69" s="15">
        <f t="shared" si="383"/>
        <v>210</v>
      </c>
      <c r="DP69" s="15">
        <f t="shared" si="462"/>
        <v>223.4</v>
      </c>
      <c r="DQ69" s="32">
        <f>DQ68+"00:15"</f>
        <v>75.468750000000213</v>
      </c>
      <c r="DR69" s="2">
        <f t="shared" si="281"/>
        <v>185</v>
      </c>
      <c r="DS69" s="2">
        <f t="shared" si="281"/>
        <v>59</v>
      </c>
      <c r="DT69" s="2">
        <f t="shared" si="281"/>
        <v>22</v>
      </c>
      <c r="DU69" s="2">
        <f t="shared" si="281"/>
        <v>0</v>
      </c>
      <c r="DV69" s="2">
        <f t="shared" si="281"/>
        <v>11</v>
      </c>
      <c r="DW69" s="2">
        <f t="shared" si="281"/>
        <v>9</v>
      </c>
      <c r="DX69" s="2">
        <f t="shared" si="281"/>
        <v>1</v>
      </c>
      <c r="DY69" s="15">
        <f t="shared" si="281"/>
        <v>287</v>
      </c>
      <c r="DZ69" s="15">
        <f t="shared" si="463"/>
        <v>302.8</v>
      </c>
      <c r="EA69" s="32">
        <f>EA68+"00:15"</f>
        <v>75.468750000000213</v>
      </c>
      <c r="EB69" s="2">
        <f t="shared" si="282"/>
        <v>87</v>
      </c>
      <c r="EC69" s="2">
        <f t="shared" si="282"/>
        <v>30</v>
      </c>
      <c r="ED69" s="2">
        <f t="shared" si="282"/>
        <v>12</v>
      </c>
      <c r="EE69" s="2">
        <f t="shared" si="282"/>
        <v>0</v>
      </c>
      <c r="EF69" s="2">
        <f t="shared" si="282"/>
        <v>3</v>
      </c>
      <c r="EG69" s="2">
        <f t="shared" si="282"/>
        <v>2</v>
      </c>
      <c r="EH69" s="2">
        <f t="shared" si="282"/>
        <v>0</v>
      </c>
      <c r="EI69" s="15">
        <f t="shared" si="282"/>
        <v>134</v>
      </c>
      <c r="EJ69" s="15">
        <f t="shared" si="464"/>
        <v>141.80000000000001</v>
      </c>
      <c r="EK69" s="32">
        <f>EK68+"00:15"</f>
        <v>75.468750000000213</v>
      </c>
      <c r="EL69" s="2">
        <f t="shared" si="283"/>
        <v>74</v>
      </c>
      <c r="EM69" s="2">
        <f t="shared" si="283"/>
        <v>12</v>
      </c>
      <c r="EN69" s="2">
        <f t="shared" si="283"/>
        <v>9</v>
      </c>
      <c r="EO69" s="2">
        <f t="shared" si="283"/>
        <v>1</v>
      </c>
      <c r="EP69" s="2">
        <f t="shared" si="283"/>
        <v>2</v>
      </c>
      <c r="EQ69" s="2">
        <f t="shared" si="283"/>
        <v>5</v>
      </c>
      <c r="ER69" s="2">
        <f t="shared" si="283"/>
        <v>2</v>
      </c>
      <c r="ES69" s="15">
        <f t="shared" si="283"/>
        <v>105</v>
      </c>
      <c r="ET69" s="15">
        <f t="shared" si="465"/>
        <v>108.2</v>
      </c>
    </row>
    <row r="70" spans="1:150" x14ac:dyDescent="0.25">
      <c r="A70" s="32">
        <f t="shared" ref="A70:A71" si="466">A69+"00:15"</f>
        <v>0.47916666666666696</v>
      </c>
      <c r="B70" s="65">
        <v>34</v>
      </c>
      <c r="C70" s="65">
        <v>12</v>
      </c>
      <c r="D70" s="65">
        <v>1</v>
      </c>
      <c r="E70" s="65">
        <v>1</v>
      </c>
      <c r="F70" s="65">
        <v>1</v>
      </c>
      <c r="G70" s="65">
        <v>3</v>
      </c>
      <c r="H70" s="65">
        <v>1</v>
      </c>
      <c r="I70" s="15">
        <f t="shared" si="58"/>
        <v>53</v>
      </c>
      <c r="J70" s="15">
        <f t="shared" si="451"/>
        <v>53.2</v>
      </c>
      <c r="K70" s="32">
        <f t="shared" ref="K70:K71" si="467">K69+"00:15"</f>
        <v>0.47916666666666696</v>
      </c>
      <c r="L70" s="65">
        <v>104</v>
      </c>
      <c r="M70" s="65">
        <v>28</v>
      </c>
      <c r="N70" s="65">
        <v>9</v>
      </c>
      <c r="O70" s="65">
        <v>0</v>
      </c>
      <c r="P70" s="65">
        <v>11</v>
      </c>
      <c r="Q70" s="65">
        <v>10</v>
      </c>
      <c r="R70" s="65">
        <v>3</v>
      </c>
      <c r="S70" s="15">
        <f t="shared" si="60"/>
        <v>165</v>
      </c>
      <c r="T70" s="15">
        <f t="shared" si="452"/>
        <v>172.1</v>
      </c>
      <c r="U70" s="32">
        <f t="shared" ref="U70:U71" si="468">U69+"00:15"</f>
        <v>75.479166666666885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15">
        <f t="shared" si="62"/>
        <v>0</v>
      </c>
      <c r="AD70" s="15">
        <f t="shared" si="453"/>
        <v>0</v>
      </c>
      <c r="AE70" s="32">
        <f t="shared" ref="AE70:AE71" si="469">AE69+"00:15"</f>
        <v>75.479166666666885</v>
      </c>
      <c r="AF70" s="65">
        <v>120</v>
      </c>
      <c r="AG70" s="65">
        <v>30</v>
      </c>
      <c r="AH70" s="65">
        <v>10</v>
      </c>
      <c r="AI70" s="65">
        <v>1</v>
      </c>
      <c r="AJ70" s="65">
        <v>10</v>
      </c>
      <c r="AK70" s="65">
        <v>11</v>
      </c>
      <c r="AL70" s="65">
        <v>3</v>
      </c>
      <c r="AM70" s="15">
        <f t="shared" si="64"/>
        <v>185</v>
      </c>
      <c r="AN70" s="15">
        <f t="shared" si="454"/>
        <v>192.3</v>
      </c>
      <c r="AO70" s="32">
        <f t="shared" ref="AO70:AO71" si="470">AO69+"00:15"</f>
        <v>75.479166666666885</v>
      </c>
      <c r="AP70" s="65">
        <v>40</v>
      </c>
      <c r="AQ70" s="65">
        <v>13</v>
      </c>
      <c r="AR70" s="65">
        <v>6</v>
      </c>
      <c r="AS70" s="65">
        <v>0</v>
      </c>
      <c r="AT70" s="65">
        <v>1</v>
      </c>
      <c r="AU70" s="65">
        <v>0</v>
      </c>
      <c r="AV70" s="65">
        <v>0</v>
      </c>
      <c r="AW70" s="15">
        <f t="shared" si="66"/>
        <v>60</v>
      </c>
      <c r="AX70" s="15">
        <f t="shared" si="455"/>
        <v>64</v>
      </c>
      <c r="AY70" s="32">
        <f t="shared" ref="AY70:AY71" si="471">AY69+"00:15"</f>
        <v>75.479166666666885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15">
        <f t="shared" si="68"/>
        <v>0</v>
      </c>
      <c r="BH70" s="15">
        <f t="shared" si="456"/>
        <v>0</v>
      </c>
      <c r="BI70" s="32">
        <f t="shared" ref="BI70:BI71" si="472">BI69+"00:15"</f>
        <v>75.479166666666885</v>
      </c>
      <c r="BJ70" s="65">
        <v>52</v>
      </c>
      <c r="BK70" s="65">
        <v>12</v>
      </c>
      <c r="BL70" s="65">
        <v>6</v>
      </c>
      <c r="BM70" s="65">
        <v>0</v>
      </c>
      <c r="BN70" s="65">
        <v>0</v>
      </c>
      <c r="BO70" s="65">
        <v>1</v>
      </c>
      <c r="BP70" s="65">
        <v>1</v>
      </c>
      <c r="BQ70" s="15">
        <f t="shared" si="70"/>
        <v>72</v>
      </c>
      <c r="BR70" s="15">
        <f t="shared" si="457"/>
        <v>73.600000000000009</v>
      </c>
      <c r="BS70" s="32">
        <f t="shared" ref="BS70:BS71" si="473">BS69+"00:15"</f>
        <v>75.479166666666885</v>
      </c>
      <c r="BT70" s="65">
        <v>36</v>
      </c>
      <c r="BU70" s="65">
        <v>12</v>
      </c>
      <c r="BV70" s="65">
        <v>5</v>
      </c>
      <c r="BW70" s="65">
        <v>0</v>
      </c>
      <c r="BX70" s="65">
        <v>1</v>
      </c>
      <c r="BY70" s="65">
        <v>1</v>
      </c>
      <c r="BZ70" s="65">
        <v>2</v>
      </c>
      <c r="CA70" s="15">
        <f t="shared" si="72"/>
        <v>57</v>
      </c>
      <c r="CB70" s="15">
        <f t="shared" si="458"/>
        <v>58.3</v>
      </c>
      <c r="CC70" s="32">
        <f t="shared" ref="CC70:CC71" si="474">CC69+"00:15"</f>
        <v>75.479166666666885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15">
        <f t="shared" si="74"/>
        <v>0</v>
      </c>
      <c r="CL70" s="15">
        <f t="shared" si="459"/>
        <v>0</v>
      </c>
      <c r="CM70" s="32">
        <f t="shared" ref="CM70:CM71" si="475">CM69+"00:15"</f>
        <v>75.479166666666885</v>
      </c>
      <c r="CN70" s="2">
        <f t="shared" si="280"/>
        <v>156</v>
      </c>
      <c r="CO70" s="2">
        <f t="shared" si="280"/>
        <v>42</v>
      </c>
      <c r="CP70" s="2">
        <f t="shared" si="280"/>
        <v>15</v>
      </c>
      <c r="CQ70" s="2">
        <f t="shared" si="280"/>
        <v>1</v>
      </c>
      <c r="CR70" s="2">
        <f t="shared" si="280"/>
        <v>11</v>
      </c>
      <c r="CS70" s="2">
        <f t="shared" si="280"/>
        <v>12</v>
      </c>
      <c r="CT70" s="2">
        <f t="shared" si="280"/>
        <v>5</v>
      </c>
      <c r="CU70" s="15">
        <f t="shared" si="280"/>
        <v>242</v>
      </c>
      <c r="CV70" s="15">
        <f t="shared" si="460"/>
        <v>250.60000000000002</v>
      </c>
      <c r="CW70" s="32">
        <f t="shared" ref="CW70:CW71" si="476">CW69+"00:15"</f>
        <v>75.479166666666885</v>
      </c>
      <c r="CX70" s="2">
        <f t="shared" si="381"/>
        <v>138</v>
      </c>
      <c r="CY70" s="2">
        <f t="shared" si="381"/>
        <v>40</v>
      </c>
      <c r="CZ70" s="2">
        <f t="shared" si="381"/>
        <v>10</v>
      </c>
      <c r="DA70" s="2">
        <f t="shared" si="381"/>
        <v>1</v>
      </c>
      <c r="DB70" s="2">
        <f t="shared" si="381"/>
        <v>12</v>
      </c>
      <c r="DC70" s="2">
        <f t="shared" si="381"/>
        <v>13</v>
      </c>
      <c r="DD70" s="2">
        <f t="shared" si="381"/>
        <v>4</v>
      </c>
      <c r="DE70" s="15">
        <f t="shared" si="381"/>
        <v>218</v>
      </c>
      <c r="DF70" s="15">
        <f t="shared" si="461"/>
        <v>225.3</v>
      </c>
      <c r="DG70" s="32">
        <f t="shared" ref="DG70:DG71" si="477">DG69+"00:15"</f>
        <v>75.479166666666885</v>
      </c>
      <c r="DH70" s="2">
        <f t="shared" si="383"/>
        <v>156</v>
      </c>
      <c r="DI70" s="2">
        <f t="shared" si="383"/>
        <v>40</v>
      </c>
      <c r="DJ70" s="2">
        <f t="shared" si="383"/>
        <v>15</v>
      </c>
      <c r="DK70" s="2">
        <f t="shared" si="383"/>
        <v>0</v>
      </c>
      <c r="DL70" s="2">
        <f t="shared" si="383"/>
        <v>11</v>
      </c>
      <c r="DM70" s="2">
        <f t="shared" si="383"/>
        <v>11</v>
      </c>
      <c r="DN70" s="2">
        <f t="shared" si="383"/>
        <v>4</v>
      </c>
      <c r="DO70" s="15">
        <f t="shared" si="383"/>
        <v>237</v>
      </c>
      <c r="DP70" s="15">
        <f t="shared" si="462"/>
        <v>245.70000000000002</v>
      </c>
      <c r="DQ70" s="32">
        <f t="shared" ref="DQ70:DQ71" si="478">DQ69+"00:15"</f>
        <v>75.479166666666885</v>
      </c>
      <c r="DR70" s="2">
        <f t="shared" si="281"/>
        <v>160</v>
      </c>
      <c r="DS70" s="2">
        <f t="shared" si="281"/>
        <v>43</v>
      </c>
      <c r="DT70" s="2">
        <f t="shared" si="281"/>
        <v>16</v>
      </c>
      <c r="DU70" s="2">
        <f t="shared" si="281"/>
        <v>1</v>
      </c>
      <c r="DV70" s="2">
        <f t="shared" si="281"/>
        <v>11</v>
      </c>
      <c r="DW70" s="2">
        <f t="shared" si="281"/>
        <v>11</v>
      </c>
      <c r="DX70" s="2">
        <f t="shared" si="281"/>
        <v>3</v>
      </c>
      <c r="DY70" s="15">
        <f t="shared" si="281"/>
        <v>245</v>
      </c>
      <c r="DZ70" s="15">
        <f t="shared" si="463"/>
        <v>256.3</v>
      </c>
      <c r="EA70" s="32">
        <f t="shared" ref="EA70:EA71" si="479">EA69+"00:15"</f>
        <v>75.479166666666885</v>
      </c>
      <c r="EB70" s="2">
        <f t="shared" si="282"/>
        <v>74</v>
      </c>
      <c r="EC70" s="2">
        <f t="shared" si="282"/>
        <v>25</v>
      </c>
      <c r="ED70" s="2">
        <f t="shared" si="282"/>
        <v>7</v>
      </c>
      <c r="EE70" s="2">
        <f t="shared" si="282"/>
        <v>1</v>
      </c>
      <c r="EF70" s="2">
        <f t="shared" si="282"/>
        <v>2</v>
      </c>
      <c r="EG70" s="2">
        <f t="shared" si="282"/>
        <v>3</v>
      </c>
      <c r="EH70" s="2">
        <f t="shared" si="282"/>
        <v>1</v>
      </c>
      <c r="EI70" s="15">
        <f t="shared" si="282"/>
        <v>113</v>
      </c>
      <c r="EJ70" s="15">
        <f t="shared" si="464"/>
        <v>117.2</v>
      </c>
      <c r="EK70" s="32">
        <f t="shared" ref="EK70:EK71" si="480">EK69+"00:15"</f>
        <v>75.479166666666885</v>
      </c>
      <c r="EL70" s="2">
        <f t="shared" si="283"/>
        <v>88</v>
      </c>
      <c r="EM70" s="2">
        <f t="shared" si="283"/>
        <v>24</v>
      </c>
      <c r="EN70" s="2">
        <f t="shared" si="283"/>
        <v>11</v>
      </c>
      <c r="EO70" s="2">
        <f t="shared" si="283"/>
        <v>0</v>
      </c>
      <c r="EP70" s="2">
        <f t="shared" si="283"/>
        <v>1</v>
      </c>
      <c r="EQ70" s="2">
        <f t="shared" si="283"/>
        <v>2</v>
      </c>
      <c r="ER70" s="2">
        <f t="shared" si="283"/>
        <v>3</v>
      </c>
      <c r="ES70" s="15">
        <f t="shared" si="283"/>
        <v>129</v>
      </c>
      <c r="ET70" s="15">
        <f t="shared" si="465"/>
        <v>131.9</v>
      </c>
    </row>
    <row r="71" spans="1:150" ht="13.8" thickBot="1" x14ac:dyDescent="0.3">
      <c r="A71" s="32">
        <f t="shared" si="466"/>
        <v>0.48958333333333365</v>
      </c>
      <c r="B71" s="65">
        <v>27</v>
      </c>
      <c r="C71" s="65">
        <v>10</v>
      </c>
      <c r="D71" s="65">
        <v>3</v>
      </c>
      <c r="E71" s="65">
        <v>1</v>
      </c>
      <c r="F71" s="65">
        <v>1</v>
      </c>
      <c r="G71" s="65">
        <v>5</v>
      </c>
      <c r="H71" s="65">
        <v>0</v>
      </c>
      <c r="I71" s="15">
        <f t="shared" si="58"/>
        <v>47</v>
      </c>
      <c r="J71" s="15">
        <f>B71+C71+D71*1.5+E71*2.3+F71*2+G71*0.4+H71*0.2</f>
        <v>47.8</v>
      </c>
      <c r="K71" s="32">
        <f t="shared" si="467"/>
        <v>0.48958333333333365</v>
      </c>
      <c r="L71" s="65">
        <v>106</v>
      </c>
      <c r="M71" s="65">
        <v>28</v>
      </c>
      <c r="N71" s="65">
        <v>11</v>
      </c>
      <c r="O71" s="65">
        <v>1</v>
      </c>
      <c r="P71" s="65">
        <v>10</v>
      </c>
      <c r="Q71" s="65">
        <v>4</v>
      </c>
      <c r="R71" s="65">
        <v>6</v>
      </c>
      <c r="S71" s="15">
        <f t="shared" si="60"/>
        <v>166</v>
      </c>
      <c r="T71" s="15">
        <f>L71+M71+N71*1.5+O71*2.3+P71*2+Q71*0.4+R71*0.2</f>
        <v>175.6</v>
      </c>
      <c r="U71" s="32">
        <f t="shared" si="468"/>
        <v>75.489583333333556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15">
        <f t="shared" si="62"/>
        <v>0</v>
      </c>
      <c r="AD71" s="15">
        <f>V71+W71+X71*1.5+Y71*2.3+Z71*2+AA71*0.4+AB71*0.2</f>
        <v>0</v>
      </c>
      <c r="AE71" s="32">
        <f t="shared" si="469"/>
        <v>75.489583333333556</v>
      </c>
      <c r="AF71" s="65">
        <v>116</v>
      </c>
      <c r="AG71" s="65">
        <v>14</v>
      </c>
      <c r="AH71" s="65">
        <v>13</v>
      </c>
      <c r="AI71" s="65">
        <v>1</v>
      </c>
      <c r="AJ71" s="65">
        <v>9</v>
      </c>
      <c r="AK71" s="65">
        <v>12</v>
      </c>
      <c r="AL71" s="65">
        <v>6</v>
      </c>
      <c r="AM71" s="15">
        <f t="shared" si="64"/>
        <v>171</v>
      </c>
      <c r="AN71" s="15">
        <f>AF71+AG71+AH71*1.5+AI71*2.3+AJ71*2+AK71*0.4+AL71*0.2</f>
        <v>175.8</v>
      </c>
      <c r="AO71" s="32">
        <f t="shared" si="470"/>
        <v>75.489583333333556</v>
      </c>
      <c r="AP71" s="65">
        <v>59</v>
      </c>
      <c r="AQ71" s="65">
        <v>23</v>
      </c>
      <c r="AR71" s="65">
        <v>7</v>
      </c>
      <c r="AS71" s="65">
        <v>0</v>
      </c>
      <c r="AT71" s="65">
        <v>0</v>
      </c>
      <c r="AU71" s="65">
        <v>2</v>
      </c>
      <c r="AV71" s="65">
        <v>0</v>
      </c>
      <c r="AW71" s="15">
        <f t="shared" si="66"/>
        <v>91</v>
      </c>
      <c r="AX71" s="15">
        <f>AP71+AQ71+AR71*1.5+AS71*2.3+AT71*2+AU71*0.4+AV71*0.2</f>
        <v>93.3</v>
      </c>
      <c r="AY71" s="32">
        <f t="shared" si="471"/>
        <v>75.489583333333556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15">
        <f t="shared" si="68"/>
        <v>0</v>
      </c>
      <c r="BH71" s="15">
        <f>AZ71+BA71+BB71*1.5+BC71*2.3+BD71*2+BE71*0.4+BF71*0.2</f>
        <v>0</v>
      </c>
      <c r="BI71" s="32">
        <f t="shared" si="472"/>
        <v>75.489583333333556</v>
      </c>
      <c r="BJ71" s="65">
        <v>60</v>
      </c>
      <c r="BK71" s="65">
        <v>11</v>
      </c>
      <c r="BL71" s="65">
        <v>11</v>
      </c>
      <c r="BM71" s="65">
        <v>0</v>
      </c>
      <c r="BN71" s="65">
        <v>0</v>
      </c>
      <c r="BO71" s="65">
        <v>1</v>
      </c>
      <c r="BP71" s="65">
        <v>0</v>
      </c>
      <c r="BQ71" s="15">
        <f t="shared" si="70"/>
        <v>83</v>
      </c>
      <c r="BR71" s="15">
        <f>BJ71+BK71+BL71*1.5+BM71*2.3+BN71*2+BO71*0.4+BP71*0.2</f>
        <v>87.9</v>
      </c>
      <c r="BS71" s="32">
        <f t="shared" si="473"/>
        <v>75.489583333333556</v>
      </c>
      <c r="BT71" s="65">
        <v>36</v>
      </c>
      <c r="BU71" s="65">
        <v>12</v>
      </c>
      <c r="BV71" s="65">
        <v>4</v>
      </c>
      <c r="BW71" s="65">
        <v>0</v>
      </c>
      <c r="BX71" s="65">
        <v>2</v>
      </c>
      <c r="BY71" s="65">
        <v>0</v>
      </c>
      <c r="BZ71" s="65">
        <v>0</v>
      </c>
      <c r="CA71" s="15">
        <f t="shared" si="72"/>
        <v>54</v>
      </c>
      <c r="CB71" s="15">
        <f>BT71+BU71+BV71*1.5+BW71*2.3+BX71*2+BY71*0.4+BZ71*0.2</f>
        <v>58</v>
      </c>
      <c r="CC71" s="32">
        <f t="shared" si="474"/>
        <v>75.489583333333556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15">
        <f t="shared" si="74"/>
        <v>0</v>
      </c>
      <c r="CL71" s="15">
        <f>CD71+CE71+CF71*1.5+CG71*2.3+CH71*2+CI71*0.4+CJ71*0.2</f>
        <v>0</v>
      </c>
      <c r="CM71" s="32">
        <f t="shared" si="475"/>
        <v>75.489583333333556</v>
      </c>
      <c r="CN71" s="2">
        <f t="shared" si="280"/>
        <v>152</v>
      </c>
      <c r="CO71" s="2">
        <f t="shared" si="280"/>
        <v>26</v>
      </c>
      <c r="CP71" s="2">
        <f t="shared" si="280"/>
        <v>17</v>
      </c>
      <c r="CQ71" s="2">
        <f t="shared" si="280"/>
        <v>1</v>
      </c>
      <c r="CR71" s="2">
        <f t="shared" si="280"/>
        <v>11</v>
      </c>
      <c r="CS71" s="2">
        <f t="shared" si="280"/>
        <v>12</v>
      </c>
      <c r="CT71" s="2">
        <f t="shared" si="280"/>
        <v>6</v>
      </c>
      <c r="CU71" s="15">
        <f t="shared" si="280"/>
        <v>225</v>
      </c>
      <c r="CV71" s="15">
        <f>CN71+CO71+CP71*1.5+CQ71*2.3+CR71*2+CS71*0.4+CT71*0.2</f>
        <v>233.8</v>
      </c>
      <c r="CW71" s="32">
        <f t="shared" si="476"/>
        <v>75.489583333333556</v>
      </c>
      <c r="CX71" s="2">
        <f t="shared" si="381"/>
        <v>133</v>
      </c>
      <c r="CY71" s="2">
        <f t="shared" si="381"/>
        <v>38</v>
      </c>
      <c r="CZ71" s="2">
        <f t="shared" si="381"/>
        <v>14</v>
      </c>
      <c r="DA71" s="2">
        <f t="shared" si="381"/>
        <v>2</v>
      </c>
      <c r="DB71" s="2">
        <f t="shared" si="381"/>
        <v>11</v>
      </c>
      <c r="DC71" s="2">
        <f t="shared" si="381"/>
        <v>9</v>
      </c>
      <c r="DD71" s="2">
        <f t="shared" si="381"/>
        <v>6</v>
      </c>
      <c r="DE71" s="15">
        <f t="shared" si="381"/>
        <v>213</v>
      </c>
      <c r="DF71" s="15">
        <f>CX71+CY71+CZ71*1.5+DA71*2.3+DB71*2+DC71*0.4+DD71*0.2</f>
        <v>223.39999999999998</v>
      </c>
      <c r="DG71" s="32">
        <f t="shared" si="477"/>
        <v>75.489583333333556</v>
      </c>
      <c r="DH71" s="2">
        <f t="shared" si="383"/>
        <v>166</v>
      </c>
      <c r="DI71" s="2">
        <f t="shared" si="383"/>
        <v>39</v>
      </c>
      <c r="DJ71" s="2">
        <f t="shared" si="383"/>
        <v>22</v>
      </c>
      <c r="DK71" s="2">
        <f t="shared" si="383"/>
        <v>1</v>
      </c>
      <c r="DL71" s="2">
        <f t="shared" si="383"/>
        <v>10</v>
      </c>
      <c r="DM71" s="2">
        <f t="shared" si="383"/>
        <v>5</v>
      </c>
      <c r="DN71" s="2">
        <f t="shared" si="383"/>
        <v>6</v>
      </c>
      <c r="DO71" s="15">
        <f t="shared" si="383"/>
        <v>249</v>
      </c>
      <c r="DP71" s="15">
        <f>DH71+DI71+DJ71*1.5+DK71*2.3+DL71*2+DM71*0.4+DN71*0.2</f>
        <v>263.5</v>
      </c>
      <c r="DQ71" s="32">
        <f t="shared" si="478"/>
        <v>75.489583333333556</v>
      </c>
      <c r="DR71" s="2">
        <f t="shared" si="281"/>
        <v>175</v>
      </c>
      <c r="DS71" s="2">
        <f t="shared" si="281"/>
        <v>37</v>
      </c>
      <c r="DT71" s="2">
        <f t="shared" si="281"/>
        <v>20</v>
      </c>
      <c r="DU71" s="2">
        <f t="shared" si="281"/>
        <v>1</v>
      </c>
      <c r="DV71" s="2">
        <f t="shared" si="281"/>
        <v>9</v>
      </c>
      <c r="DW71" s="2">
        <f t="shared" si="281"/>
        <v>14</v>
      </c>
      <c r="DX71" s="2">
        <f t="shared" si="281"/>
        <v>6</v>
      </c>
      <c r="DY71" s="15">
        <f t="shared" si="281"/>
        <v>262</v>
      </c>
      <c r="DZ71" s="15">
        <f>DR71+DS71+DT71*1.5+DU71*2.3+DV71*2+DW71*0.4+DX71*0.2</f>
        <v>269.10000000000002</v>
      </c>
      <c r="EA71" s="32">
        <f t="shared" si="479"/>
        <v>75.489583333333556</v>
      </c>
      <c r="EB71" s="2">
        <f t="shared" si="282"/>
        <v>86</v>
      </c>
      <c r="EC71" s="2">
        <f t="shared" si="282"/>
        <v>33</v>
      </c>
      <c r="ED71" s="2">
        <f t="shared" si="282"/>
        <v>10</v>
      </c>
      <c r="EE71" s="2">
        <f t="shared" si="282"/>
        <v>1</v>
      </c>
      <c r="EF71" s="2">
        <f t="shared" si="282"/>
        <v>1</v>
      </c>
      <c r="EG71" s="2">
        <f t="shared" si="282"/>
        <v>7</v>
      </c>
      <c r="EH71" s="2">
        <f t="shared" si="282"/>
        <v>0</v>
      </c>
      <c r="EI71" s="15">
        <f t="shared" si="282"/>
        <v>138</v>
      </c>
      <c r="EJ71" s="15">
        <f>EB71+EC71+ED71*1.5+EE71*2.3+EF71*2+EG71*0.4+EH71*0.2</f>
        <v>141.10000000000002</v>
      </c>
      <c r="EK71" s="32">
        <f t="shared" si="480"/>
        <v>75.489583333333556</v>
      </c>
      <c r="EL71" s="2">
        <f t="shared" si="283"/>
        <v>96</v>
      </c>
      <c r="EM71" s="2">
        <f t="shared" si="283"/>
        <v>23</v>
      </c>
      <c r="EN71" s="2">
        <f t="shared" si="283"/>
        <v>15</v>
      </c>
      <c r="EO71" s="2">
        <f t="shared" si="283"/>
        <v>0</v>
      </c>
      <c r="EP71" s="2">
        <f t="shared" si="283"/>
        <v>2</v>
      </c>
      <c r="EQ71" s="2">
        <f t="shared" si="283"/>
        <v>1</v>
      </c>
      <c r="ER71" s="2">
        <f t="shared" si="283"/>
        <v>0</v>
      </c>
      <c r="ES71" s="15">
        <f t="shared" si="283"/>
        <v>137</v>
      </c>
      <c r="ET71" s="15">
        <f>EL71+EM71+EN71*1.5+EO71*2.3+EP71*2+EQ71*0.4+ER71*0.2</f>
        <v>145.9</v>
      </c>
    </row>
    <row r="72" spans="1:150" ht="14.4" thickTop="1" thickBot="1" x14ac:dyDescent="0.3">
      <c r="A72" s="35" t="s">
        <v>5</v>
      </c>
      <c r="B72" s="3">
        <f t="shared" ref="B72:H72" si="481">SUM(B68:B71)</f>
        <v>144</v>
      </c>
      <c r="C72" s="3">
        <f t="shared" si="481"/>
        <v>43</v>
      </c>
      <c r="D72" s="3">
        <f>(SUM(D68:D71))+0</f>
        <v>16</v>
      </c>
      <c r="E72" s="3">
        <f>(SUM(E68:E71))-0</f>
        <v>2</v>
      </c>
      <c r="F72" s="3">
        <f t="shared" si="481"/>
        <v>6</v>
      </c>
      <c r="G72" s="3">
        <f t="shared" si="481"/>
        <v>10</v>
      </c>
      <c r="H72" s="3">
        <f t="shared" si="481"/>
        <v>2</v>
      </c>
      <c r="I72" s="16">
        <f t="shared" si="58"/>
        <v>223</v>
      </c>
      <c r="J72" s="16">
        <f>B72+C72+D72*1.5+E72*2.3+F72*2+G72*0.4+H72*0.2</f>
        <v>232</v>
      </c>
      <c r="K72" s="35" t="s">
        <v>5</v>
      </c>
      <c r="L72" s="3">
        <f t="shared" ref="L72:R72" si="482">SUM(L68:L71)</f>
        <v>410</v>
      </c>
      <c r="M72" s="3">
        <f t="shared" si="482"/>
        <v>108</v>
      </c>
      <c r="N72" s="3">
        <f t="shared" si="482"/>
        <v>44</v>
      </c>
      <c r="O72" s="3">
        <f t="shared" si="482"/>
        <v>5</v>
      </c>
      <c r="P72" s="3">
        <f t="shared" si="482"/>
        <v>39</v>
      </c>
      <c r="Q72" s="3">
        <f t="shared" si="482"/>
        <v>32</v>
      </c>
      <c r="R72" s="3">
        <f t="shared" si="482"/>
        <v>12</v>
      </c>
      <c r="S72" s="16">
        <f t="shared" si="60"/>
        <v>650</v>
      </c>
      <c r="T72" s="16">
        <f>L72+M72+N72*1.5+O72*2.3+P72*2+Q72*0.4+R72*0.2</f>
        <v>688.69999999999993</v>
      </c>
      <c r="U72" s="35" t="s">
        <v>5</v>
      </c>
      <c r="V72" s="3">
        <f t="shared" ref="V72:AB72" si="483">SUM(V68:V71)</f>
        <v>0</v>
      </c>
      <c r="W72" s="3">
        <f t="shared" si="483"/>
        <v>0</v>
      </c>
      <c r="X72" s="3">
        <f t="shared" si="483"/>
        <v>0</v>
      </c>
      <c r="Y72" s="3">
        <f t="shared" si="483"/>
        <v>0</v>
      </c>
      <c r="Z72" s="3">
        <f t="shared" si="483"/>
        <v>0</v>
      </c>
      <c r="AA72" s="3">
        <f t="shared" si="483"/>
        <v>0</v>
      </c>
      <c r="AB72" s="3">
        <f t="shared" si="483"/>
        <v>0</v>
      </c>
      <c r="AC72" s="16">
        <f t="shared" si="62"/>
        <v>0</v>
      </c>
      <c r="AD72" s="16">
        <f>V72+W72+X72*1.5+Y72*2.3+Z72*2+AA72*0.4+AB72*0.2</f>
        <v>0</v>
      </c>
      <c r="AE72" s="35" t="s">
        <v>5</v>
      </c>
      <c r="AF72" s="3">
        <f t="shared" ref="AF72:AL72" si="484">SUM(AF68:AF71)</f>
        <v>486</v>
      </c>
      <c r="AG72" s="3">
        <f t="shared" si="484"/>
        <v>122</v>
      </c>
      <c r="AH72" s="3">
        <f t="shared" si="484"/>
        <v>48</v>
      </c>
      <c r="AI72" s="3">
        <f t="shared" si="484"/>
        <v>5</v>
      </c>
      <c r="AJ72" s="3">
        <f t="shared" si="484"/>
        <v>42</v>
      </c>
      <c r="AK72" s="3">
        <f t="shared" si="484"/>
        <v>45</v>
      </c>
      <c r="AL72" s="3">
        <f t="shared" si="484"/>
        <v>10</v>
      </c>
      <c r="AM72" s="16">
        <f t="shared" si="64"/>
        <v>758</v>
      </c>
      <c r="AN72" s="16">
        <f>AF72+AG72+AH72*1.5+AI72*2.3+AJ72*2+AK72*0.4+AL72*0.2</f>
        <v>795.5</v>
      </c>
      <c r="AO72" s="35" t="s">
        <v>5</v>
      </c>
      <c r="AP72" s="3">
        <f t="shared" ref="AP72:AV72" si="485">SUM(AP68:AP71)</f>
        <v>189</v>
      </c>
      <c r="AQ72" s="3">
        <f t="shared" si="485"/>
        <v>75</v>
      </c>
      <c r="AR72" s="3">
        <f t="shared" si="485"/>
        <v>23</v>
      </c>
      <c r="AS72" s="3">
        <f t="shared" si="485"/>
        <v>0</v>
      </c>
      <c r="AT72" s="3">
        <f t="shared" si="485"/>
        <v>2</v>
      </c>
      <c r="AU72" s="3">
        <f t="shared" si="485"/>
        <v>8</v>
      </c>
      <c r="AV72" s="3">
        <f t="shared" si="485"/>
        <v>0</v>
      </c>
      <c r="AW72" s="16">
        <f t="shared" si="66"/>
        <v>297</v>
      </c>
      <c r="AX72" s="16">
        <f>AP72+AQ72+AR72*1.5+AS72*2.3+AT72*2+AU72*0.4+AV72*0.2</f>
        <v>305.7</v>
      </c>
      <c r="AY72" s="35" t="s">
        <v>5</v>
      </c>
      <c r="AZ72" s="3">
        <f t="shared" ref="AZ72:BF72" si="486">SUM(AZ68:AZ71)</f>
        <v>0</v>
      </c>
      <c r="BA72" s="3">
        <f t="shared" si="486"/>
        <v>0</v>
      </c>
      <c r="BB72" s="3">
        <f t="shared" si="486"/>
        <v>0</v>
      </c>
      <c r="BC72" s="3">
        <f t="shared" si="486"/>
        <v>0</v>
      </c>
      <c r="BD72" s="3">
        <f t="shared" si="486"/>
        <v>0</v>
      </c>
      <c r="BE72" s="3">
        <f t="shared" si="486"/>
        <v>0</v>
      </c>
      <c r="BF72" s="3">
        <f t="shared" si="486"/>
        <v>0</v>
      </c>
      <c r="BG72" s="16">
        <f t="shared" si="68"/>
        <v>0</v>
      </c>
      <c r="BH72" s="16">
        <f>AZ72+BA72+BB72*1.5+BC72*2.3+BD72*2+BE72*0.4+BF72*0.2</f>
        <v>0</v>
      </c>
      <c r="BI72" s="35" t="s">
        <v>5</v>
      </c>
      <c r="BJ72" s="3">
        <f t="shared" ref="BJ72:BP72" si="487">SUM(BJ68:BJ71)</f>
        <v>194</v>
      </c>
      <c r="BK72" s="3">
        <f t="shared" si="487"/>
        <v>44</v>
      </c>
      <c r="BL72" s="3">
        <f t="shared" si="487"/>
        <v>31</v>
      </c>
      <c r="BM72" s="3">
        <f t="shared" si="487"/>
        <v>1</v>
      </c>
      <c r="BN72" s="3">
        <f t="shared" si="487"/>
        <v>1</v>
      </c>
      <c r="BO72" s="3">
        <f t="shared" si="487"/>
        <v>4</v>
      </c>
      <c r="BP72" s="3">
        <f t="shared" si="487"/>
        <v>3</v>
      </c>
      <c r="BQ72" s="16">
        <f t="shared" si="70"/>
        <v>278</v>
      </c>
      <c r="BR72" s="16">
        <f>BJ72+BK72+BL72*1.5+BM72*2.3+BN72*2+BO72*0.4+BP72*0.2</f>
        <v>291.00000000000006</v>
      </c>
      <c r="BS72" s="35" t="s">
        <v>5</v>
      </c>
      <c r="BT72" s="3">
        <f t="shared" ref="BT72:BZ72" si="488">SUM(BT68:BT71)</f>
        <v>138</v>
      </c>
      <c r="BU72" s="3">
        <f t="shared" si="488"/>
        <v>46</v>
      </c>
      <c r="BV72" s="3">
        <f t="shared" si="488"/>
        <v>15</v>
      </c>
      <c r="BW72" s="3">
        <f t="shared" si="488"/>
        <v>0</v>
      </c>
      <c r="BX72" s="3">
        <f t="shared" si="488"/>
        <v>6</v>
      </c>
      <c r="BY72" s="3">
        <f t="shared" si="488"/>
        <v>8</v>
      </c>
      <c r="BZ72" s="3">
        <f t="shared" si="488"/>
        <v>2</v>
      </c>
      <c r="CA72" s="16">
        <f t="shared" si="72"/>
        <v>215</v>
      </c>
      <c r="CB72" s="16">
        <f>BT72+BU72+BV72*1.5+BW72*2.3+BX72*2+BY72*0.4+BZ72*0.2</f>
        <v>222.1</v>
      </c>
      <c r="CC72" s="35" t="s">
        <v>5</v>
      </c>
      <c r="CD72" s="3">
        <f t="shared" ref="CD72:CJ72" si="489">SUM(CD68:CD71)</f>
        <v>0</v>
      </c>
      <c r="CE72" s="3">
        <f t="shared" si="489"/>
        <v>0</v>
      </c>
      <c r="CF72" s="3">
        <f t="shared" si="489"/>
        <v>0</v>
      </c>
      <c r="CG72" s="3">
        <f t="shared" si="489"/>
        <v>0</v>
      </c>
      <c r="CH72" s="3">
        <f t="shared" si="489"/>
        <v>0</v>
      </c>
      <c r="CI72" s="3">
        <f t="shared" si="489"/>
        <v>0</v>
      </c>
      <c r="CJ72" s="3">
        <f t="shared" si="489"/>
        <v>0</v>
      </c>
      <c r="CK72" s="16">
        <f t="shared" si="74"/>
        <v>0</v>
      </c>
      <c r="CL72" s="16">
        <f>CD72+CE72+CF72*1.5+CG72*2.3+CH72*2+CI72*0.4+CJ72*0.2</f>
        <v>0</v>
      </c>
      <c r="CM72" s="35" t="s">
        <v>5</v>
      </c>
      <c r="CN72" s="3">
        <f t="shared" si="280"/>
        <v>624</v>
      </c>
      <c r="CO72" s="3">
        <f t="shared" si="280"/>
        <v>168</v>
      </c>
      <c r="CP72" s="3">
        <f t="shared" si="280"/>
        <v>63</v>
      </c>
      <c r="CQ72" s="3">
        <f t="shared" si="280"/>
        <v>5</v>
      </c>
      <c r="CR72" s="3">
        <f t="shared" si="280"/>
        <v>48</v>
      </c>
      <c r="CS72" s="3">
        <f t="shared" si="280"/>
        <v>53</v>
      </c>
      <c r="CT72" s="3">
        <f t="shared" si="280"/>
        <v>12</v>
      </c>
      <c r="CU72" s="16">
        <f t="shared" si="280"/>
        <v>973</v>
      </c>
      <c r="CV72" s="16">
        <f>CN72+CO72+CP72*1.5+CQ72*2.3+CR72*2+CS72*0.4+CT72*0.2</f>
        <v>1017.6</v>
      </c>
      <c r="CW72" s="35" t="s">
        <v>5</v>
      </c>
      <c r="CX72" s="3">
        <f t="shared" si="381"/>
        <v>554</v>
      </c>
      <c r="CY72" s="3">
        <f t="shared" si="381"/>
        <v>151</v>
      </c>
      <c r="CZ72" s="3">
        <f t="shared" si="381"/>
        <v>60</v>
      </c>
      <c r="DA72" s="3">
        <f t="shared" si="381"/>
        <v>7</v>
      </c>
      <c r="DB72" s="3">
        <f t="shared" si="381"/>
        <v>45</v>
      </c>
      <c r="DC72" s="3">
        <f t="shared" si="381"/>
        <v>42</v>
      </c>
      <c r="DD72" s="3">
        <f t="shared" si="381"/>
        <v>14</v>
      </c>
      <c r="DE72" s="16">
        <f t="shared" si="381"/>
        <v>873</v>
      </c>
      <c r="DF72" s="16">
        <f>CX72+CY72+CZ72*1.5+DA72*2.3+DB72*2+DC72*0.4+DD72*0.2</f>
        <v>920.69999999999993</v>
      </c>
      <c r="DG72" s="35" t="s">
        <v>5</v>
      </c>
      <c r="DH72" s="3">
        <f t="shared" si="383"/>
        <v>604</v>
      </c>
      <c r="DI72" s="3">
        <f t="shared" si="383"/>
        <v>152</v>
      </c>
      <c r="DJ72" s="3">
        <f t="shared" si="383"/>
        <v>75</v>
      </c>
      <c r="DK72" s="3">
        <f t="shared" si="383"/>
        <v>6</v>
      </c>
      <c r="DL72" s="3">
        <f t="shared" si="383"/>
        <v>40</v>
      </c>
      <c r="DM72" s="3">
        <f t="shared" si="383"/>
        <v>36</v>
      </c>
      <c r="DN72" s="3">
        <f t="shared" si="383"/>
        <v>15</v>
      </c>
      <c r="DO72" s="16">
        <f t="shared" si="383"/>
        <v>928</v>
      </c>
      <c r="DP72" s="16">
        <f>DH72+DI72+DJ72*1.5+DK72*2.3+DL72*2+DM72*0.4+DN72*0.2</f>
        <v>979.69999999999993</v>
      </c>
      <c r="DQ72" s="35" t="s">
        <v>5</v>
      </c>
      <c r="DR72" s="3">
        <f t="shared" si="281"/>
        <v>675</v>
      </c>
      <c r="DS72" s="3">
        <f t="shared" si="281"/>
        <v>197</v>
      </c>
      <c r="DT72" s="3">
        <f t="shared" si="281"/>
        <v>71</v>
      </c>
      <c r="DU72" s="3">
        <f t="shared" si="281"/>
        <v>5</v>
      </c>
      <c r="DV72" s="3">
        <f t="shared" si="281"/>
        <v>44</v>
      </c>
      <c r="DW72" s="3">
        <f t="shared" si="281"/>
        <v>53</v>
      </c>
      <c r="DX72" s="3">
        <f t="shared" si="281"/>
        <v>10</v>
      </c>
      <c r="DY72" s="16">
        <f t="shared" si="281"/>
        <v>1055</v>
      </c>
      <c r="DZ72" s="16">
        <f>DR72+DS72+DT72*1.5+DU72*2.3+DV72*2+DW72*0.4+DX72*0.2</f>
        <v>1101.2</v>
      </c>
      <c r="EA72" s="35" t="s">
        <v>5</v>
      </c>
      <c r="EB72" s="3">
        <f t="shared" si="282"/>
        <v>333</v>
      </c>
      <c r="EC72" s="3">
        <f t="shared" si="282"/>
        <v>118</v>
      </c>
      <c r="ED72" s="3">
        <f t="shared" si="282"/>
        <v>39</v>
      </c>
      <c r="EE72" s="3">
        <f t="shared" si="282"/>
        <v>2</v>
      </c>
      <c r="EF72" s="3">
        <f t="shared" si="282"/>
        <v>8</v>
      </c>
      <c r="EG72" s="3">
        <f t="shared" si="282"/>
        <v>18</v>
      </c>
      <c r="EH72" s="3">
        <f t="shared" si="282"/>
        <v>2</v>
      </c>
      <c r="EI72" s="16">
        <f t="shared" si="282"/>
        <v>520</v>
      </c>
      <c r="EJ72" s="16">
        <f>EB72+EC72+ED72*1.5+EE72*2.3+EF72*2+EG72*0.4+EH72*0.2</f>
        <v>537.70000000000005</v>
      </c>
      <c r="EK72" s="35" t="s">
        <v>5</v>
      </c>
      <c r="EL72" s="3">
        <f t="shared" si="283"/>
        <v>332</v>
      </c>
      <c r="EM72" s="3">
        <f t="shared" si="283"/>
        <v>90</v>
      </c>
      <c r="EN72" s="3">
        <f t="shared" si="283"/>
        <v>46</v>
      </c>
      <c r="EO72" s="3">
        <f t="shared" si="283"/>
        <v>1</v>
      </c>
      <c r="EP72" s="3">
        <f t="shared" si="283"/>
        <v>7</v>
      </c>
      <c r="EQ72" s="3">
        <f t="shared" si="283"/>
        <v>12</v>
      </c>
      <c r="ER72" s="3">
        <f t="shared" si="283"/>
        <v>5</v>
      </c>
      <c r="ES72" s="16">
        <f t="shared" si="283"/>
        <v>493</v>
      </c>
      <c r="ET72" s="16">
        <f>EL72+EM72+EN72*1.5+EO72*2.3+EP72*2+EQ72*0.4+ER72*0.2</f>
        <v>513.1</v>
      </c>
    </row>
    <row r="73" spans="1:150" ht="13.8" thickTop="1" x14ac:dyDescent="0.25">
      <c r="A73" s="32">
        <f>A71+"00:15"</f>
        <v>0.50000000000000033</v>
      </c>
      <c r="B73" s="65">
        <v>24</v>
      </c>
      <c r="C73" s="65">
        <v>11</v>
      </c>
      <c r="D73" s="65">
        <v>4</v>
      </c>
      <c r="E73" s="65">
        <v>0</v>
      </c>
      <c r="F73" s="65">
        <v>2</v>
      </c>
      <c r="G73" s="65">
        <v>2</v>
      </c>
      <c r="H73" s="65">
        <v>2</v>
      </c>
      <c r="I73" s="15">
        <f>SUM(B73:H73)</f>
        <v>45</v>
      </c>
      <c r="J73" s="15">
        <f t="shared" ref="J73:J76" si="490">B73+C73+D73*1.5+E73*2.3+F73*2+G73*0.4+H73*0.2</f>
        <v>46.199999999999996</v>
      </c>
      <c r="K73" s="32">
        <f>K71+"00:15"</f>
        <v>0.50000000000000033</v>
      </c>
      <c r="L73" s="65">
        <v>106</v>
      </c>
      <c r="M73" s="65">
        <v>24</v>
      </c>
      <c r="N73" s="65">
        <v>8</v>
      </c>
      <c r="O73" s="65">
        <v>1</v>
      </c>
      <c r="P73" s="65">
        <v>9</v>
      </c>
      <c r="Q73" s="65">
        <v>11</v>
      </c>
      <c r="R73" s="65">
        <v>1</v>
      </c>
      <c r="S73" s="15">
        <f>SUM(L73:R73)</f>
        <v>160</v>
      </c>
      <c r="T73" s="15">
        <f t="shared" ref="T73:T76" si="491">L73+M73+N73*1.5+O73*2.3+P73*2+Q73*0.4+R73*0.2</f>
        <v>166.9</v>
      </c>
      <c r="U73" s="32">
        <f>U71+"00:15"</f>
        <v>75.500000000000227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15">
        <f>SUM(V73:AB73)</f>
        <v>0</v>
      </c>
      <c r="AD73" s="15">
        <f t="shared" ref="AD73:AD76" si="492">V73+W73+X73*1.5+Y73*2.3+Z73*2+AA73*0.4+AB73*0.2</f>
        <v>0</v>
      </c>
      <c r="AE73" s="32">
        <f>AE71+"00:15"</f>
        <v>75.500000000000227</v>
      </c>
      <c r="AF73" s="65">
        <v>110</v>
      </c>
      <c r="AG73" s="65">
        <v>15</v>
      </c>
      <c r="AH73" s="65">
        <v>13</v>
      </c>
      <c r="AI73" s="65">
        <v>3</v>
      </c>
      <c r="AJ73" s="65">
        <v>11</v>
      </c>
      <c r="AK73" s="65">
        <v>20</v>
      </c>
      <c r="AL73" s="65">
        <v>7</v>
      </c>
      <c r="AM73" s="15">
        <f>SUM(AF73:AL73)</f>
        <v>179</v>
      </c>
      <c r="AN73" s="15">
        <f t="shared" ref="AN73:AN76" si="493">AF73+AG73+AH73*1.5+AI73*2.3+AJ73*2+AK73*0.4+AL73*0.2</f>
        <v>182.8</v>
      </c>
      <c r="AO73" s="32">
        <f>AO71+"00:15"</f>
        <v>75.500000000000227</v>
      </c>
      <c r="AP73" s="65">
        <v>55</v>
      </c>
      <c r="AQ73" s="65">
        <v>6</v>
      </c>
      <c r="AR73" s="65">
        <v>0</v>
      </c>
      <c r="AS73" s="65">
        <v>0</v>
      </c>
      <c r="AT73" s="65">
        <v>1</v>
      </c>
      <c r="AU73" s="65">
        <v>0</v>
      </c>
      <c r="AV73" s="65">
        <v>0</v>
      </c>
      <c r="AW73" s="15">
        <f>SUM(AP73:AV73)</f>
        <v>62</v>
      </c>
      <c r="AX73" s="15">
        <f t="shared" ref="AX73:AX76" si="494">AP73+AQ73+AR73*1.5+AS73*2.3+AT73*2+AU73*0.4+AV73*0.2</f>
        <v>63</v>
      </c>
      <c r="AY73" s="32">
        <f>AY71+"00:15"</f>
        <v>75.500000000000227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0</v>
      </c>
      <c r="BF73" s="65">
        <v>0</v>
      </c>
      <c r="BG73" s="15">
        <f>SUM(AZ73:BF73)</f>
        <v>0</v>
      </c>
      <c r="BH73" s="15">
        <f t="shared" ref="BH73:BH76" si="495">AZ73+BA73+BB73*1.5+BC73*2.3+BD73*2+BE73*0.4+BF73*0.2</f>
        <v>0</v>
      </c>
      <c r="BI73" s="32">
        <f>BI71+"00:15"</f>
        <v>75.500000000000227</v>
      </c>
      <c r="BJ73" s="65">
        <v>55</v>
      </c>
      <c r="BK73" s="65">
        <v>18</v>
      </c>
      <c r="BL73" s="65">
        <v>8</v>
      </c>
      <c r="BM73" s="65">
        <v>0</v>
      </c>
      <c r="BN73" s="65">
        <v>0</v>
      </c>
      <c r="BO73" s="65">
        <v>0</v>
      </c>
      <c r="BP73" s="65">
        <v>0</v>
      </c>
      <c r="BQ73" s="15">
        <f>SUM(BJ73:BP73)</f>
        <v>81</v>
      </c>
      <c r="BR73" s="15">
        <f t="shared" ref="BR73:BR76" si="496">BJ73+BK73+BL73*1.5+BM73*2.3+BN73*2+BO73*0.4+BP73*0.2</f>
        <v>85</v>
      </c>
      <c r="BS73" s="32">
        <f>BS71+"00:15"</f>
        <v>75.500000000000227</v>
      </c>
      <c r="BT73" s="65">
        <v>39</v>
      </c>
      <c r="BU73" s="65">
        <v>10</v>
      </c>
      <c r="BV73" s="65">
        <v>1</v>
      </c>
      <c r="BW73" s="65">
        <v>0</v>
      </c>
      <c r="BX73" s="65">
        <v>2</v>
      </c>
      <c r="BY73" s="65">
        <v>3</v>
      </c>
      <c r="BZ73" s="65">
        <v>0</v>
      </c>
      <c r="CA73" s="15">
        <f>SUM(BT73:BZ73)</f>
        <v>55</v>
      </c>
      <c r="CB73" s="15">
        <f t="shared" ref="CB73:CB76" si="497">BT73+BU73+BV73*1.5+BW73*2.3+BX73*2+BY73*0.4+BZ73*0.2</f>
        <v>55.7</v>
      </c>
      <c r="CC73" s="32">
        <f>CC71+"00:15"</f>
        <v>75.500000000000227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15">
        <f>SUM(CD73:CJ73)</f>
        <v>0</v>
      </c>
      <c r="CL73" s="15">
        <f t="shared" ref="CL73:CL76" si="498">CD73+CE73+CF73*1.5+CG73*2.3+CH73*2+CI73*0.4+CJ73*0.2</f>
        <v>0</v>
      </c>
      <c r="CM73" s="32">
        <f>CM71+"00:15"</f>
        <v>75.500000000000227</v>
      </c>
      <c r="CN73" s="2">
        <f>SUM(V73,AF73,BT73)</f>
        <v>149</v>
      </c>
      <c r="CO73" s="2">
        <f t="shared" ref="CO73:CU109" si="499">SUM(W73,AG73,BU73)</f>
        <v>25</v>
      </c>
      <c r="CP73" s="2">
        <f t="shared" si="499"/>
        <v>14</v>
      </c>
      <c r="CQ73" s="2">
        <f t="shared" si="499"/>
        <v>3</v>
      </c>
      <c r="CR73" s="2">
        <f t="shared" si="499"/>
        <v>13</v>
      </c>
      <c r="CS73" s="2">
        <f t="shared" si="499"/>
        <v>23</v>
      </c>
      <c r="CT73" s="2">
        <f t="shared" si="499"/>
        <v>7</v>
      </c>
      <c r="CU73" s="15">
        <f t="shared" si="499"/>
        <v>234</v>
      </c>
      <c r="CV73" s="15">
        <f t="shared" ref="CV73:CV76" si="500">CN73+CO73+CP73*1.5+CQ73*2.3+CR73*2+CS73*0.4+CT73*0.2</f>
        <v>238.5</v>
      </c>
      <c r="CW73" s="32">
        <f>CW71+"00:15"</f>
        <v>75.500000000000227</v>
      </c>
      <c r="CX73" s="2">
        <f>SUM(B73,L73,V73)</f>
        <v>130</v>
      </c>
      <c r="CY73" s="2">
        <f t="shared" si="381"/>
        <v>35</v>
      </c>
      <c r="CZ73" s="2">
        <f t="shared" si="381"/>
        <v>12</v>
      </c>
      <c r="DA73" s="2">
        <f t="shared" si="381"/>
        <v>1</v>
      </c>
      <c r="DB73" s="2">
        <f t="shared" si="381"/>
        <v>11</v>
      </c>
      <c r="DC73" s="2">
        <f t="shared" si="381"/>
        <v>13</v>
      </c>
      <c r="DD73" s="2">
        <f t="shared" si="381"/>
        <v>3</v>
      </c>
      <c r="DE73" s="15">
        <f t="shared" si="381"/>
        <v>205</v>
      </c>
      <c r="DF73" s="15">
        <f t="shared" ref="DF73:DF76" si="501">CX73+CY73+CZ73*1.5+DA73*2.3+DB73*2+DC73*0.4+DD73*0.2</f>
        <v>213.1</v>
      </c>
      <c r="DG73" s="32">
        <f>DG71+"00:15"</f>
        <v>75.500000000000227</v>
      </c>
      <c r="DH73" s="2">
        <f>SUM(L73,AZ73,BJ73)</f>
        <v>161</v>
      </c>
      <c r="DI73" s="2">
        <f t="shared" si="383"/>
        <v>42</v>
      </c>
      <c r="DJ73" s="2">
        <f t="shared" si="383"/>
        <v>16</v>
      </c>
      <c r="DK73" s="2">
        <f t="shared" si="383"/>
        <v>1</v>
      </c>
      <c r="DL73" s="2">
        <f t="shared" si="383"/>
        <v>9</v>
      </c>
      <c r="DM73" s="2">
        <f t="shared" si="383"/>
        <v>11</v>
      </c>
      <c r="DN73" s="2">
        <f t="shared" si="383"/>
        <v>1</v>
      </c>
      <c r="DO73" s="15">
        <f t="shared" si="383"/>
        <v>241</v>
      </c>
      <c r="DP73" s="15">
        <f t="shared" ref="DP73:DP76" si="502">DH73+DI73+DJ73*1.5+DK73*2.3+DL73*2+DM73*0.4+DN73*0.2</f>
        <v>251.9</v>
      </c>
      <c r="DQ73" s="32">
        <f>DQ71+"00:15"</f>
        <v>75.500000000000227</v>
      </c>
      <c r="DR73" s="2">
        <f>SUM(AF73,AP73,AZ73)</f>
        <v>165</v>
      </c>
      <c r="DS73" s="2">
        <f t="shared" ref="DS73:DY109" si="503">SUM(AG73,AQ73,BA73)</f>
        <v>21</v>
      </c>
      <c r="DT73" s="2">
        <f t="shared" si="503"/>
        <v>13</v>
      </c>
      <c r="DU73" s="2">
        <f t="shared" si="503"/>
        <v>3</v>
      </c>
      <c r="DV73" s="2">
        <f t="shared" si="503"/>
        <v>12</v>
      </c>
      <c r="DW73" s="2">
        <f t="shared" si="503"/>
        <v>20</v>
      </c>
      <c r="DX73" s="2">
        <f t="shared" si="503"/>
        <v>7</v>
      </c>
      <c r="DY73" s="15">
        <f t="shared" si="503"/>
        <v>241</v>
      </c>
      <c r="DZ73" s="15">
        <f t="shared" ref="DZ73:DZ76" si="504">DR73+DS73+DT73*1.5+DU73*2.3+DV73*2+DW73*0.4+DX73*0.2</f>
        <v>245.8</v>
      </c>
      <c r="EA73" s="32">
        <f>EA71+"00:15"</f>
        <v>75.500000000000227</v>
      </c>
      <c r="EB73" s="2">
        <f>SUM(B73,AP73,CD73)</f>
        <v>79</v>
      </c>
      <c r="EC73" s="2">
        <f t="shared" ref="EC73:EI109" si="505">SUM(C73,AQ73,CE73)</f>
        <v>17</v>
      </c>
      <c r="ED73" s="2">
        <f t="shared" si="505"/>
        <v>4</v>
      </c>
      <c r="EE73" s="2">
        <f t="shared" si="505"/>
        <v>0</v>
      </c>
      <c r="EF73" s="2">
        <f t="shared" si="505"/>
        <v>3</v>
      </c>
      <c r="EG73" s="2">
        <f t="shared" si="505"/>
        <v>2</v>
      </c>
      <c r="EH73" s="2">
        <f t="shared" si="505"/>
        <v>2</v>
      </c>
      <c r="EI73" s="15">
        <f t="shared" si="505"/>
        <v>107</v>
      </c>
      <c r="EJ73" s="15">
        <f t="shared" ref="EJ73:EJ76" si="506">EB73+EC73+ED73*1.5+EE73*2.3+EF73*2+EG73*0.4+EH73*0.2</f>
        <v>109.2</v>
      </c>
      <c r="EK73" s="32">
        <f>EK71+"00:15"</f>
        <v>75.500000000000227</v>
      </c>
      <c r="EL73" s="2">
        <f>SUM(BJ73,BT73,CD73)</f>
        <v>94</v>
      </c>
      <c r="EM73" s="2">
        <f t="shared" ref="EM73:ES109" si="507">SUM(BK73,BU73,CE73)</f>
        <v>28</v>
      </c>
      <c r="EN73" s="2">
        <f t="shared" si="507"/>
        <v>9</v>
      </c>
      <c r="EO73" s="2">
        <f t="shared" si="507"/>
        <v>0</v>
      </c>
      <c r="EP73" s="2">
        <f t="shared" si="507"/>
        <v>2</v>
      </c>
      <c r="EQ73" s="2">
        <f t="shared" si="507"/>
        <v>3</v>
      </c>
      <c r="ER73" s="2">
        <f t="shared" si="507"/>
        <v>0</v>
      </c>
      <c r="ES73" s="15">
        <f t="shared" si="507"/>
        <v>136</v>
      </c>
      <c r="ET73" s="15">
        <f t="shared" ref="ET73:ET76" si="508">EL73+EM73+EN73*1.5+EO73*2.3+EP73*2+EQ73*0.4+ER73*0.2</f>
        <v>140.69999999999999</v>
      </c>
    </row>
    <row r="74" spans="1:150" x14ac:dyDescent="0.25">
      <c r="A74" s="32">
        <f>A73+"00:15"</f>
        <v>0.51041666666666696</v>
      </c>
      <c r="B74" s="65">
        <v>31</v>
      </c>
      <c r="C74" s="65">
        <v>8</v>
      </c>
      <c r="D74" s="65">
        <v>2</v>
      </c>
      <c r="E74" s="65">
        <v>2</v>
      </c>
      <c r="F74" s="65">
        <v>2</v>
      </c>
      <c r="G74" s="65">
        <v>4</v>
      </c>
      <c r="H74" s="65">
        <v>0</v>
      </c>
      <c r="I74" s="15">
        <f>SUM(B74:H74)</f>
        <v>49</v>
      </c>
      <c r="J74" s="15">
        <f t="shared" si="490"/>
        <v>52.2</v>
      </c>
      <c r="K74" s="32">
        <f>K73+"00:15"</f>
        <v>0.51041666666666696</v>
      </c>
      <c r="L74" s="65">
        <v>92</v>
      </c>
      <c r="M74" s="65">
        <v>17</v>
      </c>
      <c r="N74" s="65">
        <v>12</v>
      </c>
      <c r="O74" s="65">
        <v>2</v>
      </c>
      <c r="P74" s="65">
        <v>11</v>
      </c>
      <c r="Q74" s="65">
        <v>6</v>
      </c>
      <c r="R74" s="65">
        <v>1</v>
      </c>
      <c r="S74" s="15">
        <f>SUM(L74:R74)</f>
        <v>141</v>
      </c>
      <c r="T74" s="15">
        <f t="shared" si="491"/>
        <v>156.19999999999999</v>
      </c>
      <c r="U74" s="32">
        <f>U73+"00:15"</f>
        <v>75.510416666666899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15">
        <f>SUM(V74:AB74)</f>
        <v>0</v>
      </c>
      <c r="AD74" s="15">
        <f t="shared" si="492"/>
        <v>0</v>
      </c>
      <c r="AE74" s="32">
        <f>AE73+"00:15"</f>
        <v>75.510416666666899</v>
      </c>
      <c r="AF74" s="65">
        <v>109</v>
      </c>
      <c r="AG74" s="65">
        <v>31</v>
      </c>
      <c r="AH74" s="65">
        <v>8</v>
      </c>
      <c r="AI74" s="65">
        <v>0</v>
      </c>
      <c r="AJ74" s="65">
        <v>13</v>
      </c>
      <c r="AK74" s="65">
        <v>19</v>
      </c>
      <c r="AL74" s="65">
        <v>3</v>
      </c>
      <c r="AM74" s="15">
        <f>SUM(AF74:AL74)</f>
        <v>183</v>
      </c>
      <c r="AN74" s="15">
        <f t="shared" si="493"/>
        <v>186.2</v>
      </c>
      <c r="AO74" s="32">
        <f>AO73+"00:15"</f>
        <v>75.510416666666899</v>
      </c>
      <c r="AP74" s="65">
        <v>52</v>
      </c>
      <c r="AQ74" s="65">
        <v>15</v>
      </c>
      <c r="AR74" s="65">
        <v>6</v>
      </c>
      <c r="AS74" s="65">
        <v>0</v>
      </c>
      <c r="AT74" s="65">
        <v>0</v>
      </c>
      <c r="AU74" s="65">
        <v>3</v>
      </c>
      <c r="AV74" s="65">
        <v>0</v>
      </c>
      <c r="AW74" s="15">
        <f>SUM(AP74:AV74)</f>
        <v>76</v>
      </c>
      <c r="AX74" s="15">
        <f t="shared" si="494"/>
        <v>77.2</v>
      </c>
      <c r="AY74" s="32">
        <f>AY73+"00:15"</f>
        <v>75.510416666666899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0</v>
      </c>
      <c r="BF74" s="65">
        <v>0</v>
      </c>
      <c r="BG74" s="15">
        <f>SUM(AZ74:BF74)</f>
        <v>0</v>
      </c>
      <c r="BH74" s="15">
        <f t="shared" si="495"/>
        <v>0</v>
      </c>
      <c r="BI74" s="32">
        <f>BI73+"00:15"</f>
        <v>75.510416666666899</v>
      </c>
      <c r="BJ74" s="65">
        <v>48</v>
      </c>
      <c r="BK74" s="65">
        <v>9</v>
      </c>
      <c r="BL74" s="65">
        <v>8</v>
      </c>
      <c r="BM74" s="65">
        <v>0</v>
      </c>
      <c r="BN74" s="65">
        <v>0</v>
      </c>
      <c r="BO74" s="65">
        <v>3</v>
      </c>
      <c r="BP74" s="65">
        <v>1</v>
      </c>
      <c r="BQ74" s="15">
        <f>SUM(BJ74:BP74)</f>
        <v>69</v>
      </c>
      <c r="BR74" s="15">
        <f t="shared" si="496"/>
        <v>70.400000000000006</v>
      </c>
      <c r="BS74" s="32">
        <f>BS73+"00:15"</f>
        <v>75.510416666666899</v>
      </c>
      <c r="BT74" s="65">
        <v>28</v>
      </c>
      <c r="BU74" s="65">
        <v>10</v>
      </c>
      <c r="BV74" s="65">
        <v>1</v>
      </c>
      <c r="BW74" s="65">
        <v>0</v>
      </c>
      <c r="BX74" s="65">
        <v>1</v>
      </c>
      <c r="BY74" s="65">
        <v>4</v>
      </c>
      <c r="BZ74" s="65">
        <v>0</v>
      </c>
      <c r="CA74" s="15">
        <f>SUM(BT74:BZ74)</f>
        <v>44</v>
      </c>
      <c r="CB74" s="15">
        <f t="shared" si="497"/>
        <v>43.1</v>
      </c>
      <c r="CC74" s="32">
        <f>CC73+"00:15"</f>
        <v>75.510416666666899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15">
        <f>SUM(CD74:CJ74)</f>
        <v>0</v>
      </c>
      <c r="CL74" s="15">
        <f t="shared" si="498"/>
        <v>0</v>
      </c>
      <c r="CM74" s="32">
        <f>CM73+"00:15"</f>
        <v>75.510416666666899</v>
      </c>
      <c r="CN74" s="2">
        <f t="shared" ref="CN74:CQ132" si="509">SUM(V74,AF74,BT74)</f>
        <v>137</v>
      </c>
      <c r="CO74" s="2">
        <f t="shared" si="499"/>
        <v>41</v>
      </c>
      <c r="CP74" s="2">
        <f t="shared" si="499"/>
        <v>9</v>
      </c>
      <c r="CQ74" s="2">
        <f t="shared" si="499"/>
        <v>0</v>
      </c>
      <c r="CR74" s="2">
        <f t="shared" si="499"/>
        <v>14</v>
      </c>
      <c r="CS74" s="2">
        <f t="shared" si="499"/>
        <v>23</v>
      </c>
      <c r="CT74" s="2">
        <f t="shared" si="499"/>
        <v>3</v>
      </c>
      <c r="CU74" s="15">
        <f t="shared" si="499"/>
        <v>227</v>
      </c>
      <c r="CV74" s="15">
        <f t="shared" si="500"/>
        <v>229.29999999999998</v>
      </c>
      <c r="CW74" s="32">
        <f>CW73+"00:15"</f>
        <v>75.510416666666899</v>
      </c>
      <c r="CX74" s="2">
        <f t="shared" ref="CX74:DE115" si="510">SUM(B74,L74,V74)</f>
        <v>123</v>
      </c>
      <c r="CY74" s="2">
        <f t="shared" si="381"/>
        <v>25</v>
      </c>
      <c r="CZ74" s="2">
        <f t="shared" si="381"/>
        <v>14</v>
      </c>
      <c r="DA74" s="2">
        <f t="shared" si="381"/>
        <v>4</v>
      </c>
      <c r="DB74" s="2">
        <f t="shared" si="381"/>
        <v>13</v>
      </c>
      <c r="DC74" s="2">
        <f t="shared" si="381"/>
        <v>10</v>
      </c>
      <c r="DD74" s="2">
        <f t="shared" si="381"/>
        <v>1</v>
      </c>
      <c r="DE74" s="15">
        <f t="shared" si="381"/>
        <v>190</v>
      </c>
      <c r="DF74" s="15">
        <f t="shared" si="501"/>
        <v>208.39999999999998</v>
      </c>
      <c r="DG74" s="32">
        <f>DG73+"00:15"</f>
        <v>75.510416666666899</v>
      </c>
      <c r="DH74" s="2">
        <f t="shared" ref="DH74:DO115" si="511">SUM(L74,AZ74,BJ74)</f>
        <v>140</v>
      </c>
      <c r="DI74" s="2">
        <f t="shared" si="383"/>
        <v>26</v>
      </c>
      <c r="DJ74" s="2">
        <f t="shared" si="383"/>
        <v>20</v>
      </c>
      <c r="DK74" s="2">
        <f t="shared" si="383"/>
        <v>2</v>
      </c>
      <c r="DL74" s="2">
        <f t="shared" si="383"/>
        <v>11</v>
      </c>
      <c r="DM74" s="2">
        <f t="shared" si="383"/>
        <v>9</v>
      </c>
      <c r="DN74" s="2">
        <f t="shared" si="383"/>
        <v>2</v>
      </c>
      <c r="DO74" s="15">
        <f t="shared" si="383"/>
        <v>210</v>
      </c>
      <c r="DP74" s="15">
        <f t="shared" si="502"/>
        <v>226.6</v>
      </c>
      <c r="DQ74" s="32">
        <f>DQ73+"00:15"</f>
        <v>75.510416666666899</v>
      </c>
      <c r="DR74" s="2">
        <f t="shared" ref="DR74:DU132" si="512">SUM(AF74,AP74,AZ74)</f>
        <v>161</v>
      </c>
      <c r="DS74" s="2">
        <f t="shared" si="503"/>
        <v>46</v>
      </c>
      <c r="DT74" s="2">
        <f t="shared" si="503"/>
        <v>14</v>
      </c>
      <c r="DU74" s="2">
        <f t="shared" si="503"/>
        <v>0</v>
      </c>
      <c r="DV74" s="2">
        <f t="shared" si="503"/>
        <v>13</v>
      </c>
      <c r="DW74" s="2">
        <f t="shared" si="503"/>
        <v>22</v>
      </c>
      <c r="DX74" s="2">
        <f t="shared" si="503"/>
        <v>3</v>
      </c>
      <c r="DY74" s="15">
        <f t="shared" si="503"/>
        <v>259</v>
      </c>
      <c r="DZ74" s="15">
        <f t="shared" si="504"/>
        <v>263.40000000000003</v>
      </c>
      <c r="EA74" s="32">
        <f>EA73+"00:15"</f>
        <v>75.510416666666899</v>
      </c>
      <c r="EB74" s="2">
        <f t="shared" ref="EB74:EE132" si="513">SUM(B74,AP74,CD74)</f>
        <v>83</v>
      </c>
      <c r="EC74" s="2">
        <f t="shared" si="505"/>
        <v>23</v>
      </c>
      <c r="ED74" s="2">
        <f t="shared" si="505"/>
        <v>8</v>
      </c>
      <c r="EE74" s="2">
        <f t="shared" si="505"/>
        <v>2</v>
      </c>
      <c r="EF74" s="2">
        <f t="shared" si="505"/>
        <v>2</v>
      </c>
      <c r="EG74" s="2">
        <f t="shared" si="505"/>
        <v>7</v>
      </c>
      <c r="EH74" s="2">
        <f t="shared" si="505"/>
        <v>0</v>
      </c>
      <c r="EI74" s="15">
        <f t="shared" si="505"/>
        <v>125</v>
      </c>
      <c r="EJ74" s="15">
        <f t="shared" si="506"/>
        <v>129.4</v>
      </c>
      <c r="EK74" s="32">
        <f>EK73+"00:15"</f>
        <v>75.510416666666899</v>
      </c>
      <c r="EL74" s="2">
        <f t="shared" ref="EL74:EO132" si="514">SUM(BJ74,BT74,CD74)</f>
        <v>76</v>
      </c>
      <c r="EM74" s="2">
        <f t="shared" si="507"/>
        <v>19</v>
      </c>
      <c r="EN74" s="2">
        <f t="shared" si="507"/>
        <v>9</v>
      </c>
      <c r="EO74" s="2">
        <f t="shared" si="507"/>
        <v>0</v>
      </c>
      <c r="EP74" s="2">
        <f t="shared" si="507"/>
        <v>1</v>
      </c>
      <c r="EQ74" s="2">
        <f t="shared" si="507"/>
        <v>7</v>
      </c>
      <c r="ER74" s="2">
        <f t="shared" si="507"/>
        <v>1</v>
      </c>
      <c r="ES74" s="15">
        <f t="shared" si="507"/>
        <v>113</v>
      </c>
      <c r="ET74" s="15">
        <f t="shared" si="508"/>
        <v>113.5</v>
      </c>
    </row>
    <row r="75" spans="1:150" x14ac:dyDescent="0.25">
      <c r="A75" s="32">
        <f t="shared" ref="A75:A76" si="515">A74+"00:15"</f>
        <v>0.52083333333333359</v>
      </c>
      <c r="B75" s="65">
        <v>35</v>
      </c>
      <c r="C75" s="65">
        <v>7</v>
      </c>
      <c r="D75" s="65">
        <v>1</v>
      </c>
      <c r="E75" s="65">
        <v>0</v>
      </c>
      <c r="F75" s="65">
        <v>1</v>
      </c>
      <c r="G75" s="65">
        <v>2</v>
      </c>
      <c r="H75" s="65">
        <v>0</v>
      </c>
      <c r="I75" s="15">
        <f>SUM(B75:H75)</f>
        <v>46</v>
      </c>
      <c r="J75" s="15">
        <f t="shared" si="490"/>
        <v>46.3</v>
      </c>
      <c r="K75" s="32">
        <f t="shared" ref="K75:K76" si="516">K74+"00:15"</f>
        <v>0.52083333333333359</v>
      </c>
      <c r="L75" s="65">
        <v>113</v>
      </c>
      <c r="M75" s="65">
        <v>20</v>
      </c>
      <c r="N75" s="65">
        <v>9</v>
      </c>
      <c r="O75" s="65">
        <v>3</v>
      </c>
      <c r="P75" s="65">
        <v>11</v>
      </c>
      <c r="Q75" s="65">
        <v>12</v>
      </c>
      <c r="R75" s="65">
        <v>3</v>
      </c>
      <c r="S75" s="15">
        <f>SUM(L75:R75)</f>
        <v>171</v>
      </c>
      <c r="T75" s="15">
        <f t="shared" si="491"/>
        <v>180.8</v>
      </c>
      <c r="U75" s="32">
        <f t="shared" ref="U75:U76" si="517">U74+"00:15"</f>
        <v>75.52083333333357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15">
        <f>SUM(V75:AB75)</f>
        <v>0</v>
      </c>
      <c r="AD75" s="15">
        <f t="shared" si="492"/>
        <v>0</v>
      </c>
      <c r="AE75" s="32">
        <f t="shared" ref="AE75:AE76" si="518">AE74+"00:15"</f>
        <v>75.52083333333357</v>
      </c>
      <c r="AF75" s="65">
        <v>112</v>
      </c>
      <c r="AG75" s="65">
        <v>23</v>
      </c>
      <c r="AH75" s="65">
        <v>12</v>
      </c>
      <c r="AI75" s="65">
        <v>2</v>
      </c>
      <c r="AJ75" s="65">
        <v>8</v>
      </c>
      <c r="AK75" s="65">
        <v>16</v>
      </c>
      <c r="AL75" s="65">
        <v>5</v>
      </c>
      <c r="AM75" s="15">
        <f>SUM(AF75:AL75)</f>
        <v>178</v>
      </c>
      <c r="AN75" s="15">
        <f t="shared" si="493"/>
        <v>181</v>
      </c>
      <c r="AO75" s="32">
        <f t="shared" ref="AO75:AO76" si="519">AO74+"00:15"</f>
        <v>75.52083333333357</v>
      </c>
      <c r="AP75" s="65">
        <v>42</v>
      </c>
      <c r="AQ75" s="65">
        <v>9</v>
      </c>
      <c r="AR75" s="65">
        <v>3</v>
      </c>
      <c r="AS75" s="65">
        <v>0</v>
      </c>
      <c r="AT75" s="65">
        <v>0</v>
      </c>
      <c r="AU75" s="65">
        <v>4</v>
      </c>
      <c r="AV75" s="65">
        <v>1</v>
      </c>
      <c r="AW75" s="15">
        <f>SUM(AP75:AV75)</f>
        <v>59</v>
      </c>
      <c r="AX75" s="15">
        <f t="shared" si="494"/>
        <v>57.300000000000004</v>
      </c>
      <c r="AY75" s="32">
        <f t="shared" ref="AY75:AY76" si="520">AY74+"00:15"</f>
        <v>75.52083333333357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15">
        <f>SUM(AZ75:BF75)</f>
        <v>0</v>
      </c>
      <c r="BH75" s="15">
        <f t="shared" si="495"/>
        <v>0</v>
      </c>
      <c r="BI75" s="32">
        <f t="shared" ref="BI75:BI76" si="521">BI74+"00:15"</f>
        <v>75.52083333333357</v>
      </c>
      <c r="BJ75" s="65">
        <v>45</v>
      </c>
      <c r="BK75" s="65">
        <v>17</v>
      </c>
      <c r="BL75" s="65">
        <v>3</v>
      </c>
      <c r="BM75" s="65">
        <v>0</v>
      </c>
      <c r="BN75" s="65">
        <v>0</v>
      </c>
      <c r="BO75" s="65">
        <v>2</v>
      </c>
      <c r="BP75" s="65">
        <v>0</v>
      </c>
      <c r="BQ75" s="15">
        <f>SUM(BJ75:BP75)</f>
        <v>67</v>
      </c>
      <c r="BR75" s="15">
        <f t="shared" si="496"/>
        <v>67.3</v>
      </c>
      <c r="BS75" s="32">
        <f t="shared" ref="BS75:BS76" si="522">BS74+"00:15"</f>
        <v>75.52083333333357</v>
      </c>
      <c r="BT75" s="65">
        <v>37</v>
      </c>
      <c r="BU75" s="65">
        <v>10</v>
      </c>
      <c r="BV75" s="65">
        <v>3</v>
      </c>
      <c r="BW75" s="65">
        <v>0</v>
      </c>
      <c r="BX75" s="65">
        <v>2</v>
      </c>
      <c r="BY75" s="65">
        <v>1</v>
      </c>
      <c r="BZ75" s="65">
        <v>0</v>
      </c>
      <c r="CA75" s="15">
        <f>SUM(BT75:BZ75)</f>
        <v>53</v>
      </c>
      <c r="CB75" s="15">
        <f t="shared" si="497"/>
        <v>55.9</v>
      </c>
      <c r="CC75" s="32">
        <f t="shared" ref="CC75:CC76" si="523">CC74+"00:15"</f>
        <v>75.52083333333357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15">
        <f>SUM(CD75:CJ75)</f>
        <v>0</v>
      </c>
      <c r="CL75" s="15">
        <f t="shared" si="498"/>
        <v>0</v>
      </c>
      <c r="CM75" s="32">
        <f t="shared" ref="CM75:CM76" si="524">CM74+"00:15"</f>
        <v>75.52083333333357</v>
      </c>
      <c r="CN75" s="2">
        <f t="shared" si="509"/>
        <v>149</v>
      </c>
      <c r="CO75" s="2">
        <f t="shared" si="499"/>
        <v>33</v>
      </c>
      <c r="CP75" s="2">
        <f t="shared" si="499"/>
        <v>15</v>
      </c>
      <c r="CQ75" s="2">
        <f t="shared" si="499"/>
        <v>2</v>
      </c>
      <c r="CR75" s="2">
        <f t="shared" si="499"/>
        <v>10</v>
      </c>
      <c r="CS75" s="2">
        <f t="shared" si="499"/>
        <v>17</v>
      </c>
      <c r="CT75" s="2">
        <f t="shared" si="499"/>
        <v>5</v>
      </c>
      <c r="CU75" s="15">
        <f t="shared" si="499"/>
        <v>231</v>
      </c>
      <c r="CV75" s="15">
        <f t="shared" si="500"/>
        <v>236.9</v>
      </c>
      <c r="CW75" s="32">
        <f t="shared" ref="CW75:CW76" si="525">CW74+"00:15"</f>
        <v>75.52083333333357</v>
      </c>
      <c r="CX75" s="2">
        <f t="shared" si="510"/>
        <v>148</v>
      </c>
      <c r="CY75" s="2">
        <f t="shared" si="381"/>
        <v>27</v>
      </c>
      <c r="CZ75" s="2">
        <f t="shared" si="381"/>
        <v>10</v>
      </c>
      <c r="DA75" s="2">
        <f t="shared" si="381"/>
        <v>3</v>
      </c>
      <c r="DB75" s="2">
        <f t="shared" si="381"/>
        <v>12</v>
      </c>
      <c r="DC75" s="2">
        <f t="shared" si="381"/>
        <v>14</v>
      </c>
      <c r="DD75" s="2">
        <f t="shared" si="381"/>
        <v>3</v>
      </c>
      <c r="DE75" s="15">
        <f t="shared" si="381"/>
        <v>217</v>
      </c>
      <c r="DF75" s="15">
        <f t="shared" si="501"/>
        <v>227.1</v>
      </c>
      <c r="DG75" s="32">
        <f t="shared" ref="DG75:DG76" si="526">DG74+"00:15"</f>
        <v>75.52083333333357</v>
      </c>
      <c r="DH75" s="2">
        <f t="shared" si="511"/>
        <v>158</v>
      </c>
      <c r="DI75" s="2">
        <f t="shared" si="383"/>
        <v>37</v>
      </c>
      <c r="DJ75" s="2">
        <f t="shared" si="383"/>
        <v>12</v>
      </c>
      <c r="DK75" s="2">
        <f t="shared" si="383"/>
        <v>3</v>
      </c>
      <c r="DL75" s="2">
        <f t="shared" si="383"/>
        <v>11</v>
      </c>
      <c r="DM75" s="2">
        <f t="shared" si="383"/>
        <v>14</v>
      </c>
      <c r="DN75" s="2">
        <f t="shared" si="383"/>
        <v>3</v>
      </c>
      <c r="DO75" s="15">
        <f t="shared" si="383"/>
        <v>238</v>
      </c>
      <c r="DP75" s="15">
        <f t="shared" si="502"/>
        <v>248.1</v>
      </c>
      <c r="DQ75" s="32">
        <f t="shared" ref="DQ75:DQ76" si="527">DQ74+"00:15"</f>
        <v>75.52083333333357</v>
      </c>
      <c r="DR75" s="2">
        <f t="shared" si="512"/>
        <v>154</v>
      </c>
      <c r="DS75" s="2">
        <f t="shared" si="503"/>
        <v>32</v>
      </c>
      <c r="DT75" s="2">
        <f t="shared" si="503"/>
        <v>15</v>
      </c>
      <c r="DU75" s="2">
        <f t="shared" si="503"/>
        <v>2</v>
      </c>
      <c r="DV75" s="2">
        <f t="shared" si="503"/>
        <v>8</v>
      </c>
      <c r="DW75" s="2">
        <f t="shared" si="503"/>
        <v>20</v>
      </c>
      <c r="DX75" s="2">
        <f t="shared" si="503"/>
        <v>6</v>
      </c>
      <c r="DY75" s="15">
        <f t="shared" si="503"/>
        <v>237</v>
      </c>
      <c r="DZ75" s="15">
        <f t="shared" si="504"/>
        <v>238.29999999999998</v>
      </c>
      <c r="EA75" s="32">
        <f t="shared" ref="EA75:EA76" si="528">EA74+"00:15"</f>
        <v>75.52083333333357</v>
      </c>
      <c r="EB75" s="2">
        <f t="shared" si="513"/>
        <v>77</v>
      </c>
      <c r="EC75" s="2">
        <f t="shared" si="505"/>
        <v>16</v>
      </c>
      <c r="ED75" s="2">
        <f t="shared" si="505"/>
        <v>4</v>
      </c>
      <c r="EE75" s="2">
        <f t="shared" si="505"/>
        <v>0</v>
      </c>
      <c r="EF75" s="2">
        <f t="shared" si="505"/>
        <v>1</v>
      </c>
      <c r="EG75" s="2">
        <f t="shared" si="505"/>
        <v>6</v>
      </c>
      <c r="EH75" s="2">
        <f t="shared" si="505"/>
        <v>1</v>
      </c>
      <c r="EI75" s="15">
        <f t="shared" si="505"/>
        <v>105</v>
      </c>
      <c r="EJ75" s="15">
        <f t="shared" si="506"/>
        <v>103.60000000000001</v>
      </c>
      <c r="EK75" s="32">
        <f t="shared" ref="EK75:EK76" si="529">EK74+"00:15"</f>
        <v>75.52083333333357</v>
      </c>
      <c r="EL75" s="2">
        <f t="shared" si="514"/>
        <v>82</v>
      </c>
      <c r="EM75" s="2">
        <f t="shared" si="507"/>
        <v>27</v>
      </c>
      <c r="EN75" s="2">
        <f t="shared" si="507"/>
        <v>6</v>
      </c>
      <c r="EO75" s="2">
        <f t="shared" si="507"/>
        <v>0</v>
      </c>
      <c r="EP75" s="2">
        <f t="shared" si="507"/>
        <v>2</v>
      </c>
      <c r="EQ75" s="2">
        <f t="shared" si="507"/>
        <v>3</v>
      </c>
      <c r="ER75" s="2">
        <f t="shared" si="507"/>
        <v>0</v>
      </c>
      <c r="ES75" s="15">
        <f t="shared" si="507"/>
        <v>120</v>
      </c>
      <c r="ET75" s="15">
        <f t="shared" si="508"/>
        <v>123.2</v>
      </c>
    </row>
    <row r="76" spans="1:150" ht="13.8" thickBot="1" x14ac:dyDescent="0.3">
      <c r="A76" s="32">
        <f t="shared" si="515"/>
        <v>0.53125000000000022</v>
      </c>
      <c r="B76" s="65">
        <v>22</v>
      </c>
      <c r="C76" s="65">
        <v>10</v>
      </c>
      <c r="D76" s="65">
        <v>0</v>
      </c>
      <c r="E76" s="65">
        <v>3</v>
      </c>
      <c r="F76" s="65">
        <v>1</v>
      </c>
      <c r="G76" s="65">
        <v>2</v>
      </c>
      <c r="H76" s="65">
        <v>0</v>
      </c>
      <c r="I76" s="15">
        <f>SUM(B76:H76)</f>
        <v>38</v>
      </c>
      <c r="J76" s="15">
        <f t="shared" si="490"/>
        <v>41.699999999999996</v>
      </c>
      <c r="K76" s="32">
        <f t="shared" si="516"/>
        <v>0.53125000000000022</v>
      </c>
      <c r="L76" s="65">
        <v>95</v>
      </c>
      <c r="M76" s="65">
        <v>21</v>
      </c>
      <c r="N76" s="65">
        <v>6</v>
      </c>
      <c r="O76" s="65">
        <v>2</v>
      </c>
      <c r="P76" s="65">
        <v>11</v>
      </c>
      <c r="Q76" s="65">
        <v>14</v>
      </c>
      <c r="R76" s="65">
        <v>3</v>
      </c>
      <c r="S76" s="15">
        <f>SUM(L76:R76)</f>
        <v>152</v>
      </c>
      <c r="T76" s="15">
        <f t="shared" si="491"/>
        <v>157.79999999999998</v>
      </c>
      <c r="U76" s="32">
        <f t="shared" si="517"/>
        <v>75.531250000000242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15">
        <f>SUM(V76:AB76)</f>
        <v>0</v>
      </c>
      <c r="AD76" s="15">
        <f t="shared" si="492"/>
        <v>0</v>
      </c>
      <c r="AE76" s="32">
        <f t="shared" si="518"/>
        <v>75.531250000000242</v>
      </c>
      <c r="AF76" s="65">
        <v>122</v>
      </c>
      <c r="AG76" s="65">
        <v>20</v>
      </c>
      <c r="AH76" s="65">
        <v>7</v>
      </c>
      <c r="AI76" s="65">
        <v>1</v>
      </c>
      <c r="AJ76" s="65">
        <v>11</v>
      </c>
      <c r="AK76" s="65">
        <v>14</v>
      </c>
      <c r="AL76" s="65">
        <v>4</v>
      </c>
      <c r="AM76" s="15">
        <f>SUM(AF76:AL76)</f>
        <v>179</v>
      </c>
      <c r="AN76" s="15">
        <f t="shared" si="493"/>
        <v>183.20000000000002</v>
      </c>
      <c r="AO76" s="32">
        <f t="shared" si="519"/>
        <v>75.531250000000242</v>
      </c>
      <c r="AP76" s="65">
        <v>56</v>
      </c>
      <c r="AQ76" s="65">
        <v>16</v>
      </c>
      <c r="AR76" s="65">
        <v>4</v>
      </c>
      <c r="AS76" s="65">
        <v>0</v>
      </c>
      <c r="AT76" s="65">
        <v>0</v>
      </c>
      <c r="AU76" s="65">
        <v>5</v>
      </c>
      <c r="AV76" s="65">
        <v>0</v>
      </c>
      <c r="AW76" s="15">
        <f>SUM(AP76:AV76)</f>
        <v>81</v>
      </c>
      <c r="AX76" s="15">
        <f t="shared" si="494"/>
        <v>80</v>
      </c>
      <c r="AY76" s="32">
        <f t="shared" si="520"/>
        <v>75.531250000000242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15">
        <f>SUM(AZ76:BF76)</f>
        <v>0</v>
      </c>
      <c r="BH76" s="15">
        <f t="shared" si="495"/>
        <v>0</v>
      </c>
      <c r="BI76" s="32">
        <f t="shared" si="521"/>
        <v>75.531250000000242</v>
      </c>
      <c r="BJ76" s="65">
        <v>57</v>
      </c>
      <c r="BK76" s="65">
        <v>18</v>
      </c>
      <c r="BL76" s="65">
        <v>9</v>
      </c>
      <c r="BM76" s="65">
        <v>0</v>
      </c>
      <c r="BN76" s="65">
        <v>0</v>
      </c>
      <c r="BO76" s="65">
        <v>1</v>
      </c>
      <c r="BP76" s="65">
        <v>1</v>
      </c>
      <c r="BQ76" s="15">
        <f>SUM(BJ76:BP76)</f>
        <v>86</v>
      </c>
      <c r="BR76" s="15">
        <f t="shared" si="496"/>
        <v>89.100000000000009</v>
      </c>
      <c r="BS76" s="32">
        <f t="shared" si="522"/>
        <v>75.531250000000242</v>
      </c>
      <c r="BT76" s="65">
        <v>38</v>
      </c>
      <c r="BU76" s="65">
        <v>12</v>
      </c>
      <c r="BV76" s="65">
        <v>5</v>
      </c>
      <c r="BW76" s="65">
        <v>0</v>
      </c>
      <c r="BX76" s="65">
        <v>0</v>
      </c>
      <c r="BY76" s="65">
        <v>3</v>
      </c>
      <c r="BZ76" s="65">
        <v>0</v>
      </c>
      <c r="CA76" s="15">
        <f>SUM(BT76:BZ76)</f>
        <v>58</v>
      </c>
      <c r="CB76" s="15">
        <f t="shared" si="497"/>
        <v>58.7</v>
      </c>
      <c r="CC76" s="32">
        <f t="shared" si="523"/>
        <v>75.531250000000242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15">
        <f>SUM(CD76:CJ76)</f>
        <v>0</v>
      </c>
      <c r="CL76" s="15">
        <f t="shared" si="498"/>
        <v>0</v>
      </c>
      <c r="CM76" s="32">
        <f t="shared" si="524"/>
        <v>75.531250000000242</v>
      </c>
      <c r="CN76" s="2">
        <f t="shared" si="509"/>
        <v>160</v>
      </c>
      <c r="CO76" s="2">
        <f t="shared" si="499"/>
        <v>32</v>
      </c>
      <c r="CP76" s="2">
        <f t="shared" si="499"/>
        <v>12</v>
      </c>
      <c r="CQ76" s="2">
        <f t="shared" si="499"/>
        <v>1</v>
      </c>
      <c r="CR76" s="2">
        <f t="shared" si="499"/>
        <v>11</v>
      </c>
      <c r="CS76" s="2">
        <f t="shared" si="499"/>
        <v>17</v>
      </c>
      <c r="CT76" s="2">
        <f t="shared" si="499"/>
        <v>4</v>
      </c>
      <c r="CU76" s="15">
        <f t="shared" si="499"/>
        <v>237</v>
      </c>
      <c r="CV76" s="15">
        <f t="shared" si="500"/>
        <v>241.90000000000003</v>
      </c>
      <c r="CW76" s="32">
        <f t="shared" si="525"/>
        <v>75.531250000000242</v>
      </c>
      <c r="CX76" s="2">
        <f t="shared" si="510"/>
        <v>117</v>
      </c>
      <c r="CY76" s="2">
        <f t="shared" si="381"/>
        <v>31</v>
      </c>
      <c r="CZ76" s="2">
        <f t="shared" si="381"/>
        <v>6</v>
      </c>
      <c r="DA76" s="2">
        <f t="shared" si="381"/>
        <v>5</v>
      </c>
      <c r="DB76" s="2">
        <f t="shared" si="381"/>
        <v>12</v>
      </c>
      <c r="DC76" s="2">
        <f t="shared" si="381"/>
        <v>16</v>
      </c>
      <c r="DD76" s="2">
        <f t="shared" si="381"/>
        <v>3</v>
      </c>
      <c r="DE76" s="15">
        <f t="shared" si="381"/>
        <v>190</v>
      </c>
      <c r="DF76" s="15">
        <f t="shared" si="501"/>
        <v>199.5</v>
      </c>
      <c r="DG76" s="32">
        <f t="shared" si="526"/>
        <v>75.531250000000242</v>
      </c>
      <c r="DH76" s="2">
        <f t="shared" si="511"/>
        <v>152</v>
      </c>
      <c r="DI76" s="2">
        <f t="shared" si="383"/>
        <v>39</v>
      </c>
      <c r="DJ76" s="2">
        <f t="shared" si="383"/>
        <v>15</v>
      </c>
      <c r="DK76" s="2">
        <f t="shared" si="383"/>
        <v>2</v>
      </c>
      <c r="DL76" s="2">
        <f t="shared" si="383"/>
        <v>11</v>
      </c>
      <c r="DM76" s="2">
        <f t="shared" si="383"/>
        <v>15</v>
      </c>
      <c r="DN76" s="2">
        <f t="shared" si="383"/>
        <v>4</v>
      </c>
      <c r="DO76" s="15">
        <f t="shared" si="383"/>
        <v>238</v>
      </c>
      <c r="DP76" s="15">
        <f t="shared" si="502"/>
        <v>246.9</v>
      </c>
      <c r="DQ76" s="32">
        <f t="shared" si="527"/>
        <v>75.531250000000242</v>
      </c>
      <c r="DR76" s="2">
        <f t="shared" si="512"/>
        <v>178</v>
      </c>
      <c r="DS76" s="2">
        <f t="shared" si="503"/>
        <v>36</v>
      </c>
      <c r="DT76" s="2">
        <f t="shared" si="503"/>
        <v>11</v>
      </c>
      <c r="DU76" s="2">
        <f t="shared" si="503"/>
        <v>1</v>
      </c>
      <c r="DV76" s="2">
        <f t="shared" si="503"/>
        <v>11</v>
      </c>
      <c r="DW76" s="2">
        <f t="shared" si="503"/>
        <v>19</v>
      </c>
      <c r="DX76" s="2">
        <f t="shared" si="503"/>
        <v>4</v>
      </c>
      <c r="DY76" s="15">
        <f t="shared" si="503"/>
        <v>260</v>
      </c>
      <c r="DZ76" s="15">
        <f t="shared" si="504"/>
        <v>263.20000000000005</v>
      </c>
      <c r="EA76" s="32">
        <f t="shared" si="528"/>
        <v>75.531250000000242</v>
      </c>
      <c r="EB76" s="2">
        <f t="shared" si="513"/>
        <v>78</v>
      </c>
      <c r="EC76" s="2">
        <f t="shared" si="505"/>
        <v>26</v>
      </c>
      <c r="ED76" s="2">
        <f t="shared" si="505"/>
        <v>4</v>
      </c>
      <c r="EE76" s="2">
        <f t="shared" si="505"/>
        <v>3</v>
      </c>
      <c r="EF76" s="2">
        <f t="shared" si="505"/>
        <v>1</v>
      </c>
      <c r="EG76" s="2">
        <f t="shared" si="505"/>
        <v>7</v>
      </c>
      <c r="EH76" s="2">
        <f t="shared" si="505"/>
        <v>0</v>
      </c>
      <c r="EI76" s="15">
        <f t="shared" si="505"/>
        <v>119</v>
      </c>
      <c r="EJ76" s="15">
        <f t="shared" si="506"/>
        <v>121.7</v>
      </c>
      <c r="EK76" s="32">
        <f t="shared" si="529"/>
        <v>75.531250000000242</v>
      </c>
      <c r="EL76" s="2">
        <f t="shared" si="514"/>
        <v>95</v>
      </c>
      <c r="EM76" s="2">
        <f t="shared" si="507"/>
        <v>30</v>
      </c>
      <c r="EN76" s="2">
        <f t="shared" si="507"/>
        <v>14</v>
      </c>
      <c r="EO76" s="2">
        <f t="shared" si="507"/>
        <v>0</v>
      </c>
      <c r="EP76" s="2">
        <f t="shared" si="507"/>
        <v>0</v>
      </c>
      <c r="EQ76" s="2">
        <f t="shared" si="507"/>
        <v>4</v>
      </c>
      <c r="ER76" s="2">
        <f t="shared" si="507"/>
        <v>1</v>
      </c>
      <c r="ES76" s="15">
        <f t="shared" si="507"/>
        <v>144</v>
      </c>
      <c r="ET76" s="15">
        <f t="shared" si="508"/>
        <v>147.79999999999998</v>
      </c>
    </row>
    <row r="77" spans="1:150" ht="14.4" thickTop="1" thickBot="1" x14ac:dyDescent="0.3">
      <c r="A77" s="35" t="s">
        <v>5</v>
      </c>
      <c r="B77" s="3">
        <f t="shared" ref="B77:H77" si="530">SUM(B73:B76)</f>
        <v>112</v>
      </c>
      <c r="C77" s="3">
        <f t="shared" si="530"/>
        <v>36</v>
      </c>
      <c r="D77" s="3">
        <f>(SUM(D73:D76))+0</f>
        <v>7</v>
      </c>
      <c r="E77" s="3">
        <f>(SUM(E73:E76))-0</f>
        <v>5</v>
      </c>
      <c r="F77" s="3">
        <f t="shared" si="530"/>
        <v>6</v>
      </c>
      <c r="G77" s="3">
        <f t="shared" si="530"/>
        <v>10</v>
      </c>
      <c r="H77" s="3">
        <f t="shared" si="530"/>
        <v>2</v>
      </c>
      <c r="I77" s="16">
        <f t="shared" ref="I77" si="531">SUM(B77:H77)</f>
        <v>178</v>
      </c>
      <c r="J77" s="16">
        <f>B77+C77+D77*1.5+E77*2.3+F77*2+G77*0.4+H77*0.2</f>
        <v>186.4</v>
      </c>
      <c r="K77" s="35" t="s">
        <v>5</v>
      </c>
      <c r="L77" s="3">
        <f t="shared" ref="L77:R77" si="532">SUM(L73:L76)</f>
        <v>406</v>
      </c>
      <c r="M77" s="3">
        <f t="shared" si="532"/>
        <v>82</v>
      </c>
      <c r="N77" s="3">
        <f t="shared" si="532"/>
        <v>35</v>
      </c>
      <c r="O77" s="3">
        <f t="shared" si="532"/>
        <v>8</v>
      </c>
      <c r="P77" s="3">
        <f t="shared" si="532"/>
        <v>42</v>
      </c>
      <c r="Q77" s="3">
        <f t="shared" si="532"/>
        <v>43</v>
      </c>
      <c r="R77" s="3">
        <f t="shared" si="532"/>
        <v>8</v>
      </c>
      <c r="S77" s="16">
        <f t="shared" ref="S77" si="533">SUM(L77:R77)</f>
        <v>624</v>
      </c>
      <c r="T77" s="16">
        <f>L77+M77+N77*1.5+O77*2.3+P77*2+Q77*0.4+R77*0.2</f>
        <v>661.7</v>
      </c>
      <c r="U77" s="35" t="s">
        <v>5</v>
      </c>
      <c r="V77" s="3">
        <f t="shared" ref="V77:AB77" si="534">SUM(V73:V76)</f>
        <v>0</v>
      </c>
      <c r="W77" s="3">
        <f t="shared" si="534"/>
        <v>0</v>
      </c>
      <c r="X77" s="3">
        <f t="shared" si="534"/>
        <v>0</v>
      </c>
      <c r="Y77" s="3">
        <f t="shared" si="534"/>
        <v>0</v>
      </c>
      <c r="Z77" s="3">
        <f t="shared" si="534"/>
        <v>0</v>
      </c>
      <c r="AA77" s="3">
        <f t="shared" si="534"/>
        <v>0</v>
      </c>
      <c r="AB77" s="3">
        <f t="shared" si="534"/>
        <v>0</v>
      </c>
      <c r="AC77" s="16">
        <f t="shared" ref="AC77" si="535">SUM(V77:AB77)</f>
        <v>0</v>
      </c>
      <c r="AD77" s="16">
        <f>V77+W77+X77*1.5+Y77*2.3+Z77*2+AA77*0.4+AB77*0.2</f>
        <v>0</v>
      </c>
      <c r="AE77" s="35" t="s">
        <v>5</v>
      </c>
      <c r="AF77" s="3">
        <f t="shared" ref="AF77:AL77" si="536">SUM(AF73:AF76)</f>
        <v>453</v>
      </c>
      <c r="AG77" s="3">
        <f t="shared" si="536"/>
        <v>89</v>
      </c>
      <c r="AH77" s="3">
        <f t="shared" si="536"/>
        <v>40</v>
      </c>
      <c r="AI77" s="3">
        <f t="shared" si="536"/>
        <v>6</v>
      </c>
      <c r="AJ77" s="3">
        <f t="shared" si="536"/>
        <v>43</v>
      </c>
      <c r="AK77" s="3">
        <f t="shared" si="536"/>
        <v>69</v>
      </c>
      <c r="AL77" s="3">
        <f t="shared" si="536"/>
        <v>19</v>
      </c>
      <c r="AM77" s="16">
        <f t="shared" ref="AM77" si="537">SUM(AF77:AL77)</f>
        <v>719</v>
      </c>
      <c r="AN77" s="16">
        <f>AF77+AG77+AH77*1.5+AI77*2.3+AJ77*2+AK77*0.4+AL77*0.2</f>
        <v>733.19999999999993</v>
      </c>
      <c r="AO77" s="35" t="s">
        <v>5</v>
      </c>
      <c r="AP77" s="3">
        <f t="shared" ref="AP77:AV77" si="538">SUM(AP73:AP76)</f>
        <v>205</v>
      </c>
      <c r="AQ77" s="3">
        <f t="shared" si="538"/>
        <v>46</v>
      </c>
      <c r="AR77" s="3">
        <f t="shared" si="538"/>
        <v>13</v>
      </c>
      <c r="AS77" s="3">
        <f t="shared" si="538"/>
        <v>0</v>
      </c>
      <c r="AT77" s="3">
        <f t="shared" si="538"/>
        <v>1</v>
      </c>
      <c r="AU77" s="3">
        <f t="shared" si="538"/>
        <v>12</v>
      </c>
      <c r="AV77" s="3">
        <f t="shared" si="538"/>
        <v>1</v>
      </c>
      <c r="AW77" s="16">
        <f t="shared" ref="AW77" si="539">SUM(AP77:AV77)</f>
        <v>278</v>
      </c>
      <c r="AX77" s="16">
        <f>AP77+AQ77+AR77*1.5+AS77*2.3+AT77*2+AU77*0.4+AV77*0.2</f>
        <v>277.5</v>
      </c>
      <c r="AY77" s="35" t="s">
        <v>5</v>
      </c>
      <c r="AZ77" s="3">
        <f t="shared" ref="AZ77:BF77" si="540">SUM(AZ73:AZ76)</f>
        <v>0</v>
      </c>
      <c r="BA77" s="3">
        <f t="shared" si="540"/>
        <v>0</v>
      </c>
      <c r="BB77" s="3">
        <f t="shared" si="540"/>
        <v>0</v>
      </c>
      <c r="BC77" s="3">
        <f t="shared" si="540"/>
        <v>0</v>
      </c>
      <c r="BD77" s="3">
        <f t="shared" si="540"/>
        <v>0</v>
      </c>
      <c r="BE77" s="3">
        <f t="shared" si="540"/>
        <v>0</v>
      </c>
      <c r="BF77" s="3">
        <f t="shared" si="540"/>
        <v>0</v>
      </c>
      <c r="BG77" s="16">
        <f t="shared" ref="BG77" si="541">SUM(AZ77:BF77)</f>
        <v>0</v>
      </c>
      <c r="BH77" s="16">
        <f>AZ77+BA77+BB77*1.5+BC77*2.3+BD77*2+BE77*0.4+BF77*0.2</f>
        <v>0</v>
      </c>
      <c r="BI77" s="35" t="s">
        <v>5</v>
      </c>
      <c r="BJ77" s="3">
        <f t="shared" ref="BJ77:BP77" si="542">SUM(BJ73:BJ76)</f>
        <v>205</v>
      </c>
      <c r="BK77" s="3">
        <f t="shared" si="542"/>
        <v>62</v>
      </c>
      <c r="BL77" s="3">
        <f t="shared" si="542"/>
        <v>28</v>
      </c>
      <c r="BM77" s="3">
        <f t="shared" si="542"/>
        <v>0</v>
      </c>
      <c r="BN77" s="3">
        <f t="shared" si="542"/>
        <v>0</v>
      </c>
      <c r="BO77" s="3">
        <f t="shared" si="542"/>
        <v>6</v>
      </c>
      <c r="BP77" s="3">
        <f t="shared" si="542"/>
        <v>2</v>
      </c>
      <c r="BQ77" s="16">
        <f t="shared" ref="BQ77" si="543">SUM(BJ77:BP77)</f>
        <v>303</v>
      </c>
      <c r="BR77" s="16">
        <f>BJ77+BK77+BL77*1.5+BM77*2.3+BN77*2+BO77*0.4+BP77*0.2</f>
        <v>311.79999999999995</v>
      </c>
      <c r="BS77" s="35" t="s">
        <v>5</v>
      </c>
      <c r="BT77" s="3">
        <f t="shared" ref="BT77:BZ77" si="544">SUM(BT73:BT76)</f>
        <v>142</v>
      </c>
      <c r="BU77" s="3">
        <f t="shared" si="544"/>
        <v>42</v>
      </c>
      <c r="BV77" s="3">
        <f t="shared" si="544"/>
        <v>10</v>
      </c>
      <c r="BW77" s="3">
        <f t="shared" si="544"/>
        <v>0</v>
      </c>
      <c r="BX77" s="3">
        <f t="shared" si="544"/>
        <v>5</v>
      </c>
      <c r="BY77" s="3">
        <f t="shared" si="544"/>
        <v>11</v>
      </c>
      <c r="BZ77" s="3">
        <f t="shared" si="544"/>
        <v>0</v>
      </c>
      <c r="CA77" s="16">
        <f t="shared" ref="CA77" si="545">SUM(BT77:BZ77)</f>
        <v>210</v>
      </c>
      <c r="CB77" s="16">
        <f>BT77+BU77+BV77*1.5+BW77*2.3+BX77*2+BY77*0.4+BZ77*0.2</f>
        <v>213.4</v>
      </c>
      <c r="CC77" s="35" t="s">
        <v>5</v>
      </c>
      <c r="CD77" s="3">
        <f t="shared" ref="CD77:CJ77" si="546">SUM(CD73:CD76)</f>
        <v>0</v>
      </c>
      <c r="CE77" s="3">
        <f t="shared" si="546"/>
        <v>0</v>
      </c>
      <c r="CF77" s="3">
        <f t="shared" si="546"/>
        <v>0</v>
      </c>
      <c r="CG77" s="3">
        <f t="shared" si="546"/>
        <v>0</v>
      </c>
      <c r="CH77" s="3">
        <f t="shared" si="546"/>
        <v>0</v>
      </c>
      <c r="CI77" s="3">
        <f t="shared" si="546"/>
        <v>0</v>
      </c>
      <c r="CJ77" s="3">
        <f t="shared" si="546"/>
        <v>0</v>
      </c>
      <c r="CK77" s="16">
        <f t="shared" ref="CK77" si="547">SUM(CD77:CJ77)</f>
        <v>0</v>
      </c>
      <c r="CL77" s="34">
        <f>CD77+CE77+CF77*1.5+CG77*2.3+CH77*2+CI77*0.4+CJ77*0.2</f>
        <v>0</v>
      </c>
      <c r="CM77" s="33" t="s">
        <v>5</v>
      </c>
      <c r="CN77" s="3">
        <f t="shared" si="509"/>
        <v>595</v>
      </c>
      <c r="CO77" s="3">
        <f t="shared" si="499"/>
        <v>131</v>
      </c>
      <c r="CP77" s="3">
        <f t="shared" si="499"/>
        <v>50</v>
      </c>
      <c r="CQ77" s="3">
        <f t="shared" si="499"/>
        <v>6</v>
      </c>
      <c r="CR77" s="3">
        <f t="shared" si="499"/>
        <v>48</v>
      </c>
      <c r="CS77" s="3">
        <f t="shared" si="499"/>
        <v>80</v>
      </c>
      <c r="CT77" s="3">
        <f t="shared" si="499"/>
        <v>19</v>
      </c>
      <c r="CU77" s="16">
        <f t="shared" si="499"/>
        <v>929</v>
      </c>
      <c r="CV77" s="34">
        <f>CN77+CO77+CP77*1.5+CQ77*2.3+CR77*2+CS77*0.4+CT77*0.2</f>
        <v>946.59999999999991</v>
      </c>
      <c r="CW77" s="33" t="s">
        <v>5</v>
      </c>
      <c r="CX77" s="3">
        <f t="shared" si="510"/>
        <v>518</v>
      </c>
      <c r="CY77" s="3">
        <f t="shared" si="381"/>
        <v>118</v>
      </c>
      <c r="CZ77" s="3">
        <f t="shared" si="381"/>
        <v>42</v>
      </c>
      <c r="DA77" s="3">
        <f t="shared" si="381"/>
        <v>13</v>
      </c>
      <c r="DB77" s="3">
        <f t="shared" si="381"/>
        <v>48</v>
      </c>
      <c r="DC77" s="3">
        <f t="shared" si="381"/>
        <v>53</v>
      </c>
      <c r="DD77" s="3">
        <f t="shared" si="381"/>
        <v>10</v>
      </c>
      <c r="DE77" s="16">
        <f t="shared" si="381"/>
        <v>802</v>
      </c>
      <c r="DF77" s="34">
        <f>CX77+CY77+CZ77*1.5+DA77*2.3+DB77*2+DC77*0.4+DD77*0.2</f>
        <v>848.1</v>
      </c>
      <c r="DG77" s="33" t="s">
        <v>5</v>
      </c>
      <c r="DH77" s="3">
        <f t="shared" si="511"/>
        <v>611</v>
      </c>
      <c r="DI77" s="3">
        <f t="shared" si="383"/>
        <v>144</v>
      </c>
      <c r="DJ77" s="3">
        <f t="shared" si="383"/>
        <v>63</v>
      </c>
      <c r="DK77" s="3">
        <f t="shared" si="383"/>
        <v>8</v>
      </c>
      <c r="DL77" s="3">
        <f t="shared" si="383"/>
        <v>42</v>
      </c>
      <c r="DM77" s="3">
        <f t="shared" si="383"/>
        <v>49</v>
      </c>
      <c r="DN77" s="3">
        <f t="shared" si="383"/>
        <v>10</v>
      </c>
      <c r="DO77" s="16">
        <f t="shared" si="383"/>
        <v>927</v>
      </c>
      <c r="DP77" s="34">
        <f>DH77+DI77+DJ77*1.5+DK77*2.3+DL77*2+DM77*0.4+DN77*0.2</f>
        <v>973.5</v>
      </c>
      <c r="DQ77" s="33" t="s">
        <v>5</v>
      </c>
      <c r="DR77" s="3">
        <f t="shared" si="512"/>
        <v>658</v>
      </c>
      <c r="DS77" s="3">
        <f t="shared" si="503"/>
        <v>135</v>
      </c>
      <c r="DT77" s="3">
        <f t="shared" si="503"/>
        <v>53</v>
      </c>
      <c r="DU77" s="3">
        <f t="shared" si="503"/>
        <v>6</v>
      </c>
      <c r="DV77" s="3">
        <f t="shared" si="503"/>
        <v>44</v>
      </c>
      <c r="DW77" s="3">
        <f t="shared" si="503"/>
        <v>81</v>
      </c>
      <c r="DX77" s="3">
        <f t="shared" si="503"/>
        <v>20</v>
      </c>
      <c r="DY77" s="16">
        <f t="shared" si="503"/>
        <v>997</v>
      </c>
      <c r="DZ77" s="34">
        <f>DR77+DS77+DT77*1.5+DU77*2.3+DV77*2+DW77*0.4+DX77*0.2</f>
        <v>1010.6999999999999</v>
      </c>
      <c r="EA77" s="33" t="s">
        <v>5</v>
      </c>
      <c r="EB77" s="3">
        <f t="shared" si="513"/>
        <v>317</v>
      </c>
      <c r="EC77" s="3">
        <f t="shared" si="505"/>
        <v>82</v>
      </c>
      <c r="ED77" s="3">
        <f t="shared" si="505"/>
        <v>20</v>
      </c>
      <c r="EE77" s="3">
        <f t="shared" si="505"/>
        <v>5</v>
      </c>
      <c r="EF77" s="3">
        <f t="shared" si="505"/>
        <v>7</v>
      </c>
      <c r="EG77" s="3">
        <f t="shared" si="505"/>
        <v>22</v>
      </c>
      <c r="EH77" s="3">
        <f t="shared" si="505"/>
        <v>3</v>
      </c>
      <c r="EI77" s="16">
        <f t="shared" si="505"/>
        <v>456</v>
      </c>
      <c r="EJ77" s="34">
        <f>EB77+EC77+ED77*1.5+EE77*2.3+EF77*2+EG77*0.4+EH77*0.2</f>
        <v>463.90000000000003</v>
      </c>
      <c r="EK77" s="33" t="s">
        <v>5</v>
      </c>
      <c r="EL77" s="3">
        <f t="shared" si="514"/>
        <v>347</v>
      </c>
      <c r="EM77" s="3">
        <f t="shared" si="507"/>
        <v>104</v>
      </c>
      <c r="EN77" s="3">
        <f t="shared" si="507"/>
        <v>38</v>
      </c>
      <c r="EO77" s="3">
        <f t="shared" si="507"/>
        <v>0</v>
      </c>
      <c r="EP77" s="3">
        <f t="shared" si="507"/>
        <v>5</v>
      </c>
      <c r="EQ77" s="3">
        <f t="shared" si="507"/>
        <v>17</v>
      </c>
      <c r="ER77" s="3">
        <f t="shared" si="507"/>
        <v>2</v>
      </c>
      <c r="ES77" s="16">
        <f t="shared" si="507"/>
        <v>513</v>
      </c>
      <c r="ET77" s="34">
        <f>EL77+EM77+EN77*1.5+EO77*2.3+EP77*2+EQ77*0.4+ER77*0.2</f>
        <v>525.19999999999993</v>
      </c>
    </row>
    <row r="78" spans="1:150" ht="13.8" thickTop="1" x14ac:dyDescent="0.25">
      <c r="A78" s="32">
        <f>A76+"00:15"</f>
        <v>0.54166666666666685</v>
      </c>
      <c r="B78" s="65">
        <v>34</v>
      </c>
      <c r="C78" s="65">
        <v>6</v>
      </c>
      <c r="D78" s="65">
        <v>4</v>
      </c>
      <c r="E78" s="65">
        <v>0</v>
      </c>
      <c r="F78" s="65">
        <v>3</v>
      </c>
      <c r="G78" s="65">
        <v>6</v>
      </c>
      <c r="H78" s="65">
        <v>1</v>
      </c>
      <c r="I78" s="15">
        <f t="shared" ref="I78:I132" si="548">SUM(B78:H78)</f>
        <v>54</v>
      </c>
      <c r="J78" s="15">
        <f t="shared" ref="J78:J81" si="549">B78+C78+D78*1.5+E78*2.3+F78*2+G78*0.4+H78*0.2</f>
        <v>54.6</v>
      </c>
      <c r="K78" s="32">
        <f>K76+"00:15"</f>
        <v>0.54166666666666685</v>
      </c>
      <c r="L78" s="65">
        <v>95</v>
      </c>
      <c r="M78" s="65">
        <v>26</v>
      </c>
      <c r="N78" s="65">
        <v>8</v>
      </c>
      <c r="O78" s="65">
        <v>0</v>
      </c>
      <c r="P78" s="65">
        <v>11</v>
      </c>
      <c r="Q78" s="65">
        <v>12</v>
      </c>
      <c r="R78" s="65">
        <v>5</v>
      </c>
      <c r="S78" s="15">
        <f t="shared" ref="S78:S132" si="550">SUM(L78:R78)</f>
        <v>157</v>
      </c>
      <c r="T78" s="15">
        <f t="shared" ref="T78:T81" si="551">L78+M78+N78*1.5+O78*2.3+P78*2+Q78*0.4+R78*0.2</f>
        <v>160.80000000000001</v>
      </c>
      <c r="U78" s="32">
        <f>U76+"00:15"</f>
        <v>75.541666666666913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15">
        <f t="shared" ref="AC78:AC132" si="552">SUM(V78:AB78)</f>
        <v>0</v>
      </c>
      <c r="AD78" s="15">
        <f t="shared" ref="AD78:AD81" si="553">V78+W78+X78*1.5+Y78*2.3+Z78*2+AA78*0.4+AB78*0.2</f>
        <v>0</v>
      </c>
      <c r="AE78" s="32">
        <f>AE76+"00:15"</f>
        <v>75.541666666666913</v>
      </c>
      <c r="AF78" s="65">
        <v>113</v>
      </c>
      <c r="AG78" s="65">
        <v>19</v>
      </c>
      <c r="AH78" s="65">
        <v>8</v>
      </c>
      <c r="AI78" s="65">
        <v>1</v>
      </c>
      <c r="AJ78" s="65">
        <v>10</v>
      </c>
      <c r="AK78" s="65">
        <v>13</v>
      </c>
      <c r="AL78" s="65">
        <v>0</v>
      </c>
      <c r="AM78" s="15">
        <f t="shared" ref="AM78:AM132" si="554">SUM(AF78:AL78)</f>
        <v>164</v>
      </c>
      <c r="AN78" s="15">
        <f t="shared" ref="AN78:AN81" si="555">AF78+AG78+AH78*1.5+AI78*2.3+AJ78*2+AK78*0.4+AL78*0.2</f>
        <v>171.5</v>
      </c>
      <c r="AO78" s="32">
        <f>AO76+"00:15"</f>
        <v>75.541666666666913</v>
      </c>
      <c r="AP78" s="65">
        <v>39</v>
      </c>
      <c r="AQ78" s="65">
        <v>11</v>
      </c>
      <c r="AR78" s="65">
        <v>4</v>
      </c>
      <c r="AS78" s="65">
        <v>0</v>
      </c>
      <c r="AT78" s="65">
        <v>0</v>
      </c>
      <c r="AU78" s="65">
        <v>4</v>
      </c>
      <c r="AV78" s="65">
        <v>1</v>
      </c>
      <c r="AW78" s="15">
        <f t="shared" ref="AW78:AW132" si="556">SUM(AP78:AV78)</f>
        <v>59</v>
      </c>
      <c r="AX78" s="15">
        <f t="shared" ref="AX78:AX81" si="557">AP78+AQ78+AR78*1.5+AS78*2.3+AT78*2+AU78*0.4+AV78*0.2</f>
        <v>57.800000000000004</v>
      </c>
      <c r="AY78" s="32">
        <f>AY76+"00:15"</f>
        <v>75.541666666666913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0</v>
      </c>
      <c r="BF78" s="65">
        <v>0</v>
      </c>
      <c r="BG78" s="15">
        <f t="shared" ref="BG78:BG132" si="558">SUM(AZ78:BF78)</f>
        <v>0</v>
      </c>
      <c r="BH78" s="15">
        <f t="shared" ref="BH78:BH81" si="559">AZ78+BA78+BB78*1.5+BC78*2.3+BD78*2+BE78*0.4+BF78*0.2</f>
        <v>0</v>
      </c>
      <c r="BI78" s="32">
        <f>BI76+"00:15"</f>
        <v>75.541666666666913</v>
      </c>
      <c r="BJ78" s="65">
        <v>45</v>
      </c>
      <c r="BK78" s="65">
        <v>13</v>
      </c>
      <c r="BL78" s="65">
        <v>7</v>
      </c>
      <c r="BM78" s="65">
        <v>1</v>
      </c>
      <c r="BN78" s="65">
        <v>0</v>
      </c>
      <c r="BO78" s="65">
        <v>2</v>
      </c>
      <c r="BP78" s="65">
        <v>0</v>
      </c>
      <c r="BQ78" s="15">
        <f t="shared" ref="BQ78:BQ132" si="560">SUM(BJ78:BP78)</f>
        <v>68</v>
      </c>
      <c r="BR78" s="15">
        <f t="shared" ref="BR78:BR81" si="561">BJ78+BK78+BL78*1.5+BM78*2.3+BN78*2+BO78*0.4+BP78*0.2</f>
        <v>71.599999999999994</v>
      </c>
      <c r="BS78" s="32">
        <f>BS76+"00:15"</f>
        <v>75.541666666666913</v>
      </c>
      <c r="BT78" s="65">
        <v>44</v>
      </c>
      <c r="BU78" s="65">
        <v>5</v>
      </c>
      <c r="BV78" s="65">
        <v>2</v>
      </c>
      <c r="BW78" s="65">
        <v>0</v>
      </c>
      <c r="BX78" s="65">
        <v>3</v>
      </c>
      <c r="BY78" s="65">
        <v>7</v>
      </c>
      <c r="BZ78" s="65">
        <v>1</v>
      </c>
      <c r="CA78" s="15">
        <f t="shared" ref="CA78:CA132" si="562">SUM(BT78:BZ78)</f>
        <v>62</v>
      </c>
      <c r="CB78" s="15">
        <f t="shared" ref="CB78:CB81" si="563">BT78+BU78+BV78*1.5+BW78*2.3+BX78*2+BY78*0.4+BZ78*0.2</f>
        <v>61</v>
      </c>
      <c r="CC78" s="32">
        <f>CC76+"00:15"</f>
        <v>75.541666666666913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15">
        <f t="shared" ref="CK78:CK132" si="564">SUM(CD78:CJ78)</f>
        <v>0</v>
      </c>
      <c r="CL78" s="15">
        <f t="shared" ref="CL78:CL81" si="565">CD78+CE78+CF78*1.5+CG78*2.3+CH78*2+CI78*0.4+CJ78*0.2</f>
        <v>0</v>
      </c>
      <c r="CM78" s="32">
        <f>CM76+"00:15"</f>
        <v>75.541666666666913</v>
      </c>
      <c r="CN78" s="2">
        <f t="shared" si="509"/>
        <v>157</v>
      </c>
      <c r="CO78" s="2">
        <f t="shared" si="499"/>
        <v>24</v>
      </c>
      <c r="CP78" s="2">
        <f t="shared" si="499"/>
        <v>10</v>
      </c>
      <c r="CQ78" s="2">
        <f t="shared" si="499"/>
        <v>1</v>
      </c>
      <c r="CR78" s="2">
        <f t="shared" si="499"/>
        <v>13</v>
      </c>
      <c r="CS78" s="2">
        <f t="shared" si="499"/>
        <v>20</v>
      </c>
      <c r="CT78" s="2">
        <f t="shared" si="499"/>
        <v>1</v>
      </c>
      <c r="CU78" s="15">
        <f t="shared" si="499"/>
        <v>226</v>
      </c>
      <c r="CV78" s="15">
        <f t="shared" ref="CV78:CV81" si="566">CN78+CO78+CP78*1.5+CQ78*2.3+CR78*2+CS78*0.4+CT78*0.2</f>
        <v>232.5</v>
      </c>
      <c r="CW78" s="32">
        <f>CW76+"00:15"</f>
        <v>75.541666666666913</v>
      </c>
      <c r="CX78" s="2">
        <f t="shared" si="510"/>
        <v>129</v>
      </c>
      <c r="CY78" s="2">
        <f t="shared" si="381"/>
        <v>32</v>
      </c>
      <c r="CZ78" s="2">
        <f t="shared" si="381"/>
        <v>12</v>
      </c>
      <c r="DA78" s="2">
        <f t="shared" si="381"/>
        <v>0</v>
      </c>
      <c r="DB78" s="2">
        <f t="shared" si="381"/>
        <v>14</v>
      </c>
      <c r="DC78" s="2">
        <f t="shared" si="381"/>
        <v>18</v>
      </c>
      <c r="DD78" s="2">
        <f t="shared" si="381"/>
        <v>6</v>
      </c>
      <c r="DE78" s="15">
        <f t="shared" si="381"/>
        <v>211</v>
      </c>
      <c r="DF78" s="15">
        <f t="shared" ref="DF78:DF81" si="567">CX78+CY78+CZ78*1.5+DA78*2.3+DB78*2+DC78*0.4+DD78*0.2</f>
        <v>215.39999999999998</v>
      </c>
      <c r="DG78" s="32">
        <f>DG76+"00:15"</f>
        <v>75.541666666666913</v>
      </c>
      <c r="DH78" s="2">
        <f t="shared" si="511"/>
        <v>140</v>
      </c>
      <c r="DI78" s="2">
        <f t="shared" si="383"/>
        <v>39</v>
      </c>
      <c r="DJ78" s="2">
        <f t="shared" si="383"/>
        <v>15</v>
      </c>
      <c r="DK78" s="2">
        <f t="shared" si="383"/>
        <v>1</v>
      </c>
      <c r="DL78" s="2">
        <f t="shared" si="383"/>
        <v>11</v>
      </c>
      <c r="DM78" s="2">
        <f t="shared" si="383"/>
        <v>14</v>
      </c>
      <c r="DN78" s="2">
        <f t="shared" si="383"/>
        <v>5</v>
      </c>
      <c r="DO78" s="15">
        <f t="shared" si="383"/>
        <v>225</v>
      </c>
      <c r="DP78" s="15">
        <f t="shared" ref="DP78:DP81" si="568">DH78+DI78+DJ78*1.5+DK78*2.3+DL78*2+DM78*0.4+DN78*0.2</f>
        <v>232.4</v>
      </c>
      <c r="DQ78" s="32">
        <f>DQ76+"00:15"</f>
        <v>75.541666666666913</v>
      </c>
      <c r="DR78" s="2">
        <f t="shared" si="512"/>
        <v>152</v>
      </c>
      <c r="DS78" s="2">
        <f t="shared" si="503"/>
        <v>30</v>
      </c>
      <c r="DT78" s="2">
        <f t="shared" si="503"/>
        <v>12</v>
      </c>
      <c r="DU78" s="2">
        <f t="shared" si="503"/>
        <v>1</v>
      </c>
      <c r="DV78" s="2">
        <f t="shared" si="503"/>
        <v>10</v>
      </c>
      <c r="DW78" s="2">
        <f t="shared" si="503"/>
        <v>17</v>
      </c>
      <c r="DX78" s="2">
        <f t="shared" si="503"/>
        <v>1</v>
      </c>
      <c r="DY78" s="15">
        <f t="shared" si="503"/>
        <v>223</v>
      </c>
      <c r="DZ78" s="15">
        <f t="shared" ref="DZ78:DZ81" si="569">DR78+DS78+DT78*1.5+DU78*2.3+DV78*2+DW78*0.4+DX78*0.2</f>
        <v>229.3</v>
      </c>
      <c r="EA78" s="32">
        <f>EA76+"00:15"</f>
        <v>75.541666666666913</v>
      </c>
      <c r="EB78" s="2">
        <f t="shared" si="513"/>
        <v>73</v>
      </c>
      <c r="EC78" s="2">
        <f t="shared" si="505"/>
        <v>17</v>
      </c>
      <c r="ED78" s="2">
        <f t="shared" si="505"/>
        <v>8</v>
      </c>
      <c r="EE78" s="2">
        <f t="shared" si="505"/>
        <v>0</v>
      </c>
      <c r="EF78" s="2">
        <f t="shared" si="505"/>
        <v>3</v>
      </c>
      <c r="EG78" s="2">
        <f t="shared" si="505"/>
        <v>10</v>
      </c>
      <c r="EH78" s="2">
        <f t="shared" si="505"/>
        <v>2</v>
      </c>
      <c r="EI78" s="15">
        <f t="shared" si="505"/>
        <v>113</v>
      </c>
      <c r="EJ78" s="15">
        <f t="shared" ref="EJ78:EJ81" si="570">EB78+EC78+ED78*1.5+EE78*2.3+EF78*2+EG78*0.4+EH78*0.2</f>
        <v>112.4</v>
      </c>
      <c r="EK78" s="32">
        <f>EK76+"00:15"</f>
        <v>75.541666666666913</v>
      </c>
      <c r="EL78" s="2">
        <f t="shared" si="514"/>
        <v>89</v>
      </c>
      <c r="EM78" s="2">
        <f t="shared" si="507"/>
        <v>18</v>
      </c>
      <c r="EN78" s="2">
        <f t="shared" si="507"/>
        <v>9</v>
      </c>
      <c r="EO78" s="2">
        <f t="shared" si="507"/>
        <v>1</v>
      </c>
      <c r="EP78" s="2">
        <f t="shared" si="507"/>
        <v>3</v>
      </c>
      <c r="EQ78" s="2">
        <f t="shared" si="507"/>
        <v>9</v>
      </c>
      <c r="ER78" s="2">
        <f t="shared" si="507"/>
        <v>1</v>
      </c>
      <c r="ES78" s="15">
        <f t="shared" si="507"/>
        <v>130</v>
      </c>
      <c r="ET78" s="15">
        <f t="shared" ref="ET78:ET81" si="571">EL78+EM78+EN78*1.5+EO78*2.3+EP78*2+EQ78*0.4+ER78*0.2</f>
        <v>132.6</v>
      </c>
    </row>
    <row r="79" spans="1:150" x14ac:dyDescent="0.25">
      <c r="A79" s="32">
        <f>A78+"00:15"</f>
        <v>0.55208333333333348</v>
      </c>
      <c r="B79" s="65">
        <v>41</v>
      </c>
      <c r="C79" s="65">
        <v>12</v>
      </c>
      <c r="D79" s="65">
        <v>1</v>
      </c>
      <c r="E79" s="65">
        <v>0</v>
      </c>
      <c r="F79" s="65">
        <v>3</v>
      </c>
      <c r="G79" s="65">
        <v>3</v>
      </c>
      <c r="H79" s="65">
        <v>0</v>
      </c>
      <c r="I79" s="15">
        <f t="shared" si="548"/>
        <v>60</v>
      </c>
      <c r="J79" s="15">
        <f t="shared" si="549"/>
        <v>61.7</v>
      </c>
      <c r="K79" s="32">
        <f>K78+"00:15"</f>
        <v>0.55208333333333348</v>
      </c>
      <c r="L79" s="65">
        <v>92</v>
      </c>
      <c r="M79" s="65">
        <v>20</v>
      </c>
      <c r="N79" s="65">
        <v>14</v>
      </c>
      <c r="O79" s="65">
        <v>2</v>
      </c>
      <c r="P79" s="65">
        <v>9</v>
      </c>
      <c r="Q79" s="65">
        <v>9</v>
      </c>
      <c r="R79" s="65">
        <v>5</v>
      </c>
      <c r="S79" s="15">
        <f t="shared" si="550"/>
        <v>151</v>
      </c>
      <c r="T79" s="15">
        <f t="shared" si="551"/>
        <v>160.19999999999999</v>
      </c>
      <c r="U79" s="32">
        <f>U78+"00:15"</f>
        <v>75.552083333333584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15">
        <f t="shared" si="552"/>
        <v>0</v>
      </c>
      <c r="AD79" s="15">
        <f t="shared" si="553"/>
        <v>0</v>
      </c>
      <c r="AE79" s="32">
        <f>AE78+"00:15"</f>
        <v>75.552083333333584</v>
      </c>
      <c r="AF79" s="65">
        <v>139</v>
      </c>
      <c r="AG79" s="65">
        <v>14</v>
      </c>
      <c r="AH79" s="65">
        <v>8</v>
      </c>
      <c r="AI79" s="65">
        <v>1</v>
      </c>
      <c r="AJ79" s="65">
        <v>11</v>
      </c>
      <c r="AK79" s="65">
        <v>16</v>
      </c>
      <c r="AL79" s="65">
        <v>4</v>
      </c>
      <c r="AM79" s="15">
        <f t="shared" si="554"/>
        <v>193</v>
      </c>
      <c r="AN79" s="15">
        <f t="shared" si="555"/>
        <v>196.50000000000003</v>
      </c>
      <c r="AO79" s="32">
        <f>AO78+"00:15"</f>
        <v>75.552083333333584</v>
      </c>
      <c r="AP79" s="65">
        <v>57</v>
      </c>
      <c r="AQ79" s="65">
        <v>10</v>
      </c>
      <c r="AR79" s="65">
        <v>4</v>
      </c>
      <c r="AS79" s="65">
        <v>0</v>
      </c>
      <c r="AT79" s="65">
        <v>1</v>
      </c>
      <c r="AU79" s="65">
        <v>3</v>
      </c>
      <c r="AV79" s="65">
        <v>0</v>
      </c>
      <c r="AW79" s="15">
        <f t="shared" si="556"/>
        <v>75</v>
      </c>
      <c r="AX79" s="15">
        <f t="shared" si="557"/>
        <v>76.2</v>
      </c>
      <c r="AY79" s="32">
        <f>AY78+"00:15"</f>
        <v>75.552083333333584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0</v>
      </c>
      <c r="BF79" s="65">
        <v>0</v>
      </c>
      <c r="BG79" s="15">
        <f t="shared" si="558"/>
        <v>0</v>
      </c>
      <c r="BH79" s="15">
        <f t="shared" si="559"/>
        <v>0</v>
      </c>
      <c r="BI79" s="32">
        <f>BI78+"00:15"</f>
        <v>75.552083333333584</v>
      </c>
      <c r="BJ79" s="65">
        <v>66</v>
      </c>
      <c r="BK79" s="65">
        <v>18</v>
      </c>
      <c r="BL79" s="65">
        <v>11</v>
      </c>
      <c r="BM79" s="65">
        <v>0</v>
      </c>
      <c r="BN79" s="65">
        <v>0</v>
      </c>
      <c r="BO79" s="65">
        <v>2</v>
      </c>
      <c r="BP79" s="65">
        <v>2</v>
      </c>
      <c r="BQ79" s="15">
        <f t="shared" si="560"/>
        <v>99</v>
      </c>
      <c r="BR79" s="15">
        <f t="shared" si="561"/>
        <v>101.7</v>
      </c>
      <c r="BS79" s="32">
        <f>BS78+"00:15"</f>
        <v>75.552083333333584</v>
      </c>
      <c r="BT79" s="65">
        <v>48</v>
      </c>
      <c r="BU79" s="65">
        <v>4</v>
      </c>
      <c r="BV79" s="65">
        <v>3</v>
      </c>
      <c r="BW79" s="65">
        <v>1</v>
      </c>
      <c r="BX79" s="65">
        <v>1</v>
      </c>
      <c r="BY79" s="65">
        <v>4</v>
      </c>
      <c r="BZ79" s="65">
        <v>0</v>
      </c>
      <c r="CA79" s="15">
        <f t="shared" si="562"/>
        <v>61</v>
      </c>
      <c r="CB79" s="15">
        <f t="shared" si="563"/>
        <v>62.4</v>
      </c>
      <c r="CC79" s="32">
        <f>CC78+"00:15"</f>
        <v>75.552083333333584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15">
        <f t="shared" si="564"/>
        <v>0</v>
      </c>
      <c r="CL79" s="15">
        <f t="shared" si="565"/>
        <v>0</v>
      </c>
      <c r="CM79" s="32">
        <f>CM78+"00:15"</f>
        <v>75.552083333333584</v>
      </c>
      <c r="CN79" s="2">
        <f t="shared" si="509"/>
        <v>187</v>
      </c>
      <c r="CO79" s="2">
        <f t="shared" si="499"/>
        <v>18</v>
      </c>
      <c r="CP79" s="2">
        <f t="shared" si="499"/>
        <v>11</v>
      </c>
      <c r="CQ79" s="2">
        <f t="shared" si="499"/>
        <v>2</v>
      </c>
      <c r="CR79" s="2">
        <f t="shared" si="499"/>
        <v>12</v>
      </c>
      <c r="CS79" s="2">
        <f t="shared" si="499"/>
        <v>20</v>
      </c>
      <c r="CT79" s="2">
        <f t="shared" si="499"/>
        <v>4</v>
      </c>
      <c r="CU79" s="15">
        <f t="shared" si="499"/>
        <v>254</v>
      </c>
      <c r="CV79" s="15">
        <f t="shared" si="566"/>
        <v>258.90000000000003</v>
      </c>
      <c r="CW79" s="32">
        <f>CW78+"00:15"</f>
        <v>75.552083333333584</v>
      </c>
      <c r="CX79" s="2">
        <f t="shared" si="510"/>
        <v>133</v>
      </c>
      <c r="CY79" s="2">
        <f t="shared" si="381"/>
        <v>32</v>
      </c>
      <c r="CZ79" s="2">
        <f t="shared" si="381"/>
        <v>15</v>
      </c>
      <c r="DA79" s="2">
        <f t="shared" si="381"/>
        <v>2</v>
      </c>
      <c r="DB79" s="2">
        <f t="shared" si="381"/>
        <v>12</v>
      </c>
      <c r="DC79" s="2">
        <f t="shared" si="381"/>
        <v>12</v>
      </c>
      <c r="DD79" s="2">
        <f t="shared" si="381"/>
        <v>5</v>
      </c>
      <c r="DE79" s="15">
        <f t="shared" si="381"/>
        <v>211</v>
      </c>
      <c r="DF79" s="15">
        <f t="shared" si="567"/>
        <v>221.9</v>
      </c>
      <c r="DG79" s="32">
        <f>DG78+"00:15"</f>
        <v>75.552083333333584</v>
      </c>
      <c r="DH79" s="2">
        <f t="shared" si="511"/>
        <v>158</v>
      </c>
      <c r="DI79" s="2">
        <f t="shared" si="383"/>
        <v>38</v>
      </c>
      <c r="DJ79" s="2">
        <f t="shared" si="383"/>
        <v>25</v>
      </c>
      <c r="DK79" s="2">
        <f t="shared" si="383"/>
        <v>2</v>
      </c>
      <c r="DL79" s="2">
        <f t="shared" si="383"/>
        <v>9</v>
      </c>
      <c r="DM79" s="2">
        <f t="shared" si="383"/>
        <v>11</v>
      </c>
      <c r="DN79" s="2">
        <f t="shared" si="383"/>
        <v>7</v>
      </c>
      <c r="DO79" s="15">
        <f t="shared" si="383"/>
        <v>250</v>
      </c>
      <c r="DP79" s="15">
        <f t="shared" si="568"/>
        <v>261.89999999999998</v>
      </c>
      <c r="DQ79" s="32">
        <f>DQ78+"00:15"</f>
        <v>75.552083333333584</v>
      </c>
      <c r="DR79" s="2">
        <f t="shared" si="512"/>
        <v>196</v>
      </c>
      <c r="DS79" s="2">
        <f t="shared" si="503"/>
        <v>24</v>
      </c>
      <c r="DT79" s="2">
        <f t="shared" si="503"/>
        <v>12</v>
      </c>
      <c r="DU79" s="2">
        <f t="shared" si="503"/>
        <v>1</v>
      </c>
      <c r="DV79" s="2">
        <f t="shared" si="503"/>
        <v>12</v>
      </c>
      <c r="DW79" s="2">
        <f t="shared" si="503"/>
        <v>19</v>
      </c>
      <c r="DX79" s="2">
        <f t="shared" si="503"/>
        <v>4</v>
      </c>
      <c r="DY79" s="15">
        <f t="shared" si="503"/>
        <v>268</v>
      </c>
      <c r="DZ79" s="15">
        <f t="shared" si="569"/>
        <v>272.70000000000005</v>
      </c>
      <c r="EA79" s="32">
        <f>EA78+"00:15"</f>
        <v>75.552083333333584</v>
      </c>
      <c r="EB79" s="2">
        <f t="shared" si="513"/>
        <v>98</v>
      </c>
      <c r="EC79" s="2">
        <f t="shared" si="505"/>
        <v>22</v>
      </c>
      <c r="ED79" s="2">
        <f t="shared" si="505"/>
        <v>5</v>
      </c>
      <c r="EE79" s="2">
        <f t="shared" si="505"/>
        <v>0</v>
      </c>
      <c r="EF79" s="2">
        <f t="shared" si="505"/>
        <v>4</v>
      </c>
      <c r="EG79" s="2">
        <f t="shared" si="505"/>
        <v>6</v>
      </c>
      <c r="EH79" s="2">
        <f t="shared" si="505"/>
        <v>0</v>
      </c>
      <c r="EI79" s="15">
        <f t="shared" si="505"/>
        <v>135</v>
      </c>
      <c r="EJ79" s="15">
        <f t="shared" si="570"/>
        <v>137.9</v>
      </c>
      <c r="EK79" s="32">
        <f>EK78+"00:15"</f>
        <v>75.552083333333584</v>
      </c>
      <c r="EL79" s="2">
        <f t="shared" si="514"/>
        <v>114</v>
      </c>
      <c r="EM79" s="2">
        <f t="shared" si="507"/>
        <v>22</v>
      </c>
      <c r="EN79" s="2">
        <f t="shared" si="507"/>
        <v>14</v>
      </c>
      <c r="EO79" s="2">
        <f t="shared" si="507"/>
        <v>1</v>
      </c>
      <c r="EP79" s="2">
        <f t="shared" si="507"/>
        <v>1</v>
      </c>
      <c r="EQ79" s="2">
        <f t="shared" si="507"/>
        <v>6</v>
      </c>
      <c r="ER79" s="2">
        <f t="shared" si="507"/>
        <v>2</v>
      </c>
      <c r="ES79" s="15">
        <f t="shared" si="507"/>
        <v>160</v>
      </c>
      <c r="ET79" s="15">
        <f t="shared" si="571"/>
        <v>164.10000000000002</v>
      </c>
    </row>
    <row r="80" spans="1:150" x14ac:dyDescent="0.25">
      <c r="A80" s="32">
        <f t="shared" ref="A80:A81" si="572">A79+"00:15"</f>
        <v>0.56250000000000011</v>
      </c>
      <c r="B80" s="65">
        <v>42</v>
      </c>
      <c r="C80" s="65">
        <v>9</v>
      </c>
      <c r="D80" s="65">
        <v>3</v>
      </c>
      <c r="E80" s="65">
        <v>0</v>
      </c>
      <c r="F80" s="65">
        <v>2</v>
      </c>
      <c r="G80" s="65">
        <v>5</v>
      </c>
      <c r="H80" s="65">
        <v>0</v>
      </c>
      <c r="I80" s="15">
        <f t="shared" si="548"/>
        <v>61</v>
      </c>
      <c r="J80" s="15">
        <f t="shared" si="549"/>
        <v>61.5</v>
      </c>
      <c r="K80" s="32">
        <f t="shared" ref="K80:K81" si="573">K79+"00:15"</f>
        <v>0.56250000000000011</v>
      </c>
      <c r="L80" s="65">
        <v>98</v>
      </c>
      <c r="M80" s="65">
        <v>23</v>
      </c>
      <c r="N80" s="65">
        <v>11</v>
      </c>
      <c r="O80" s="65">
        <v>1</v>
      </c>
      <c r="P80" s="65">
        <v>13</v>
      </c>
      <c r="Q80" s="65">
        <v>6</v>
      </c>
      <c r="R80" s="65">
        <v>3</v>
      </c>
      <c r="S80" s="15">
        <f t="shared" si="550"/>
        <v>155</v>
      </c>
      <c r="T80" s="15">
        <f t="shared" si="551"/>
        <v>168.8</v>
      </c>
      <c r="U80" s="32">
        <f t="shared" ref="U80:U81" si="574">U79+"00:15"</f>
        <v>75.562500000000256</v>
      </c>
      <c r="V80" s="65">
        <v>0</v>
      </c>
      <c r="W80" s="65">
        <v>0</v>
      </c>
      <c r="X80" s="65">
        <v>1</v>
      </c>
      <c r="Y80" s="65">
        <v>0</v>
      </c>
      <c r="Z80" s="65">
        <v>0</v>
      </c>
      <c r="AA80" s="65">
        <v>0</v>
      </c>
      <c r="AB80" s="65">
        <v>0</v>
      </c>
      <c r="AC80" s="15">
        <f t="shared" si="552"/>
        <v>1</v>
      </c>
      <c r="AD80" s="15">
        <f t="shared" si="553"/>
        <v>1.5</v>
      </c>
      <c r="AE80" s="32">
        <f t="shared" ref="AE80:AE81" si="575">AE79+"00:15"</f>
        <v>75.562500000000256</v>
      </c>
      <c r="AF80" s="65">
        <v>129</v>
      </c>
      <c r="AG80" s="65">
        <v>11</v>
      </c>
      <c r="AH80" s="65">
        <v>5</v>
      </c>
      <c r="AI80" s="65">
        <v>2</v>
      </c>
      <c r="AJ80" s="65">
        <v>14</v>
      </c>
      <c r="AK80" s="65">
        <v>9</v>
      </c>
      <c r="AL80" s="65">
        <v>5</v>
      </c>
      <c r="AM80" s="15">
        <f t="shared" si="554"/>
        <v>175</v>
      </c>
      <c r="AN80" s="15">
        <f t="shared" si="555"/>
        <v>184.7</v>
      </c>
      <c r="AO80" s="32">
        <f t="shared" ref="AO80:AO81" si="576">AO79+"00:15"</f>
        <v>75.562500000000256</v>
      </c>
      <c r="AP80" s="65">
        <v>40</v>
      </c>
      <c r="AQ80" s="65">
        <v>11</v>
      </c>
      <c r="AR80" s="65">
        <v>7</v>
      </c>
      <c r="AS80" s="65">
        <v>0</v>
      </c>
      <c r="AT80" s="65">
        <v>0</v>
      </c>
      <c r="AU80" s="65">
        <v>4</v>
      </c>
      <c r="AV80" s="65">
        <v>1</v>
      </c>
      <c r="AW80" s="15">
        <f t="shared" si="556"/>
        <v>63</v>
      </c>
      <c r="AX80" s="15">
        <f t="shared" si="557"/>
        <v>63.300000000000004</v>
      </c>
      <c r="AY80" s="32">
        <f t="shared" ref="AY80:AY81" si="577">AY79+"00:15"</f>
        <v>75.562500000000256</v>
      </c>
      <c r="AZ80" s="65">
        <v>0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15">
        <f t="shared" si="558"/>
        <v>0</v>
      </c>
      <c r="BH80" s="15">
        <f t="shared" si="559"/>
        <v>0</v>
      </c>
      <c r="BI80" s="32">
        <f t="shared" ref="BI80:BI81" si="578">BI79+"00:15"</f>
        <v>75.562500000000256</v>
      </c>
      <c r="BJ80" s="65">
        <v>39</v>
      </c>
      <c r="BK80" s="65">
        <v>24</v>
      </c>
      <c r="BL80" s="65">
        <v>11</v>
      </c>
      <c r="BM80" s="65">
        <v>0</v>
      </c>
      <c r="BN80" s="65">
        <v>1</v>
      </c>
      <c r="BO80" s="65">
        <v>2</v>
      </c>
      <c r="BP80" s="65">
        <v>0</v>
      </c>
      <c r="BQ80" s="15">
        <f t="shared" si="560"/>
        <v>77</v>
      </c>
      <c r="BR80" s="15">
        <f t="shared" si="561"/>
        <v>82.3</v>
      </c>
      <c r="BS80" s="32">
        <f t="shared" ref="BS80:BS81" si="579">BS79+"00:15"</f>
        <v>75.562500000000256</v>
      </c>
      <c r="BT80" s="65">
        <v>35</v>
      </c>
      <c r="BU80" s="65">
        <v>8</v>
      </c>
      <c r="BV80" s="65">
        <v>1</v>
      </c>
      <c r="BW80" s="65">
        <v>0</v>
      </c>
      <c r="BX80" s="65">
        <v>2</v>
      </c>
      <c r="BY80" s="65">
        <v>3</v>
      </c>
      <c r="BZ80" s="65">
        <v>0</v>
      </c>
      <c r="CA80" s="15">
        <f t="shared" si="562"/>
        <v>49</v>
      </c>
      <c r="CB80" s="15">
        <f t="shared" si="563"/>
        <v>49.7</v>
      </c>
      <c r="CC80" s="32">
        <f t="shared" ref="CC80:CC81" si="580">CC79+"00:15"</f>
        <v>75.562500000000256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15">
        <f t="shared" si="564"/>
        <v>0</v>
      </c>
      <c r="CL80" s="15">
        <f t="shared" si="565"/>
        <v>0</v>
      </c>
      <c r="CM80" s="32">
        <f t="shared" ref="CM80:CM81" si="581">CM79+"00:15"</f>
        <v>75.562500000000256</v>
      </c>
      <c r="CN80" s="2">
        <f t="shared" si="509"/>
        <v>164</v>
      </c>
      <c r="CO80" s="2">
        <f t="shared" si="499"/>
        <v>19</v>
      </c>
      <c r="CP80" s="2">
        <f t="shared" si="499"/>
        <v>7</v>
      </c>
      <c r="CQ80" s="2">
        <f t="shared" si="499"/>
        <v>2</v>
      </c>
      <c r="CR80" s="2">
        <f t="shared" si="499"/>
        <v>16</v>
      </c>
      <c r="CS80" s="2">
        <f t="shared" si="499"/>
        <v>12</v>
      </c>
      <c r="CT80" s="2">
        <f t="shared" si="499"/>
        <v>5</v>
      </c>
      <c r="CU80" s="15">
        <f t="shared" si="499"/>
        <v>225</v>
      </c>
      <c r="CV80" s="15">
        <f t="shared" si="566"/>
        <v>235.9</v>
      </c>
      <c r="CW80" s="32">
        <f t="shared" ref="CW80:CW81" si="582">CW79+"00:15"</f>
        <v>75.562500000000256</v>
      </c>
      <c r="CX80" s="2">
        <f t="shared" si="510"/>
        <v>140</v>
      </c>
      <c r="CY80" s="2">
        <f t="shared" si="381"/>
        <v>32</v>
      </c>
      <c r="CZ80" s="2">
        <f t="shared" si="381"/>
        <v>15</v>
      </c>
      <c r="DA80" s="2">
        <f t="shared" si="381"/>
        <v>1</v>
      </c>
      <c r="DB80" s="2">
        <f t="shared" si="381"/>
        <v>15</v>
      </c>
      <c r="DC80" s="2">
        <f t="shared" si="381"/>
        <v>11</v>
      </c>
      <c r="DD80" s="2">
        <f t="shared" si="381"/>
        <v>3</v>
      </c>
      <c r="DE80" s="15">
        <f t="shared" si="381"/>
        <v>217</v>
      </c>
      <c r="DF80" s="15">
        <f t="shared" si="567"/>
        <v>231.8</v>
      </c>
      <c r="DG80" s="32">
        <f t="shared" ref="DG80:DG81" si="583">DG79+"00:15"</f>
        <v>75.562500000000256</v>
      </c>
      <c r="DH80" s="2">
        <f t="shared" si="511"/>
        <v>137</v>
      </c>
      <c r="DI80" s="2">
        <f t="shared" si="383"/>
        <v>47</v>
      </c>
      <c r="DJ80" s="2">
        <f t="shared" si="383"/>
        <v>22</v>
      </c>
      <c r="DK80" s="2">
        <f t="shared" si="383"/>
        <v>1</v>
      </c>
      <c r="DL80" s="2">
        <f t="shared" si="383"/>
        <v>14</v>
      </c>
      <c r="DM80" s="2">
        <f t="shared" si="383"/>
        <v>8</v>
      </c>
      <c r="DN80" s="2">
        <f t="shared" si="383"/>
        <v>3</v>
      </c>
      <c r="DO80" s="15">
        <f t="shared" si="383"/>
        <v>232</v>
      </c>
      <c r="DP80" s="15">
        <f t="shared" si="568"/>
        <v>251.1</v>
      </c>
      <c r="DQ80" s="32">
        <f t="shared" ref="DQ80:DQ81" si="584">DQ79+"00:15"</f>
        <v>75.562500000000256</v>
      </c>
      <c r="DR80" s="2">
        <f t="shared" si="512"/>
        <v>169</v>
      </c>
      <c r="DS80" s="2">
        <f t="shared" si="503"/>
        <v>22</v>
      </c>
      <c r="DT80" s="2">
        <f t="shared" si="503"/>
        <v>12</v>
      </c>
      <c r="DU80" s="2">
        <f t="shared" si="503"/>
        <v>2</v>
      </c>
      <c r="DV80" s="2">
        <f t="shared" si="503"/>
        <v>14</v>
      </c>
      <c r="DW80" s="2">
        <f t="shared" si="503"/>
        <v>13</v>
      </c>
      <c r="DX80" s="2">
        <f t="shared" si="503"/>
        <v>6</v>
      </c>
      <c r="DY80" s="15">
        <f t="shared" si="503"/>
        <v>238</v>
      </c>
      <c r="DZ80" s="15">
        <f t="shared" si="569"/>
        <v>247.99999999999997</v>
      </c>
      <c r="EA80" s="32">
        <f t="shared" ref="EA80:EA81" si="585">EA79+"00:15"</f>
        <v>75.562500000000256</v>
      </c>
      <c r="EB80" s="2">
        <f t="shared" si="513"/>
        <v>82</v>
      </c>
      <c r="EC80" s="2">
        <f t="shared" si="505"/>
        <v>20</v>
      </c>
      <c r="ED80" s="2">
        <f t="shared" si="505"/>
        <v>10</v>
      </c>
      <c r="EE80" s="2">
        <f t="shared" si="505"/>
        <v>0</v>
      </c>
      <c r="EF80" s="2">
        <f t="shared" si="505"/>
        <v>2</v>
      </c>
      <c r="EG80" s="2">
        <f t="shared" si="505"/>
        <v>9</v>
      </c>
      <c r="EH80" s="2">
        <f t="shared" si="505"/>
        <v>1</v>
      </c>
      <c r="EI80" s="15">
        <f t="shared" si="505"/>
        <v>124</v>
      </c>
      <c r="EJ80" s="15">
        <f t="shared" si="570"/>
        <v>124.8</v>
      </c>
      <c r="EK80" s="32">
        <f t="shared" ref="EK80:EK81" si="586">EK79+"00:15"</f>
        <v>75.562500000000256</v>
      </c>
      <c r="EL80" s="2">
        <f t="shared" si="514"/>
        <v>74</v>
      </c>
      <c r="EM80" s="2">
        <f t="shared" si="507"/>
        <v>32</v>
      </c>
      <c r="EN80" s="2">
        <f t="shared" si="507"/>
        <v>12</v>
      </c>
      <c r="EO80" s="2">
        <f t="shared" si="507"/>
        <v>0</v>
      </c>
      <c r="EP80" s="2">
        <f t="shared" si="507"/>
        <v>3</v>
      </c>
      <c r="EQ80" s="2">
        <f t="shared" si="507"/>
        <v>5</v>
      </c>
      <c r="ER80" s="2">
        <f t="shared" si="507"/>
        <v>0</v>
      </c>
      <c r="ES80" s="15">
        <f t="shared" si="507"/>
        <v>126</v>
      </c>
      <c r="ET80" s="15">
        <f t="shared" si="571"/>
        <v>132</v>
      </c>
    </row>
    <row r="81" spans="1:150" ht="13.8" thickBot="1" x14ac:dyDescent="0.3">
      <c r="A81" s="32">
        <f t="shared" si="572"/>
        <v>0.57291666666666674</v>
      </c>
      <c r="B81" s="65">
        <v>25</v>
      </c>
      <c r="C81" s="65">
        <v>15</v>
      </c>
      <c r="D81" s="65">
        <v>1</v>
      </c>
      <c r="E81" s="65">
        <v>2</v>
      </c>
      <c r="F81" s="65">
        <v>2</v>
      </c>
      <c r="G81" s="65">
        <v>2</v>
      </c>
      <c r="H81" s="65">
        <v>0</v>
      </c>
      <c r="I81" s="15">
        <f t="shared" si="548"/>
        <v>47</v>
      </c>
      <c r="J81" s="15">
        <f t="shared" si="549"/>
        <v>50.9</v>
      </c>
      <c r="K81" s="32">
        <f t="shared" si="573"/>
        <v>0.57291666666666674</v>
      </c>
      <c r="L81" s="65">
        <v>87</v>
      </c>
      <c r="M81" s="65">
        <v>17</v>
      </c>
      <c r="N81" s="65">
        <v>6</v>
      </c>
      <c r="O81" s="65">
        <v>2</v>
      </c>
      <c r="P81" s="65">
        <v>9</v>
      </c>
      <c r="Q81" s="65">
        <v>11</v>
      </c>
      <c r="R81" s="65">
        <v>3</v>
      </c>
      <c r="S81" s="15">
        <f t="shared" si="550"/>
        <v>135</v>
      </c>
      <c r="T81" s="15">
        <f t="shared" si="551"/>
        <v>140.6</v>
      </c>
      <c r="U81" s="32">
        <f t="shared" si="574"/>
        <v>75.572916666666927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15">
        <f t="shared" si="552"/>
        <v>0</v>
      </c>
      <c r="AD81" s="15">
        <f t="shared" si="553"/>
        <v>0</v>
      </c>
      <c r="AE81" s="32">
        <f t="shared" si="575"/>
        <v>75.572916666666927</v>
      </c>
      <c r="AF81" s="65">
        <v>139</v>
      </c>
      <c r="AG81" s="65">
        <v>26</v>
      </c>
      <c r="AH81" s="65">
        <v>6</v>
      </c>
      <c r="AI81" s="65">
        <v>2</v>
      </c>
      <c r="AJ81" s="65">
        <v>7</v>
      </c>
      <c r="AK81" s="65">
        <v>16</v>
      </c>
      <c r="AL81" s="65">
        <v>1</v>
      </c>
      <c r="AM81" s="15">
        <f t="shared" si="554"/>
        <v>197</v>
      </c>
      <c r="AN81" s="15">
        <f t="shared" si="555"/>
        <v>199.2</v>
      </c>
      <c r="AO81" s="32">
        <f t="shared" si="576"/>
        <v>75.572916666666927</v>
      </c>
      <c r="AP81" s="65">
        <v>39</v>
      </c>
      <c r="AQ81" s="65">
        <v>15</v>
      </c>
      <c r="AR81" s="65">
        <v>6</v>
      </c>
      <c r="AS81" s="65">
        <v>1</v>
      </c>
      <c r="AT81" s="65">
        <v>0</v>
      </c>
      <c r="AU81" s="65">
        <v>4</v>
      </c>
      <c r="AV81" s="65">
        <v>1</v>
      </c>
      <c r="AW81" s="15">
        <f t="shared" si="556"/>
        <v>66</v>
      </c>
      <c r="AX81" s="15">
        <f t="shared" si="557"/>
        <v>67.099999999999994</v>
      </c>
      <c r="AY81" s="32">
        <f t="shared" si="577"/>
        <v>75.572916666666927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0</v>
      </c>
      <c r="BF81" s="65">
        <v>0</v>
      </c>
      <c r="BG81" s="15">
        <f t="shared" si="558"/>
        <v>0</v>
      </c>
      <c r="BH81" s="15">
        <f t="shared" si="559"/>
        <v>0</v>
      </c>
      <c r="BI81" s="32">
        <f t="shared" si="578"/>
        <v>75.572916666666927</v>
      </c>
      <c r="BJ81" s="65">
        <v>58</v>
      </c>
      <c r="BK81" s="65">
        <v>18</v>
      </c>
      <c r="BL81" s="65">
        <v>7</v>
      </c>
      <c r="BM81" s="65">
        <v>0</v>
      </c>
      <c r="BN81" s="65">
        <v>0</v>
      </c>
      <c r="BO81" s="65">
        <v>1</v>
      </c>
      <c r="BP81" s="65">
        <v>2</v>
      </c>
      <c r="BQ81" s="15">
        <f t="shared" si="560"/>
        <v>86</v>
      </c>
      <c r="BR81" s="15">
        <f t="shared" si="561"/>
        <v>87.300000000000011</v>
      </c>
      <c r="BS81" s="32">
        <f t="shared" si="579"/>
        <v>75.572916666666927</v>
      </c>
      <c r="BT81" s="65">
        <v>53</v>
      </c>
      <c r="BU81" s="65">
        <v>6</v>
      </c>
      <c r="BV81" s="65">
        <v>0</v>
      </c>
      <c r="BW81" s="65">
        <v>0</v>
      </c>
      <c r="BX81" s="65">
        <v>1</v>
      </c>
      <c r="BY81" s="65">
        <v>5</v>
      </c>
      <c r="BZ81" s="65">
        <v>0</v>
      </c>
      <c r="CA81" s="15">
        <f t="shared" si="562"/>
        <v>65</v>
      </c>
      <c r="CB81" s="15">
        <f t="shared" si="563"/>
        <v>63</v>
      </c>
      <c r="CC81" s="32">
        <f t="shared" si="580"/>
        <v>75.572916666666927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15">
        <f t="shared" si="564"/>
        <v>0</v>
      </c>
      <c r="CL81" s="15">
        <f t="shared" si="565"/>
        <v>0</v>
      </c>
      <c r="CM81" s="32">
        <f t="shared" si="581"/>
        <v>75.572916666666927</v>
      </c>
      <c r="CN81" s="2">
        <f t="shared" si="509"/>
        <v>192</v>
      </c>
      <c r="CO81" s="2">
        <f t="shared" si="499"/>
        <v>32</v>
      </c>
      <c r="CP81" s="2">
        <f t="shared" si="499"/>
        <v>6</v>
      </c>
      <c r="CQ81" s="2">
        <f t="shared" si="499"/>
        <v>2</v>
      </c>
      <c r="CR81" s="2">
        <f t="shared" si="499"/>
        <v>8</v>
      </c>
      <c r="CS81" s="2">
        <f t="shared" si="499"/>
        <v>21</v>
      </c>
      <c r="CT81" s="2">
        <f t="shared" si="499"/>
        <v>1</v>
      </c>
      <c r="CU81" s="15">
        <f t="shared" si="499"/>
        <v>262</v>
      </c>
      <c r="CV81" s="15">
        <f t="shared" si="566"/>
        <v>262.2</v>
      </c>
      <c r="CW81" s="32">
        <f t="shared" si="582"/>
        <v>75.572916666666927</v>
      </c>
      <c r="CX81" s="2">
        <f t="shared" si="510"/>
        <v>112</v>
      </c>
      <c r="CY81" s="2">
        <f t="shared" si="381"/>
        <v>32</v>
      </c>
      <c r="CZ81" s="2">
        <f t="shared" si="381"/>
        <v>7</v>
      </c>
      <c r="DA81" s="2">
        <f t="shared" si="381"/>
        <v>4</v>
      </c>
      <c r="DB81" s="2">
        <f t="shared" si="381"/>
        <v>11</v>
      </c>
      <c r="DC81" s="2">
        <f t="shared" si="381"/>
        <v>13</v>
      </c>
      <c r="DD81" s="2">
        <f t="shared" si="381"/>
        <v>3</v>
      </c>
      <c r="DE81" s="15">
        <f t="shared" si="381"/>
        <v>182</v>
      </c>
      <c r="DF81" s="15">
        <f t="shared" si="567"/>
        <v>191.49999999999997</v>
      </c>
      <c r="DG81" s="32">
        <f t="shared" si="583"/>
        <v>75.572916666666927</v>
      </c>
      <c r="DH81" s="2">
        <f t="shared" si="511"/>
        <v>145</v>
      </c>
      <c r="DI81" s="2">
        <f t="shared" si="383"/>
        <v>35</v>
      </c>
      <c r="DJ81" s="2">
        <f t="shared" si="383"/>
        <v>13</v>
      </c>
      <c r="DK81" s="2">
        <f t="shared" si="383"/>
        <v>2</v>
      </c>
      <c r="DL81" s="2">
        <f t="shared" si="383"/>
        <v>9</v>
      </c>
      <c r="DM81" s="2">
        <f t="shared" si="383"/>
        <v>12</v>
      </c>
      <c r="DN81" s="2">
        <f t="shared" si="383"/>
        <v>5</v>
      </c>
      <c r="DO81" s="15">
        <f t="shared" si="383"/>
        <v>221</v>
      </c>
      <c r="DP81" s="15">
        <f t="shared" si="568"/>
        <v>227.9</v>
      </c>
      <c r="DQ81" s="32">
        <f t="shared" si="584"/>
        <v>75.572916666666927</v>
      </c>
      <c r="DR81" s="2">
        <f t="shared" si="512"/>
        <v>178</v>
      </c>
      <c r="DS81" s="2">
        <f t="shared" si="503"/>
        <v>41</v>
      </c>
      <c r="DT81" s="2">
        <f t="shared" si="503"/>
        <v>12</v>
      </c>
      <c r="DU81" s="2">
        <f t="shared" si="503"/>
        <v>3</v>
      </c>
      <c r="DV81" s="2">
        <f t="shared" si="503"/>
        <v>7</v>
      </c>
      <c r="DW81" s="2">
        <f t="shared" si="503"/>
        <v>20</v>
      </c>
      <c r="DX81" s="2">
        <f t="shared" si="503"/>
        <v>2</v>
      </c>
      <c r="DY81" s="15">
        <f t="shared" si="503"/>
        <v>263</v>
      </c>
      <c r="DZ81" s="15">
        <f t="shared" si="569"/>
        <v>266.29999999999995</v>
      </c>
      <c r="EA81" s="32">
        <f t="shared" si="585"/>
        <v>75.572916666666927</v>
      </c>
      <c r="EB81" s="2">
        <f t="shared" si="513"/>
        <v>64</v>
      </c>
      <c r="EC81" s="2">
        <f t="shared" si="505"/>
        <v>30</v>
      </c>
      <c r="ED81" s="2">
        <f t="shared" si="505"/>
        <v>7</v>
      </c>
      <c r="EE81" s="2">
        <f t="shared" si="505"/>
        <v>3</v>
      </c>
      <c r="EF81" s="2">
        <f t="shared" si="505"/>
        <v>2</v>
      </c>
      <c r="EG81" s="2">
        <f t="shared" si="505"/>
        <v>6</v>
      </c>
      <c r="EH81" s="2">
        <f t="shared" si="505"/>
        <v>1</v>
      </c>
      <c r="EI81" s="15">
        <f t="shared" si="505"/>
        <v>113</v>
      </c>
      <c r="EJ81" s="15">
        <f t="shared" si="570"/>
        <v>118.00000000000001</v>
      </c>
      <c r="EK81" s="32">
        <f t="shared" si="586"/>
        <v>75.572916666666927</v>
      </c>
      <c r="EL81" s="2">
        <f t="shared" si="514"/>
        <v>111</v>
      </c>
      <c r="EM81" s="2">
        <f t="shared" si="507"/>
        <v>24</v>
      </c>
      <c r="EN81" s="2">
        <f t="shared" si="507"/>
        <v>7</v>
      </c>
      <c r="EO81" s="2">
        <f t="shared" si="507"/>
        <v>0</v>
      </c>
      <c r="EP81" s="2">
        <f t="shared" si="507"/>
        <v>1</v>
      </c>
      <c r="EQ81" s="2">
        <f t="shared" si="507"/>
        <v>6</v>
      </c>
      <c r="ER81" s="2">
        <f t="shared" si="507"/>
        <v>2</v>
      </c>
      <c r="ES81" s="15">
        <f t="shared" si="507"/>
        <v>151</v>
      </c>
      <c r="ET81" s="15">
        <f t="shared" si="571"/>
        <v>150.30000000000001</v>
      </c>
    </row>
    <row r="82" spans="1:150" ht="14.4" thickTop="1" thickBot="1" x14ac:dyDescent="0.3">
      <c r="A82" s="35" t="s">
        <v>5</v>
      </c>
      <c r="B82" s="3">
        <f t="shared" ref="B82:H82" si="587">SUM(B78:B81)</f>
        <v>142</v>
      </c>
      <c r="C82" s="3">
        <f t="shared" si="587"/>
        <v>42</v>
      </c>
      <c r="D82" s="3">
        <f>(SUM(D78:D81))+0</f>
        <v>9</v>
      </c>
      <c r="E82" s="3">
        <f>(SUM(E78:E81))-0</f>
        <v>2</v>
      </c>
      <c r="F82" s="3">
        <f t="shared" si="587"/>
        <v>10</v>
      </c>
      <c r="G82" s="3">
        <f t="shared" si="587"/>
        <v>16</v>
      </c>
      <c r="H82" s="3">
        <f t="shared" si="587"/>
        <v>1</v>
      </c>
      <c r="I82" s="16">
        <f t="shared" ref="I82" si="588">SUM(B82:H82)</f>
        <v>222</v>
      </c>
      <c r="J82" s="16">
        <f>B82+C82+D82*1.5+E82*2.3+F82*2+G82*0.4+H82*0.2</f>
        <v>228.7</v>
      </c>
      <c r="K82" s="35" t="s">
        <v>5</v>
      </c>
      <c r="L82" s="3">
        <f t="shared" ref="L82:R82" si="589">SUM(L78:L81)</f>
        <v>372</v>
      </c>
      <c r="M82" s="3">
        <f t="shared" si="589"/>
        <v>86</v>
      </c>
      <c r="N82" s="3">
        <f t="shared" si="589"/>
        <v>39</v>
      </c>
      <c r="O82" s="3">
        <f t="shared" si="589"/>
        <v>5</v>
      </c>
      <c r="P82" s="3">
        <f t="shared" si="589"/>
        <v>42</v>
      </c>
      <c r="Q82" s="3">
        <f t="shared" si="589"/>
        <v>38</v>
      </c>
      <c r="R82" s="3">
        <f t="shared" si="589"/>
        <v>16</v>
      </c>
      <c r="S82" s="16">
        <f t="shared" ref="S82" si="590">SUM(L82:R82)</f>
        <v>598</v>
      </c>
      <c r="T82" s="16">
        <f>L82+M82+N82*1.5+O82*2.3+P82*2+Q82*0.4+R82*0.2</f>
        <v>630.40000000000009</v>
      </c>
      <c r="U82" s="35" t="s">
        <v>5</v>
      </c>
      <c r="V82" s="3">
        <f t="shared" ref="V82:AB82" si="591">SUM(V78:V81)</f>
        <v>0</v>
      </c>
      <c r="W82" s="3">
        <f t="shared" si="591"/>
        <v>0</v>
      </c>
      <c r="X82" s="3">
        <f t="shared" si="591"/>
        <v>1</v>
      </c>
      <c r="Y82" s="3">
        <f t="shared" si="591"/>
        <v>0</v>
      </c>
      <c r="Z82" s="3">
        <f t="shared" si="591"/>
        <v>0</v>
      </c>
      <c r="AA82" s="3">
        <f t="shared" si="591"/>
        <v>0</v>
      </c>
      <c r="AB82" s="3">
        <f t="shared" si="591"/>
        <v>0</v>
      </c>
      <c r="AC82" s="16">
        <f t="shared" ref="AC82" si="592">SUM(V82:AB82)</f>
        <v>1</v>
      </c>
      <c r="AD82" s="16">
        <f>V82+W82+X82*1.5+Y82*2.3+Z82*2+AA82*0.4+AB82*0.2</f>
        <v>1.5</v>
      </c>
      <c r="AE82" s="35" t="s">
        <v>5</v>
      </c>
      <c r="AF82" s="3">
        <f t="shared" ref="AF82:AL82" si="593">SUM(AF78:AF81)</f>
        <v>520</v>
      </c>
      <c r="AG82" s="3">
        <f t="shared" si="593"/>
        <v>70</v>
      </c>
      <c r="AH82" s="3">
        <f t="shared" si="593"/>
        <v>27</v>
      </c>
      <c r="AI82" s="3">
        <f t="shared" si="593"/>
        <v>6</v>
      </c>
      <c r="AJ82" s="3">
        <f t="shared" si="593"/>
        <v>42</v>
      </c>
      <c r="AK82" s="3">
        <f t="shared" si="593"/>
        <v>54</v>
      </c>
      <c r="AL82" s="3">
        <f t="shared" si="593"/>
        <v>10</v>
      </c>
      <c r="AM82" s="16">
        <f t="shared" ref="AM82" si="594">SUM(AF82:AL82)</f>
        <v>729</v>
      </c>
      <c r="AN82" s="16">
        <f>AF82+AG82+AH82*1.5+AI82*2.3+AJ82*2+AK82*0.4+AL82*0.2</f>
        <v>751.9</v>
      </c>
      <c r="AO82" s="35" t="s">
        <v>5</v>
      </c>
      <c r="AP82" s="3">
        <f t="shared" ref="AP82:AV82" si="595">SUM(AP78:AP81)</f>
        <v>175</v>
      </c>
      <c r="AQ82" s="3">
        <f t="shared" si="595"/>
        <v>47</v>
      </c>
      <c r="AR82" s="3">
        <f t="shared" si="595"/>
        <v>21</v>
      </c>
      <c r="AS82" s="3">
        <f t="shared" si="595"/>
        <v>1</v>
      </c>
      <c r="AT82" s="3">
        <f t="shared" si="595"/>
        <v>1</v>
      </c>
      <c r="AU82" s="3">
        <f t="shared" si="595"/>
        <v>15</v>
      </c>
      <c r="AV82" s="3">
        <f t="shared" si="595"/>
        <v>3</v>
      </c>
      <c r="AW82" s="16">
        <f t="shared" ref="AW82" si="596">SUM(AP82:AV82)</f>
        <v>263</v>
      </c>
      <c r="AX82" s="16">
        <f>AP82+AQ82+AR82*1.5+AS82*2.3+AT82*2+AU82*0.4+AV82*0.2</f>
        <v>264.40000000000003</v>
      </c>
      <c r="AY82" s="35" t="s">
        <v>5</v>
      </c>
      <c r="AZ82" s="3">
        <f t="shared" ref="AZ82:BF82" si="597">SUM(AZ78:AZ81)</f>
        <v>0</v>
      </c>
      <c r="BA82" s="3">
        <f t="shared" si="597"/>
        <v>0</v>
      </c>
      <c r="BB82" s="3">
        <f t="shared" si="597"/>
        <v>0</v>
      </c>
      <c r="BC82" s="3">
        <f t="shared" si="597"/>
        <v>0</v>
      </c>
      <c r="BD82" s="3">
        <f t="shared" si="597"/>
        <v>0</v>
      </c>
      <c r="BE82" s="3">
        <f t="shared" si="597"/>
        <v>0</v>
      </c>
      <c r="BF82" s="3">
        <f t="shared" si="597"/>
        <v>0</v>
      </c>
      <c r="BG82" s="16">
        <f t="shared" ref="BG82" si="598">SUM(AZ82:BF82)</f>
        <v>0</v>
      </c>
      <c r="BH82" s="16">
        <f>AZ82+BA82+BB82*1.5+BC82*2.3+BD82*2+BE82*0.4+BF82*0.2</f>
        <v>0</v>
      </c>
      <c r="BI82" s="35" t="s">
        <v>5</v>
      </c>
      <c r="BJ82" s="3">
        <f t="shared" ref="BJ82:BP82" si="599">SUM(BJ78:BJ81)</f>
        <v>208</v>
      </c>
      <c r="BK82" s="3">
        <f t="shared" si="599"/>
        <v>73</v>
      </c>
      <c r="BL82" s="3">
        <f t="shared" si="599"/>
        <v>36</v>
      </c>
      <c r="BM82" s="3">
        <f t="shared" si="599"/>
        <v>1</v>
      </c>
      <c r="BN82" s="3">
        <f t="shared" si="599"/>
        <v>1</v>
      </c>
      <c r="BO82" s="3">
        <f t="shared" si="599"/>
        <v>7</v>
      </c>
      <c r="BP82" s="3">
        <f t="shared" si="599"/>
        <v>4</v>
      </c>
      <c r="BQ82" s="16">
        <f t="shared" ref="BQ82" si="600">SUM(BJ82:BP82)</f>
        <v>330</v>
      </c>
      <c r="BR82" s="16">
        <f>BJ82+BK82+BL82*1.5+BM82*2.3+BN82*2+BO82*0.4+BP82*0.2</f>
        <v>342.90000000000003</v>
      </c>
      <c r="BS82" s="35" t="s">
        <v>5</v>
      </c>
      <c r="BT82" s="3">
        <f t="shared" ref="BT82:BZ82" si="601">SUM(BT78:BT81)</f>
        <v>180</v>
      </c>
      <c r="BU82" s="3">
        <f t="shared" si="601"/>
        <v>23</v>
      </c>
      <c r="BV82" s="3">
        <f t="shared" si="601"/>
        <v>6</v>
      </c>
      <c r="BW82" s="3">
        <f t="shared" si="601"/>
        <v>1</v>
      </c>
      <c r="BX82" s="3">
        <f t="shared" si="601"/>
        <v>7</v>
      </c>
      <c r="BY82" s="3">
        <f t="shared" si="601"/>
        <v>19</v>
      </c>
      <c r="BZ82" s="3">
        <f t="shared" si="601"/>
        <v>1</v>
      </c>
      <c r="CA82" s="16">
        <f t="shared" ref="CA82" si="602">SUM(BT82:BZ82)</f>
        <v>237</v>
      </c>
      <c r="CB82" s="16">
        <f>BT82+BU82+BV82*1.5+BW82*2.3+BX82*2+BY82*0.4+BZ82*0.2</f>
        <v>236.1</v>
      </c>
      <c r="CC82" s="35" t="s">
        <v>5</v>
      </c>
      <c r="CD82" s="3">
        <f t="shared" ref="CD82:CJ82" si="603">SUM(CD78:CD81)</f>
        <v>0</v>
      </c>
      <c r="CE82" s="3">
        <f t="shared" si="603"/>
        <v>0</v>
      </c>
      <c r="CF82" s="3">
        <f t="shared" si="603"/>
        <v>0</v>
      </c>
      <c r="CG82" s="3">
        <f t="shared" si="603"/>
        <v>0</v>
      </c>
      <c r="CH82" s="3">
        <f t="shared" si="603"/>
        <v>0</v>
      </c>
      <c r="CI82" s="3">
        <f t="shared" si="603"/>
        <v>0</v>
      </c>
      <c r="CJ82" s="3">
        <f t="shared" si="603"/>
        <v>0</v>
      </c>
      <c r="CK82" s="16">
        <f t="shared" ref="CK82" si="604">SUM(CD82:CJ82)</f>
        <v>0</v>
      </c>
      <c r="CL82" s="34">
        <f>CD82+CE82+CF82*1.5+CG82*2.3+CH82*2+CI82*0.4+CJ82*0.2</f>
        <v>0</v>
      </c>
      <c r="CM82" s="33" t="s">
        <v>5</v>
      </c>
      <c r="CN82" s="3">
        <f t="shared" si="509"/>
        <v>700</v>
      </c>
      <c r="CO82" s="3">
        <f t="shared" si="499"/>
        <v>93</v>
      </c>
      <c r="CP82" s="3">
        <f t="shared" si="499"/>
        <v>34</v>
      </c>
      <c r="CQ82" s="3">
        <f t="shared" si="499"/>
        <v>7</v>
      </c>
      <c r="CR82" s="3">
        <f t="shared" si="499"/>
        <v>49</v>
      </c>
      <c r="CS82" s="3">
        <f t="shared" si="499"/>
        <v>73</v>
      </c>
      <c r="CT82" s="3">
        <f t="shared" si="499"/>
        <v>11</v>
      </c>
      <c r="CU82" s="16">
        <f t="shared" si="499"/>
        <v>967</v>
      </c>
      <c r="CV82" s="34">
        <f>CN82+CO82+CP82*1.5+CQ82*2.3+CR82*2+CS82*0.4+CT82*0.2</f>
        <v>989.50000000000011</v>
      </c>
      <c r="CW82" s="33" t="s">
        <v>5</v>
      </c>
      <c r="CX82" s="3">
        <f t="shared" si="510"/>
        <v>514</v>
      </c>
      <c r="CY82" s="3">
        <f t="shared" si="381"/>
        <v>128</v>
      </c>
      <c r="CZ82" s="3">
        <f t="shared" si="381"/>
        <v>49</v>
      </c>
      <c r="DA82" s="3">
        <f t="shared" si="381"/>
        <v>7</v>
      </c>
      <c r="DB82" s="3">
        <f t="shared" si="381"/>
        <v>52</v>
      </c>
      <c r="DC82" s="3">
        <f t="shared" si="381"/>
        <v>54</v>
      </c>
      <c r="DD82" s="3">
        <f t="shared" si="381"/>
        <v>17</v>
      </c>
      <c r="DE82" s="16">
        <f t="shared" si="381"/>
        <v>821</v>
      </c>
      <c r="DF82" s="34">
        <f>CX82+CY82+CZ82*1.5+DA82*2.3+DB82*2+DC82*0.4+DD82*0.2</f>
        <v>860.6</v>
      </c>
      <c r="DG82" s="33" t="s">
        <v>5</v>
      </c>
      <c r="DH82" s="3">
        <f t="shared" si="511"/>
        <v>580</v>
      </c>
      <c r="DI82" s="3">
        <f t="shared" si="383"/>
        <v>159</v>
      </c>
      <c r="DJ82" s="3">
        <f t="shared" si="383"/>
        <v>75</v>
      </c>
      <c r="DK82" s="3">
        <f t="shared" si="383"/>
        <v>6</v>
      </c>
      <c r="DL82" s="3">
        <f t="shared" si="383"/>
        <v>43</v>
      </c>
      <c r="DM82" s="3">
        <f t="shared" si="383"/>
        <v>45</v>
      </c>
      <c r="DN82" s="3">
        <f t="shared" si="383"/>
        <v>20</v>
      </c>
      <c r="DO82" s="16">
        <f t="shared" si="383"/>
        <v>928</v>
      </c>
      <c r="DP82" s="34">
        <f>DH82+DI82+DJ82*1.5+DK82*2.3+DL82*2+DM82*0.4+DN82*0.2</f>
        <v>973.3</v>
      </c>
      <c r="DQ82" s="33" t="s">
        <v>5</v>
      </c>
      <c r="DR82" s="3">
        <f t="shared" si="512"/>
        <v>695</v>
      </c>
      <c r="DS82" s="3">
        <f t="shared" si="503"/>
        <v>117</v>
      </c>
      <c r="DT82" s="3">
        <f t="shared" si="503"/>
        <v>48</v>
      </c>
      <c r="DU82" s="3">
        <f t="shared" si="503"/>
        <v>7</v>
      </c>
      <c r="DV82" s="3">
        <f t="shared" si="503"/>
        <v>43</v>
      </c>
      <c r="DW82" s="3">
        <f t="shared" si="503"/>
        <v>69</v>
      </c>
      <c r="DX82" s="3">
        <f t="shared" si="503"/>
        <v>13</v>
      </c>
      <c r="DY82" s="16">
        <f t="shared" si="503"/>
        <v>992</v>
      </c>
      <c r="DZ82" s="34">
        <f>DR82+DS82+DT82*1.5+DU82*2.3+DV82*2+DW82*0.4+DX82*0.2</f>
        <v>1016.3000000000001</v>
      </c>
      <c r="EA82" s="33" t="s">
        <v>5</v>
      </c>
      <c r="EB82" s="3">
        <f t="shared" si="513"/>
        <v>317</v>
      </c>
      <c r="EC82" s="3">
        <f t="shared" si="505"/>
        <v>89</v>
      </c>
      <c r="ED82" s="3">
        <f t="shared" si="505"/>
        <v>30</v>
      </c>
      <c r="EE82" s="3">
        <f t="shared" si="505"/>
        <v>3</v>
      </c>
      <c r="EF82" s="3">
        <f t="shared" si="505"/>
        <v>11</v>
      </c>
      <c r="EG82" s="3">
        <f t="shared" si="505"/>
        <v>31</v>
      </c>
      <c r="EH82" s="3">
        <f t="shared" si="505"/>
        <v>4</v>
      </c>
      <c r="EI82" s="16">
        <f t="shared" si="505"/>
        <v>485</v>
      </c>
      <c r="EJ82" s="34">
        <f>EB82+EC82+ED82*1.5+EE82*2.3+EF82*2+EG82*0.4+EH82*0.2</f>
        <v>493.09999999999997</v>
      </c>
      <c r="EK82" s="33" t="s">
        <v>5</v>
      </c>
      <c r="EL82" s="3">
        <f t="shared" si="514"/>
        <v>388</v>
      </c>
      <c r="EM82" s="3">
        <f t="shared" si="507"/>
        <v>96</v>
      </c>
      <c r="EN82" s="3">
        <f t="shared" si="507"/>
        <v>42</v>
      </c>
      <c r="EO82" s="3">
        <f t="shared" si="507"/>
        <v>2</v>
      </c>
      <c r="EP82" s="3">
        <f t="shared" si="507"/>
        <v>8</v>
      </c>
      <c r="EQ82" s="3">
        <f t="shared" si="507"/>
        <v>26</v>
      </c>
      <c r="ER82" s="3">
        <f t="shared" si="507"/>
        <v>5</v>
      </c>
      <c r="ES82" s="16">
        <f t="shared" si="507"/>
        <v>567</v>
      </c>
      <c r="ET82" s="34">
        <f>EL82+EM82+EN82*1.5+EO82*2.3+EP82*2+EQ82*0.4+ER82*0.2</f>
        <v>579</v>
      </c>
    </row>
    <row r="83" spans="1:150" ht="13.8" thickTop="1" x14ac:dyDescent="0.25">
      <c r="A83" s="32">
        <f>A81+"00:15"</f>
        <v>0.58333333333333337</v>
      </c>
      <c r="B83" s="65">
        <v>32</v>
      </c>
      <c r="C83" s="65">
        <v>15</v>
      </c>
      <c r="D83" s="65">
        <v>2</v>
      </c>
      <c r="E83" s="65">
        <v>0</v>
      </c>
      <c r="F83" s="65">
        <v>2</v>
      </c>
      <c r="G83" s="65">
        <v>4</v>
      </c>
      <c r="H83" s="65">
        <v>2</v>
      </c>
      <c r="I83" s="15">
        <f t="shared" si="548"/>
        <v>57</v>
      </c>
      <c r="J83" s="15">
        <f t="shared" ref="J83:J86" si="605">B83+C83+D83*1.5+E83*2.3+F83*2+G83*0.4+H83*0.2</f>
        <v>56</v>
      </c>
      <c r="K83" s="32">
        <f>K81+"00:15"</f>
        <v>0.58333333333333337</v>
      </c>
      <c r="L83" s="65">
        <v>97</v>
      </c>
      <c r="M83" s="65">
        <v>19</v>
      </c>
      <c r="N83" s="65">
        <v>9</v>
      </c>
      <c r="O83" s="65">
        <v>2</v>
      </c>
      <c r="P83" s="65">
        <v>9</v>
      </c>
      <c r="Q83" s="65">
        <v>8</v>
      </c>
      <c r="R83" s="65">
        <v>5</v>
      </c>
      <c r="S83" s="15">
        <f t="shared" si="550"/>
        <v>149</v>
      </c>
      <c r="T83" s="15">
        <f t="shared" ref="T83:T86" si="606">L83+M83+N83*1.5+O83*2.3+P83*2+Q83*0.4+R83*0.2</f>
        <v>156.29999999999998</v>
      </c>
      <c r="U83" s="32">
        <f>U81+"00:15"</f>
        <v>75.583333333333599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15">
        <f t="shared" si="552"/>
        <v>0</v>
      </c>
      <c r="AD83" s="15">
        <f t="shared" ref="AD83:AD86" si="607">V83+W83+X83*1.5+Y83*2.3+Z83*2+AA83*0.4+AB83*0.2</f>
        <v>0</v>
      </c>
      <c r="AE83" s="32">
        <f>AE81+"00:15"</f>
        <v>75.583333333333599</v>
      </c>
      <c r="AF83" s="65">
        <v>114</v>
      </c>
      <c r="AG83" s="65">
        <v>11</v>
      </c>
      <c r="AH83" s="65">
        <v>5</v>
      </c>
      <c r="AI83" s="65">
        <v>2</v>
      </c>
      <c r="AJ83" s="65">
        <v>11</v>
      </c>
      <c r="AK83" s="65">
        <v>15</v>
      </c>
      <c r="AL83" s="65">
        <v>2</v>
      </c>
      <c r="AM83" s="15">
        <f t="shared" si="554"/>
        <v>160</v>
      </c>
      <c r="AN83" s="15">
        <f t="shared" ref="AN83:AN86" si="608">AF83+AG83+AH83*1.5+AI83*2.3+AJ83*2+AK83*0.4+AL83*0.2</f>
        <v>165.5</v>
      </c>
      <c r="AO83" s="32">
        <f>AO81+"00:15"</f>
        <v>75.583333333333599</v>
      </c>
      <c r="AP83" s="65">
        <v>42</v>
      </c>
      <c r="AQ83" s="65">
        <v>9</v>
      </c>
      <c r="AR83" s="65">
        <v>3</v>
      </c>
      <c r="AS83" s="65">
        <v>0</v>
      </c>
      <c r="AT83" s="65">
        <v>2</v>
      </c>
      <c r="AU83" s="65">
        <v>1</v>
      </c>
      <c r="AV83" s="65">
        <v>1</v>
      </c>
      <c r="AW83" s="15">
        <f t="shared" si="556"/>
        <v>58</v>
      </c>
      <c r="AX83" s="15">
        <f t="shared" ref="AX83:AX86" si="609">AP83+AQ83+AR83*1.5+AS83*2.3+AT83*2+AU83*0.4+AV83*0.2</f>
        <v>60.1</v>
      </c>
      <c r="AY83" s="32">
        <f>AY81+"00:15"</f>
        <v>75.583333333333599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0</v>
      </c>
      <c r="BF83" s="65">
        <v>0</v>
      </c>
      <c r="BG83" s="15">
        <f t="shared" si="558"/>
        <v>0</v>
      </c>
      <c r="BH83" s="15">
        <f t="shared" ref="BH83:BH86" si="610">AZ83+BA83+BB83*1.5+BC83*2.3+BD83*2+BE83*0.4+BF83*0.2</f>
        <v>0</v>
      </c>
      <c r="BI83" s="32">
        <f>BI81+"00:15"</f>
        <v>75.583333333333599</v>
      </c>
      <c r="BJ83" s="65">
        <v>50</v>
      </c>
      <c r="BK83" s="65">
        <v>16</v>
      </c>
      <c r="BL83" s="65">
        <v>5</v>
      </c>
      <c r="BM83" s="65">
        <v>0</v>
      </c>
      <c r="BN83" s="65">
        <v>0</v>
      </c>
      <c r="BO83" s="65">
        <v>0</v>
      </c>
      <c r="BP83" s="65">
        <v>0</v>
      </c>
      <c r="BQ83" s="15">
        <f t="shared" si="560"/>
        <v>71</v>
      </c>
      <c r="BR83" s="15">
        <f t="shared" ref="BR83:BR86" si="611">BJ83+BK83+BL83*1.5+BM83*2.3+BN83*2+BO83*0.4+BP83*0.2</f>
        <v>73.5</v>
      </c>
      <c r="BS83" s="32">
        <f>BS81+"00:15"</f>
        <v>75.583333333333599</v>
      </c>
      <c r="BT83" s="65">
        <v>34</v>
      </c>
      <c r="BU83" s="65">
        <v>8</v>
      </c>
      <c r="BV83" s="65">
        <v>1</v>
      </c>
      <c r="BW83" s="65">
        <v>0</v>
      </c>
      <c r="BX83" s="65">
        <v>1</v>
      </c>
      <c r="BY83" s="65">
        <v>4</v>
      </c>
      <c r="BZ83" s="65">
        <v>0</v>
      </c>
      <c r="CA83" s="15">
        <f t="shared" si="562"/>
        <v>48</v>
      </c>
      <c r="CB83" s="15">
        <f t="shared" ref="CB83:CB86" si="612">BT83+BU83+BV83*1.5+BW83*2.3+BX83*2+BY83*0.4+BZ83*0.2</f>
        <v>47.1</v>
      </c>
      <c r="CC83" s="32">
        <f>CC81+"00:15"</f>
        <v>75.583333333333599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15">
        <f t="shared" si="564"/>
        <v>0</v>
      </c>
      <c r="CL83" s="15">
        <f t="shared" ref="CL83:CL86" si="613">CD83+CE83+CF83*1.5+CG83*2.3+CH83*2+CI83*0.4+CJ83*0.2</f>
        <v>0</v>
      </c>
      <c r="CM83" s="32">
        <f>CM81+"00:15"</f>
        <v>75.583333333333599</v>
      </c>
      <c r="CN83" s="2">
        <f t="shared" si="509"/>
        <v>148</v>
      </c>
      <c r="CO83" s="2">
        <f t="shared" si="499"/>
        <v>19</v>
      </c>
      <c r="CP83" s="2">
        <f t="shared" si="499"/>
        <v>6</v>
      </c>
      <c r="CQ83" s="2">
        <f t="shared" si="499"/>
        <v>2</v>
      </c>
      <c r="CR83" s="2">
        <f t="shared" si="499"/>
        <v>12</v>
      </c>
      <c r="CS83" s="2">
        <f t="shared" si="499"/>
        <v>19</v>
      </c>
      <c r="CT83" s="2">
        <f t="shared" si="499"/>
        <v>2</v>
      </c>
      <c r="CU83" s="15">
        <f t="shared" si="499"/>
        <v>208</v>
      </c>
      <c r="CV83" s="15">
        <f t="shared" ref="CV83:CV86" si="614">CN83+CO83+CP83*1.5+CQ83*2.3+CR83*2+CS83*0.4+CT83*0.2</f>
        <v>212.6</v>
      </c>
      <c r="CW83" s="32">
        <f>CW81+"00:15"</f>
        <v>75.583333333333599</v>
      </c>
      <c r="CX83" s="2">
        <f t="shared" si="510"/>
        <v>129</v>
      </c>
      <c r="CY83" s="2">
        <f t="shared" si="381"/>
        <v>34</v>
      </c>
      <c r="CZ83" s="2">
        <f t="shared" si="381"/>
        <v>11</v>
      </c>
      <c r="DA83" s="2">
        <f t="shared" si="381"/>
        <v>2</v>
      </c>
      <c r="DB83" s="2">
        <f t="shared" si="381"/>
        <v>11</v>
      </c>
      <c r="DC83" s="2">
        <f t="shared" si="381"/>
        <v>12</v>
      </c>
      <c r="DD83" s="2">
        <f t="shared" si="381"/>
        <v>7</v>
      </c>
      <c r="DE83" s="15">
        <f t="shared" si="381"/>
        <v>206</v>
      </c>
      <c r="DF83" s="15">
        <f t="shared" ref="DF83:DF86" si="615">CX83+CY83+CZ83*1.5+DA83*2.3+DB83*2+DC83*0.4+DD83*0.2</f>
        <v>212.3</v>
      </c>
      <c r="DG83" s="32">
        <f>DG81+"00:15"</f>
        <v>75.583333333333599</v>
      </c>
      <c r="DH83" s="2">
        <f t="shared" si="511"/>
        <v>147</v>
      </c>
      <c r="DI83" s="2">
        <f t="shared" si="383"/>
        <v>35</v>
      </c>
      <c r="DJ83" s="2">
        <f t="shared" si="383"/>
        <v>14</v>
      </c>
      <c r="DK83" s="2">
        <f t="shared" si="383"/>
        <v>2</v>
      </c>
      <c r="DL83" s="2">
        <f t="shared" si="383"/>
        <v>9</v>
      </c>
      <c r="DM83" s="2">
        <f t="shared" si="383"/>
        <v>8</v>
      </c>
      <c r="DN83" s="2">
        <f t="shared" si="383"/>
        <v>5</v>
      </c>
      <c r="DO83" s="15">
        <f t="shared" si="383"/>
        <v>220</v>
      </c>
      <c r="DP83" s="15">
        <f t="shared" ref="DP83:DP86" si="616">DH83+DI83+DJ83*1.5+DK83*2.3+DL83*2+DM83*0.4+DN83*0.2</f>
        <v>229.79999999999998</v>
      </c>
      <c r="DQ83" s="32">
        <f>DQ81+"00:15"</f>
        <v>75.583333333333599</v>
      </c>
      <c r="DR83" s="2">
        <f t="shared" si="512"/>
        <v>156</v>
      </c>
      <c r="DS83" s="2">
        <f t="shared" si="503"/>
        <v>20</v>
      </c>
      <c r="DT83" s="2">
        <f t="shared" si="503"/>
        <v>8</v>
      </c>
      <c r="DU83" s="2">
        <f t="shared" si="503"/>
        <v>2</v>
      </c>
      <c r="DV83" s="2">
        <f t="shared" si="503"/>
        <v>13</v>
      </c>
      <c r="DW83" s="2">
        <f t="shared" si="503"/>
        <v>16</v>
      </c>
      <c r="DX83" s="2">
        <f t="shared" si="503"/>
        <v>3</v>
      </c>
      <c r="DY83" s="15">
        <f t="shared" si="503"/>
        <v>218</v>
      </c>
      <c r="DZ83" s="15">
        <f t="shared" ref="DZ83:DZ86" si="617">DR83+DS83+DT83*1.5+DU83*2.3+DV83*2+DW83*0.4+DX83*0.2</f>
        <v>225.6</v>
      </c>
      <c r="EA83" s="32">
        <f>EA81+"00:15"</f>
        <v>75.583333333333599</v>
      </c>
      <c r="EB83" s="2">
        <f t="shared" si="513"/>
        <v>74</v>
      </c>
      <c r="EC83" s="2">
        <f t="shared" si="505"/>
        <v>24</v>
      </c>
      <c r="ED83" s="2">
        <f t="shared" si="505"/>
        <v>5</v>
      </c>
      <c r="EE83" s="2">
        <f t="shared" si="505"/>
        <v>0</v>
      </c>
      <c r="EF83" s="2">
        <f t="shared" si="505"/>
        <v>4</v>
      </c>
      <c r="EG83" s="2">
        <f t="shared" si="505"/>
        <v>5</v>
      </c>
      <c r="EH83" s="2">
        <f t="shared" si="505"/>
        <v>3</v>
      </c>
      <c r="EI83" s="15">
        <f t="shared" si="505"/>
        <v>115</v>
      </c>
      <c r="EJ83" s="15">
        <f t="shared" ref="EJ83:EJ86" si="618">EB83+EC83+ED83*1.5+EE83*2.3+EF83*2+EG83*0.4+EH83*0.2</f>
        <v>116.1</v>
      </c>
      <c r="EK83" s="32">
        <f>EK81+"00:15"</f>
        <v>75.583333333333599</v>
      </c>
      <c r="EL83" s="2">
        <f t="shared" si="514"/>
        <v>84</v>
      </c>
      <c r="EM83" s="2">
        <f t="shared" si="507"/>
        <v>24</v>
      </c>
      <c r="EN83" s="2">
        <f t="shared" si="507"/>
        <v>6</v>
      </c>
      <c r="EO83" s="2">
        <f t="shared" si="507"/>
        <v>0</v>
      </c>
      <c r="EP83" s="2">
        <f t="shared" si="507"/>
        <v>1</v>
      </c>
      <c r="EQ83" s="2">
        <f t="shared" si="507"/>
        <v>4</v>
      </c>
      <c r="ER83" s="2">
        <f t="shared" si="507"/>
        <v>0</v>
      </c>
      <c r="ES83" s="15">
        <f t="shared" si="507"/>
        <v>119</v>
      </c>
      <c r="ET83" s="15">
        <f t="shared" ref="ET83:ET86" si="619">EL83+EM83+EN83*1.5+EO83*2.3+EP83*2+EQ83*0.4+ER83*0.2</f>
        <v>120.6</v>
      </c>
    </row>
    <row r="84" spans="1:150" ht="14.25" customHeight="1" x14ac:dyDescent="0.25">
      <c r="A84" s="32">
        <f>A83+"00:15"</f>
        <v>0.59375</v>
      </c>
      <c r="B84" s="65">
        <v>39</v>
      </c>
      <c r="C84" s="65">
        <v>10</v>
      </c>
      <c r="D84" s="65">
        <v>2</v>
      </c>
      <c r="E84" s="65">
        <v>0</v>
      </c>
      <c r="F84" s="65">
        <v>1</v>
      </c>
      <c r="G84" s="65">
        <v>3</v>
      </c>
      <c r="H84" s="65">
        <v>4</v>
      </c>
      <c r="I84" s="15">
        <f t="shared" si="548"/>
        <v>59</v>
      </c>
      <c r="J84" s="15">
        <f t="shared" si="605"/>
        <v>56</v>
      </c>
      <c r="K84" s="32">
        <f>K83+"00:15"</f>
        <v>0.59375</v>
      </c>
      <c r="L84" s="65">
        <v>88</v>
      </c>
      <c r="M84" s="65">
        <v>27</v>
      </c>
      <c r="N84" s="65">
        <v>11</v>
      </c>
      <c r="O84" s="65">
        <v>3</v>
      </c>
      <c r="P84" s="65">
        <v>12</v>
      </c>
      <c r="Q84" s="65">
        <v>7</v>
      </c>
      <c r="R84" s="65">
        <v>4</v>
      </c>
      <c r="S84" s="15">
        <f t="shared" si="550"/>
        <v>152</v>
      </c>
      <c r="T84" s="15">
        <f t="shared" si="606"/>
        <v>166.00000000000003</v>
      </c>
      <c r="U84" s="32">
        <f>U83+"00:15"</f>
        <v>75.59375000000027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15">
        <f t="shared" si="552"/>
        <v>0</v>
      </c>
      <c r="AD84" s="15">
        <f t="shared" si="607"/>
        <v>0</v>
      </c>
      <c r="AE84" s="32">
        <f>AE83+"00:15"</f>
        <v>75.59375000000027</v>
      </c>
      <c r="AF84" s="65">
        <v>137</v>
      </c>
      <c r="AG84" s="65">
        <v>29</v>
      </c>
      <c r="AH84" s="65">
        <v>10</v>
      </c>
      <c r="AI84" s="65">
        <v>3</v>
      </c>
      <c r="AJ84" s="65">
        <v>11</v>
      </c>
      <c r="AK84" s="65">
        <v>13</v>
      </c>
      <c r="AL84" s="65">
        <v>1</v>
      </c>
      <c r="AM84" s="15">
        <f t="shared" si="554"/>
        <v>204</v>
      </c>
      <c r="AN84" s="15">
        <f t="shared" si="608"/>
        <v>215.29999999999998</v>
      </c>
      <c r="AO84" s="32">
        <f>AO83+"00:15"</f>
        <v>75.59375000000027</v>
      </c>
      <c r="AP84" s="65">
        <v>77</v>
      </c>
      <c r="AQ84" s="65">
        <v>8</v>
      </c>
      <c r="AR84" s="65">
        <v>1</v>
      </c>
      <c r="AS84" s="65">
        <v>0</v>
      </c>
      <c r="AT84" s="65">
        <v>3</v>
      </c>
      <c r="AU84" s="65">
        <v>4</v>
      </c>
      <c r="AV84" s="65">
        <v>0</v>
      </c>
      <c r="AW84" s="15">
        <f t="shared" si="556"/>
        <v>93</v>
      </c>
      <c r="AX84" s="15">
        <f t="shared" si="609"/>
        <v>94.1</v>
      </c>
      <c r="AY84" s="32">
        <f>AY83+"00:15"</f>
        <v>75.59375000000027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15">
        <f t="shared" si="558"/>
        <v>0</v>
      </c>
      <c r="BH84" s="15">
        <f t="shared" si="610"/>
        <v>0</v>
      </c>
      <c r="BI84" s="32">
        <f>BI83+"00:15"</f>
        <v>75.59375000000027</v>
      </c>
      <c r="BJ84" s="65">
        <v>70</v>
      </c>
      <c r="BK84" s="65">
        <v>13</v>
      </c>
      <c r="BL84" s="65">
        <v>6</v>
      </c>
      <c r="BM84" s="65">
        <v>1</v>
      </c>
      <c r="BN84" s="65">
        <v>0</v>
      </c>
      <c r="BO84" s="65">
        <v>0</v>
      </c>
      <c r="BP84" s="65">
        <v>0</v>
      </c>
      <c r="BQ84" s="15">
        <f t="shared" si="560"/>
        <v>90</v>
      </c>
      <c r="BR84" s="15">
        <f t="shared" si="611"/>
        <v>94.3</v>
      </c>
      <c r="BS84" s="32">
        <f>BS83+"00:15"</f>
        <v>75.59375000000027</v>
      </c>
      <c r="BT84" s="65">
        <v>43</v>
      </c>
      <c r="BU84" s="65">
        <v>14</v>
      </c>
      <c r="BV84" s="65">
        <v>1</v>
      </c>
      <c r="BW84" s="65">
        <v>1</v>
      </c>
      <c r="BX84" s="65">
        <v>2</v>
      </c>
      <c r="BY84" s="65">
        <v>5</v>
      </c>
      <c r="BZ84" s="65">
        <v>0</v>
      </c>
      <c r="CA84" s="15">
        <f t="shared" si="562"/>
        <v>66</v>
      </c>
      <c r="CB84" s="15">
        <f t="shared" si="612"/>
        <v>66.8</v>
      </c>
      <c r="CC84" s="32">
        <f>CC83+"00:15"</f>
        <v>75.59375000000027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15">
        <f t="shared" si="564"/>
        <v>0</v>
      </c>
      <c r="CL84" s="15">
        <f t="shared" si="613"/>
        <v>0</v>
      </c>
      <c r="CM84" s="32">
        <f>CM83+"00:15"</f>
        <v>75.59375000000027</v>
      </c>
      <c r="CN84" s="2">
        <f t="shared" si="509"/>
        <v>180</v>
      </c>
      <c r="CO84" s="2">
        <f t="shared" si="499"/>
        <v>43</v>
      </c>
      <c r="CP84" s="2">
        <f t="shared" si="499"/>
        <v>11</v>
      </c>
      <c r="CQ84" s="2">
        <f t="shared" si="499"/>
        <v>4</v>
      </c>
      <c r="CR84" s="2">
        <f t="shared" si="499"/>
        <v>13</v>
      </c>
      <c r="CS84" s="2">
        <f t="shared" si="499"/>
        <v>18</v>
      </c>
      <c r="CT84" s="2">
        <f t="shared" si="499"/>
        <v>1</v>
      </c>
      <c r="CU84" s="15">
        <f t="shared" si="499"/>
        <v>270</v>
      </c>
      <c r="CV84" s="15">
        <f t="shared" si="614"/>
        <v>282.09999999999997</v>
      </c>
      <c r="CW84" s="32">
        <f>CW83+"00:15"</f>
        <v>75.59375000000027</v>
      </c>
      <c r="CX84" s="2">
        <f t="shared" si="510"/>
        <v>127</v>
      </c>
      <c r="CY84" s="2">
        <f t="shared" si="381"/>
        <v>37</v>
      </c>
      <c r="CZ84" s="2">
        <f t="shared" si="381"/>
        <v>13</v>
      </c>
      <c r="DA84" s="2">
        <f t="shared" si="381"/>
        <v>3</v>
      </c>
      <c r="DB84" s="2">
        <f t="shared" si="381"/>
        <v>13</v>
      </c>
      <c r="DC84" s="2">
        <f t="shared" si="381"/>
        <v>10</v>
      </c>
      <c r="DD84" s="2">
        <f t="shared" si="381"/>
        <v>8</v>
      </c>
      <c r="DE84" s="15">
        <f t="shared" si="381"/>
        <v>211</v>
      </c>
      <c r="DF84" s="15">
        <f t="shared" si="615"/>
        <v>222</v>
      </c>
      <c r="DG84" s="32">
        <f>DG83+"00:15"</f>
        <v>75.59375000000027</v>
      </c>
      <c r="DH84" s="2">
        <f t="shared" si="511"/>
        <v>158</v>
      </c>
      <c r="DI84" s="2">
        <f t="shared" si="383"/>
        <v>40</v>
      </c>
      <c r="DJ84" s="2">
        <f t="shared" si="383"/>
        <v>17</v>
      </c>
      <c r="DK84" s="2">
        <f t="shared" si="383"/>
        <v>4</v>
      </c>
      <c r="DL84" s="2">
        <f t="shared" si="383"/>
        <v>12</v>
      </c>
      <c r="DM84" s="2">
        <f t="shared" si="383"/>
        <v>7</v>
      </c>
      <c r="DN84" s="2">
        <f t="shared" si="383"/>
        <v>4</v>
      </c>
      <c r="DO84" s="15">
        <f t="shared" si="383"/>
        <v>242</v>
      </c>
      <c r="DP84" s="15">
        <f t="shared" si="616"/>
        <v>260.3</v>
      </c>
      <c r="DQ84" s="32">
        <f>DQ83+"00:15"</f>
        <v>75.59375000000027</v>
      </c>
      <c r="DR84" s="2">
        <f t="shared" si="512"/>
        <v>214</v>
      </c>
      <c r="DS84" s="2">
        <f t="shared" si="503"/>
        <v>37</v>
      </c>
      <c r="DT84" s="2">
        <f t="shared" si="503"/>
        <v>11</v>
      </c>
      <c r="DU84" s="2">
        <f t="shared" si="503"/>
        <v>3</v>
      </c>
      <c r="DV84" s="2">
        <f t="shared" si="503"/>
        <v>14</v>
      </c>
      <c r="DW84" s="2">
        <f t="shared" si="503"/>
        <v>17</v>
      </c>
      <c r="DX84" s="2">
        <f t="shared" si="503"/>
        <v>1</v>
      </c>
      <c r="DY84" s="15">
        <f t="shared" si="503"/>
        <v>297</v>
      </c>
      <c r="DZ84" s="15">
        <f t="shared" si="617"/>
        <v>309.39999999999998</v>
      </c>
      <c r="EA84" s="32">
        <f>EA83+"00:15"</f>
        <v>75.59375000000027</v>
      </c>
      <c r="EB84" s="2">
        <f t="shared" si="513"/>
        <v>116</v>
      </c>
      <c r="EC84" s="2">
        <f t="shared" si="505"/>
        <v>18</v>
      </c>
      <c r="ED84" s="2">
        <f t="shared" si="505"/>
        <v>3</v>
      </c>
      <c r="EE84" s="2">
        <f t="shared" si="505"/>
        <v>0</v>
      </c>
      <c r="EF84" s="2">
        <f t="shared" si="505"/>
        <v>4</v>
      </c>
      <c r="EG84" s="2">
        <f t="shared" si="505"/>
        <v>7</v>
      </c>
      <c r="EH84" s="2">
        <f t="shared" si="505"/>
        <v>4</v>
      </c>
      <c r="EI84" s="15">
        <f t="shared" si="505"/>
        <v>152</v>
      </c>
      <c r="EJ84" s="15">
        <f t="shared" si="618"/>
        <v>150.10000000000002</v>
      </c>
      <c r="EK84" s="32">
        <f>EK83+"00:15"</f>
        <v>75.59375000000027</v>
      </c>
      <c r="EL84" s="2">
        <f t="shared" si="514"/>
        <v>113</v>
      </c>
      <c r="EM84" s="2">
        <f t="shared" si="507"/>
        <v>27</v>
      </c>
      <c r="EN84" s="2">
        <f t="shared" si="507"/>
        <v>7</v>
      </c>
      <c r="EO84" s="2">
        <f t="shared" si="507"/>
        <v>2</v>
      </c>
      <c r="EP84" s="2">
        <f t="shared" si="507"/>
        <v>2</v>
      </c>
      <c r="EQ84" s="2">
        <f t="shared" si="507"/>
        <v>5</v>
      </c>
      <c r="ER84" s="2">
        <f t="shared" si="507"/>
        <v>0</v>
      </c>
      <c r="ES84" s="15">
        <f t="shared" si="507"/>
        <v>156</v>
      </c>
      <c r="ET84" s="15">
        <f t="shared" si="619"/>
        <v>161.1</v>
      </c>
    </row>
    <row r="85" spans="1:150" x14ac:dyDescent="0.25">
      <c r="A85" s="32">
        <f t="shared" ref="A85:A86" si="620">A84+"00:15"</f>
        <v>0.60416666666666663</v>
      </c>
      <c r="B85" s="65">
        <v>35</v>
      </c>
      <c r="C85" s="65">
        <v>18</v>
      </c>
      <c r="D85" s="65">
        <v>1</v>
      </c>
      <c r="E85" s="65">
        <v>0</v>
      </c>
      <c r="F85" s="65">
        <v>1</v>
      </c>
      <c r="G85" s="65">
        <v>6</v>
      </c>
      <c r="H85" s="65">
        <v>1</v>
      </c>
      <c r="I85" s="15">
        <f t="shared" si="548"/>
        <v>62</v>
      </c>
      <c r="J85" s="15">
        <f t="shared" si="605"/>
        <v>59.1</v>
      </c>
      <c r="K85" s="32">
        <f t="shared" ref="K85:K86" si="621">K84+"00:15"</f>
        <v>0.60416666666666663</v>
      </c>
      <c r="L85" s="65">
        <v>99</v>
      </c>
      <c r="M85" s="65">
        <v>26</v>
      </c>
      <c r="N85" s="65">
        <v>5</v>
      </c>
      <c r="O85" s="65">
        <v>2</v>
      </c>
      <c r="P85" s="65">
        <v>13</v>
      </c>
      <c r="Q85" s="65">
        <v>16</v>
      </c>
      <c r="R85" s="65">
        <v>5</v>
      </c>
      <c r="S85" s="15">
        <f t="shared" si="550"/>
        <v>166</v>
      </c>
      <c r="T85" s="15">
        <f t="shared" si="606"/>
        <v>170.5</v>
      </c>
      <c r="U85" s="32">
        <f t="shared" ref="U85:U86" si="622">U84+"00:15"</f>
        <v>75.604166666666941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15">
        <f t="shared" si="552"/>
        <v>0</v>
      </c>
      <c r="AD85" s="15">
        <f t="shared" si="607"/>
        <v>0</v>
      </c>
      <c r="AE85" s="32">
        <f t="shared" ref="AE85:AE86" si="623">AE84+"00:15"</f>
        <v>75.604166666666941</v>
      </c>
      <c r="AF85" s="65">
        <v>112</v>
      </c>
      <c r="AG85" s="65">
        <v>18</v>
      </c>
      <c r="AH85" s="65">
        <v>6</v>
      </c>
      <c r="AI85" s="65">
        <v>0</v>
      </c>
      <c r="AJ85" s="65">
        <v>12</v>
      </c>
      <c r="AK85" s="65">
        <v>8</v>
      </c>
      <c r="AL85" s="65">
        <v>1</v>
      </c>
      <c r="AM85" s="15">
        <f t="shared" si="554"/>
        <v>157</v>
      </c>
      <c r="AN85" s="15">
        <f t="shared" si="608"/>
        <v>166.39999999999998</v>
      </c>
      <c r="AO85" s="32">
        <f t="shared" ref="AO85:AO86" si="624">AO84+"00:15"</f>
        <v>75.604166666666941</v>
      </c>
      <c r="AP85" s="65">
        <v>54</v>
      </c>
      <c r="AQ85" s="65">
        <v>9</v>
      </c>
      <c r="AR85" s="65">
        <v>2</v>
      </c>
      <c r="AS85" s="65">
        <v>0</v>
      </c>
      <c r="AT85" s="65">
        <v>1</v>
      </c>
      <c r="AU85" s="65">
        <v>2</v>
      </c>
      <c r="AV85" s="65">
        <v>0</v>
      </c>
      <c r="AW85" s="15">
        <f t="shared" si="556"/>
        <v>68</v>
      </c>
      <c r="AX85" s="15">
        <f t="shared" si="609"/>
        <v>68.8</v>
      </c>
      <c r="AY85" s="32">
        <f t="shared" ref="AY85:AY86" si="625">AY84+"00:15"</f>
        <v>75.604166666666941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15">
        <f t="shared" si="558"/>
        <v>0</v>
      </c>
      <c r="BH85" s="15">
        <f t="shared" si="610"/>
        <v>0</v>
      </c>
      <c r="BI85" s="32">
        <f t="shared" ref="BI85:BI86" si="626">BI84+"00:15"</f>
        <v>75.604166666666941</v>
      </c>
      <c r="BJ85" s="65">
        <v>61</v>
      </c>
      <c r="BK85" s="65">
        <v>14</v>
      </c>
      <c r="BL85" s="65">
        <v>8</v>
      </c>
      <c r="BM85" s="65">
        <v>0</v>
      </c>
      <c r="BN85" s="65">
        <v>1</v>
      </c>
      <c r="BO85" s="65">
        <v>1</v>
      </c>
      <c r="BP85" s="65">
        <v>0</v>
      </c>
      <c r="BQ85" s="15">
        <f t="shared" si="560"/>
        <v>85</v>
      </c>
      <c r="BR85" s="15">
        <f t="shared" si="611"/>
        <v>89.4</v>
      </c>
      <c r="BS85" s="32">
        <f t="shared" ref="BS85:BS86" si="627">BS84+"00:15"</f>
        <v>75.604166666666941</v>
      </c>
      <c r="BT85" s="65">
        <v>48</v>
      </c>
      <c r="BU85" s="65">
        <v>3</v>
      </c>
      <c r="BV85" s="65">
        <v>2</v>
      </c>
      <c r="BW85" s="65">
        <v>0</v>
      </c>
      <c r="BX85" s="65">
        <v>1</v>
      </c>
      <c r="BY85" s="65">
        <v>4</v>
      </c>
      <c r="BZ85" s="65">
        <v>0</v>
      </c>
      <c r="CA85" s="15">
        <f t="shared" si="562"/>
        <v>58</v>
      </c>
      <c r="CB85" s="15">
        <f t="shared" si="612"/>
        <v>57.6</v>
      </c>
      <c r="CC85" s="32">
        <f t="shared" ref="CC85:CC86" si="628">CC84+"00:15"</f>
        <v>75.604166666666941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15">
        <f t="shared" si="564"/>
        <v>0</v>
      </c>
      <c r="CL85" s="15">
        <f t="shared" si="613"/>
        <v>0</v>
      </c>
      <c r="CM85" s="32">
        <f t="shared" ref="CM85:CM86" si="629">CM84+"00:15"</f>
        <v>75.604166666666941</v>
      </c>
      <c r="CN85" s="2">
        <f t="shared" si="509"/>
        <v>160</v>
      </c>
      <c r="CO85" s="2">
        <f t="shared" si="499"/>
        <v>21</v>
      </c>
      <c r="CP85" s="2">
        <f t="shared" si="499"/>
        <v>8</v>
      </c>
      <c r="CQ85" s="2">
        <f t="shared" si="499"/>
        <v>0</v>
      </c>
      <c r="CR85" s="2">
        <f t="shared" si="499"/>
        <v>13</v>
      </c>
      <c r="CS85" s="2">
        <f t="shared" si="499"/>
        <v>12</v>
      </c>
      <c r="CT85" s="2">
        <f t="shared" si="499"/>
        <v>1</v>
      </c>
      <c r="CU85" s="15">
        <f t="shared" si="499"/>
        <v>215</v>
      </c>
      <c r="CV85" s="15">
        <f t="shared" si="614"/>
        <v>224</v>
      </c>
      <c r="CW85" s="32">
        <f t="shared" ref="CW85:CW86" si="630">CW84+"00:15"</f>
        <v>75.604166666666941</v>
      </c>
      <c r="CX85" s="2">
        <f t="shared" si="510"/>
        <v>134</v>
      </c>
      <c r="CY85" s="2">
        <f t="shared" si="510"/>
        <v>44</v>
      </c>
      <c r="CZ85" s="2">
        <f t="shared" si="510"/>
        <v>6</v>
      </c>
      <c r="DA85" s="2">
        <f t="shared" si="510"/>
        <v>2</v>
      </c>
      <c r="DB85" s="2">
        <f t="shared" si="510"/>
        <v>14</v>
      </c>
      <c r="DC85" s="2">
        <f t="shared" si="510"/>
        <v>22</v>
      </c>
      <c r="DD85" s="2">
        <f t="shared" si="510"/>
        <v>6</v>
      </c>
      <c r="DE85" s="15">
        <f t="shared" si="510"/>
        <v>228</v>
      </c>
      <c r="DF85" s="15">
        <f t="shared" si="615"/>
        <v>229.6</v>
      </c>
      <c r="DG85" s="32">
        <f t="shared" ref="DG85:DG86" si="631">DG84+"00:15"</f>
        <v>75.604166666666941</v>
      </c>
      <c r="DH85" s="2">
        <f t="shared" si="511"/>
        <v>160</v>
      </c>
      <c r="DI85" s="2">
        <f t="shared" si="511"/>
        <v>40</v>
      </c>
      <c r="DJ85" s="2">
        <f t="shared" si="511"/>
        <v>13</v>
      </c>
      <c r="DK85" s="2">
        <f t="shared" si="511"/>
        <v>2</v>
      </c>
      <c r="DL85" s="2">
        <f t="shared" si="511"/>
        <v>14</v>
      </c>
      <c r="DM85" s="2">
        <f t="shared" si="511"/>
        <v>17</v>
      </c>
      <c r="DN85" s="2">
        <f t="shared" si="511"/>
        <v>5</v>
      </c>
      <c r="DO85" s="15">
        <f t="shared" si="511"/>
        <v>251</v>
      </c>
      <c r="DP85" s="15">
        <f t="shared" si="616"/>
        <v>259.89999999999998</v>
      </c>
      <c r="DQ85" s="32">
        <f t="shared" ref="DQ85:DQ86" si="632">DQ84+"00:15"</f>
        <v>75.604166666666941</v>
      </c>
      <c r="DR85" s="2">
        <f t="shared" si="512"/>
        <v>166</v>
      </c>
      <c r="DS85" s="2">
        <f t="shared" si="503"/>
        <v>27</v>
      </c>
      <c r="DT85" s="2">
        <f t="shared" si="503"/>
        <v>8</v>
      </c>
      <c r="DU85" s="2">
        <f t="shared" si="503"/>
        <v>0</v>
      </c>
      <c r="DV85" s="2">
        <f t="shared" si="503"/>
        <v>13</v>
      </c>
      <c r="DW85" s="2">
        <f t="shared" si="503"/>
        <v>10</v>
      </c>
      <c r="DX85" s="2">
        <f t="shared" si="503"/>
        <v>1</v>
      </c>
      <c r="DY85" s="15">
        <f t="shared" si="503"/>
        <v>225</v>
      </c>
      <c r="DZ85" s="15">
        <f t="shared" si="617"/>
        <v>235.2</v>
      </c>
      <c r="EA85" s="32">
        <f t="shared" ref="EA85:EA86" si="633">EA84+"00:15"</f>
        <v>75.604166666666941</v>
      </c>
      <c r="EB85" s="2">
        <f t="shared" si="513"/>
        <v>89</v>
      </c>
      <c r="EC85" s="2">
        <f t="shared" si="505"/>
        <v>27</v>
      </c>
      <c r="ED85" s="2">
        <f t="shared" si="505"/>
        <v>3</v>
      </c>
      <c r="EE85" s="2">
        <f t="shared" si="505"/>
        <v>0</v>
      </c>
      <c r="EF85" s="2">
        <f t="shared" si="505"/>
        <v>2</v>
      </c>
      <c r="EG85" s="2">
        <f t="shared" si="505"/>
        <v>8</v>
      </c>
      <c r="EH85" s="2">
        <f t="shared" si="505"/>
        <v>1</v>
      </c>
      <c r="EI85" s="15">
        <f t="shared" si="505"/>
        <v>130</v>
      </c>
      <c r="EJ85" s="15">
        <f t="shared" si="618"/>
        <v>127.9</v>
      </c>
      <c r="EK85" s="32">
        <f t="shared" ref="EK85:EK86" si="634">EK84+"00:15"</f>
        <v>75.604166666666941</v>
      </c>
      <c r="EL85" s="2">
        <f t="shared" si="514"/>
        <v>109</v>
      </c>
      <c r="EM85" s="2">
        <f t="shared" si="507"/>
        <v>17</v>
      </c>
      <c r="EN85" s="2">
        <f t="shared" si="507"/>
        <v>10</v>
      </c>
      <c r="EO85" s="2">
        <f t="shared" si="507"/>
        <v>0</v>
      </c>
      <c r="EP85" s="2">
        <f t="shared" si="507"/>
        <v>2</v>
      </c>
      <c r="EQ85" s="2">
        <f t="shared" si="507"/>
        <v>5</v>
      </c>
      <c r="ER85" s="2">
        <f t="shared" si="507"/>
        <v>0</v>
      </c>
      <c r="ES85" s="15">
        <f t="shared" si="507"/>
        <v>143</v>
      </c>
      <c r="ET85" s="15">
        <f t="shared" si="619"/>
        <v>147</v>
      </c>
    </row>
    <row r="86" spans="1:150" ht="13.8" thickBot="1" x14ac:dyDescent="0.3">
      <c r="A86" s="32">
        <f t="shared" si="620"/>
        <v>0.61458333333333326</v>
      </c>
      <c r="B86" s="65">
        <v>39</v>
      </c>
      <c r="C86" s="65">
        <v>8</v>
      </c>
      <c r="D86" s="65">
        <v>2</v>
      </c>
      <c r="E86" s="65">
        <v>0</v>
      </c>
      <c r="F86" s="65">
        <v>0</v>
      </c>
      <c r="G86" s="65">
        <v>3</v>
      </c>
      <c r="H86" s="65">
        <v>0</v>
      </c>
      <c r="I86" s="15">
        <f t="shared" si="548"/>
        <v>52</v>
      </c>
      <c r="J86" s="15">
        <f t="shared" si="605"/>
        <v>51.2</v>
      </c>
      <c r="K86" s="32">
        <f t="shared" si="621"/>
        <v>0.61458333333333326</v>
      </c>
      <c r="L86" s="65">
        <v>111</v>
      </c>
      <c r="M86" s="65">
        <v>24</v>
      </c>
      <c r="N86" s="65">
        <v>9</v>
      </c>
      <c r="O86" s="65">
        <v>3</v>
      </c>
      <c r="P86" s="65">
        <v>10</v>
      </c>
      <c r="Q86" s="65">
        <v>16</v>
      </c>
      <c r="R86" s="65">
        <v>3</v>
      </c>
      <c r="S86" s="15">
        <f t="shared" si="550"/>
        <v>176</v>
      </c>
      <c r="T86" s="15">
        <f t="shared" si="606"/>
        <v>182.4</v>
      </c>
      <c r="U86" s="32">
        <f t="shared" si="622"/>
        <v>75.614583333333613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15">
        <f t="shared" si="552"/>
        <v>0</v>
      </c>
      <c r="AD86" s="15">
        <f t="shared" si="607"/>
        <v>0</v>
      </c>
      <c r="AE86" s="32">
        <f t="shared" si="623"/>
        <v>75.614583333333613</v>
      </c>
      <c r="AF86" s="65">
        <v>167</v>
      </c>
      <c r="AG86" s="65">
        <v>16</v>
      </c>
      <c r="AH86" s="65">
        <v>5</v>
      </c>
      <c r="AI86" s="65">
        <v>1</v>
      </c>
      <c r="AJ86" s="65">
        <v>9</v>
      </c>
      <c r="AK86" s="65">
        <v>15</v>
      </c>
      <c r="AL86" s="65">
        <v>8</v>
      </c>
      <c r="AM86" s="15">
        <f t="shared" si="554"/>
        <v>221</v>
      </c>
      <c r="AN86" s="15">
        <f t="shared" si="608"/>
        <v>218.4</v>
      </c>
      <c r="AO86" s="32">
        <f t="shared" si="624"/>
        <v>75.614583333333613</v>
      </c>
      <c r="AP86" s="65">
        <v>85</v>
      </c>
      <c r="AQ86" s="65">
        <v>16</v>
      </c>
      <c r="AR86" s="65">
        <v>7</v>
      </c>
      <c r="AS86" s="65">
        <v>0</v>
      </c>
      <c r="AT86" s="65">
        <v>1</v>
      </c>
      <c r="AU86" s="65">
        <v>5</v>
      </c>
      <c r="AV86" s="65">
        <v>2</v>
      </c>
      <c r="AW86" s="15">
        <f t="shared" si="556"/>
        <v>116</v>
      </c>
      <c r="AX86" s="15">
        <f t="shared" si="609"/>
        <v>115.9</v>
      </c>
      <c r="AY86" s="32">
        <f t="shared" si="625"/>
        <v>75.614583333333613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0</v>
      </c>
      <c r="BF86" s="65">
        <v>0</v>
      </c>
      <c r="BG86" s="15">
        <f t="shared" si="558"/>
        <v>0</v>
      </c>
      <c r="BH86" s="15">
        <f t="shared" si="610"/>
        <v>0</v>
      </c>
      <c r="BI86" s="32">
        <f t="shared" si="626"/>
        <v>75.614583333333613</v>
      </c>
      <c r="BJ86" s="65">
        <v>80</v>
      </c>
      <c r="BK86" s="65">
        <v>18</v>
      </c>
      <c r="BL86" s="65">
        <v>8</v>
      </c>
      <c r="BM86" s="65">
        <v>0</v>
      </c>
      <c r="BN86" s="65">
        <v>0</v>
      </c>
      <c r="BO86" s="65">
        <v>0</v>
      </c>
      <c r="BP86" s="65">
        <v>0</v>
      </c>
      <c r="BQ86" s="15">
        <f t="shared" si="560"/>
        <v>106</v>
      </c>
      <c r="BR86" s="15">
        <f t="shared" si="611"/>
        <v>110</v>
      </c>
      <c r="BS86" s="32">
        <f t="shared" si="627"/>
        <v>75.614583333333613</v>
      </c>
      <c r="BT86" s="65">
        <v>44</v>
      </c>
      <c r="BU86" s="65">
        <v>7</v>
      </c>
      <c r="BV86" s="65">
        <v>0</v>
      </c>
      <c r="BW86" s="65">
        <v>0</v>
      </c>
      <c r="BX86" s="65">
        <v>2</v>
      </c>
      <c r="BY86" s="65">
        <v>2</v>
      </c>
      <c r="BZ86" s="65">
        <v>0</v>
      </c>
      <c r="CA86" s="15">
        <f t="shared" si="562"/>
        <v>55</v>
      </c>
      <c r="CB86" s="15">
        <f t="shared" si="612"/>
        <v>55.8</v>
      </c>
      <c r="CC86" s="32">
        <f t="shared" si="628"/>
        <v>75.614583333333613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15">
        <f t="shared" si="564"/>
        <v>0</v>
      </c>
      <c r="CL86" s="15">
        <f t="shared" si="613"/>
        <v>0</v>
      </c>
      <c r="CM86" s="32">
        <f t="shared" si="629"/>
        <v>75.614583333333613</v>
      </c>
      <c r="CN86" s="2">
        <f t="shared" si="509"/>
        <v>211</v>
      </c>
      <c r="CO86" s="2">
        <f t="shared" si="499"/>
        <v>23</v>
      </c>
      <c r="CP86" s="2">
        <f t="shared" si="499"/>
        <v>5</v>
      </c>
      <c r="CQ86" s="2">
        <f t="shared" si="499"/>
        <v>1</v>
      </c>
      <c r="CR86" s="2">
        <f t="shared" si="499"/>
        <v>11</v>
      </c>
      <c r="CS86" s="2">
        <f t="shared" si="499"/>
        <v>17</v>
      </c>
      <c r="CT86" s="2">
        <f t="shared" si="499"/>
        <v>8</v>
      </c>
      <c r="CU86" s="15">
        <f t="shared" si="499"/>
        <v>276</v>
      </c>
      <c r="CV86" s="15">
        <f t="shared" si="614"/>
        <v>274.20000000000005</v>
      </c>
      <c r="CW86" s="32">
        <f t="shared" si="630"/>
        <v>75.614583333333613</v>
      </c>
      <c r="CX86" s="2">
        <f t="shared" si="510"/>
        <v>150</v>
      </c>
      <c r="CY86" s="2">
        <f t="shared" si="510"/>
        <v>32</v>
      </c>
      <c r="CZ86" s="2">
        <f t="shared" si="510"/>
        <v>11</v>
      </c>
      <c r="DA86" s="2">
        <f t="shared" si="510"/>
        <v>3</v>
      </c>
      <c r="DB86" s="2">
        <f t="shared" si="510"/>
        <v>10</v>
      </c>
      <c r="DC86" s="2">
        <f t="shared" si="510"/>
        <v>19</v>
      </c>
      <c r="DD86" s="2">
        <f t="shared" si="510"/>
        <v>3</v>
      </c>
      <c r="DE86" s="15">
        <f t="shared" si="510"/>
        <v>228</v>
      </c>
      <c r="DF86" s="15">
        <f t="shared" si="615"/>
        <v>233.6</v>
      </c>
      <c r="DG86" s="32">
        <f t="shared" si="631"/>
        <v>75.614583333333613</v>
      </c>
      <c r="DH86" s="2">
        <f t="shared" si="511"/>
        <v>191</v>
      </c>
      <c r="DI86" s="2">
        <f t="shared" si="511"/>
        <v>42</v>
      </c>
      <c r="DJ86" s="2">
        <f t="shared" si="511"/>
        <v>17</v>
      </c>
      <c r="DK86" s="2">
        <f t="shared" si="511"/>
        <v>3</v>
      </c>
      <c r="DL86" s="2">
        <f t="shared" si="511"/>
        <v>10</v>
      </c>
      <c r="DM86" s="2">
        <f t="shared" si="511"/>
        <v>16</v>
      </c>
      <c r="DN86" s="2">
        <f t="shared" si="511"/>
        <v>3</v>
      </c>
      <c r="DO86" s="15">
        <f t="shared" si="511"/>
        <v>282</v>
      </c>
      <c r="DP86" s="15">
        <f t="shared" si="616"/>
        <v>292.39999999999998</v>
      </c>
      <c r="DQ86" s="32">
        <f t="shared" si="632"/>
        <v>75.614583333333613</v>
      </c>
      <c r="DR86" s="2">
        <f t="shared" si="512"/>
        <v>252</v>
      </c>
      <c r="DS86" s="2">
        <f t="shared" si="503"/>
        <v>32</v>
      </c>
      <c r="DT86" s="2">
        <f t="shared" si="503"/>
        <v>12</v>
      </c>
      <c r="DU86" s="2">
        <f t="shared" si="503"/>
        <v>1</v>
      </c>
      <c r="DV86" s="2">
        <f t="shared" si="503"/>
        <v>10</v>
      </c>
      <c r="DW86" s="2">
        <f t="shared" si="503"/>
        <v>20</v>
      </c>
      <c r="DX86" s="2">
        <f t="shared" si="503"/>
        <v>10</v>
      </c>
      <c r="DY86" s="15">
        <f t="shared" si="503"/>
        <v>337</v>
      </c>
      <c r="DZ86" s="15">
        <f t="shared" si="617"/>
        <v>334.3</v>
      </c>
      <c r="EA86" s="32">
        <f t="shared" si="633"/>
        <v>75.614583333333613</v>
      </c>
      <c r="EB86" s="2">
        <f t="shared" si="513"/>
        <v>124</v>
      </c>
      <c r="EC86" s="2">
        <f t="shared" si="505"/>
        <v>24</v>
      </c>
      <c r="ED86" s="2">
        <f t="shared" si="505"/>
        <v>9</v>
      </c>
      <c r="EE86" s="2">
        <f t="shared" si="505"/>
        <v>0</v>
      </c>
      <c r="EF86" s="2">
        <f t="shared" si="505"/>
        <v>1</v>
      </c>
      <c r="EG86" s="2">
        <f t="shared" si="505"/>
        <v>8</v>
      </c>
      <c r="EH86" s="2">
        <f t="shared" si="505"/>
        <v>2</v>
      </c>
      <c r="EI86" s="15">
        <f t="shared" si="505"/>
        <v>168</v>
      </c>
      <c r="EJ86" s="15">
        <f t="shared" si="618"/>
        <v>167.1</v>
      </c>
      <c r="EK86" s="32">
        <f t="shared" si="634"/>
        <v>75.614583333333613</v>
      </c>
      <c r="EL86" s="2">
        <f t="shared" si="514"/>
        <v>124</v>
      </c>
      <c r="EM86" s="2">
        <f t="shared" si="507"/>
        <v>25</v>
      </c>
      <c r="EN86" s="2">
        <f t="shared" si="507"/>
        <v>8</v>
      </c>
      <c r="EO86" s="2">
        <f t="shared" si="507"/>
        <v>0</v>
      </c>
      <c r="EP86" s="2">
        <f t="shared" si="507"/>
        <v>2</v>
      </c>
      <c r="EQ86" s="2">
        <f t="shared" si="507"/>
        <v>2</v>
      </c>
      <c r="ER86" s="2">
        <f t="shared" si="507"/>
        <v>0</v>
      </c>
      <c r="ES86" s="15">
        <f t="shared" si="507"/>
        <v>161</v>
      </c>
      <c r="ET86" s="15">
        <f t="shared" si="619"/>
        <v>165.8</v>
      </c>
    </row>
    <row r="87" spans="1:150" ht="14.4" thickTop="1" thickBot="1" x14ac:dyDescent="0.3">
      <c r="A87" s="35" t="s">
        <v>5</v>
      </c>
      <c r="B87" s="3">
        <f t="shared" ref="B87:H87" si="635">SUM(B83:B86)</f>
        <v>145</v>
      </c>
      <c r="C87" s="3">
        <f t="shared" si="635"/>
        <v>51</v>
      </c>
      <c r="D87" s="3">
        <f>(SUM(D83:D86))+0</f>
        <v>7</v>
      </c>
      <c r="E87" s="3">
        <f>(SUM(E83:E86))-0</f>
        <v>0</v>
      </c>
      <c r="F87" s="3">
        <f t="shared" si="635"/>
        <v>4</v>
      </c>
      <c r="G87" s="3">
        <f t="shared" si="635"/>
        <v>16</v>
      </c>
      <c r="H87" s="3">
        <f t="shared" si="635"/>
        <v>7</v>
      </c>
      <c r="I87" s="16">
        <f t="shared" ref="I87" si="636">SUM(B87:H87)</f>
        <v>230</v>
      </c>
      <c r="J87" s="16">
        <f>B87+C87+D87*1.5+E87*2.3+F87*2+G87*0.4+H87*0.2</f>
        <v>222.3</v>
      </c>
      <c r="K87" s="35" t="s">
        <v>5</v>
      </c>
      <c r="L87" s="3">
        <f t="shared" ref="L87:R87" si="637">SUM(L83:L86)</f>
        <v>395</v>
      </c>
      <c r="M87" s="3">
        <f t="shared" si="637"/>
        <v>96</v>
      </c>
      <c r="N87" s="3">
        <f t="shared" si="637"/>
        <v>34</v>
      </c>
      <c r="O87" s="3">
        <f t="shared" si="637"/>
        <v>10</v>
      </c>
      <c r="P87" s="3">
        <f t="shared" si="637"/>
        <v>44</v>
      </c>
      <c r="Q87" s="3">
        <f t="shared" si="637"/>
        <v>47</v>
      </c>
      <c r="R87" s="3">
        <f t="shared" si="637"/>
        <v>17</v>
      </c>
      <c r="S87" s="16">
        <f t="shared" ref="S87" si="638">SUM(L87:R87)</f>
        <v>643</v>
      </c>
      <c r="T87" s="16">
        <f>L87+M87+N87*1.5+O87*2.3+P87*2+Q87*0.4+R87*0.2</f>
        <v>675.19999999999993</v>
      </c>
      <c r="U87" s="35" t="s">
        <v>5</v>
      </c>
      <c r="V87" s="3">
        <f t="shared" ref="V87:AB87" si="639">SUM(V83:V86)</f>
        <v>0</v>
      </c>
      <c r="W87" s="3">
        <f t="shared" si="639"/>
        <v>0</v>
      </c>
      <c r="X87" s="3">
        <f t="shared" si="639"/>
        <v>0</v>
      </c>
      <c r="Y87" s="3">
        <f t="shared" si="639"/>
        <v>0</v>
      </c>
      <c r="Z87" s="3">
        <f t="shared" si="639"/>
        <v>0</v>
      </c>
      <c r="AA87" s="3">
        <f t="shared" si="639"/>
        <v>0</v>
      </c>
      <c r="AB87" s="3">
        <f t="shared" si="639"/>
        <v>0</v>
      </c>
      <c r="AC87" s="16">
        <f t="shared" ref="AC87" si="640">SUM(V87:AB87)</f>
        <v>0</v>
      </c>
      <c r="AD87" s="16">
        <f>V87+W87+X87*1.5+Y87*2.3+Z87*2+AA87*0.4+AB87*0.2</f>
        <v>0</v>
      </c>
      <c r="AE87" s="35" t="s">
        <v>5</v>
      </c>
      <c r="AF87" s="3">
        <f t="shared" ref="AF87:AL87" si="641">SUM(AF83:AF86)</f>
        <v>530</v>
      </c>
      <c r="AG87" s="3">
        <f t="shared" si="641"/>
        <v>74</v>
      </c>
      <c r="AH87" s="3">
        <f t="shared" si="641"/>
        <v>26</v>
      </c>
      <c r="AI87" s="3">
        <f t="shared" si="641"/>
        <v>6</v>
      </c>
      <c r="AJ87" s="3">
        <f t="shared" si="641"/>
        <v>43</v>
      </c>
      <c r="AK87" s="3">
        <f t="shared" si="641"/>
        <v>51</v>
      </c>
      <c r="AL87" s="3">
        <f t="shared" si="641"/>
        <v>12</v>
      </c>
      <c r="AM87" s="16">
        <f t="shared" ref="AM87" si="642">SUM(AF87:AL87)</f>
        <v>742</v>
      </c>
      <c r="AN87" s="16">
        <f>AF87+AG87+AH87*1.5+AI87*2.3+AJ87*2+AK87*0.4+AL87*0.2</f>
        <v>765.59999999999991</v>
      </c>
      <c r="AO87" s="35" t="s">
        <v>5</v>
      </c>
      <c r="AP87" s="3">
        <f t="shared" ref="AP87:AV87" si="643">SUM(AP83:AP86)</f>
        <v>258</v>
      </c>
      <c r="AQ87" s="3">
        <f t="shared" si="643"/>
        <v>42</v>
      </c>
      <c r="AR87" s="3">
        <f t="shared" si="643"/>
        <v>13</v>
      </c>
      <c r="AS87" s="3">
        <f t="shared" si="643"/>
        <v>0</v>
      </c>
      <c r="AT87" s="3">
        <f t="shared" si="643"/>
        <v>7</v>
      </c>
      <c r="AU87" s="3">
        <f t="shared" si="643"/>
        <v>12</v>
      </c>
      <c r="AV87" s="3">
        <f t="shared" si="643"/>
        <v>3</v>
      </c>
      <c r="AW87" s="16">
        <f t="shared" ref="AW87" si="644">SUM(AP87:AV87)</f>
        <v>335</v>
      </c>
      <c r="AX87" s="16">
        <f>AP87+AQ87+AR87*1.5+AS87*2.3+AT87*2+AU87*0.4+AV87*0.2</f>
        <v>338.90000000000003</v>
      </c>
      <c r="AY87" s="35" t="s">
        <v>5</v>
      </c>
      <c r="AZ87" s="3">
        <f t="shared" ref="AZ87:BF87" si="645">SUM(AZ83:AZ86)</f>
        <v>0</v>
      </c>
      <c r="BA87" s="3">
        <f t="shared" si="645"/>
        <v>0</v>
      </c>
      <c r="BB87" s="3">
        <f t="shared" si="645"/>
        <v>0</v>
      </c>
      <c r="BC87" s="3">
        <f t="shared" si="645"/>
        <v>0</v>
      </c>
      <c r="BD87" s="3">
        <f t="shared" si="645"/>
        <v>0</v>
      </c>
      <c r="BE87" s="3">
        <f t="shared" si="645"/>
        <v>0</v>
      </c>
      <c r="BF87" s="3">
        <f t="shared" si="645"/>
        <v>0</v>
      </c>
      <c r="BG87" s="16">
        <f t="shared" ref="BG87" si="646">SUM(AZ87:BF87)</f>
        <v>0</v>
      </c>
      <c r="BH87" s="16">
        <f>AZ87+BA87+BB87*1.5+BC87*2.3+BD87*2+BE87*0.4+BF87*0.2</f>
        <v>0</v>
      </c>
      <c r="BI87" s="35" t="s">
        <v>5</v>
      </c>
      <c r="BJ87" s="3">
        <f t="shared" ref="BJ87:BP87" si="647">SUM(BJ83:BJ86)</f>
        <v>261</v>
      </c>
      <c r="BK87" s="3">
        <f t="shared" si="647"/>
        <v>61</v>
      </c>
      <c r="BL87" s="3">
        <f t="shared" si="647"/>
        <v>27</v>
      </c>
      <c r="BM87" s="3">
        <f t="shared" si="647"/>
        <v>1</v>
      </c>
      <c r="BN87" s="3">
        <f t="shared" si="647"/>
        <v>1</v>
      </c>
      <c r="BO87" s="3">
        <f t="shared" si="647"/>
        <v>1</v>
      </c>
      <c r="BP87" s="3">
        <f t="shared" si="647"/>
        <v>0</v>
      </c>
      <c r="BQ87" s="16">
        <f t="shared" ref="BQ87" si="648">SUM(BJ87:BP87)</f>
        <v>352</v>
      </c>
      <c r="BR87" s="16">
        <f>BJ87+BK87+BL87*1.5+BM87*2.3+BN87*2+BO87*0.4+BP87*0.2</f>
        <v>367.2</v>
      </c>
      <c r="BS87" s="35" t="s">
        <v>5</v>
      </c>
      <c r="BT87" s="3">
        <f t="shared" ref="BT87:BZ87" si="649">SUM(BT83:BT86)</f>
        <v>169</v>
      </c>
      <c r="BU87" s="3">
        <f t="shared" si="649"/>
        <v>32</v>
      </c>
      <c r="BV87" s="3">
        <f t="shared" si="649"/>
        <v>4</v>
      </c>
      <c r="BW87" s="3">
        <f t="shared" si="649"/>
        <v>1</v>
      </c>
      <c r="BX87" s="3">
        <f t="shared" si="649"/>
        <v>6</v>
      </c>
      <c r="BY87" s="3">
        <f t="shared" si="649"/>
        <v>15</v>
      </c>
      <c r="BZ87" s="3">
        <f t="shared" si="649"/>
        <v>0</v>
      </c>
      <c r="CA87" s="16">
        <f t="shared" ref="CA87" si="650">SUM(BT87:BZ87)</f>
        <v>227</v>
      </c>
      <c r="CB87" s="16">
        <f>BT87+BU87+BV87*1.5+BW87*2.3+BX87*2+BY87*0.4+BZ87*0.2</f>
        <v>227.3</v>
      </c>
      <c r="CC87" s="35" t="s">
        <v>5</v>
      </c>
      <c r="CD87" s="3">
        <f t="shared" ref="CD87:CJ87" si="651">SUM(CD83:CD86)</f>
        <v>0</v>
      </c>
      <c r="CE87" s="3">
        <f t="shared" si="651"/>
        <v>0</v>
      </c>
      <c r="CF87" s="3">
        <f t="shared" si="651"/>
        <v>0</v>
      </c>
      <c r="CG87" s="3">
        <f t="shared" si="651"/>
        <v>0</v>
      </c>
      <c r="CH87" s="3">
        <f t="shared" si="651"/>
        <v>0</v>
      </c>
      <c r="CI87" s="3">
        <f t="shared" si="651"/>
        <v>0</v>
      </c>
      <c r="CJ87" s="3">
        <f t="shared" si="651"/>
        <v>0</v>
      </c>
      <c r="CK87" s="16">
        <f t="shared" ref="CK87" si="652">SUM(CD87:CJ87)</f>
        <v>0</v>
      </c>
      <c r="CL87" s="34">
        <f>CD87+CE87+CF87*1.5+CG87*2.3+CH87*2+CI87*0.4+CJ87*0.2</f>
        <v>0</v>
      </c>
      <c r="CM87" s="33" t="s">
        <v>5</v>
      </c>
      <c r="CN87" s="3">
        <f t="shared" si="509"/>
        <v>699</v>
      </c>
      <c r="CO87" s="3">
        <f t="shared" si="499"/>
        <v>106</v>
      </c>
      <c r="CP87" s="3">
        <f t="shared" si="499"/>
        <v>30</v>
      </c>
      <c r="CQ87" s="3">
        <f t="shared" si="499"/>
        <v>7</v>
      </c>
      <c r="CR87" s="3">
        <f t="shared" si="499"/>
        <v>49</v>
      </c>
      <c r="CS87" s="3">
        <f t="shared" si="499"/>
        <v>66</v>
      </c>
      <c r="CT87" s="3">
        <f t="shared" si="499"/>
        <v>12</v>
      </c>
      <c r="CU87" s="16">
        <f t="shared" si="499"/>
        <v>969</v>
      </c>
      <c r="CV87" s="34">
        <f>CN87+CO87+CP87*1.5+CQ87*2.3+CR87*2+CS87*0.4+CT87*0.2</f>
        <v>992.9</v>
      </c>
      <c r="CW87" s="33" t="s">
        <v>5</v>
      </c>
      <c r="CX87" s="3">
        <f t="shared" si="510"/>
        <v>540</v>
      </c>
      <c r="CY87" s="3">
        <f t="shared" si="510"/>
        <v>147</v>
      </c>
      <c r="CZ87" s="3">
        <f t="shared" si="510"/>
        <v>41</v>
      </c>
      <c r="DA87" s="3">
        <f t="shared" si="510"/>
        <v>10</v>
      </c>
      <c r="DB87" s="3">
        <f t="shared" si="510"/>
        <v>48</v>
      </c>
      <c r="DC87" s="3">
        <f t="shared" si="510"/>
        <v>63</v>
      </c>
      <c r="DD87" s="3">
        <f t="shared" si="510"/>
        <v>24</v>
      </c>
      <c r="DE87" s="16">
        <f t="shared" si="510"/>
        <v>873</v>
      </c>
      <c r="DF87" s="34">
        <f>CX87+CY87+CZ87*1.5+DA87*2.3+DB87*2+DC87*0.4+DD87*0.2</f>
        <v>897.5</v>
      </c>
      <c r="DG87" s="33" t="s">
        <v>5</v>
      </c>
      <c r="DH87" s="3">
        <f t="shared" si="511"/>
        <v>656</v>
      </c>
      <c r="DI87" s="3">
        <f t="shared" si="511"/>
        <v>157</v>
      </c>
      <c r="DJ87" s="3">
        <f t="shared" si="511"/>
        <v>61</v>
      </c>
      <c r="DK87" s="3">
        <f t="shared" si="511"/>
        <v>11</v>
      </c>
      <c r="DL87" s="3">
        <f t="shared" si="511"/>
        <v>45</v>
      </c>
      <c r="DM87" s="3">
        <f t="shared" si="511"/>
        <v>48</v>
      </c>
      <c r="DN87" s="3">
        <f t="shared" si="511"/>
        <v>17</v>
      </c>
      <c r="DO87" s="16">
        <f t="shared" si="511"/>
        <v>995</v>
      </c>
      <c r="DP87" s="34">
        <f>DH87+DI87+DJ87*1.5+DK87*2.3+DL87*2+DM87*0.4+DN87*0.2</f>
        <v>1042.4000000000001</v>
      </c>
      <c r="DQ87" s="33" t="s">
        <v>5</v>
      </c>
      <c r="DR87" s="3">
        <f t="shared" si="512"/>
        <v>788</v>
      </c>
      <c r="DS87" s="3">
        <f t="shared" si="503"/>
        <v>116</v>
      </c>
      <c r="DT87" s="3">
        <f t="shared" si="503"/>
        <v>39</v>
      </c>
      <c r="DU87" s="3">
        <f t="shared" si="503"/>
        <v>6</v>
      </c>
      <c r="DV87" s="3">
        <f t="shared" si="503"/>
        <v>50</v>
      </c>
      <c r="DW87" s="3">
        <f t="shared" si="503"/>
        <v>63</v>
      </c>
      <c r="DX87" s="3">
        <f t="shared" si="503"/>
        <v>15</v>
      </c>
      <c r="DY87" s="16">
        <f t="shared" si="503"/>
        <v>1077</v>
      </c>
      <c r="DZ87" s="34">
        <f>DR87+DS87+DT87*1.5+DU87*2.3+DV87*2+DW87*0.4+DX87*0.2</f>
        <v>1104.5</v>
      </c>
      <c r="EA87" s="33" t="s">
        <v>5</v>
      </c>
      <c r="EB87" s="3">
        <f t="shared" si="513"/>
        <v>403</v>
      </c>
      <c r="EC87" s="3">
        <f t="shared" si="505"/>
        <v>93</v>
      </c>
      <c r="ED87" s="3">
        <f t="shared" si="505"/>
        <v>20</v>
      </c>
      <c r="EE87" s="3">
        <f t="shared" si="505"/>
        <v>0</v>
      </c>
      <c r="EF87" s="3">
        <f t="shared" si="505"/>
        <v>11</v>
      </c>
      <c r="EG87" s="3">
        <f t="shared" si="505"/>
        <v>28</v>
      </c>
      <c r="EH87" s="3">
        <f t="shared" si="505"/>
        <v>10</v>
      </c>
      <c r="EI87" s="16">
        <f t="shared" si="505"/>
        <v>565</v>
      </c>
      <c r="EJ87" s="34">
        <f>EB87+EC87+ED87*1.5+EE87*2.3+EF87*2+EG87*0.4+EH87*0.2</f>
        <v>561.20000000000005</v>
      </c>
      <c r="EK87" s="33" t="s">
        <v>5</v>
      </c>
      <c r="EL87" s="3">
        <f t="shared" si="514"/>
        <v>430</v>
      </c>
      <c r="EM87" s="3">
        <f t="shared" si="507"/>
        <v>93</v>
      </c>
      <c r="EN87" s="3">
        <f t="shared" si="507"/>
        <v>31</v>
      </c>
      <c r="EO87" s="3">
        <f t="shared" si="507"/>
        <v>2</v>
      </c>
      <c r="EP87" s="3">
        <f t="shared" si="507"/>
        <v>7</v>
      </c>
      <c r="EQ87" s="3">
        <f t="shared" si="507"/>
        <v>16</v>
      </c>
      <c r="ER87" s="3">
        <f t="shared" si="507"/>
        <v>0</v>
      </c>
      <c r="ES87" s="16">
        <f t="shared" si="507"/>
        <v>579</v>
      </c>
      <c r="ET87" s="34">
        <f>EL87+EM87+EN87*1.5+EO87*2.3+EP87*2+EQ87*0.4+ER87*0.2</f>
        <v>594.5</v>
      </c>
    </row>
    <row r="88" spans="1:150" ht="13.8" thickTop="1" x14ac:dyDescent="0.25">
      <c r="A88" s="32">
        <f>A86+"00:15"</f>
        <v>0.62499999999999989</v>
      </c>
      <c r="B88" s="65">
        <v>54</v>
      </c>
      <c r="C88" s="65">
        <v>12</v>
      </c>
      <c r="D88" s="65">
        <v>1</v>
      </c>
      <c r="E88" s="65">
        <v>0</v>
      </c>
      <c r="F88" s="65">
        <v>2</v>
      </c>
      <c r="G88" s="65">
        <v>6</v>
      </c>
      <c r="H88" s="65">
        <v>1</v>
      </c>
      <c r="I88" s="15">
        <f t="shared" si="548"/>
        <v>76</v>
      </c>
      <c r="J88" s="15">
        <f t="shared" ref="J88:J91" si="653">B88+C88+D88*1.5+E88*2.3+F88*2+G88*0.4+H88*0.2</f>
        <v>74.100000000000009</v>
      </c>
      <c r="K88" s="32">
        <f>K86+"00:15"</f>
        <v>0.62499999999999989</v>
      </c>
      <c r="L88" s="65">
        <v>123</v>
      </c>
      <c r="M88" s="65">
        <v>24</v>
      </c>
      <c r="N88" s="65">
        <v>4</v>
      </c>
      <c r="O88" s="65">
        <v>0</v>
      </c>
      <c r="P88" s="65">
        <v>13</v>
      </c>
      <c r="Q88" s="65">
        <v>11</v>
      </c>
      <c r="R88" s="65">
        <v>7</v>
      </c>
      <c r="S88" s="15">
        <f t="shared" si="550"/>
        <v>182</v>
      </c>
      <c r="T88" s="15">
        <f t="shared" ref="T88:T91" si="654">L88+M88+N88*1.5+O88*2.3+P88*2+Q88*0.4+R88*0.2</f>
        <v>184.8</v>
      </c>
      <c r="U88" s="32">
        <f>U86+"00:15"</f>
        <v>75.625000000000284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15">
        <f t="shared" si="552"/>
        <v>0</v>
      </c>
      <c r="AD88" s="15">
        <f t="shared" ref="AD88:AD91" si="655">V88+W88+X88*1.5+Y88*2.3+Z88*2+AA88*0.4+AB88*0.2</f>
        <v>0</v>
      </c>
      <c r="AE88" s="32">
        <f>AE86+"00:15"</f>
        <v>75.625000000000284</v>
      </c>
      <c r="AF88" s="65">
        <v>109</v>
      </c>
      <c r="AG88" s="65">
        <v>12</v>
      </c>
      <c r="AH88" s="65">
        <v>7</v>
      </c>
      <c r="AI88" s="65">
        <v>0</v>
      </c>
      <c r="AJ88" s="65">
        <v>9</v>
      </c>
      <c r="AK88" s="65">
        <v>14</v>
      </c>
      <c r="AL88" s="65">
        <v>5</v>
      </c>
      <c r="AM88" s="15">
        <f t="shared" si="554"/>
        <v>156</v>
      </c>
      <c r="AN88" s="15">
        <f t="shared" ref="AN88:AN91" si="656">AF88+AG88+AH88*1.5+AI88*2.3+AJ88*2+AK88*0.4+AL88*0.2</f>
        <v>156.1</v>
      </c>
      <c r="AO88" s="32">
        <f>AO86+"00:15"</f>
        <v>75.625000000000284</v>
      </c>
      <c r="AP88" s="65">
        <v>71</v>
      </c>
      <c r="AQ88" s="65">
        <v>9</v>
      </c>
      <c r="AR88" s="65">
        <v>7</v>
      </c>
      <c r="AS88" s="65">
        <v>0</v>
      </c>
      <c r="AT88" s="65">
        <v>2</v>
      </c>
      <c r="AU88" s="65">
        <v>2</v>
      </c>
      <c r="AV88" s="65">
        <v>0</v>
      </c>
      <c r="AW88" s="15">
        <f t="shared" si="556"/>
        <v>91</v>
      </c>
      <c r="AX88" s="15">
        <f t="shared" ref="AX88:AX91" si="657">AP88+AQ88+AR88*1.5+AS88*2.3+AT88*2+AU88*0.4+AV88*0.2</f>
        <v>95.3</v>
      </c>
      <c r="AY88" s="32">
        <f>AY86+"00:15"</f>
        <v>75.625000000000284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0</v>
      </c>
      <c r="BF88" s="65">
        <v>0</v>
      </c>
      <c r="BG88" s="15">
        <f t="shared" si="558"/>
        <v>0</v>
      </c>
      <c r="BH88" s="15">
        <f t="shared" ref="BH88:BH91" si="658">AZ88+BA88+BB88*1.5+BC88*2.3+BD88*2+BE88*0.4+BF88*0.2</f>
        <v>0</v>
      </c>
      <c r="BI88" s="32">
        <f>BI86+"00:15"</f>
        <v>75.625000000000284</v>
      </c>
      <c r="BJ88" s="65">
        <v>67</v>
      </c>
      <c r="BK88" s="65">
        <v>19</v>
      </c>
      <c r="BL88" s="65">
        <v>6</v>
      </c>
      <c r="BM88" s="65">
        <v>0</v>
      </c>
      <c r="BN88" s="65">
        <v>0</v>
      </c>
      <c r="BO88" s="65">
        <v>1</v>
      </c>
      <c r="BP88" s="65">
        <v>0</v>
      </c>
      <c r="BQ88" s="15">
        <f t="shared" si="560"/>
        <v>93</v>
      </c>
      <c r="BR88" s="15">
        <f t="shared" ref="BR88:BR91" si="659">BJ88+BK88+BL88*1.5+BM88*2.3+BN88*2+BO88*0.4+BP88*0.2</f>
        <v>95.4</v>
      </c>
      <c r="BS88" s="32">
        <f>BS86+"00:15"</f>
        <v>75.625000000000284</v>
      </c>
      <c r="BT88" s="65">
        <v>38</v>
      </c>
      <c r="BU88" s="65">
        <v>7</v>
      </c>
      <c r="BV88" s="65">
        <v>1</v>
      </c>
      <c r="BW88" s="65">
        <v>1</v>
      </c>
      <c r="BX88" s="65">
        <v>2</v>
      </c>
      <c r="BY88" s="65">
        <v>0</v>
      </c>
      <c r="BZ88" s="65">
        <v>1</v>
      </c>
      <c r="CA88" s="15">
        <f t="shared" si="562"/>
        <v>50</v>
      </c>
      <c r="CB88" s="15">
        <f t="shared" ref="CB88:CB91" si="660">BT88+BU88+BV88*1.5+BW88*2.3+BX88*2+BY88*0.4+BZ88*0.2</f>
        <v>53</v>
      </c>
      <c r="CC88" s="32">
        <f>CC86+"00:15"</f>
        <v>75.625000000000284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15">
        <f t="shared" si="564"/>
        <v>0</v>
      </c>
      <c r="CL88" s="15">
        <f t="shared" ref="CL88:CL91" si="661">CD88+CE88+CF88*1.5+CG88*2.3+CH88*2+CI88*0.4+CJ88*0.2</f>
        <v>0</v>
      </c>
      <c r="CM88" s="32">
        <f>CM86+"00:15"</f>
        <v>75.625000000000284</v>
      </c>
      <c r="CN88" s="2">
        <f t="shared" si="509"/>
        <v>147</v>
      </c>
      <c r="CO88" s="2">
        <f t="shared" si="499"/>
        <v>19</v>
      </c>
      <c r="CP88" s="2">
        <f t="shared" si="499"/>
        <v>8</v>
      </c>
      <c r="CQ88" s="2">
        <f t="shared" si="499"/>
        <v>1</v>
      </c>
      <c r="CR88" s="2">
        <f t="shared" si="499"/>
        <v>11</v>
      </c>
      <c r="CS88" s="2">
        <f t="shared" si="499"/>
        <v>14</v>
      </c>
      <c r="CT88" s="2">
        <f t="shared" si="499"/>
        <v>6</v>
      </c>
      <c r="CU88" s="15">
        <f t="shared" si="499"/>
        <v>206</v>
      </c>
      <c r="CV88" s="15">
        <f t="shared" ref="CV88:CV91" si="662">CN88+CO88+CP88*1.5+CQ88*2.3+CR88*2+CS88*0.4+CT88*0.2</f>
        <v>209.1</v>
      </c>
      <c r="CW88" s="32">
        <f>CW86+"00:15"</f>
        <v>75.625000000000284</v>
      </c>
      <c r="CX88" s="2">
        <f t="shared" si="510"/>
        <v>177</v>
      </c>
      <c r="CY88" s="2">
        <f t="shared" si="510"/>
        <v>36</v>
      </c>
      <c r="CZ88" s="2">
        <f t="shared" si="510"/>
        <v>5</v>
      </c>
      <c r="DA88" s="2">
        <f t="shared" si="510"/>
        <v>0</v>
      </c>
      <c r="DB88" s="2">
        <f t="shared" si="510"/>
        <v>15</v>
      </c>
      <c r="DC88" s="2">
        <f t="shared" si="510"/>
        <v>17</v>
      </c>
      <c r="DD88" s="2">
        <f t="shared" si="510"/>
        <v>8</v>
      </c>
      <c r="DE88" s="15">
        <f t="shared" si="510"/>
        <v>258</v>
      </c>
      <c r="DF88" s="15">
        <f t="shared" ref="DF88:DF91" si="663">CX88+CY88+CZ88*1.5+DA88*2.3+DB88*2+DC88*0.4+DD88*0.2</f>
        <v>258.90000000000003</v>
      </c>
      <c r="DG88" s="32">
        <f>DG86+"00:15"</f>
        <v>75.625000000000284</v>
      </c>
      <c r="DH88" s="2">
        <f t="shared" si="511"/>
        <v>190</v>
      </c>
      <c r="DI88" s="2">
        <f t="shared" si="511"/>
        <v>43</v>
      </c>
      <c r="DJ88" s="2">
        <f t="shared" si="511"/>
        <v>10</v>
      </c>
      <c r="DK88" s="2">
        <f t="shared" si="511"/>
        <v>0</v>
      </c>
      <c r="DL88" s="2">
        <f t="shared" si="511"/>
        <v>13</v>
      </c>
      <c r="DM88" s="2">
        <f t="shared" si="511"/>
        <v>12</v>
      </c>
      <c r="DN88" s="2">
        <f t="shared" si="511"/>
        <v>7</v>
      </c>
      <c r="DO88" s="15">
        <f t="shared" si="511"/>
        <v>275</v>
      </c>
      <c r="DP88" s="15">
        <f t="shared" ref="DP88:DP91" si="664">DH88+DI88+DJ88*1.5+DK88*2.3+DL88*2+DM88*0.4+DN88*0.2</f>
        <v>280.2</v>
      </c>
      <c r="DQ88" s="32">
        <f>DQ86+"00:15"</f>
        <v>75.625000000000284</v>
      </c>
      <c r="DR88" s="2">
        <f t="shared" si="512"/>
        <v>180</v>
      </c>
      <c r="DS88" s="2">
        <f t="shared" si="503"/>
        <v>21</v>
      </c>
      <c r="DT88" s="2">
        <f t="shared" si="503"/>
        <v>14</v>
      </c>
      <c r="DU88" s="2">
        <f t="shared" si="503"/>
        <v>0</v>
      </c>
      <c r="DV88" s="2">
        <f t="shared" si="503"/>
        <v>11</v>
      </c>
      <c r="DW88" s="2">
        <f t="shared" si="503"/>
        <v>16</v>
      </c>
      <c r="DX88" s="2">
        <f t="shared" si="503"/>
        <v>5</v>
      </c>
      <c r="DY88" s="15">
        <f t="shared" si="503"/>
        <v>247</v>
      </c>
      <c r="DZ88" s="15">
        <f t="shared" ref="DZ88:DZ91" si="665">DR88+DS88+DT88*1.5+DU88*2.3+DV88*2+DW88*0.4+DX88*0.2</f>
        <v>251.4</v>
      </c>
      <c r="EA88" s="32">
        <f>EA86+"00:15"</f>
        <v>75.625000000000284</v>
      </c>
      <c r="EB88" s="2">
        <f t="shared" si="513"/>
        <v>125</v>
      </c>
      <c r="EC88" s="2">
        <f t="shared" si="505"/>
        <v>21</v>
      </c>
      <c r="ED88" s="2">
        <f t="shared" si="505"/>
        <v>8</v>
      </c>
      <c r="EE88" s="2">
        <f t="shared" si="505"/>
        <v>0</v>
      </c>
      <c r="EF88" s="2">
        <f t="shared" si="505"/>
        <v>4</v>
      </c>
      <c r="EG88" s="2">
        <f t="shared" si="505"/>
        <v>8</v>
      </c>
      <c r="EH88" s="2">
        <f t="shared" si="505"/>
        <v>1</v>
      </c>
      <c r="EI88" s="15">
        <f t="shared" si="505"/>
        <v>167</v>
      </c>
      <c r="EJ88" s="15">
        <f t="shared" ref="EJ88:EJ91" si="666">EB88+EC88+ED88*1.5+EE88*2.3+EF88*2+EG88*0.4+EH88*0.2</f>
        <v>169.39999999999998</v>
      </c>
      <c r="EK88" s="32">
        <f>EK86+"00:15"</f>
        <v>75.625000000000284</v>
      </c>
      <c r="EL88" s="2">
        <f t="shared" si="514"/>
        <v>105</v>
      </c>
      <c r="EM88" s="2">
        <f t="shared" si="507"/>
        <v>26</v>
      </c>
      <c r="EN88" s="2">
        <f t="shared" si="507"/>
        <v>7</v>
      </c>
      <c r="EO88" s="2">
        <f t="shared" si="507"/>
        <v>1</v>
      </c>
      <c r="EP88" s="2">
        <f t="shared" si="507"/>
        <v>2</v>
      </c>
      <c r="EQ88" s="2">
        <f t="shared" si="507"/>
        <v>1</v>
      </c>
      <c r="ER88" s="2">
        <f t="shared" si="507"/>
        <v>1</v>
      </c>
      <c r="ES88" s="15">
        <f t="shared" si="507"/>
        <v>143</v>
      </c>
      <c r="ET88" s="15">
        <f t="shared" ref="ET88:ET91" si="667">EL88+EM88+EN88*1.5+EO88*2.3+EP88*2+EQ88*0.4+ER88*0.2</f>
        <v>148.4</v>
      </c>
    </row>
    <row r="89" spans="1:150" x14ac:dyDescent="0.25">
      <c r="A89" s="32">
        <f>A88+"00:15"</f>
        <v>0.63541666666666652</v>
      </c>
      <c r="B89" s="65">
        <v>34</v>
      </c>
      <c r="C89" s="65">
        <v>9</v>
      </c>
      <c r="D89" s="65">
        <v>1</v>
      </c>
      <c r="E89" s="65">
        <v>0</v>
      </c>
      <c r="F89" s="65">
        <v>3</v>
      </c>
      <c r="G89" s="65">
        <v>3</v>
      </c>
      <c r="H89" s="65">
        <v>0</v>
      </c>
      <c r="I89" s="15">
        <f t="shared" si="548"/>
        <v>50</v>
      </c>
      <c r="J89" s="15">
        <f t="shared" si="653"/>
        <v>51.7</v>
      </c>
      <c r="K89" s="32">
        <f>K88+"00:15"</f>
        <v>0.63541666666666652</v>
      </c>
      <c r="L89" s="65">
        <v>109</v>
      </c>
      <c r="M89" s="65">
        <v>14</v>
      </c>
      <c r="N89" s="65">
        <v>9</v>
      </c>
      <c r="O89" s="65">
        <v>1</v>
      </c>
      <c r="P89" s="65">
        <v>12</v>
      </c>
      <c r="Q89" s="65">
        <v>13</v>
      </c>
      <c r="R89" s="65">
        <v>11</v>
      </c>
      <c r="S89" s="15">
        <f t="shared" si="550"/>
        <v>169</v>
      </c>
      <c r="T89" s="15">
        <f t="shared" si="654"/>
        <v>170.2</v>
      </c>
      <c r="U89" s="32">
        <f>U88+"00:15"</f>
        <v>75.635416666666956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15">
        <f t="shared" si="552"/>
        <v>0</v>
      </c>
      <c r="AD89" s="15">
        <f t="shared" si="655"/>
        <v>0</v>
      </c>
      <c r="AE89" s="32">
        <f>AE88+"00:15"</f>
        <v>75.635416666666956</v>
      </c>
      <c r="AF89" s="65">
        <v>112</v>
      </c>
      <c r="AG89" s="65">
        <v>13</v>
      </c>
      <c r="AH89" s="65">
        <v>4</v>
      </c>
      <c r="AI89" s="65">
        <v>1</v>
      </c>
      <c r="AJ89" s="65">
        <v>11</v>
      </c>
      <c r="AK89" s="65">
        <v>10</v>
      </c>
      <c r="AL89" s="65">
        <v>3</v>
      </c>
      <c r="AM89" s="15">
        <f t="shared" si="554"/>
        <v>154</v>
      </c>
      <c r="AN89" s="15">
        <f t="shared" si="656"/>
        <v>159.9</v>
      </c>
      <c r="AO89" s="32">
        <f>AO88+"00:15"</f>
        <v>75.635416666666956</v>
      </c>
      <c r="AP89" s="65">
        <v>74</v>
      </c>
      <c r="AQ89" s="65">
        <v>7</v>
      </c>
      <c r="AR89" s="65">
        <v>3</v>
      </c>
      <c r="AS89" s="65">
        <v>0</v>
      </c>
      <c r="AT89" s="65">
        <v>0</v>
      </c>
      <c r="AU89" s="65">
        <v>2</v>
      </c>
      <c r="AV89" s="65">
        <v>2</v>
      </c>
      <c r="AW89" s="15">
        <f t="shared" si="556"/>
        <v>88</v>
      </c>
      <c r="AX89" s="15">
        <f t="shared" si="657"/>
        <v>86.7</v>
      </c>
      <c r="AY89" s="32">
        <f>AY88+"00:15"</f>
        <v>75.635416666666956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0</v>
      </c>
      <c r="BF89" s="65">
        <v>0</v>
      </c>
      <c r="BG89" s="15">
        <f t="shared" si="558"/>
        <v>0</v>
      </c>
      <c r="BH89" s="15">
        <f t="shared" si="658"/>
        <v>0</v>
      </c>
      <c r="BI89" s="32">
        <f>BI88+"00:15"</f>
        <v>75.635416666666956</v>
      </c>
      <c r="BJ89" s="65">
        <v>70</v>
      </c>
      <c r="BK89" s="65">
        <v>15</v>
      </c>
      <c r="BL89" s="65">
        <v>12</v>
      </c>
      <c r="BM89" s="65">
        <v>0</v>
      </c>
      <c r="BN89" s="65">
        <v>1</v>
      </c>
      <c r="BO89" s="65">
        <v>2</v>
      </c>
      <c r="BP89" s="65">
        <v>0</v>
      </c>
      <c r="BQ89" s="15">
        <f t="shared" si="560"/>
        <v>100</v>
      </c>
      <c r="BR89" s="15">
        <f t="shared" si="659"/>
        <v>105.8</v>
      </c>
      <c r="BS89" s="32">
        <f>BS88+"00:15"</f>
        <v>75.635416666666956</v>
      </c>
      <c r="BT89" s="65">
        <v>58</v>
      </c>
      <c r="BU89" s="65">
        <v>4</v>
      </c>
      <c r="BV89" s="65">
        <v>1</v>
      </c>
      <c r="BW89" s="65">
        <v>0</v>
      </c>
      <c r="BX89" s="65">
        <v>1</v>
      </c>
      <c r="BY89" s="65">
        <v>5</v>
      </c>
      <c r="BZ89" s="65">
        <v>0</v>
      </c>
      <c r="CA89" s="15">
        <f t="shared" si="562"/>
        <v>69</v>
      </c>
      <c r="CB89" s="15">
        <f t="shared" si="660"/>
        <v>67.5</v>
      </c>
      <c r="CC89" s="32">
        <f>CC88+"00:15"</f>
        <v>75.635416666666956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15">
        <f t="shared" si="564"/>
        <v>0</v>
      </c>
      <c r="CL89" s="15">
        <f t="shared" si="661"/>
        <v>0</v>
      </c>
      <c r="CM89" s="32">
        <f>CM88+"00:15"</f>
        <v>75.635416666666956</v>
      </c>
      <c r="CN89" s="2">
        <f t="shared" si="509"/>
        <v>170</v>
      </c>
      <c r="CO89" s="2">
        <f t="shared" si="499"/>
        <v>17</v>
      </c>
      <c r="CP89" s="2">
        <f t="shared" si="499"/>
        <v>5</v>
      </c>
      <c r="CQ89" s="2">
        <f t="shared" si="499"/>
        <v>1</v>
      </c>
      <c r="CR89" s="2">
        <f t="shared" si="499"/>
        <v>12</v>
      </c>
      <c r="CS89" s="2">
        <f t="shared" si="499"/>
        <v>15</v>
      </c>
      <c r="CT89" s="2">
        <f t="shared" si="499"/>
        <v>3</v>
      </c>
      <c r="CU89" s="15">
        <f t="shared" si="499"/>
        <v>223</v>
      </c>
      <c r="CV89" s="15">
        <f t="shared" si="662"/>
        <v>227.4</v>
      </c>
      <c r="CW89" s="32">
        <f>CW88+"00:15"</f>
        <v>75.635416666666956</v>
      </c>
      <c r="CX89" s="2">
        <f t="shared" si="510"/>
        <v>143</v>
      </c>
      <c r="CY89" s="2">
        <f t="shared" si="510"/>
        <v>23</v>
      </c>
      <c r="CZ89" s="2">
        <f t="shared" si="510"/>
        <v>10</v>
      </c>
      <c r="DA89" s="2">
        <f t="shared" si="510"/>
        <v>1</v>
      </c>
      <c r="DB89" s="2">
        <f t="shared" si="510"/>
        <v>15</v>
      </c>
      <c r="DC89" s="2">
        <f t="shared" si="510"/>
        <v>16</v>
      </c>
      <c r="DD89" s="2">
        <f t="shared" si="510"/>
        <v>11</v>
      </c>
      <c r="DE89" s="15">
        <f t="shared" si="510"/>
        <v>219</v>
      </c>
      <c r="DF89" s="15">
        <f t="shared" si="663"/>
        <v>221.9</v>
      </c>
      <c r="DG89" s="32">
        <f>DG88+"00:15"</f>
        <v>75.635416666666956</v>
      </c>
      <c r="DH89" s="2">
        <f t="shared" si="511"/>
        <v>179</v>
      </c>
      <c r="DI89" s="2">
        <f t="shared" si="511"/>
        <v>29</v>
      </c>
      <c r="DJ89" s="2">
        <f t="shared" si="511"/>
        <v>21</v>
      </c>
      <c r="DK89" s="2">
        <f t="shared" si="511"/>
        <v>1</v>
      </c>
      <c r="DL89" s="2">
        <f t="shared" si="511"/>
        <v>13</v>
      </c>
      <c r="DM89" s="2">
        <f t="shared" si="511"/>
        <v>15</v>
      </c>
      <c r="DN89" s="2">
        <f t="shared" si="511"/>
        <v>11</v>
      </c>
      <c r="DO89" s="15">
        <f t="shared" si="511"/>
        <v>269</v>
      </c>
      <c r="DP89" s="15">
        <f t="shared" si="664"/>
        <v>276</v>
      </c>
      <c r="DQ89" s="32">
        <f>DQ88+"00:15"</f>
        <v>75.635416666666956</v>
      </c>
      <c r="DR89" s="2">
        <f t="shared" si="512"/>
        <v>186</v>
      </c>
      <c r="DS89" s="2">
        <f t="shared" si="503"/>
        <v>20</v>
      </c>
      <c r="DT89" s="2">
        <f t="shared" si="503"/>
        <v>7</v>
      </c>
      <c r="DU89" s="2">
        <f t="shared" si="503"/>
        <v>1</v>
      </c>
      <c r="DV89" s="2">
        <f t="shared" si="503"/>
        <v>11</v>
      </c>
      <c r="DW89" s="2">
        <f t="shared" si="503"/>
        <v>12</v>
      </c>
      <c r="DX89" s="2">
        <f t="shared" si="503"/>
        <v>5</v>
      </c>
      <c r="DY89" s="15">
        <f t="shared" si="503"/>
        <v>242</v>
      </c>
      <c r="DZ89" s="15">
        <f t="shared" si="665"/>
        <v>246.60000000000002</v>
      </c>
      <c r="EA89" s="32">
        <f>EA88+"00:15"</f>
        <v>75.635416666666956</v>
      </c>
      <c r="EB89" s="2">
        <f t="shared" si="513"/>
        <v>108</v>
      </c>
      <c r="EC89" s="2">
        <f t="shared" si="505"/>
        <v>16</v>
      </c>
      <c r="ED89" s="2">
        <f t="shared" si="505"/>
        <v>4</v>
      </c>
      <c r="EE89" s="2">
        <f t="shared" si="505"/>
        <v>0</v>
      </c>
      <c r="EF89" s="2">
        <f t="shared" si="505"/>
        <v>3</v>
      </c>
      <c r="EG89" s="2">
        <f t="shared" si="505"/>
        <v>5</v>
      </c>
      <c r="EH89" s="2">
        <f t="shared" si="505"/>
        <v>2</v>
      </c>
      <c r="EI89" s="15">
        <f t="shared" si="505"/>
        <v>138</v>
      </c>
      <c r="EJ89" s="15">
        <f t="shared" si="666"/>
        <v>138.4</v>
      </c>
      <c r="EK89" s="32">
        <f>EK88+"00:15"</f>
        <v>75.635416666666956</v>
      </c>
      <c r="EL89" s="2">
        <f t="shared" si="514"/>
        <v>128</v>
      </c>
      <c r="EM89" s="2">
        <f t="shared" si="507"/>
        <v>19</v>
      </c>
      <c r="EN89" s="2">
        <f t="shared" si="507"/>
        <v>13</v>
      </c>
      <c r="EO89" s="2">
        <f t="shared" si="507"/>
        <v>0</v>
      </c>
      <c r="EP89" s="2">
        <f t="shared" si="507"/>
        <v>2</v>
      </c>
      <c r="EQ89" s="2">
        <f t="shared" si="507"/>
        <v>7</v>
      </c>
      <c r="ER89" s="2">
        <f t="shared" si="507"/>
        <v>0</v>
      </c>
      <c r="ES89" s="15">
        <f t="shared" si="507"/>
        <v>169</v>
      </c>
      <c r="ET89" s="15">
        <f t="shared" si="667"/>
        <v>173.3</v>
      </c>
    </row>
    <row r="90" spans="1:150" x14ac:dyDescent="0.25">
      <c r="A90" s="32">
        <f t="shared" ref="A90:A91" si="668">A89+"00:15"</f>
        <v>0.64583333333333315</v>
      </c>
      <c r="B90" s="65">
        <v>39</v>
      </c>
      <c r="C90" s="65">
        <v>3</v>
      </c>
      <c r="D90" s="65">
        <v>1</v>
      </c>
      <c r="E90" s="65">
        <v>0</v>
      </c>
      <c r="F90" s="65">
        <v>0</v>
      </c>
      <c r="G90" s="65">
        <v>5</v>
      </c>
      <c r="H90" s="65">
        <v>0</v>
      </c>
      <c r="I90" s="15">
        <f t="shared" si="548"/>
        <v>48</v>
      </c>
      <c r="J90" s="15">
        <f t="shared" si="653"/>
        <v>45.5</v>
      </c>
      <c r="K90" s="32">
        <f t="shared" ref="K90:K91" si="669">K89+"00:15"</f>
        <v>0.64583333333333315</v>
      </c>
      <c r="L90" s="65">
        <v>147</v>
      </c>
      <c r="M90" s="65">
        <v>27</v>
      </c>
      <c r="N90" s="65">
        <v>11</v>
      </c>
      <c r="O90" s="65">
        <v>0</v>
      </c>
      <c r="P90" s="65">
        <v>9</v>
      </c>
      <c r="Q90" s="65">
        <v>21</v>
      </c>
      <c r="R90" s="65">
        <v>16</v>
      </c>
      <c r="S90" s="15">
        <f t="shared" si="550"/>
        <v>231</v>
      </c>
      <c r="T90" s="15">
        <f t="shared" si="654"/>
        <v>220.1</v>
      </c>
      <c r="U90" s="32">
        <f t="shared" ref="U90:U91" si="670">U89+"00:15"</f>
        <v>75.645833333333627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15">
        <f t="shared" si="552"/>
        <v>0</v>
      </c>
      <c r="AD90" s="15">
        <f t="shared" si="655"/>
        <v>0</v>
      </c>
      <c r="AE90" s="32">
        <f t="shared" ref="AE90:AE91" si="671">AE89+"00:15"</f>
        <v>75.645833333333627</v>
      </c>
      <c r="AF90" s="65">
        <v>125</v>
      </c>
      <c r="AG90" s="65">
        <v>16</v>
      </c>
      <c r="AH90" s="65">
        <v>1</v>
      </c>
      <c r="AI90" s="65">
        <v>1</v>
      </c>
      <c r="AJ90" s="65">
        <v>10</v>
      </c>
      <c r="AK90" s="65">
        <v>9</v>
      </c>
      <c r="AL90" s="65">
        <v>6</v>
      </c>
      <c r="AM90" s="15">
        <f t="shared" si="554"/>
        <v>168</v>
      </c>
      <c r="AN90" s="15">
        <f t="shared" si="656"/>
        <v>169.6</v>
      </c>
      <c r="AO90" s="32">
        <f t="shared" ref="AO90:AO91" si="672">AO89+"00:15"</f>
        <v>75.645833333333627</v>
      </c>
      <c r="AP90" s="65">
        <v>48</v>
      </c>
      <c r="AQ90" s="65">
        <v>8</v>
      </c>
      <c r="AR90" s="65">
        <v>0</v>
      </c>
      <c r="AS90" s="65">
        <v>0</v>
      </c>
      <c r="AT90" s="65">
        <v>1</v>
      </c>
      <c r="AU90" s="65">
        <v>2</v>
      </c>
      <c r="AV90" s="65">
        <v>0</v>
      </c>
      <c r="AW90" s="15">
        <f t="shared" si="556"/>
        <v>59</v>
      </c>
      <c r="AX90" s="15">
        <f t="shared" si="657"/>
        <v>58.8</v>
      </c>
      <c r="AY90" s="32">
        <f t="shared" ref="AY90:AY91" si="673">AY89+"00:15"</f>
        <v>75.645833333333627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15">
        <f t="shared" si="558"/>
        <v>0</v>
      </c>
      <c r="BH90" s="15">
        <f t="shared" si="658"/>
        <v>0</v>
      </c>
      <c r="BI90" s="32">
        <f t="shared" ref="BI90:BI91" si="674">BI89+"00:15"</f>
        <v>75.645833333333627</v>
      </c>
      <c r="BJ90" s="65">
        <v>76</v>
      </c>
      <c r="BK90" s="65">
        <v>11</v>
      </c>
      <c r="BL90" s="65">
        <v>7</v>
      </c>
      <c r="BM90" s="65">
        <v>1</v>
      </c>
      <c r="BN90" s="65">
        <v>0</v>
      </c>
      <c r="BO90" s="65">
        <v>1</v>
      </c>
      <c r="BP90" s="65">
        <v>1</v>
      </c>
      <c r="BQ90" s="15">
        <f t="shared" si="560"/>
        <v>97</v>
      </c>
      <c r="BR90" s="15">
        <f t="shared" si="659"/>
        <v>100.4</v>
      </c>
      <c r="BS90" s="32">
        <f t="shared" ref="BS90:BS91" si="675">BS89+"00:15"</f>
        <v>75.645833333333627</v>
      </c>
      <c r="BT90" s="65">
        <v>39</v>
      </c>
      <c r="BU90" s="65">
        <v>8</v>
      </c>
      <c r="BV90" s="65">
        <v>0</v>
      </c>
      <c r="BW90" s="65">
        <v>0</v>
      </c>
      <c r="BX90" s="65">
        <v>1</v>
      </c>
      <c r="BY90" s="65">
        <v>3</v>
      </c>
      <c r="BZ90" s="65">
        <v>0</v>
      </c>
      <c r="CA90" s="15">
        <f t="shared" si="562"/>
        <v>51</v>
      </c>
      <c r="CB90" s="15">
        <f t="shared" si="660"/>
        <v>50.2</v>
      </c>
      <c r="CC90" s="32">
        <f t="shared" ref="CC90:CC91" si="676">CC89+"00:15"</f>
        <v>75.645833333333627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15">
        <f t="shared" si="564"/>
        <v>0</v>
      </c>
      <c r="CL90" s="15">
        <f t="shared" si="661"/>
        <v>0</v>
      </c>
      <c r="CM90" s="32">
        <f t="shared" ref="CM90:CM91" si="677">CM89+"00:15"</f>
        <v>75.645833333333627</v>
      </c>
      <c r="CN90" s="2">
        <f t="shared" si="509"/>
        <v>164</v>
      </c>
      <c r="CO90" s="2">
        <f t="shared" si="499"/>
        <v>24</v>
      </c>
      <c r="CP90" s="2">
        <f t="shared" si="499"/>
        <v>1</v>
      </c>
      <c r="CQ90" s="2">
        <f t="shared" si="499"/>
        <v>1</v>
      </c>
      <c r="CR90" s="2">
        <f t="shared" si="499"/>
        <v>11</v>
      </c>
      <c r="CS90" s="2">
        <f t="shared" si="499"/>
        <v>12</v>
      </c>
      <c r="CT90" s="2">
        <f t="shared" si="499"/>
        <v>6</v>
      </c>
      <c r="CU90" s="15">
        <f t="shared" si="499"/>
        <v>219</v>
      </c>
      <c r="CV90" s="15">
        <f t="shared" si="662"/>
        <v>219.8</v>
      </c>
      <c r="CW90" s="32">
        <f t="shared" ref="CW90:CW91" si="678">CW89+"00:15"</f>
        <v>75.645833333333627</v>
      </c>
      <c r="CX90" s="2">
        <f t="shared" si="510"/>
        <v>186</v>
      </c>
      <c r="CY90" s="2">
        <f t="shared" si="510"/>
        <v>30</v>
      </c>
      <c r="CZ90" s="2">
        <f t="shared" si="510"/>
        <v>12</v>
      </c>
      <c r="DA90" s="2">
        <f t="shared" si="510"/>
        <v>0</v>
      </c>
      <c r="DB90" s="2">
        <f t="shared" si="510"/>
        <v>9</v>
      </c>
      <c r="DC90" s="2">
        <f t="shared" si="510"/>
        <v>26</v>
      </c>
      <c r="DD90" s="2">
        <f t="shared" si="510"/>
        <v>16</v>
      </c>
      <c r="DE90" s="15">
        <f t="shared" si="510"/>
        <v>279</v>
      </c>
      <c r="DF90" s="15">
        <f t="shared" si="663"/>
        <v>265.59999999999997</v>
      </c>
      <c r="DG90" s="32">
        <f t="shared" ref="DG90:DG91" si="679">DG89+"00:15"</f>
        <v>75.645833333333627</v>
      </c>
      <c r="DH90" s="2">
        <f t="shared" si="511"/>
        <v>223</v>
      </c>
      <c r="DI90" s="2">
        <f t="shared" si="511"/>
        <v>38</v>
      </c>
      <c r="DJ90" s="2">
        <f t="shared" si="511"/>
        <v>18</v>
      </c>
      <c r="DK90" s="2">
        <f t="shared" si="511"/>
        <v>1</v>
      </c>
      <c r="DL90" s="2">
        <f t="shared" si="511"/>
        <v>9</v>
      </c>
      <c r="DM90" s="2">
        <f t="shared" si="511"/>
        <v>22</v>
      </c>
      <c r="DN90" s="2">
        <f t="shared" si="511"/>
        <v>17</v>
      </c>
      <c r="DO90" s="15">
        <f t="shared" si="511"/>
        <v>328</v>
      </c>
      <c r="DP90" s="15">
        <f t="shared" si="664"/>
        <v>320.5</v>
      </c>
      <c r="DQ90" s="32">
        <f t="shared" ref="DQ90:DQ91" si="680">DQ89+"00:15"</f>
        <v>75.645833333333627</v>
      </c>
      <c r="DR90" s="2">
        <f t="shared" si="512"/>
        <v>173</v>
      </c>
      <c r="DS90" s="2">
        <f t="shared" si="503"/>
        <v>24</v>
      </c>
      <c r="DT90" s="2">
        <f t="shared" si="503"/>
        <v>1</v>
      </c>
      <c r="DU90" s="2">
        <f t="shared" si="503"/>
        <v>1</v>
      </c>
      <c r="DV90" s="2">
        <f t="shared" si="503"/>
        <v>11</v>
      </c>
      <c r="DW90" s="2">
        <f t="shared" si="503"/>
        <v>11</v>
      </c>
      <c r="DX90" s="2">
        <f t="shared" si="503"/>
        <v>6</v>
      </c>
      <c r="DY90" s="15">
        <f t="shared" si="503"/>
        <v>227</v>
      </c>
      <c r="DZ90" s="15">
        <f t="shared" si="665"/>
        <v>228.4</v>
      </c>
      <c r="EA90" s="32">
        <f t="shared" ref="EA90:EA91" si="681">EA89+"00:15"</f>
        <v>75.645833333333627</v>
      </c>
      <c r="EB90" s="2">
        <f t="shared" si="513"/>
        <v>87</v>
      </c>
      <c r="EC90" s="2">
        <f t="shared" si="505"/>
        <v>11</v>
      </c>
      <c r="ED90" s="2">
        <f t="shared" si="505"/>
        <v>1</v>
      </c>
      <c r="EE90" s="2">
        <f t="shared" si="505"/>
        <v>0</v>
      </c>
      <c r="EF90" s="2">
        <f t="shared" si="505"/>
        <v>1</v>
      </c>
      <c r="EG90" s="2">
        <f t="shared" si="505"/>
        <v>7</v>
      </c>
      <c r="EH90" s="2">
        <f t="shared" si="505"/>
        <v>0</v>
      </c>
      <c r="EI90" s="15">
        <f t="shared" si="505"/>
        <v>107</v>
      </c>
      <c r="EJ90" s="15">
        <f t="shared" si="666"/>
        <v>104.3</v>
      </c>
      <c r="EK90" s="32">
        <f t="shared" ref="EK90:EK91" si="682">EK89+"00:15"</f>
        <v>75.645833333333627</v>
      </c>
      <c r="EL90" s="2">
        <f t="shared" si="514"/>
        <v>115</v>
      </c>
      <c r="EM90" s="2">
        <f t="shared" si="507"/>
        <v>19</v>
      </c>
      <c r="EN90" s="2">
        <f t="shared" si="507"/>
        <v>7</v>
      </c>
      <c r="EO90" s="2">
        <f t="shared" si="507"/>
        <v>1</v>
      </c>
      <c r="EP90" s="2">
        <f t="shared" si="507"/>
        <v>1</v>
      </c>
      <c r="EQ90" s="2">
        <f t="shared" si="507"/>
        <v>4</v>
      </c>
      <c r="ER90" s="2">
        <f t="shared" si="507"/>
        <v>1</v>
      </c>
      <c r="ES90" s="15">
        <f t="shared" si="507"/>
        <v>148</v>
      </c>
      <c r="ET90" s="15">
        <f t="shared" si="667"/>
        <v>150.6</v>
      </c>
    </row>
    <row r="91" spans="1:150" ht="13.8" thickBot="1" x14ac:dyDescent="0.3">
      <c r="A91" s="32">
        <f t="shared" si="668"/>
        <v>0.65624999999999978</v>
      </c>
      <c r="B91" s="65">
        <v>43</v>
      </c>
      <c r="C91" s="65">
        <v>13</v>
      </c>
      <c r="D91" s="65">
        <v>0</v>
      </c>
      <c r="E91" s="65">
        <v>0</v>
      </c>
      <c r="F91" s="65">
        <v>2</v>
      </c>
      <c r="G91" s="65">
        <v>3</v>
      </c>
      <c r="H91" s="65">
        <v>3</v>
      </c>
      <c r="I91" s="15">
        <f t="shared" si="548"/>
        <v>64</v>
      </c>
      <c r="J91" s="15">
        <f t="shared" si="653"/>
        <v>61.800000000000004</v>
      </c>
      <c r="K91" s="32">
        <f t="shared" si="669"/>
        <v>0.65624999999999978</v>
      </c>
      <c r="L91" s="65">
        <v>118</v>
      </c>
      <c r="M91" s="65">
        <v>28</v>
      </c>
      <c r="N91" s="65">
        <v>6</v>
      </c>
      <c r="O91" s="65">
        <v>0</v>
      </c>
      <c r="P91" s="65">
        <v>10</v>
      </c>
      <c r="Q91" s="65">
        <v>17</v>
      </c>
      <c r="R91" s="65">
        <v>6</v>
      </c>
      <c r="S91" s="15">
        <f t="shared" si="550"/>
        <v>185</v>
      </c>
      <c r="T91" s="15">
        <f t="shared" si="654"/>
        <v>183</v>
      </c>
      <c r="U91" s="32">
        <f t="shared" si="670"/>
        <v>75.656250000000298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15">
        <f t="shared" si="552"/>
        <v>0</v>
      </c>
      <c r="AD91" s="15">
        <f t="shared" si="655"/>
        <v>0</v>
      </c>
      <c r="AE91" s="32">
        <f t="shared" si="671"/>
        <v>75.656250000000298</v>
      </c>
      <c r="AF91" s="65">
        <v>137</v>
      </c>
      <c r="AG91" s="65">
        <v>15</v>
      </c>
      <c r="AH91" s="65">
        <v>4</v>
      </c>
      <c r="AI91" s="65">
        <v>0</v>
      </c>
      <c r="AJ91" s="65">
        <v>7</v>
      </c>
      <c r="AK91" s="65">
        <v>16</v>
      </c>
      <c r="AL91" s="65">
        <v>3</v>
      </c>
      <c r="AM91" s="15">
        <f t="shared" si="554"/>
        <v>182</v>
      </c>
      <c r="AN91" s="15">
        <f t="shared" si="656"/>
        <v>179</v>
      </c>
      <c r="AO91" s="32">
        <f t="shared" si="672"/>
        <v>75.656250000000298</v>
      </c>
      <c r="AP91" s="65">
        <v>50</v>
      </c>
      <c r="AQ91" s="65">
        <v>15</v>
      </c>
      <c r="AR91" s="65">
        <v>3</v>
      </c>
      <c r="AS91" s="65">
        <v>0</v>
      </c>
      <c r="AT91" s="65">
        <v>0</v>
      </c>
      <c r="AU91" s="65">
        <v>1</v>
      </c>
      <c r="AV91" s="65">
        <v>1</v>
      </c>
      <c r="AW91" s="15">
        <f t="shared" si="556"/>
        <v>70</v>
      </c>
      <c r="AX91" s="15">
        <f t="shared" si="657"/>
        <v>70.100000000000009</v>
      </c>
      <c r="AY91" s="32">
        <f t="shared" si="673"/>
        <v>75.656250000000298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0</v>
      </c>
      <c r="BF91" s="65">
        <v>0</v>
      </c>
      <c r="BG91" s="15">
        <f t="shared" si="558"/>
        <v>0</v>
      </c>
      <c r="BH91" s="15">
        <f t="shared" si="658"/>
        <v>0</v>
      </c>
      <c r="BI91" s="32">
        <f t="shared" si="674"/>
        <v>75.656250000000298</v>
      </c>
      <c r="BJ91" s="65">
        <v>80</v>
      </c>
      <c r="BK91" s="65">
        <v>22</v>
      </c>
      <c r="BL91" s="65">
        <v>3</v>
      </c>
      <c r="BM91" s="65">
        <v>0</v>
      </c>
      <c r="BN91" s="65">
        <v>1</v>
      </c>
      <c r="BO91" s="65">
        <v>2</v>
      </c>
      <c r="BP91" s="65">
        <v>0</v>
      </c>
      <c r="BQ91" s="15">
        <f t="shared" si="560"/>
        <v>108</v>
      </c>
      <c r="BR91" s="15">
        <f t="shared" si="659"/>
        <v>109.3</v>
      </c>
      <c r="BS91" s="32">
        <f t="shared" si="675"/>
        <v>75.656250000000298</v>
      </c>
      <c r="BT91" s="65">
        <v>49</v>
      </c>
      <c r="BU91" s="65">
        <v>8</v>
      </c>
      <c r="BV91" s="65">
        <v>3</v>
      </c>
      <c r="BW91" s="65">
        <v>0</v>
      </c>
      <c r="BX91" s="65">
        <v>3</v>
      </c>
      <c r="BY91" s="65">
        <v>1</v>
      </c>
      <c r="BZ91" s="65">
        <v>2</v>
      </c>
      <c r="CA91" s="15">
        <f t="shared" si="562"/>
        <v>66</v>
      </c>
      <c r="CB91" s="15">
        <f t="shared" si="660"/>
        <v>68.300000000000011</v>
      </c>
      <c r="CC91" s="32">
        <f t="shared" si="676"/>
        <v>75.656250000000298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15">
        <f t="shared" si="564"/>
        <v>0</v>
      </c>
      <c r="CL91" s="15">
        <f t="shared" si="661"/>
        <v>0</v>
      </c>
      <c r="CM91" s="32">
        <f t="shared" si="677"/>
        <v>75.656250000000298</v>
      </c>
      <c r="CN91" s="2">
        <f t="shared" si="509"/>
        <v>186</v>
      </c>
      <c r="CO91" s="2">
        <f t="shared" si="499"/>
        <v>23</v>
      </c>
      <c r="CP91" s="2">
        <f t="shared" si="499"/>
        <v>7</v>
      </c>
      <c r="CQ91" s="2">
        <f t="shared" si="499"/>
        <v>0</v>
      </c>
      <c r="CR91" s="2">
        <f t="shared" si="499"/>
        <v>10</v>
      </c>
      <c r="CS91" s="2">
        <f t="shared" si="499"/>
        <v>17</v>
      </c>
      <c r="CT91" s="2">
        <f t="shared" si="499"/>
        <v>5</v>
      </c>
      <c r="CU91" s="15">
        <f t="shared" si="499"/>
        <v>248</v>
      </c>
      <c r="CV91" s="15">
        <f t="shared" si="662"/>
        <v>247.3</v>
      </c>
      <c r="CW91" s="32">
        <f t="shared" si="678"/>
        <v>75.656250000000298</v>
      </c>
      <c r="CX91" s="2">
        <f t="shared" si="510"/>
        <v>161</v>
      </c>
      <c r="CY91" s="2">
        <f t="shared" si="510"/>
        <v>41</v>
      </c>
      <c r="CZ91" s="2">
        <f t="shared" si="510"/>
        <v>6</v>
      </c>
      <c r="DA91" s="2">
        <f t="shared" si="510"/>
        <v>0</v>
      </c>
      <c r="DB91" s="2">
        <f t="shared" si="510"/>
        <v>12</v>
      </c>
      <c r="DC91" s="2">
        <f t="shared" si="510"/>
        <v>20</v>
      </c>
      <c r="DD91" s="2">
        <f t="shared" si="510"/>
        <v>9</v>
      </c>
      <c r="DE91" s="15">
        <f t="shared" si="510"/>
        <v>249</v>
      </c>
      <c r="DF91" s="15">
        <f t="shared" si="663"/>
        <v>244.8</v>
      </c>
      <c r="DG91" s="32">
        <f t="shared" si="679"/>
        <v>75.656250000000298</v>
      </c>
      <c r="DH91" s="2">
        <f t="shared" si="511"/>
        <v>198</v>
      </c>
      <c r="DI91" s="2">
        <f t="shared" si="511"/>
        <v>50</v>
      </c>
      <c r="DJ91" s="2">
        <f t="shared" si="511"/>
        <v>9</v>
      </c>
      <c r="DK91" s="2">
        <f t="shared" si="511"/>
        <v>0</v>
      </c>
      <c r="DL91" s="2">
        <f t="shared" si="511"/>
        <v>11</v>
      </c>
      <c r="DM91" s="2">
        <f t="shared" si="511"/>
        <v>19</v>
      </c>
      <c r="DN91" s="2">
        <f t="shared" si="511"/>
        <v>6</v>
      </c>
      <c r="DO91" s="15">
        <f t="shared" si="511"/>
        <v>293</v>
      </c>
      <c r="DP91" s="15">
        <f t="shared" si="664"/>
        <v>292.3</v>
      </c>
      <c r="DQ91" s="32">
        <f t="shared" si="680"/>
        <v>75.656250000000298</v>
      </c>
      <c r="DR91" s="2">
        <f t="shared" si="512"/>
        <v>187</v>
      </c>
      <c r="DS91" s="2">
        <f t="shared" si="503"/>
        <v>30</v>
      </c>
      <c r="DT91" s="2">
        <f t="shared" si="503"/>
        <v>7</v>
      </c>
      <c r="DU91" s="2">
        <f t="shared" si="503"/>
        <v>0</v>
      </c>
      <c r="DV91" s="2">
        <f t="shared" si="503"/>
        <v>7</v>
      </c>
      <c r="DW91" s="2">
        <f t="shared" si="503"/>
        <v>17</v>
      </c>
      <c r="DX91" s="2">
        <f t="shared" si="503"/>
        <v>4</v>
      </c>
      <c r="DY91" s="15">
        <f t="shared" si="503"/>
        <v>252</v>
      </c>
      <c r="DZ91" s="15">
        <f t="shared" si="665"/>
        <v>249.10000000000002</v>
      </c>
      <c r="EA91" s="32">
        <f t="shared" si="681"/>
        <v>75.656250000000298</v>
      </c>
      <c r="EB91" s="2">
        <f t="shared" si="513"/>
        <v>93</v>
      </c>
      <c r="EC91" s="2">
        <f t="shared" si="505"/>
        <v>28</v>
      </c>
      <c r="ED91" s="2">
        <f t="shared" si="505"/>
        <v>3</v>
      </c>
      <c r="EE91" s="2">
        <f t="shared" si="505"/>
        <v>0</v>
      </c>
      <c r="EF91" s="2">
        <f t="shared" si="505"/>
        <v>2</v>
      </c>
      <c r="EG91" s="2">
        <f t="shared" si="505"/>
        <v>4</v>
      </c>
      <c r="EH91" s="2">
        <f t="shared" si="505"/>
        <v>4</v>
      </c>
      <c r="EI91" s="15">
        <f t="shared" si="505"/>
        <v>134</v>
      </c>
      <c r="EJ91" s="15">
        <f t="shared" si="666"/>
        <v>131.9</v>
      </c>
      <c r="EK91" s="32">
        <f t="shared" si="682"/>
        <v>75.656250000000298</v>
      </c>
      <c r="EL91" s="2">
        <f t="shared" si="514"/>
        <v>129</v>
      </c>
      <c r="EM91" s="2">
        <f t="shared" si="507"/>
        <v>30</v>
      </c>
      <c r="EN91" s="2">
        <f t="shared" si="507"/>
        <v>6</v>
      </c>
      <c r="EO91" s="2">
        <f t="shared" si="507"/>
        <v>0</v>
      </c>
      <c r="EP91" s="2">
        <f t="shared" si="507"/>
        <v>4</v>
      </c>
      <c r="EQ91" s="2">
        <f t="shared" si="507"/>
        <v>3</v>
      </c>
      <c r="ER91" s="2">
        <f t="shared" si="507"/>
        <v>2</v>
      </c>
      <c r="ES91" s="15">
        <f t="shared" si="507"/>
        <v>174</v>
      </c>
      <c r="ET91" s="15">
        <f t="shared" si="667"/>
        <v>177.6</v>
      </c>
    </row>
    <row r="92" spans="1:150" ht="14.4" thickTop="1" thickBot="1" x14ac:dyDescent="0.3">
      <c r="A92" s="35" t="s">
        <v>5</v>
      </c>
      <c r="B92" s="3">
        <f t="shared" ref="B92:H92" si="683">SUM(B88:B91)</f>
        <v>170</v>
      </c>
      <c r="C92" s="3">
        <f t="shared" si="683"/>
        <v>37</v>
      </c>
      <c r="D92" s="3">
        <f>(SUM(D88:D91))+0</f>
        <v>3</v>
      </c>
      <c r="E92" s="3">
        <f>(SUM(E88:E91))-0</f>
        <v>0</v>
      </c>
      <c r="F92" s="3">
        <f t="shared" si="683"/>
        <v>7</v>
      </c>
      <c r="G92" s="3">
        <f t="shared" si="683"/>
        <v>17</v>
      </c>
      <c r="H92" s="3">
        <f t="shared" si="683"/>
        <v>4</v>
      </c>
      <c r="I92" s="16">
        <f t="shared" ref="I92" si="684">SUM(B92:H92)</f>
        <v>238</v>
      </c>
      <c r="J92" s="16">
        <f>B92+C92+D92*1.5+E92*2.3+F92*2+G92*0.4+H92*0.2</f>
        <v>233.10000000000002</v>
      </c>
      <c r="K92" s="35" t="s">
        <v>5</v>
      </c>
      <c r="L92" s="3">
        <f t="shared" ref="L92:R92" si="685">SUM(L88:L91)</f>
        <v>497</v>
      </c>
      <c r="M92" s="3">
        <f t="shared" si="685"/>
        <v>93</v>
      </c>
      <c r="N92" s="3">
        <f t="shared" si="685"/>
        <v>30</v>
      </c>
      <c r="O92" s="3">
        <f t="shared" si="685"/>
        <v>1</v>
      </c>
      <c r="P92" s="3">
        <f t="shared" si="685"/>
        <v>44</v>
      </c>
      <c r="Q92" s="3">
        <f t="shared" si="685"/>
        <v>62</v>
      </c>
      <c r="R92" s="3">
        <f t="shared" si="685"/>
        <v>40</v>
      </c>
      <c r="S92" s="16">
        <f t="shared" ref="S92" si="686">SUM(L92:R92)</f>
        <v>767</v>
      </c>
      <c r="T92" s="16">
        <f>L92+M92+N92*1.5+O92*2.3+P92*2+Q92*0.4+R92*0.2</f>
        <v>758.09999999999991</v>
      </c>
      <c r="U92" s="35" t="s">
        <v>5</v>
      </c>
      <c r="V92" s="3">
        <f t="shared" ref="V92:AB92" si="687">SUM(V88:V91)</f>
        <v>0</v>
      </c>
      <c r="W92" s="3">
        <f t="shared" si="687"/>
        <v>0</v>
      </c>
      <c r="X92" s="3">
        <f t="shared" si="687"/>
        <v>0</v>
      </c>
      <c r="Y92" s="3">
        <f t="shared" si="687"/>
        <v>0</v>
      </c>
      <c r="Z92" s="3">
        <f t="shared" si="687"/>
        <v>0</v>
      </c>
      <c r="AA92" s="3">
        <f t="shared" si="687"/>
        <v>0</v>
      </c>
      <c r="AB92" s="3">
        <f t="shared" si="687"/>
        <v>0</v>
      </c>
      <c r="AC92" s="16">
        <f t="shared" ref="AC92" si="688">SUM(V92:AB92)</f>
        <v>0</v>
      </c>
      <c r="AD92" s="16">
        <f>V92+W92+X92*1.5+Y92*2.3+Z92*2+AA92*0.4+AB92*0.2</f>
        <v>0</v>
      </c>
      <c r="AE92" s="35" t="s">
        <v>5</v>
      </c>
      <c r="AF92" s="3">
        <f t="shared" ref="AF92:AL92" si="689">SUM(AF88:AF91)</f>
        <v>483</v>
      </c>
      <c r="AG92" s="3">
        <f t="shared" si="689"/>
        <v>56</v>
      </c>
      <c r="AH92" s="3">
        <f t="shared" si="689"/>
        <v>16</v>
      </c>
      <c r="AI92" s="3">
        <f t="shared" si="689"/>
        <v>2</v>
      </c>
      <c r="AJ92" s="3">
        <f t="shared" si="689"/>
        <v>37</v>
      </c>
      <c r="AK92" s="3">
        <f t="shared" si="689"/>
        <v>49</v>
      </c>
      <c r="AL92" s="3">
        <f t="shared" si="689"/>
        <v>17</v>
      </c>
      <c r="AM92" s="16">
        <f t="shared" ref="AM92" si="690">SUM(AF92:AL92)</f>
        <v>660</v>
      </c>
      <c r="AN92" s="16">
        <f>AF92+AG92+AH92*1.5+AI92*2.3+AJ92*2+AK92*0.4+AL92*0.2</f>
        <v>664.6</v>
      </c>
      <c r="AO92" s="35" t="s">
        <v>5</v>
      </c>
      <c r="AP92" s="3">
        <f t="shared" ref="AP92:AV92" si="691">SUM(AP88:AP91)</f>
        <v>243</v>
      </c>
      <c r="AQ92" s="3">
        <f t="shared" si="691"/>
        <v>39</v>
      </c>
      <c r="AR92" s="3">
        <f t="shared" si="691"/>
        <v>13</v>
      </c>
      <c r="AS92" s="3">
        <f t="shared" si="691"/>
        <v>0</v>
      </c>
      <c r="AT92" s="3">
        <f t="shared" si="691"/>
        <v>3</v>
      </c>
      <c r="AU92" s="3">
        <f t="shared" si="691"/>
        <v>7</v>
      </c>
      <c r="AV92" s="3">
        <f t="shared" si="691"/>
        <v>3</v>
      </c>
      <c r="AW92" s="16">
        <f t="shared" ref="AW92" si="692">SUM(AP92:AV92)</f>
        <v>308</v>
      </c>
      <c r="AX92" s="16">
        <f>AP92+AQ92+AR92*1.5+AS92*2.3+AT92*2+AU92*0.4+AV92*0.2</f>
        <v>310.90000000000003</v>
      </c>
      <c r="AY92" s="35" t="s">
        <v>5</v>
      </c>
      <c r="AZ92" s="3">
        <f t="shared" ref="AZ92:BF92" si="693">SUM(AZ88:AZ91)</f>
        <v>0</v>
      </c>
      <c r="BA92" s="3">
        <f t="shared" si="693"/>
        <v>0</v>
      </c>
      <c r="BB92" s="3">
        <f t="shared" si="693"/>
        <v>0</v>
      </c>
      <c r="BC92" s="3">
        <f t="shared" si="693"/>
        <v>0</v>
      </c>
      <c r="BD92" s="3">
        <f t="shared" si="693"/>
        <v>0</v>
      </c>
      <c r="BE92" s="3">
        <f t="shared" si="693"/>
        <v>0</v>
      </c>
      <c r="BF92" s="3">
        <f t="shared" si="693"/>
        <v>0</v>
      </c>
      <c r="BG92" s="16">
        <f t="shared" ref="BG92" si="694">SUM(AZ92:BF92)</f>
        <v>0</v>
      </c>
      <c r="BH92" s="16">
        <f>AZ92+BA92+BB92*1.5+BC92*2.3+BD92*2+BE92*0.4+BF92*0.2</f>
        <v>0</v>
      </c>
      <c r="BI92" s="35" t="s">
        <v>5</v>
      </c>
      <c r="BJ92" s="3">
        <f t="shared" ref="BJ92:BP92" si="695">SUM(BJ88:BJ91)</f>
        <v>293</v>
      </c>
      <c r="BK92" s="3">
        <f t="shared" si="695"/>
        <v>67</v>
      </c>
      <c r="BL92" s="3">
        <f t="shared" si="695"/>
        <v>28</v>
      </c>
      <c r="BM92" s="3">
        <f t="shared" si="695"/>
        <v>1</v>
      </c>
      <c r="BN92" s="3">
        <f t="shared" si="695"/>
        <v>2</v>
      </c>
      <c r="BO92" s="3">
        <f t="shared" si="695"/>
        <v>6</v>
      </c>
      <c r="BP92" s="3">
        <f t="shared" si="695"/>
        <v>1</v>
      </c>
      <c r="BQ92" s="16">
        <f t="shared" ref="BQ92" si="696">SUM(BJ92:BP92)</f>
        <v>398</v>
      </c>
      <c r="BR92" s="16">
        <f>BJ92+BK92+BL92*1.5+BM92*2.3+BN92*2+BO92*0.4+BP92*0.2</f>
        <v>410.9</v>
      </c>
      <c r="BS92" s="35" t="s">
        <v>5</v>
      </c>
      <c r="BT92" s="3">
        <f t="shared" ref="BT92:BZ92" si="697">SUM(BT88:BT91)</f>
        <v>184</v>
      </c>
      <c r="BU92" s="3">
        <f t="shared" si="697"/>
        <v>27</v>
      </c>
      <c r="BV92" s="3">
        <f t="shared" si="697"/>
        <v>5</v>
      </c>
      <c r="BW92" s="3">
        <f t="shared" si="697"/>
        <v>1</v>
      </c>
      <c r="BX92" s="3">
        <f t="shared" si="697"/>
        <v>7</v>
      </c>
      <c r="BY92" s="3">
        <f t="shared" si="697"/>
        <v>9</v>
      </c>
      <c r="BZ92" s="3">
        <f t="shared" si="697"/>
        <v>3</v>
      </c>
      <c r="CA92" s="16">
        <f t="shared" ref="CA92" si="698">SUM(BT92:BZ92)</f>
        <v>236</v>
      </c>
      <c r="CB92" s="16">
        <f>BT92+BU92+BV92*1.5+BW92*2.3+BX92*2+BY92*0.4+BZ92*0.2</f>
        <v>239</v>
      </c>
      <c r="CC92" s="35" t="s">
        <v>5</v>
      </c>
      <c r="CD92" s="3">
        <f t="shared" ref="CD92:CJ92" si="699">SUM(CD88:CD91)</f>
        <v>0</v>
      </c>
      <c r="CE92" s="3">
        <f t="shared" si="699"/>
        <v>0</v>
      </c>
      <c r="CF92" s="3">
        <f t="shared" si="699"/>
        <v>0</v>
      </c>
      <c r="CG92" s="3">
        <f t="shared" si="699"/>
        <v>0</v>
      </c>
      <c r="CH92" s="3">
        <f t="shared" si="699"/>
        <v>0</v>
      </c>
      <c r="CI92" s="3">
        <f t="shared" si="699"/>
        <v>0</v>
      </c>
      <c r="CJ92" s="3">
        <f t="shared" si="699"/>
        <v>0</v>
      </c>
      <c r="CK92" s="16">
        <f t="shared" ref="CK92" si="700">SUM(CD92:CJ92)</f>
        <v>0</v>
      </c>
      <c r="CL92" s="34">
        <f>CD92+CE92+CF92*1.5+CG92*2.3+CH92*2+CI92*0.4+CJ92*0.2</f>
        <v>0</v>
      </c>
      <c r="CM92" s="33" t="s">
        <v>5</v>
      </c>
      <c r="CN92" s="3">
        <f t="shared" si="509"/>
        <v>667</v>
      </c>
      <c r="CO92" s="3">
        <f t="shared" si="499"/>
        <v>83</v>
      </c>
      <c r="CP92" s="3">
        <f t="shared" si="499"/>
        <v>21</v>
      </c>
      <c r="CQ92" s="3">
        <f t="shared" si="499"/>
        <v>3</v>
      </c>
      <c r="CR92" s="3">
        <f t="shared" si="499"/>
        <v>44</v>
      </c>
      <c r="CS92" s="3">
        <f t="shared" si="499"/>
        <v>58</v>
      </c>
      <c r="CT92" s="3">
        <f t="shared" si="499"/>
        <v>20</v>
      </c>
      <c r="CU92" s="16">
        <f t="shared" si="499"/>
        <v>896</v>
      </c>
      <c r="CV92" s="34">
        <f>CN92+CO92+CP92*1.5+CQ92*2.3+CR92*2+CS92*0.4+CT92*0.2</f>
        <v>903.6</v>
      </c>
      <c r="CW92" s="33" t="s">
        <v>5</v>
      </c>
      <c r="CX92" s="3">
        <f t="shared" si="510"/>
        <v>667</v>
      </c>
      <c r="CY92" s="3">
        <f t="shared" si="510"/>
        <v>130</v>
      </c>
      <c r="CZ92" s="3">
        <f t="shared" si="510"/>
        <v>33</v>
      </c>
      <c r="DA92" s="3">
        <f t="shared" si="510"/>
        <v>1</v>
      </c>
      <c r="DB92" s="3">
        <f t="shared" si="510"/>
        <v>51</v>
      </c>
      <c r="DC92" s="3">
        <f t="shared" si="510"/>
        <v>79</v>
      </c>
      <c r="DD92" s="3">
        <f t="shared" si="510"/>
        <v>44</v>
      </c>
      <c r="DE92" s="16">
        <f t="shared" si="510"/>
        <v>1005</v>
      </c>
      <c r="DF92" s="34">
        <f>CX92+CY92+CZ92*1.5+DA92*2.3+DB92*2+DC92*0.4+DD92*0.2</f>
        <v>991.19999999999993</v>
      </c>
      <c r="DG92" s="33" t="s">
        <v>5</v>
      </c>
      <c r="DH92" s="3">
        <f t="shared" si="511"/>
        <v>790</v>
      </c>
      <c r="DI92" s="3">
        <f t="shared" si="511"/>
        <v>160</v>
      </c>
      <c r="DJ92" s="3">
        <f t="shared" si="511"/>
        <v>58</v>
      </c>
      <c r="DK92" s="3">
        <f t="shared" si="511"/>
        <v>2</v>
      </c>
      <c r="DL92" s="3">
        <f t="shared" si="511"/>
        <v>46</v>
      </c>
      <c r="DM92" s="3">
        <f t="shared" si="511"/>
        <v>68</v>
      </c>
      <c r="DN92" s="3">
        <f t="shared" si="511"/>
        <v>41</v>
      </c>
      <c r="DO92" s="16">
        <f t="shared" si="511"/>
        <v>1165</v>
      </c>
      <c r="DP92" s="34">
        <f>DH92+DI92+DJ92*1.5+DK92*2.3+DL92*2+DM92*0.4+DN92*0.2</f>
        <v>1169</v>
      </c>
      <c r="DQ92" s="33" t="s">
        <v>5</v>
      </c>
      <c r="DR92" s="3">
        <f t="shared" si="512"/>
        <v>726</v>
      </c>
      <c r="DS92" s="3">
        <f t="shared" si="503"/>
        <v>95</v>
      </c>
      <c r="DT92" s="3">
        <f t="shared" si="503"/>
        <v>29</v>
      </c>
      <c r="DU92" s="3">
        <f t="shared" si="503"/>
        <v>2</v>
      </c>
      <c r="DV92" s="3">
        <f t="shared" si="503"/>
        <v>40</v>
      </c>
      <c r="DW92" s="3">
        <f t="shared" si="503"/>
        <v>56</v>
      </c>
      <c r="DX92" s="3">
        <f t="shared" si="503"/>
        <v>20</v>
      </c>
      <c r="DY92" s="16">
        <f t="shared" si="503"/>
        <v>968</v>
      </c>
      <c r="DZ92" s="34">
        <f>DR92+DS92+DT92*1.5+DU92*2.3+DV92*2+DW92*0.4+DX92*0.2</f>
        <v>975.5</v>
      </c>
      <c r="EA92" s="33" t="s">
        <v>5</v>
      </c>
      <c r="EB92" s="3">
        <f t="shared" si="513"/>
        <v>413</v>
      </c>
      <c r="EC92" s="3">
        <f t="shared" si="505"/>
        <v>76</v>
      </c>
      <c r="ED92" s="3">
        <f t="shared" si="505"/>
        <v>16</v>
      </c>
      <c r="EE92" s="3">
        <f t="shared" si="505"/>
        <v>0</v>
      </c>
      <c r="EF92" s="3">
        <f t="shared" si="505"/>
        <v>10</v>
      </c>
      <c r="EG92" s="3">
        <f t="shared" si="505"/>
        <v>24</v>
      </c>
      <c r="EH92" s="3">
        <f t="shared" si="505"/>
        <v>7</v>
      </c>
      <c r="EI92" s="16">
        <f t="shared" si="505"/>
        <v>546</v>
      </c>
      <c r="EJ92" s="34">
        <f>EB92+EC92+ED92*1.5+EE92*2.3+EF92*2+EG92*0.4+EH92*0.2</f>
        <v>544</v>
      </c>
      <c r="EK92" s="33" t="s">
        <v>5</v>
      </c>
      <c r="EL92" s="3">
        <f t="shared" si="514"/>
        <v>477</v>
      </c>
      <c r="EM92" s="3">
        <f t="shared" si="507"/>
        <v>94</v>
      </c>
      <c r="EN92" s="3">
        <f t="shared" si="507"/>
        <v>33</v>
      </c>
      <c r="EO92" s="3">
        <f t="shared" si="507"/>
        <v>2</v>
      </c>
      <c r="EP92" s="3">
        <f t="shared" si="507"/>
        <v>9</v>
      </c>
      <c r="EQ92" s="3">
        <f t="shared" si="507"/>
        <v>15</v>
      </c>
      <c r="ER92" s="3">
        <f t="shared" si="507"/>
        <v>4</v>
      </c>
      <c r="ES92" s="16">
        <f t="shared" si="507"/>
        <v>634</v>
      </c>
      <c r="ET92" s="34">
        <f>EL92+EM92+EN92*1.5+EO92*2.3+EP92*2+EQ92*0.4+ER92*0.2</f>
        <v>649.9</v>
      </c>
    </row>
    <row r="93" spans="1:150" ht="13.8" thickTop="1" x14ac:dyDescent="0.25">
      <c r="A93" s="32">
        <f>A91+"00:15"</f>
        <v>0.66666666666666641</v>
      </c>
      <c r="B93" s="65">
        <v>43</v>
      </c>
      <c r="C93" s="65">
        <v>13</v>
      </c>
      <c r="D93" s="65">
        <v>1</v>
      </c>
      <c r="E93" s="65">
        <v>0</v>
      </c>
      <c r="F93" s="65">
        <v>3</v>
      </c>
      <c r="G93" s="65">
        <v>4</v>
      </c>
      <c r="H93" s="65">
        <v>4</v>
      </c>
      <c r="I93" s="15">
        <f t="shared" si="548"/>
        <v>68</v>
      </c>
      <c r="J93" s="15">
        <f t="shared" ref="J93:J96" si="701">B93+C93+D93*1.5+E93*2.3+F93*2+G93*0.4+H93*0.2</f>
        <v>65.899999999999991</v>
      </c>
      <c r="K93" s="32">
        <f>K91+"00:15"</f>
        <v>0.66666666666666641</v>
      </c>
      <c r="L93" s="65">
        <v>118</v>
      </c>
      <c r="M93" s="65">
        <v>33</v>
      </c>
      <c r="N93" s="65">
        <v>4</v>
      </c>
      <c r="O93" s="65">
        <v>1</v>
      </c>
      <c r="P93" s="65">
        <v>7</v>
      </c>
      <c r="Q93" s="65">
        <v>17</v>
      </c>
      <c r="R93" s="65">
        <v>5</v>
      </c>
      <c r="S93" s="15">
        <f t="shared" si="550"/>
        <v>185</v>
      </c>
      <c r="T93" s="15">
        <f t="shared" ref="T93:T96" si="702">L93+M93+N93*1.5+O93*2.3+P93*2+Q93*0.4+R93*0.2</f>
        <v>181.10000000000002</v>
      </c>
      <c r="U93" s="32">
        <f>U91+"00:15"</f>
        <v>75.66666666666697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15">
        <f t="shared" si="552"/>
        <v>0</v>
      </c>
      <c r="AD93" s="15">
        <f t="shared" ref="AD93:AD96" si="703">V93+W93+X93*1.5+Y93*2.3+Z93*2+AA93*0.4+AB93*0.2</f>
        <v>0</v>
      </c>
      <c r="AE93" s="32">
        <f>AE91+"00:15"</f>
        <v>75.66666666666697</v>
      </c>
      <c r="AF93" s="65">
        <v>130</v>
      </c>
      <c r="AG93" s="65">
        <v>16</v>
      </c>
      <c r="AH93" s="65">
        <v>4</v>
      </c>
      <c r="AI93" s="65">
        <v>0</v>
      </c>
      <c r="AJ93" s="65">
        <v>10</v>
      </c>
      <c r="AK93" s="65">
        <v>14</v>
      </c>
      <c r="AL93" s="65">
        <v>4</v>
      </c>
      <c r="AM93" s="15">
        <f t="shared" si="554"/>
        <v>178</v>
      </c>
      <c r="AN93" s="15">
        <f t="shared" ref="AN93:AN96" si="704">AF93+AG93+AH93*1.5+AI93*2.3+AJ93*2+AK93*0.4+AL93*0.2</f>
        <v>178.4</v>
      </c>
      <c r="AO93" s="32">
        <f>AO91+"00:15"</f>
        <v>75.66666666666697</v>
      </c>
      <c r="AP93" s="65">
        <v>58</v>
      </c>
      <c r="AQ93" s="65">
        <v>5</v>
      </c>
      <c r="AR93" s="65">
        <v>4</v>
      </c>
      <c r="AS93" s="65">
        <v>0</v>
      </c>
      <c r="AT93" s="65">
        <v>0</v>
      </c>
      <c r="AU93" s="65">
        <v>0</v>
      </c>
      <c r="AV93" s="65">
        <v>2</v>
      </c>
      <c r="AW93" s="15">
        <f t="shared" si="556"/>
        <v>69</v>
      </c>
      <c r="AX93" s="15">
        <f t="shared" ref="AX93:AX96" si="705">AP93+AQ93+AR93*1.5+AS93*2.3+AT93*2+AU93*0.4+AV93*0.2</f>
        <v>69.400000000000006</v>
      </c>
      <c r="AY93" s="32">
        <f>AY91+"00:15"</f>
        <v>75.66666666666697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0</v>
      </c>
      <c r="BF93" s="65">
        <v>0</v>
      </c>
      <c r="BG93" s="15">
        <f t="shared" si="558"/>
        <v>0</v>
      </c>
      <c r="BH93" s="15">
        <f t="shared" ref="BH93:BH96" si="706">AZ93+BA93+BB93*1.5+BC93*2.3+BD93*2+BE93*0.4+BF93*0.2</f>
        <v>0</v>
      </c>
      <c r="BI93" s="32">
        <f>BI91+"00:15"</f>
        <v>75.66666666666697</v>
      </c>
      <c r="BJ93" s="65">
        <v>90</v>
      </c>
      <c r="BK93" s="65">
        <v>26</v>
      </c>
      <c r="BL93" s="65">
        <v>4</v>
      </c>
      <c r="BM93" s="65">
        <v>0</v>
      </c>
      <c r="BN93" s="65">
        <v>0</v>
      </c>
      <c r="BO93" s="65">
        <v>2</v>
      </c>
      <c r="BP93" s="65">
        <v>0</v>
      </c>
      <c r="BQ93" s="15">
        <f t="shared" si="560"/>
        <v>122</v>
      </c>
      <c r="BR93" s="15">
        <f t="shared" ref="BR93:BR96" si="707">BJ93+BK93+BL93*1.5+BM93*2.3+BN93*2+BO93*0.4+BP93*0.2</f>
        <v>122.8</v>
      </c>
      <c r="BS93" s="32">
        <f>BS91+"00:15"</f>
        <v>75.66666666666697</v>
      </c>
      <c r="BT93" s="65">
        <v>51</v>
      </c>
      <c r="BU93" s="65">
        <v>7</v>
      </c>
      <c r="BV93" s="65">
        <v>2</v>
      </c>
      <c r="BW93" s="65">
        <v>0</v>
      </c>
      <c r="BX93" s="65">
        <v>4</v>
      </c>
      <c r="BY93" s="65">
        <v>2</v>
      </c>
      <c r="BZ93" s="65">
        <v>1</v>
      </c>
      <c r="CA93" s="15">
        <f t="shared" si="562"/>
        <v>67</v>
      </c>
      <c r="CB93" s="15">
        <f t="shared" ref="CB93:CB96" si="708">BT93+BU93+BV93*1.5+BW93*2.3+BX93*2+BY93*0.4+BZ93*0.2</f>
        <v>70</v>
      </c>
      <c r="CC93" s="32">
        <f>CC91+"00:15"</f>
        <v>75.66666666666697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15">
        <f t="shared" si="564"/>
        <v>0</v>
      </c>
      <c r="CL93" s="15">
        <f t="shared" ref="CL93:CL96" si="709">CD93+CE93+CF93*1.5+CG93*2.3+CH93*2+CI93*0.4+CJ93*0.2</f>
        <v>0</v>
      </c>
      <c r="CM93" s="32">
        <f>CM91+"00:15"</f>
        <v>75.66666666666697</v>
      </c>
      <c r="CN93" s="2">
        <f t="shared" si="509"/>
        <v>181</v>
      </c>
      <c r="CO93" s="2">
        <f t="shared" si="499"/>
        <v>23</v>
      </c>
      <c r="CP93" s="2">
        <f t="shared" si="499"/>
        <v>6</v>
      </c>
      <c r="CQ93" s="2">
        <f t="shared" si="499"/>
        <v>0</v>
      </c>
      <c r="CR93" s="2">
        <f t="shared" si="499"/>
        <v>14</v>
      </c>
      <c r="CS93" s="2">
        <f t="shared" si="499"/>
        <v>16</v>
      </c>
      <c r="CT93" s="2">
        <f t="shared" si="499"/>
        <v>5</v>
      </c>
      <c r="CU93" s="15">
        <f t="shared" si="499"/>
        <v>245</v>
      </c>
      <c r="CV93" s="15">
        <f t="shared" ref="CV93:CV96" si="710">CN93+CO93+CP93*1.5+CQ93*2.3+CR93*2+CS93*0.4+CT93*0.2</f>
        <v>248.4</v>
      </c>
      <c r="CW93" s="32">
        <f>CW91+"00:15"</f>
        <v>75.66666666666697</v>
      </c>
      <c r="CX93" s="2">
        <f t="shared" si="510"/>
        <v>161</v>
      </c>
      <c r="CY93" s="2">
        <f t="shared" si="510"/>
        <v>46</v>
      </c>
      <c r="CZ93" s="2">
        <f t="shared" si="510"/>
        <v>5</v>
      </c>
      <c r="DA93" s="2">
        <f t="shared" si="510"/>
        <v>1</v>
      </c>
      <c r="DB93" s="2">
        <f t="shared" si="510"/>
        <v>10</v>
      </c>
      <c r="DC93" s="2">
        <f t="shared" si="510"/>
        <v>21</v>
      </c>
      <c r="DD93" s="2">
        <f t="shared" si="510"/>
        <v>9</v>
      </c>
      <c r="DE93" s="15">
        <f t="shared" si="510"/>
        <v>253</v>
      </c>
      <c r="DF93" s="15">
        <f t="shared" ref="DF93:DF96" si="711">CX93+CY93+CZ93*1.5+DA93*2.3+DB93*2+DC93*0.4+DD93*0.2</f>
        <v>247.00000000000003</v>
      </c>
      <c r="DG93" s="32">
        <f>DG91+"00:15"</f>
        <v>75.66666666666697</v>
      </c>
      <c r="DH93" s="2">
        <f t="shared" si="511"/>
        <v>208</v>
      </c>
      <c r="DI93" s="2">
        <f t="shared" si="511"/>
        <v>59</v>
      </c>
      <c r="DJ93" s="2">
        <f t="shared" si="511"/>
        <v>8</v>
      </c>
      <c r="DK93" s="2">
        <f t="shared" si="511"/>
        <v>1</v>
      </c>
      <c r="DL93" s="2">
        <f t="shared" si="511"/>
        <v>7</v>
      </c>
      <c r="DM93" s="2">
        <f t="shared" si="511"/>
        <v>19</v>
      </c>
      <c r="DN93" s="2">
        <f t="shared" si="511"/>
        <v>5</v>
      </c>
      <c r="DO93" s="15">
        <f t="shared" si="511"/>
        <v>307</v>
      </c>
      <c r="DP93" s="15">
        <f t="shared" ref="DP93:DP96" si="712">DH93+DI93+DJ93*1.5+DK93*2.3+DL93*2+DM93*0.4+DN93*0.2</f>
        <v>303.90000000000003</v>
      </c>
      <c r="DQ93" s="32">
        <f>DQ91+"00:15"</f>
        <v>75.66666666666697</v>
      </c>
      <c r="DR93" s="2">
        <f t="shared" si="512"/>
        <v>188</v>
      </c>
      <c r="DS93" s="2">
        <f t="shared" si="503"/>
        <v>21</v>
      </c>
      <c r="DT93" s="2">
        <f t="shared" si="503"/>
        <v>8</v>
      </c>
      <c r="DU93" s="2">
        <f t="shared" si="503"/>
        <v>0</v>
      </c>
      <c r="DV93" s="2">
        <f t="shared" si="503"/>
        <v>10</v>
      </c>
      <c r="DW93" s="2">
        <f t="shared" si="503"/>
        <v>14</v>
      </c>
      <c r="DX93" s="2">
        <f t="shared" si="503"/>
        <v>6</v>
      </c>
      <c r="DY93" s="15">
        <f t="shared" si="503"/>
        <v>247</v>
      </c>
      <c r="DZ93" s="15">
        <f t="shared" ref="DZ93:DZ96" si="713">DR93+DS93+DT93*1.5+DU93*2.3+DV93*2+DW93*0.4+DX93*0.2</f>
        <v>247.79999999999998</v>
      </c>
      <c r="EA93" s="32">
        <f>EA91+"00:15"</f>
        <v>75.66666666666697</v>
      </c>
      <c r="EB93" s="2">
        <f t="shared" si="513"/>
        <v>101</v>
      </c>
      <c r="EC93" s="2">
        <f t="shared" si="505"/>
        <v>18</v>
      </c>
      <c r="ED93" s="2">
        <f t="shared" si="505"/>
        <v>5</v>
      </c>
      <c r="EE93" s="2">
        <f t="shared" si="505"/>
        <v>0</v>
      </c>
      <c r="EF93" s="2">
        <f t="shared" si="505"/>
        <v>3</v>
      </c>
      <c r="EG93" s="2">
        <f t="shared" si="505"/>
        <v>4</v>
      </c>
      <c r="EH93" s="2">
        <f t="shared" si="505"/>
        <v>6</v>
      </c>
      <c r="EI93" s="15">
        <f t="shared" si="505"/>
        <v>137</v>
      </c>
      <c r="EJ93" s="15">
        <f t="shared" ref="EJ93:EJ96" si="714">EB93+EC93+ED93*1.5+EE93*2.3+EF93*2+EG93*0.4+EH93*0.2</f>
        <v>135.29999999999998</v>
      </c>
      <c r="EK93" s="32">
        <f>EK91+"00:15"</f>
        <v>75.66666666666697</v>
      </c>
      <c r="EL93" s="2">
        <f t="shared" si="514"/>
        <v>141</v>
      </c>
      <c r="EM93" s="2">
        <f t="shared" si="507"/>
        <v>33</v>
      </c>
      <c r="EN93" s="2">
        <f t="shared" si="507"/>
        <v>6</v>
      </c>
      <c r="EO93" s="2">
        <f t="shared" si="507"/>
        <v>0</v>
      </c>
      <c r="EP93" s="2">
        <f t="shared" si="507"/>
        <v>4</v>
      </c>
      <c r="EQ93" s="2">
        <f t="shared" si="507"/>
        <v>4</v>
      </c>
      <c r="ER93" s="2">
        <f t="shared" si="507"/>
        <v>1</v>
      </c>
      <c r="ES93" s="15">
        <f t="shared" si="507"/>
        <v>189</v>
      </c>
      <c r="ET93" s="15">
        <f t="shared" ref="ET93:ET96" si="715">EL93+EM93+EN93*1.5+EO93*2.3+EP93*2+EQ93*0.4+ER93*0.2</f>
        <v>192.79999999999998</v>
      </c>
    </row>
    <row r="94" spans="1:150" x14ac:dyDescent="0.25">
      <c r="A94" s="32">
        <f>A93+"00:15"</f>
        <v>0.67708333333333304</v>
      </c>
      <c r="B94" s="65">
        <v>43</v>
      </c>
      <c r="C94" s="65">
        <v>2</v>
      </c>
      <c r="D94" s="65">
        <v>0</v>
      </c>
      <c r="E94" s="65">
        <v>0</v>
      </c>
      <c r="F94" s="65">
        <v>2</v>
      </c>
      <c r="G94" s="65">
        <v>7</v>
      </c>
      <c r="H94" s="65">
        <v>1</v>
      </c>
      <c r="I94" s="15">
        <f t="shared" si="548"/>
        <v>55</v>
      </c>
      <c r="J94" s="15">
        <f t="shared" si="701"/>
        <v>52</v>
      </c>
      <c r="K94" s="32">
        <f>K93+"00:15"</f>
        <v>0.67708333333333304</v>
      </c>
      <c r="L94" s="65">
        <v>147</v>
      </c>
      <c r="M94" s="65">
        <v>29</v>
      </c>
      <c r="N94" s="65">
        <v>8</v>
      </c>
      <c r="O94" s="65">
        <v>0</v>
      </c>
      <c r="P94" s="65">
        <v>11</v>
      </c>
      <c r="Q94" s="65">
        <v>23</v>
      </c>
      <c r="R94" s="65">
        <v>3</v>
      </c>
      <c r="S94" s="15">
        <f t="shared" si="550"/>
        <v>221</v>
      </c>
      <c r="T94" s="15">
        <f t="shared" si="702"/>
        <v>219.79999999999998</v>
      </c>
      <c r="U94" s="32">
        <f>U93+"00:15"</f>
        <v>75.677083333333641</v>
      </c>
      <c r="V94" s="65">
        <v>1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15">
        <f t="shared" si="552"/>
        <v>1</v>
      </c>
      <c r="AD94" s="15">
        <f t="shared" si="703"/>
        <v>1</v>
      </c>
      <c r="AE94" s="32">
        <f>AE93+"00:15"</f>
        <v>75.677083333333641</v>
      </c>
      <c r="AF94" s="65">
        <v>129</v>
      </c>
      <c r="AG94" s="65">
        <v>12</v>
      </c>
      <c r="AH94" s="65">
        <v>6</v>
      </c>
      <c r="AI94" s="65">
        <v>0</v>
      </c>
      <c r="AJ94" s="65">
        <v>12</v>
      </c>
      <c r="AK94" s="65">
        <v>9</v>
      </c>
      <c r="AL94" s="65">
        <v>2</v>
      </c>
      <c r="AM94" s="15">
        <f t="shared" si="554"/>
        <v>170</v>
      </c>
      <c r="AN94" s="15">
        <f t="shared" si="704"/>
        <v>178</v>
      </c>
      <c r="AO94" s="32">
        <f>AO93+"00:15"</f>
        <v>75.677083333333641</v>
      </c>
      <c r="AP94" s="65">
        <v>43</v>
      </c>
      <c r="AQ94" s="65">
        <v>13</v>
      </c>
      <c r="AR94" s="65">
        <v>5</v>
      </c>
      <c r="AS94" s="65">
        <v>0</v>
      </c>
      <c r="AT94" s="65">
        <v>0</v>
      </c>
      <c r="AU94" s="65">
        <v>2</v>
      </c>
      <c r="AV94" s="65">
        <v>0</v>
      </c>
      <c r="AW94" s="15">
        <f t="shared" si="556"/>
        <v>63</v>
      </c>
      <c r="AX94" s="15">
        <f t="shared" si="705"/>
        <v>64.3</v>
      </c>
      <c r="AY94" s="32">
        <f>AY93+"00:15"</f>
        <v>75.677083333333641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0</v>
      </c>
      <c r="BF94" s="65">
        <v>0</v>
      </c>
      <c r="BG94" s="15">
        <f t="shared" si="558"/>
        <v>0</v>
      </c>
      <c r="BH94" s="15">
        <f t="shared" si="706"/>
        <v>0</v>
      </c>
      <c r="BI94" s="32">
        <f>BI93+"00:15"</f>
        <v>75.677083333333641</v>
      </c>
      <c r="BJ94" s="65">
        <v>81</v>
      </c>
      <c r="BK94" s="65">
        <v>26</v>
      </c>
      <c r="BL94" s="65">
        <v>6</v>
      </c>
      <c r="BM94" s="65">
        <v>0</v>
      </c>
      <c r="BN94" s="65">
        <v>3</v>
      </c>
      <c r="BO94" s="65">
        <v>2</v>
      </c>
      <c r="BP94" s="65">
        <v>2</v>
      </c>
      <c r="BQ94" s="15">
        <f t="shared" si="560"/>
        <v>120</v>
      </c>
      <c r="BR94" s="15">
        <f t="shared" si="707"/>
        <v>123.2</v>
      </c>
      <c r="BS94" s="32">
        <f>BS93+"00:15"</f>
        <v>75.677083333333641</v>
      </c>
      <c r="BT94" s="65">
        <v>57</v>
      </c>
      <c r="BU94" s="65">
        <v>3</v>
      </c>
      <c r="BV94" s="65">
        <v>4</v>
      </c>
      <c r="BW94" s="65">
        <v>0</v>
      </c>
      <c r="BX94" s="65">
        <v>2</v>
      </c>
      <c r="BY94" s="65">
        <v>2</v>
      </c>
      <c r="BZ94" s="65">
        <v>0</v>
      </c>
      <c r="CA94" s="15">
        <f t="shared" si="562"/>
        <v>68</v>
      </c>
      <c r="CB94" s="15">
        <f t="shared" si="708"/>
        <v>70.8</v>
      </c>
      <c r="CC94" s="32">
        <f>CC93+"00:15"</f>
        <v>75.677083333333641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15">
        <f t="shared" si="564"/>
        <v>0</v>
      </c>
      <c r="CL94" s="15">
        <f t="shared" si="709"/>
        <v>0</v>
      </c>
      <c r="CM94" s="32">
        <f>CM93+"00:15"</f>
        <v>75.677083333333641</v>
      </c>
      <c r="CN94" s="2">
        <f t="shared" si="509"/>
        <v>187</v>
      </c>
      <c r="CO94" s="2">
        <f t="shared" si="499"/>
        <v>15</v>
      </c>
      <c r="CP94" s="2">
        <f t="shared" si="499"/>
        <v>10</v>
      </c>
      <c r="CQ94" s="2">
        <f t="shared" si="499"/>
        <v>0</v>
      </c>
      <c r="CR94" s="2">
        <f t="shared" si="499"/>
        <v>14</v>
      </c>
      <c r="CS94" s="2">
        <f t="shared" si="499"/>
        <v>11</v>
      </c>
      <c r="CT94" s="2">
        <f t="shared" si="499"/>
        <v>2</v>
      </c>
      <c r="CU94" s="15">
        <f t="shared" si="499"/>
        <v>239</v>
      </c>
      <c r="CV94" s="15">
        <f t="shared" si="710"/>
        <v>249.8</v>
      </c>
      <c r="CW94" s="32">
        <f>CW93+"00:15"</f>
        <v>75.677083333333641</v>
      </c>
      <c r="CX94" s="2">
        <f t="shared" si="510"/>
        <v>191</v>
      </c>
      <c r="CY94" s="2">
        <f t="shared" si="510"/>
        <v>31</v>
      </c>
      <c r="CZ94" s="2">
        <f t="shared" si="510"/>
        <v>8</v>
      </c>
      <c r="DA94" s="2">
        <f t="shared" si="510"/>
        <v>0</v>
      </c>
      <c r="DB94" s="2">
        <f t="shared" si="510"/>
        <v>13</v>
      </c>
      <c r="DC94" s="2">
        <f t="shared" si="510"/>
        <v>30</v>
      </c>
      <c r="DD94" s="2">
        <f t="shared" si="510"/>
        <v>4</v>
      </c>
      <c r="DE94" s="15">
        <f t="shared" si="510"/>
        <v>277</v>
      </c>
      <c r="DF94" s="15">
        <f t="shared" si="711"/>
        <v>272.8</v>
      </c>
      <c r="DG94" s="32">
        <f>DG93+"00:15"</f>
        <v>75.677083333333641</v>
      </c>
      <c r="DH94" s="2">
        <f t="shared" si="511"/>
        <v>228</v>
      </c>
      <c r="DI94" s="2">
        <f t="shared" si="511"/>
        <v>55</v>
      </c>
      <c r="DJ94" s="2">
        <f t="shared" si="511"/>
        <v>14</v>
      </c>
      <c r="DK94" s="2">
        <f t="shared" si="511"/>
        <v>0</v>
      </c>
      <c r="DL94" s="2">
        <f t="shared" si="511"/>
        <v>14</v>
      </c>
      <c r="DM94" s="2">
        <f t="shared" si="511"/>
        <v>25</v>
      </c>
      <c r="DN94" s="2">
        <f t="shared" si="511"/>
        <v>5</v>
      </c>
      <c r="DO94" s="15">
        <f t="shared" si="511"/>
        <v>341</v>
      </c>
      <c r="DP94" s="15">
        <f t="shared" si="712"/>
        <v>343</v>
      </c>
      <c r="DQ94" s="32">
        <f>DQ93+"00:15"</f>
        <v>75.677083333333641</v>
      </c>
      <c r="DR94" s="2">
        <f t="shared" si="512"/>
        <v>172</v>
      </c>
      <c r="DS94" s="2">
        <f t="shared" si="503"/>
        <v>25</v>
      </c>
      <c r="DT94" s="2">
        <f t="shared" si="503"/>
        <v>11</v>
      </c>
      <c r="DU94" s="2">
        <f t="shared" si="503"/>
        <v>0</v>
      </c>
      <c r="DV94" s="2">
        <f t="shared" si="503"/>
        <v>12</v>
      </c>
      <c r="DW94" s="2">
        <f t="shared" si="503"/>
        <v>11</v>
      </c>
      <c r="DX94" s="2">
        <f t="shared" si="503"/>
        <v>2</v>
      </c>
      <c r="DY94" s="15">
        <f t="shared" si="503"/>
        <v>233</v>
      </c>
      <c r="DZ94" s="15">
        <f t="shared" si="713"/>
        <v>242.3</v>
      </c>
      <c r="EA94" s="32">
        <f>EA93+"00:15"</f>
        <v>75.677083333333641</v>
      </c>
      <c r="EB94" s="2">
        <f t="shared" si="513"/>
        <v>86</v>
      </c>
      <c r="EC94" s="2">
        <f t="shared" si="505"/>
        <v>15</v>
      </c>
      <c r="ED94" s="2">
        <f t="shared" si="505"/>
        <v>5</v>
      </c>
      <c r="EE94" s="2">
        <f t="shared" si="505"/>
        <v>0</v>
      </c>
      <c r="EF94" s="2">
        <f t="shared" si="505"/>
        <v>2</v>
      </c>
      <c r="EG94" s="2">
        <f t="shared" si="505"/>
        <v>9</v>
      </c>
      <c r="EH94" s="2">
        <f t="shared" si="505"/>
        <v>1</v>
      </c>
      <c r="EI94" s="15">
        <f t="shared" si="505"/>
        <v>118</v>
      </c>
      <c r="EJ94" s="15">
        <f t="shared" si="714"/>
        <v>116.3</v>
      </c>
      <c r="EK94" s="32">
        <f>EK93+"00:15"</f>
        <v>75.677083333333641</v>
      </c>
      <c r="EL94" s="2">
        <f t="shared" si="514"/>
        <v>138</v>
      </c>
      <c r="EM94" s="2">
        <f t="shared" si="507"/>
        <v>29</v>
      </c>
      <c r="EN94" s="2">
        <f t="shared" si="507"/>
        <v>10</v>
      </c>
      <c r="EO94" s="2">
        <f t="shared" si="507"/>
        <v>0</v>
      </c>
      <c r="EP94" s="2">
        <f t="shared" si="507"/>
        <v>5</v>
      </c>
      <c r="EQ94" s="2">
        <f t="shared" si="507"/>
        <v>4</v>
      </c>
      <c r="ER94" s="2">
        <f t="shared" si="507"/>
        <v>2</v>
      </c>
      <c r="ES94" s="15">
        <f t="shared" si="507"/>
        <v>188</v>
      </c>
      <c r="ET94" s="15">
        <f t="shared" si="715"/>
        <v>194</v>
      </c>
    </row>
    <row r="95" spans="1:150" x14ac:dyDescent="0.25">
      <c r="A95" s="32">
        <f t="shared" ref="A95:A96" si="716">A94+"00:15"</f>
        <v>0.68749999999999967</v>
      </c>
      <c r="B95" s="65">
        <v>39</v>
      </c>
      <c r="C95" s="65">
        <v>5</v>
      </c>
      <c r="D95" s="65">
        <v>0</v>
      </c>
      <c r="E95" s="65">
        <v>0</v>
      </c>
      <c r="F95" s="65">
        <v>2</v>
      </c>
      <c r="G95" s="65">
        <v>8</v>
      </c>
      <c r="H95" s="65">
        <v>3</v>
      </c>
      <c r="I95" s="15">
        <f t="shared" si="548"/>
        <v>57</v>
      </c>
      <c r="J95" s="15">
        <f t="shared" si="701"/>
        <v>51.800000000000004</v>
      </c>
      <c r="K95" s="32">
        <f t="shared" ref="K95:K96" si="717">K94+"00:15"</f>
        <v>0.68749999999999967</v>
      </c>
      <c r="L95" s="65">
        <v>144</v>
      </c>
      <c r="M95" s="65">
        <v>25</v>
      </c>
      <c r="N95" s="65">
        <v>6</v>
      </c>
      <c r="O95" s="65">
        <v>1</v>
      </c>
      <c r="P95" s="65">
        <v>8</v>
      </c>
      <c r="Q95" s="65">
        <v>17</v>
      </c>
      <c r="R95" s="65">
        <v>13</v>
      </c>
      <c r="S95" s="15">
        <f t="shared" si="550"/>
        <v>214</v>
      </c>
      <c r="T95" s="15">
        <f t="shared" si="702"/>
        <v>205.70000000000002</v>
      </c>
      <c r="U95" s="32">
        <f t="shared" ref="U95:U96" si="718">U94+"00:15"</f>
        <v>75.687500000000313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65">
        <v>0</v>
      </c>
      <c r="AC95" s="15">
        <f t="shared" si="552"/>
        <v>0</v>
      </c>
      <c r="AD95" s="15">
        <f t="shared" si="703"/>
        <v>0</v>
      </c>
      <c r="AE95" s="32">
        <f t="shared" ref="AE95:AE96" si="719">AE94+"00:15"</f>
        <v>75.687500000000313</v>
      </c>
      <c r="AF95" s="65">
        <v>138</v>
      </c>
      <c r="AG95" s="65">
        <v>10</v>
      </c>
      <c r="AH95" s="65">
        <v>0</v>
      </c>
      <c r="AI95" s="65">
        <v>1</v>
      </c>
      <c r="AJ95" s="65">
        <v>10</v>
      </c>
      <c r="AK95" s="65">
        <v>18</v>
      </c>
      <c r="AL95" s="65">
        <v>6</v>
      </c>
      <c r="AM95" s="15">
        <f t="shared" si="554"/>
        <v>183</v>
      </c>
      <c r="AN95" s="15">
        <f t="shared" si="704"/>
        <v>178.7</v>
      </c>
      <c r="AO95" s="32">
        <f t="shared" ref="AO95:AO96" si="720">AO94+"00:15"</f>
        <v>75.687500000000313</v>
      </c>
      <c r="AP95" s="65">
        <v>59</v>
      </c>
      <c r="AQ95" s="65">
        <v>5</v>
      </c>
      <c r="AR95" s="65">
        <v>0</v>
      </c>
      <c r="AS95" s="65">
        <v>1</v>
      </c>
      <c r="AT95" s="65">
        <v>0</v>
      </c>
      <c r="AU95" s="65">
        <v>4</v>
      </c>
      <c r="AV95" s="65">
        <v>1</v>
      </c>
      <c r="AW95" s="15">
        <f t="shared" si="556"/>
        <v>70</v>
      </c>
      <c r="AX95" s="15">
        <f t="shared" si="705"/>
        <v>68.099999999999994</v>
      </c>
      <c r="AY95" s="32">
        <f t="shared" ref="AY95:AY96" si="721">AY94+"00:15"</f>
        <v>75.687500000000313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0</v>
      </c>
      <c r="BF95" s="65">
        <v>0</v>
      </c>
      <c r="BG95" s="15">
        <f t="shared" si="558"/>
        <v>0</v>
      </c>
      <c r="BH95" s="15">
        <f t="shared" si="706"/>
        <v>0</v>
      </c>
      <c r="BI95" s="32">
        <f t="shared" ref="BI95:BI96" si="722">BI94+"00:15"</f>
        <v>75.687500000000313</v>
      </c>
      <c r="BJ95" s="65">
        <v>77</v>
      </c>
      <c r="BK95" s="65">
        <v>18</v>
      </c>
      <c r="BL95" s="65">
        <v>3</v>
      </c>
      <c r="BM95" s="65">
        <v>0</v>
      </c>
      <c r="BN95" s="65">
        <v>4</v>
      </c>
      <c r="BO95" s="65">
        <v>2</v>
      </c>
      <c r="BP95" s="65">
        <v>2</v>
      </c>
      <c r="BQ95" s="15">
        <f t="shared" si="560"/>
        <v>106</v>
      </c>
      <c r="BR95" s="15">
        <f t="shared" si="707"/>
        <v>108.7</v>
      </c>
      <c r="BS95" s="32">
        <f t="shared" ref="BS95:BS96" si="723">BS94+"00:15"</f>
        <v>75.687500000000313</v>
      </c>
      <c r="BT95" s="65">
        <v>39</v>
      </c>
      <c r="BU95" s="65">
        <v>11</v>
      </c>
      <c r="BV95" s="65">
        <v>3</v>
      </c>
      <c r="BW95" s="65">
        <v>0</v>
      </c>
      <c r="BX95" s="65">
        <v>2</v>
      </c>
      <c r="BY95" s="65">
        <v>6</v>
      </c>
      <c r="BZ95" s="65">
        <v>0</v>
      </c>
      <c r="CA95" s="15">
        <f t="shared" si="562"/>
        <v>61</v>
      </c>
      <c r="CB95" s="15">
        <f t="shared" si="708"/>
        <v>60.9</v>
      </c>
      <c r="CC95" s="32">
        <f t="shared" ref="CC95:CC96" si="724">CC94+"00:15"</f>
        <v>75.687500000000313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15">
        <f t="shared" si="564"/>
        <v>0</v>
      </c>
      <c r="CL95" s="15">
        <f t="shared" si="709"/>
        <v>0</v>
      </c>
      <c r="CM95" s="32">
        <f t="shared" ref="CM95:CM96" si="725">CM94+"00:15"</f>
        <v>75.687500000000313</v>
      </c>
      <c r="CN95" s="2">
        <f t="shared" si="509"/>
        <v>177</v>
      </c>
      <c r="CO95" s="2">
        <f t="shared" si="499"/>
        <v>21</v>
      </c>
      <c r="CP95" s="2">
        <f t="shared" si="499"/>
        <v>3</v>
      </c>
      <c r="CQ95" s="2">
        <f t="shared" si="499"/>
        <v>1</v>
      </c>
      <c r="CR95" s="2">
        <f t="shared" si="499"/>
        <v>12</v>
      </c>
      <c r="CS95" s="2">
        <f t="shared" si="499"/>
        <v>24</v>
      </c>
      <c r="CT95" s="2">
        <f t="shared" si="499"/>
        <v>6</v>
      </c>
      <c r="CU95" s="15">
        <f t="shared" si="499"/>
        <v>244</v>
      </c>
      <c r="CV95" s="15">
        <f t="shared" si="710"/>
        <v>239.6</v>
      </c>
      <c r="CW95" s="32">
        <f t="shared" ref="CW95:CW96" si="726">CW94+"00:15"</f>
        <v>75.687500000000313</v>
      </c>
      <c r="CX95" s="2">
        <f t="shared" si="510"/>
        <v>183</v>
      </c>
      <c r="CY95" s="2">
        <f t="shared" si="510"/>
        <v>30</v>
      </c>
      <c r="CZ95" s="2">
        <f t="shared" si="510"/>
        <v>6</v>
      </c>
      <c r="DA95" s="2">
        <f t="shared" si="510"/>
        <v>1</v>
      </c>
      <c r="DB95" s="2">
        <f t="shared" si="510"/>
        <v>10</v>
      </c>
      <c r="DC95" s="2">
        <f t="shared" si="510"/>
        <v>25</v>
      </c>
      <c r="DD95" s="2">
        <f t="shared" si="510"/>
        <v>16</v>
      </c>
      <c r="DE95" s="15">
        <f t="shared" si="510"/>
        <v>271</v>
      </c>
      <c r="DF95" s="15">
        <f t="shared" si="711"/>
        <v>257.5</v>
      </c>
      <c r="DG95" s="32">
        <f t="shared" ref="DG95:DG96" si="727">DG94+"00:15"</f>
        <v>75.687500000000313</v>
      </c>
      <c r="DH95" s="2">
        <f t="shared" si="511"/>
        <v>221</v>
      </c>
      <c r="DI95" s="2">
        <f t="shared" si="511"/>
        <v>43</v>
      </c>
      <c r="DJ95" s="2">
        <f t="shared" si="511"/>
        <v>9</v>
      </c>
      <c r="DK95" s="2">
        <f t="shared" si="511"/>
        <v>1</v>
      </c>
      <c r="DL95" s="2">
        <f t="shared" si="511"/>
        <v>12</v>
      </c>
      <c r="DM95" s="2">
        <f t="shared" si="511"/>
        <v>19</v>
      </c>
      <c r="DN95" s="2">
        <f t="shared" si="511"/>
        <v>15</v>
      </c>
      <c r="DO95" s="15">
        <f t="shared" si="511"/>
        <v>320</v>
      </c>
      <c r="DP95" s="15">
        <f t="shared" si="712"/>
        <v>314.40000000000003</v>
      </c>
      <c r="DQ95" s="32">
        <f t="shared" ref="DQ95:DQ96" si="728">DQ94+"00:15"</f>
        <v>75.687500000000313</v>
      </c>
      <c r="DR95" s="2">
        <f t="shared" si="512"/>
        <v>197</v>
      </c>
      <c r="DS95" s="2">
        <f t="shared" si="503"/>
        <v>15</v>
      </c>
      <c r="DT95" s="2">
        <f t="shared" si="503"/>
        <v>0</v>
      </c>
      <c r="DU95" s="2">
        <f t="shared" si="503"/>
        <v>2</v>
      </c>
      <c r="DV95" s="2">
        <f t="shared" si="503"/>
        <v>10</v>
      </c>
      <c r="DW95" s="2">
        <f t="shared" si="503"/>
        <v>22</v>
      </c>
      <c r="DX95" s="2">
        <f t="shared" si="503"/>
        <v>7</v>
      </c>
      <c r="DY95" s="15">
        <f t="shared" si="503"/>
        <v>253</v>
      </c>
      <c r="DZ95" s="15">
        <f t="shared" si="713"/>
        <v>246.8</v>
      </c>
      <c r="EA95" s="32">
        <f t="shared" ref="EA95:EA96" si="729">EA94+"00:15"</f>
        <v>75.687500000000313</v>
      </c>
      <c r="EB95" s="2">
        <f t="shared" si="513"/>
        <v>98</v>
      </c>
      <c r="EC95" s="2">
        <f t="shared" si="505"/>
        <v>10</v>
      </c>
      <c r="ED95" s="2">
        <f t="shared" si="505"/>
        <v>0</v>
      </c>
      <c r="EE95" s="2">
        <f t="shared" si="505"/>
        <v>1</v>
      </c>
      <c r="EF95" s="2">
        <f t="shared" si="505"/>
        <v>2</v>
      </c>
      <c r="EG95" s="2">
        <f t="shared" si="505"/>
        <v>12</v>
      </c>
      <c r="EH95" s="2">
        <f t="shared" si="505"/>
        <v>4</v>
      </c>
      <c r="EI95" s="15">
        <f t="shared" si="505"/>
        <v>127</v>
      </c>
      <c r="EJ95" s="15">
        <f t="shared" si="714"/>
        <v>119.89999999999999</v>
      </c>
      <c r="EK95" s="32">
        <f t="shared" ref="EK95:EK96" si="730">EK94+"00:15"</f>
        <v>75.687500000000313</v>
      </c>
      <c r="EL95" s="2">
        <f t="shared" si="514"/>
        <v>116</v>
      </c>
      <c r="EM95" s="2">
        <f t="shared" si="507"/>
        <v>29</v>
      </c>
      <c r="EN95" s="2">
        <f t="shared" si="507"/>
        <v>6</v>
      </c>
      <c r="EO95" s="2">
        <f t="shared" si="507"/>
        <v>0</v>
      </c>
      <c r="EP95" s="2">
        <f t="shared" si="507"/>
        <v>6</v>
      </c>
      <c r="EQ95" s="2">
        <f t="shared" si="507"/>
        <v>8</v>
      </c>
      <c r="ER95" s="2">
        <f t="shared" si="507"/>
        <v>2</v>
      </c>
      <c r="ES95" s="15">
        <f t="shared" si="507"/>
        <v>167</v>
      </c>
      <c r="ET95" s="15">
        <f t="shared" si="715"/>
        <v>169.6</v>
      </c>
    </row>
    <row r="96" spans="1:150" ht="13.8" thickBot="1" x14ac:dyDescent="0.3">
      <c r="A96" s="32">
        <f t="shared" si="716"/>
        <v>0.6979166666666663</v>
      </c>
      <c r="B96" s="65">
        <v>47</v>
      </c>
      <c r="C96" s="65">
        <v>3</v>
      </c>
      <c r="D96" s="65">
        <v>0</v>
      </c>
      <c r="E96" s="65">
        <v>0</v>
      </c>
      <c r="F96" s="65">
        <v>0</v>
      </c>
      <c r="G96" s="65">
        <v>7</v>
      </c>
      <c r="H96" s="65">
        <v>0</v>
      </c>
      <c r="I96" s="15">
        <f t="shared" si="548"/>
        <v>57</v>
      </c>
      <c r="J96" s="15">
        <f t="shared" si="701"/>
        <v>52.8</v>
      </c>
      <c r="K96" s="32">
        <f t="shared" si="717"/>
        <v>0.6979166666666663</v>
      </c>
      <c r="L96" s="65">
        <v>142</v>
      </c>
      <c r="M96" s="65">
        <v>33</v>
      </c>
      <c r="N96" s="65">
        <v>8</v>
      </c>
      <c r="O96" s="65">
        <v>0</v>
      </c>
      <c r="P96" s="65">
        <v>9</v>
      </c>
      <c r="Q96" s="65">
        <v>23</v>
      </c>
      <c r="R96" s="65">
        <v>12</v>
      </c>
      <c r="S96" s="15">
        <f t="shared" si="550"/>
        <v>227</v>
      </c>
      <c r="T96" s="15">
        <f t="shared" si="702"/>
        <v>216.6</v>
      </c>
      <c r="U96" s="32">
        <f t="shared" si="718"/>
        <v>75.697916666666984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65">
        <v>0</v>
      </c>
      <c r="AC96" s="15">
        <f t="shared" si="552"/>
        <v>0</v>
      </c>
      <c r="AD96" s="15">
        <f t="shared" si="703"/>
        <v>0</v>
      </c>
      <c r="AE96" s="32">
        <f t="shared" si="719"/>
        <v>75.697916666666984</v>
      </c>
      <c r="AF96" s="65">
        <v>120</v>
      </c>
      <c r="AG96" s="65">
        <v>17</v>
      </c>
      <c r="AH96" s="65">
        <v>2</v>
      </c>
      <c r="AI96" s="65">
        <v>0</v>
      </c>
      <c r="AJ96" s="65">
        <v>13</v>
      </c>
      <c r="AK96" s="65">
        <v>19</v>
      </c>
      <c r="AL96" s="65">
        <v>2</v>
      </c>
      <c r="AM96" s="15">
        <f t="shared" si="554"/>
        <v>173</v>
      </c>
      <c r="AN96" s="15">
        <f t="shared" si="704"/>
        <v>174</v>
      </c>
      <c r="AO96" s="32">
        <f t="shared" si="720"/>
        <v>75.697916666666984</v>
      </c>
      <c r="AP96" s="65">
        <v>70</v>
      </c>
      <c r="AQ96" s="65">
        <v>6</v>
      </c>
      <c r="AR96" s="65">
        <v>1</v>
      </c>
      <c r="AS96" s="65">
        <v>0</v>
      </c>
      <c r="AT96" s="65">
        <v>0</v>
      </c>
      <c r="AU96" s="65">
        <v>8</v>
      </c>
      <c r="AV96" s="65">
        <v>0</v>
      </c>
      <c r="AW96" s="15">
        <f t="shared" si="556"/>
        <v>85</v>
      </c>
      <c r="AX96" s="15">
        <f t="shared" si="705"/>
        <v>80.7</v>
      </c>
      <c r="AY96" s="32">
        <f t="shared" si="721"/>
        <v>75.697916666666984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15">
        <f t="shared" si="558"/>
        <v>0</v>
      </c>
      <c r="BH96" s="15">
        <f t="shared" si="706"/>
        <v>0</v>
      </c>
      <c r="BI96" s="32">
        <f t="shared" si="722"/>
        <v>75.697916666666984</v>
      </c>
      <c r="BJ96" s="65">
        <v>91</v>
      </c>
      <c r="BK96" s="65">
        <v>20</v>
      </c>
      <c r="BL96" s="65">
        <v>2</v>
      </c>
      <c r="BM96" s="65">
        <v>1</v>
      </c>
      <c r="BN96" s="65">
        <v>2</v>
      </c>
      <c r="BO96" s="65">
        <v>1</v>
      </c>
      <c r="BP96" s="65">
        <v>1</v>
      </c>
      <c r="BQ96" s="15">
        <f t="shared" si="560"/>
        <v>118</v>
      </c>
      <c r="BR96" s="15">
        <f t="shared" si="707"/>
        <v>120.9</v>
      </c>
      <c r="BS96" s="32">
        <f t="shared" si="723"/>
        <v>75.697916666666984</v>
      </c>
      <c r="BT96" s="65">
        <v>41</v>
      </c>
      <c r="BU96" s="65">
        <v>7</v>
      </c>
      <c r="BV96" s="65">
        <v>2</v>
      </c>
      <c r="BW96" s="65">
        <v>1</v>
      </c>
      <c r="BX96" s="65">
        <v>2</v>
      </c>
      <c r="BY96" s="65">
        <v>4</v>
      </c>
      <c r="BZ96" s="65">
        <v>0</v>
      </c>
      <c r="CA96" s="15">
        <f t="shared" si="562"/>
        <v>57</v>
      </c>
      <c r="CB96" s="15">
        <f t="shared" si="708"/>
        <v>58.9</v>
      </c>
      <c r="CC96" s="32">
        <f t="shared" si="724"/>
        <v>75.697916666666984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15">
        <f t="shared" si="564"/>
        <v>0</v>
      </c>
      <c r="CL96" s="15">
        <f t="shared" si="709"/>
        <v>0</v>
      </c>
      <c r="CM96" s="32">
        <f t="shared" si="725"/>
        <v>75.697916666666984</v>
      </c>
      <c r="CN96" s="2">
        <f t="shared" si="509"/>
        <v>161</v>
      </c>
      <c r="CO96" s="2">
        <f t="shared" si="499"/>
        <v>24</v>
      </c>
      <c r="CP96" s="2">
        <f t="shared" si="499"/>
        <v>4</v>
      </c>
      <c r="CQ96" s="2">
        <f t="shared" si="499"/>
        <v>1</v>
      </c>
      <c r="CR96" s="2">
        <f t="shared" si="499"/>
        <v>15</v>
      </c>
      <c r="CS96" s="2">
        <f t="shared" si="499"/>
        <v>23</v>
      </c>
      <c r="CT96" s="2">
        <f t="shared" si="499"/>
        <v>2</v>
      </c>
      <c r="CU96" s="15">
        <f t="shared" si="499"/>
        <v>230</v>
      </c>
      <c r="CV96" s="15">
        <f t="shared" si="710"/>
        <v>232.9</v>
      </c>
      <c r="CW96" s="32">
        <f t="shared" si="726"/>
        <v>75.697916666666984</v>
      </c>
      <c r="CX96" s="2">
        <f t="shared" si="510"/>
        <v>189</v>
      </c>
      <c r="CY96" s="2">
        <f t="shared" si="510"/>
        <v>36</v>
      </c>
      <c r="CZ96" s="2">
        <f t="shared" si="510"/>
        <v>8</v>
      </c>
      <c r="DA96" s="2">
        <f t="shared" si="510"/>
        <v>0</v>
      </c>
      <c r="DB96" s="2">
        <f t="shared" si="510"/>
        <v>9</v>
      </c>
      <c r="DC96" s="2">
        <f t="shared" si="510"/>
        <v>30</v>
      </c>
      <c r="DD96" s="2">
        <f t="shared" si="510"/>
        <v>12</v>
      </c>
      <c r="DE96" s="15">
        <f t="shared" si="510"/>
        <v>284</v>
      </c>
      <c r="DF96" s="15">
        <f t="shared" si="711"/>
        <v>269.39999999999998</v>
      </c>
      <c r="DG96" s="32">
        <f t="shared" si="727"/>
        <v>75.697916666666984</v>
      </c>
      <c r="DH96" s="2">
        <f t="shared" si="511"/>
        <v>233</v>
      </c>
      <c r="DI96" s="2">
        <f t="shared" si="511"/>
        <v>53</v>
      </c>
      <c r="DJ96" s="2">
        <f t="shared" si="511"/>
        <v>10</v>
      </c>
      <c r="DK96" s="2">
        <f t="shared" si="511"/>
        <v>1</v>
      </c>
      <c r="DL96" s="2">
        <f t="shared" si="511"/>
        <v>11</v>
      </c>
      <c r="DM96" s="2">
        <f t="shared" si="511"/>
        <v>24</v>
      </c>
      <c r="DN96" s="2">
        <f t="shared" si="511"/>
        <v>13</v>
      </c>
      <c r="DO96" s="15">
        <f t="shared" si="511"/>
        <v>345</v>
      </c>
      <c r="DP96" s="15">
        <f t="shared" si="712"/>
        <v>337.50000000000006</v>
      </c>
      <c r="DQ96" s="32">
        <f t="shared" si="728"/>
        <v>75.697916666666984</v>
      </c>
      <c r="DR96" s="2">
        <f t="shared" si="512"/>
        <v>190</v>
      </c>
      <c r="DS96" s="2">
        <f t="shared" si="503"/>
        <v>23</v>
      </c>
      <c r="DT96" s="2">
        <f t="shared" si="503"/>
        <v>3</v>
      </c>
      <c r="DU96" s="2">
        <f t="shared" si="503"/>
        <v>0</v>
      </c>
      <c r="DV96" s="2">
        <f t="shared" si="503"/>
        <v>13</v>
      </c>
      <c r="DW96" s="2">
        <f t="shared" si="503"/>
        <v>27</v>
      </c>
      <c r="DX96" s="2">
        <f t="shared" si="503"/>
        <v>2</v>
      </c>
      <c r="DY96" s="15">
        <f t="shared" si="503"/>
        <v>258</v>
      </c>
      <c r="DZ96" s="15">
        <f t="shared" si="713"/>
        <v>254.70000000000002</v>
      </c>
      <c r="EA96" s="32">
        <f t="shared" si="729"/>
        <v>75.697916666666984</v>
      </c>
      <c r="EB96" s="2">
        <f t="shared" si="513"/>
        <v>117</v>
      </c>
      <c r="EC96" s="2">
        <f t="shared" si="505"/>
        <v>9</v>
      </c>
      <c r="ED96" s="2">
        <f t="shared" si="505"/>
        <v>1</v>
      </c>
      <c r="EE96" s="2">
        <f t="shared" si="505"/>
        <v>0</v>
      </c>
      <c r="EF96" s="2">
        <f t="shared" si="505"/>
        <v>0</v>
      </c>
      <c r="EG96" s="2">
        <f t="shared" si="505"/>
        <v>15</v>
      </c>
      <c r="EH96" s="2">
        <f t="shared" si="505"/>
        <v>0</v>
      </c>
      <c r="EI96" s="15">
        <f t="shared" si="505"/>
        <v>142</v>
      </c>
      <c r="EJ96" s="15">
        <f t="shared" si="714"/>
        <v>133.5</v>
      </c>
      <c r="EK96" s="32">
        <f t="shared" si="730"/>
        <v>75.697916666666984</v>
      </c>
      <c r="EL96" s="2">
        <f t="shared" si="514"/>
        <v>132</v>
      </c>
      <c r="EM96" s="2">
        <f t="shared" si="507"/>
        <v>27</v>
      </c>
      <c r="EN96" s="2">
        <f t="shared" si="507"/>
        <v>4</v>
      </c>
      <c r="EO96" s="2">
        <f t="shared" si="507"/>
        <v>2</v>
      </c>
      <c r="EP96" s="2">
        <f t="shared" si="507"/>
        <v>4</v>
      </c>
      <c r="EQ96" s="2">
        <f t="shared" si="507"/>
        <v>5</v>
      </c>
      <c r="ER96" s="2">
        <f t="shared" si="507"/>
        <v>1</v>
      </c>
      <c r="ES96" s="15">
        <f t="shared" si="507"/>
        <v>175</v>
      </c>
      <c r="ET96" s="15">
        <f t="shared" si="715"/>
        <v>179.79999999999998</v>
      </c>
    </row>
    <row r="97" spans="1:150" ht="14.4" thickTop="1" thickBot="1" x14ac:dyDescent="0.3">
      <c r="A97" s="35" t="s">
        <v>5</v>
      </c>
      <c r="B97" s="3">
        <f t="shared" ref="B97:H97" si="731">SUM(B93:B96)</f>
        <v>172</v>
      </c>
      <c r="C97" s="3">
        <f t="shared" si="731"/>
        <v>23</v>
      </c>
      <c r="D97" s="3">
        <f>(SUM(D93:D96))+0</f>
        <v>1</v>
      </c>
      <c r="E97" s="3">
        <f>(SUM(E93:E96))-0</f>
        <v>0</v>
      </c>
      <c r="F97" s="3">
        <f t="shared" si="731"/>
        <v>7</v>
      </c>
      <c r="G97" s="3">
        <f t="shared" si="731"/>
        <v>26</v>
      </c>
      <c r="H97" s="3">
        <f t="shared" si="731"/>
        <v>8</v>
      </c>
      <c r="I97" s="16">
        <f t="shared" ref="I97" si="732">SUM(B97:H97)</f>
        <v>237</v>
      </c>
      <c r="J97" s="16">
        <f>B97+C97+D97*1.5+E97*2.3+F97*2+G97*0.4+H97*0.2</f>
        <v>222.5</v>
      </c>
      <c r="K97" s="35" t="s">
        <v>5</v>
      </c>
      <c r="L97" s="3">
        <f t="shared" ref="L97:R97" si="733">SUM(L93:L96)</f>
        <v>551</v>
      </c>
      <c r="M97" s="3">
        <f t="shared" si="733"/>
        <v>120</v>
      </c>
      <c r="N97" s="3">
        <f t="shared" si="733"/>
        <v>26</v>
      </c>
      <c r="O97" s="3">
        <f t="shared" si="733"/>
        <v>2</v>
      </c>
      <c r="P97" s="3">
        <f t="shared" si="733"/>
        <v>35</v>
      </c>
      <c r="Q97" s="3">
        <f t="shared" si="733"/>
        <v>80</v>
      </c>
      <c r="R97" s="3">
        <f t="shared" si="733"/>
        <v>33</v>
      </c>
      <c r="S97" s="16">
        <f t="shared" ref="S97" si="734">SUM(L97:R97)</f>
        <v>847</v>
      </c>
      <c r="T97" s="16">
        <f>L97+M97+N97*1.5+O97*2.3+P97*2+Q97*0.4+R97*0.2</f>
        <v>823.2</v>
      </c>
      <c r="U97" s="35" t="s">
        <v>5</v>
      </c>
      <c r="V97" s="3">
        <f t="shared" ref="V97:AB97" si="735">SUM(V93:V96)</f>
        <v>1</v>
      </c>
      <c r="W97" s="3">
        <f t="shared" si="735"/>
        <v>0</v>
      </c>
      <c r="X97" s="3">
        <f t="shared" si="735"/>
        <v>0</v>
      </c>
      <c r="Y97" s="3">
        <f t="shared" si="735"/>
        <v>0</v>
      </c>
      <c r="Z97" s="3">
        <f t="shared" si="735"/>
        <v>0</v>
      </c>
      <c r="AA97" s="3">
        <f t="shared" si="735"/>
        <v>0</v>
      </c>
      <c r="AB97" s="3">
        <f t="shared" si="735"/>
        <v>0</v>
      </c>
      <c r="AC97" s="16">
        <f t="shared" ref="AC97" si="736">SUM(V97:AB97)</f>
        <v>1</v>
      </c>
      <c r="AD97" s="16">
        <f>V97+W97+X97*1.5+Y97*2.3+Z97*2+AA97*0.4+AB97*0.2</f>
        <v>1</v>
      </c>
      <c r="AE97" s="35" t="s">
        <v>5</v>
      </c>
      <c r="AF97" s="3">
        <f t="shared" ref="AF97:AL97" si="737">SUM(AF93:AF96)</f>
        <v>517</v>
      </c>
      <c r="AG97" s="3">
        <f t="shared" si="737"/>
        <v>55</v>
      </c>
      <c r="AH97" s="3">
        <f t="shared" si="737"/>
        <v>12</v>
      </c>
      <c r="AI97" s="3">
        <f t="shared" si="737"/>
        <v>1</v>
      </c>
      <c r="AJ97" s="3">
        <f t="shared" si="737"/>
        <v>45</v>
      </c>
      <c r="AK97" s="3">
        <f t="shared" si="737"/>
        <v>60</v>
      </c>
      <c r="AL97" s="3">
        <f t="shared" si="737"/>
        <v>14</v>
      </c>
      <c r="AM97" s="16">
        <f t="shared" ref="AM97" si="738">SUM(AF97:AL97)</f>
        <v>704</v>
      </c>
      <c r="AN97" s="16">
        <f>AF97+AG97+AH97*1.5+AI97*2.3+AJ97*2+AK97*0.4+AL97*0.2</f>
        <v>709.09999999999991</v>
      </c>
      <c r="AO97" s="35" t="s">
        <v>5</v>
      </c>
      <c r="AP97" s="3">
        <f t="shared" ref="AP97:AV97" si="739">SUM(AP93:AP96)</f>
        <v>230</v>
      </c>
      <c r="AQ97" s="3">
        <f t="shared" si="739"/>
        <v>29</v>
      </c>
      <c r="AR97" s="3">
        <f t="shared" si="739"/>
        <v>10</v>
      </c>
      <c r="AS97" s="3">
        <f t="shared" si="739"/>
        <v>1</v>
      </c>
      <c r="AT97" s="3">
        <f t="shared" si="739"/>
        <v>0</v>
      </c>
      <c r="AU97" s="3">
        <f t="shared" si="739"/>
        <v>14</v>
      </c>
      <c r="AV97" s="3">
        <f t="shared" si="739"/>
        <v>3</v>
      </c>
      <c r="AW97" s="16">
        <f t="shared" ref="AW97" si="740">SUM(AP97:AV97)</f>
        <v>287</v>
      </c>
      <c r="AX97" s="16">
        <f>AP97+AQ97+AR97*1.5+AS97*2.3+AT97*2+AU97*0.4+AV97*0.2</f>
        <v>282.50000000000006</v>
      </c>
      <c r="AY97" s="35" t="s">
        <v>5</v>
      </c>
      <c r="AZ97" s="3">
        <f t="shared" ref="AZ97:BF97" si="741">SUM(AZ93:AZ96)</f>
        <v>0</v>
      </c>
      <c r="BA97" s="3">
        <f t="shared" si="741"/>
        <v>0</v>
      </c>
      <c r="BB97" s="3">
        <f t="shared" si="741"/>
        <v>0</v>
      </c>
      <c r="BC97" s="3">
        <f t="shared" si="741"/>
        <v>0</v>
      </c>
      <c r="BD97" s="3">
        <f t="shared" si="741"/>
        <v>0</v>
      </c>
      <c r="BE97" s="3">
        <f t="shared" si="741"/>
        <v>0</v>
      </c>
      <c r="BF97" s="3">
        <f t="shared" si="741"/>
        <v>0</v>
      </c>
      <c r="BG97" s="16">
        <f t="shared" ref="BG97" si="742">SUM(AZ97:BF97)</f>
        <v>0</v>
      </c>
      <c r="BH97" s="16">
        <f>AZ97+BA97+BB97*1.5+BC97*2.3+BD97*2+BE97*0.4+BF97*0.2</f>
        <v>0</v>
      </c>
      <c r="BI97" s="35" t="s">
        <v>5</v>
      </c>
      <c r="BJ97" s="3">
        <f t="shared" ref="BJ97:BP97" si="743">SUM(BJ93:BJ96)</f>
        <v>339</v>
      </c>
      <c r="BK97" s="3">
        <f t="shared" si="743"/>
        <v>90</v>
      </c>
      <c r="BL97" s="3">
        <f t="shared" si="743"/>
        <v>15</v>
      </c>
      <c r="BM97" s="3">
        <f t="shared" si="743"/>
        <v>1</v>
      </c>
      <c r="BN97" s="3">
        <f t="shared" si="743"/>
        <v>9</v>
      </c>
      <c r="BO97" s="3">
        <f t="shared" si="743"/>
        <v>7</v>
      </c>
      <c r="BP97" s="3">
        <f t="shared" si="743"/>
        <v>5</v>
      </c>
      <c r="BQ97" s="16">
        <f t="shared" ref="BQ97" si="744">SUM(BJ97:BP97)</f>
        <v>466</v>
      </c>
      <c r="BR97" s="16">
        <f>BJ97+BK97+BL97*1.5+BM97*2.3+BN97*2+BO97*0.4+BP97*0.2</f>
        <v>475.6</v>
      </c>
      <c r="BS97" s="35" t="s">
        <v>5</v>
      </c>
      <c r="BT97" s="3">
        <f t="shared" ref="BT97:BZ97" si="745">SUM(BT93:BT96)</f>
        <v>188</v>
      </c>
      <c r="BU97" s="3">
        <f t="shared" si="745"/>
        <v>28</v>
      </c>
      <c r="BV97" s="3">
        <f t="shared" si="745"/>
        <v>11</v>
      </c>
      <c r="BW97" s="3">
        <f t="shared" si="745"/>
        <v>1</v>
      </c>
      <c r="BX97" s="3">
        <f t="shared" si="745"/>
        <v>10</v>
      </c>
      <c r="BY97" s="3">
        <f t="shared" si="745"/>
        <v>14</v>
      </c>
      <c r="BZ97" s="3">
        <f t="shared" si="745"/>
        <v>1</v>
      </c>
      <c r="CA97" s="16">
        <f t="shared" ref="CA97" si="746">SUM(BT97:BZ97)</f>
        <v>253</v>
      </c>
      <c r="CB97" s="16">
        <f>BT97+BU97+BV97*1.5+BW97*2.3+BX97*2+BY97*0.4+BZ97*0.2</f>
        <v>260.60000000000002</v>
      </c>
      <c r="CC97" s="35" t="s">
        <v>5</v>
      </c>
      <c r="CD97" s="3">
        <f t="shared" ref="CD97:CJ97" si="747">SUM(CD93:CD96)</f>
        <v>0</v>
      </c>
      <c r="CE97" s="3">
        <f t="shared" si="747"/>
        <v>0</v>
      </c>
      <c r="CF97" s="3">
        <f t="shared" si="747"/>
        <v>0</v>
      </c>
      <c r="CG97" s="3">
        <f t="shared" si="747"/>
        <v>0</v>
      </c>
      <c r="CH97" s="3">
        <f t="shared" si="747"/>
        <v>0</v>
      </c>
      <c r="CI97" s="3">
        <f t="shared" si="747"/>
        <v>0</v>
      </c>
      <c r="CJ97" s="3">
        <f t="shared" si="747"/>
        <v>0</v>
      </c>
      <c r="CK97" s="16">
        <f t="shared" ref="CK97" si="748">SUM(CD97:CJ97)</f>
        <v>0</v>
      </c>
      <c r="CL97" s="34">
        <f>CD97+CE97+CF97*1.5+CG97*2.3+CH97*2+CI97*0.4+CJ97*0.2</f>
        <v>0</v>
      </c>
      <c r="CM97" s="33" t="s">
        <v>5</v>
      </c>
      <c r="CN97" s="3">
        <f t="shared" si="509"/>
        <v>706</v>
      </c>
      <c r="CO97" s="3">
        <f t="shared" si="499"/>
        <v>83</v>
      </c>
      <c r="CP97" s="3">
        <f t="shared" si="499"/>
        <v>23</v>
      </c>
      <c r="CQ97" s="3">
        <f t="shared" si="499"/>
        <v>2</v>
      </c>
      <c r="CR97" s="3">
        <f t="shared" si="499"/>
        <v>55</v>
      </c>
      <c r="CS97" s="3">
        <f t="shared" si="499"/>
        <v>74</v>
      </c>
      <c r="CT97" s="3">
        <f t="shared" si="499"/>
        <v>15</v>
      </c>
      <c r="CU97" s="16">
        <f t="shared" si="499"/>
        <v>958</v>
      </c>
      <c r="CV97" s="34">
        <f>CN97+CO97+CP97*1.5+CQ97*2.3+CR97*2+CS97*0.4+CT97*0.2</f>
        <v>970.7</v>
      </c>
      <c r="CW97" s="33" t="s">
        <v>5</v>
      </c>
      <c r="CX97" s="3">
        <f t="shared" si="510"/>
        <v>724</v>
      </c>
      <c r="CY97" s="3">
        <f t="shared" si="510"/>
        <v>143</v>
      </c>
      <c r="CZ97" s="3">
        <f t="shared" si="510"/>
        <v>27</v>
      </c>
      <c r="DA97" s="3">
        <f t="shared" si="510"/>
        <v>2</v>
      </c>
      <c r="DB97" s="3">
        <f t="shared" si="510"/>
        <v>42</v>
      </c>
      <c r="DC97" s="3">
        <f t="shared" si="510"/>
        <v>106</v>
      </c>
      <c r="DD97" s="3">
        <f t="shared" si="510"/>
        <v>41</v>
      </c>
      <c r="DE97" s="16">
        <f t="shared" si="510"/>
        <v>1085</v>
      </c>
      <c r="DF97" s="34">
        <f>CX97+CY97+CZ97*1.5+DA97*2.3+DB97*2+DC97*0.4+DD97*0.2</f>
        <v>1046.7</v>
      </c>
      <c r="DG97" s="33" t="s">
        <v>5</v>
      </c>
      <c r="DH97" s="3">
        <f t="shared" si="511"/>
        <v>890</v>
      </c>
      <c r="DI97" s="3">
        <f t="shared" si="511"/>
        <v>210</v>
      </c>
      <c r="DJ97" s="3">
        <f t="shared" si="511"/>
        <v>41</v>
      </c>
      <c r="DK97" s="3">
        <f t="shared" si="511"/>
        <v>3</v>
      </c>
      <c r="DL97" s="3">
        <f t="shared" si="511"/>
        <v>44</v>
      </c>
      <c r="DM97" s="3">
        <f t="shared" si="511"/>
        <v>87</v>
      </c>
      <c r="DN97" s="3">
        <f t="shared" si="511"/>
        <v>38</v>
      </c>
      <c r="DO97" s="16">
        <f t="shared" si="511"/>
        <v>1313</v>
      </c>
      <c r="DP97" s="34">
        <f>DH97+DI97+DJ97*1.5+DK97*2.3+DL97*2+DM97*0.4+DN97*0.2</f>
        <v>1298.8</v>
      </c>
      <c r="DQ97" s="33" t="s">
        <v>5</v>
      </c>
      <c r="DR97" s="3">
        <f t="shared" si="512"/>
        <v>747</v>
      </c>
      <c r="DS97" s="3">
        <f t="shared" si="503"/>
        <v>84</v>
      </c>
      <c r="DT97" s="3">
        <f t="shared" si="503"/>
        <v>22</v>
      </c>
      <c r="DU97" s="3">
        <f t="shared" si="503"/>
        <v>2</v>
      </c>
      <c r="DV97" s="3">
        <f t="shared" si="503"/>
        <v>45</v>
      </c>
      <c r="DW97" s="3">
        <f t="shared" si="503"/>
        <v>74</v>
      </c>
      <c r="DX97" s="3">
        <f t="shared" si="503"/>
        <v>17</v>
      </c>
      <c r="DY97" s="16">
        <f t="shared" si="503"/>
        <v>991</v>
      </c>
      <c r="DZ97" s="34">
        <f>DR97+DS97+DT97*1.5+DU97*2.3+DV97*2+DW97*0.4+DX97*0.2</f>
        <v>991.6</v>
      </c>
      <c r="EA97" s="33" t="s">
        <v>5</v>
      </c>
      <c r="EB97" s="3">
        <f t="shared" si="513"/>
        <v>402</v>
      </c>
      <c r="EC97" s="3">
        <f t="shared" si="505"/>
        <v>52</v>
      </c>
      <c r="ED97" s="3">
        <f t="shared" si="505"/>
        <v>11</v>
      </c>
      <c r="EE97" s="3">
        <f t="shared" si="505"/>
        <v>1</v>
      </c>
      <c r="EF97" s="3">
        <f t="shared" si="505"/>
        <v>7</v>
      </c>
      <c r="EG97" s="3">
        <f t="shared" si="505"/>
        <v>40</v>
      </c>
      <c r="EH97" s="3">
        <f t="shared" si="505"/>
        <v>11</v>
      </c>
      <c r="EI97" s="16">
        <f t="shared" si="505"/>
        <v>524</v>
      </c>
      <c r="EJ97" s="34">
        <f>EB97+EC97+ED97*1.5+EE97*2.3+EF97*2+EG97*0.4+EH97*0.2</f>
        <v>505</v>
      </c>
      <c r="EK97" s="33" t="s">
        <v>5</v>
      </c>
      <c r="EL97" s="3">
        <f t="shared" si="514"/>
        <v>527</v>
      </c>
      <c r="EM97" s="3">
        <f t="shared" si="507"/>
        <v>118</v>
      </c>
      <c r="EN97" s="3">
        <f t="shared" si="507"/>
        <v>26</v>
      </c>
      <c r="EO97" s="3">
        <f t="shared" si="507"/>
        <v>2</v>
      </c>
      <c r="EP97" s="3">
        <f t="shared" si="507"/>
        <v>19</v>
      </c>
      <c r="EQ97" s="3">
        <f t="shared" si="507"/>
        <v>21</v>
      </c>
      <c r="ER97" s="3">
        <f t="shared" si="507"/>
        <v>6</v>
      </c>
      <c r="ES97" s="16">
        <f t="shared" si="507"/>
        <v>719</v>
      </c>
      <c r="ET97" s="34">
        <f>EL97+EM97+EN97*1.5+EO97*2.3+EP97*2+EQ97*0.4+ER97*0.2</f>
        <v>736.2</v>
      </c>
    </row>
    <row r="98" spans="1:150" ht="13.8" thickTop="1" x14ac:dyDescent="0.25">
      <c r="A98" s="32">
        <f>A96+"00:15"</f>
        <v>0.70833333333333293</v>
      </c>
      <c r="B98" s="65">
        <v>43</v>
      </c>
      <c r="C98" s="65">
        <v>5</v>
      </c>
      <c r="D98" s="65">
        <v>1</v>
      </c>
      <c r="E98" s="65">
        <v>0</v>
      </c>
      <c r="F98" s="65">
        <v>1</v>
      </c>
      <c r="G98" s="65">
        <v>9</v>
      </c>
      <c r="H98" s="65">
        <v>0</v>
      </c>
      <c r="I98" s="15">
        <f t="shared" si="548"/>
        <v>59</v>
      </c>
      <c r="J98" s="15">
        <f t="shared" ref="J98:J101" si="749">B98+C98+D98*1.5+E98*2.3+F98*2+G98*0.4+H98*0.2</f>
        <v>55.1</v>
      </c>
      <c r="K98" s="32">
        <f>K96+"00:15"</f>
        <v>0.70833333333333293</v>
      </c>
      <c r="L98" s="65">
        <v>149</v>
      </c>
      <c r="M98" s="65">
        <v>29</v>
      </c>
      <c r="N98" s="65">
        <v>5</v>
      </c>
      <c r="O98" s="65">
        <v>0</v>
      </c>
      <c r="P98" s="65">
        <v>12</v>
      </c>
      <c r="Q98" s="65">
        <v>30</v>
      </c>
      <c r="R98" s="65">
        <v>17</v>
      </c>
      <c r="S98" s="15">
        <f t="shared" si="550"/>
        <v>242</v>
      </c>
      <c r="T98" s="15">
        <f t="shared" ref="T98:T101" si="750">L98+M98+N98*1.5+O98*2.3+P98*2+Q98*0.4+R98*0.2</f>
        <v>224.9</v>
      </c>
      <c r="U98" s="32">
        <f>U96+"00:15"</f>
        <v>75.708333333333655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15">
        <f t="shared" si="552"/>
        <v>0</v>
      </c>
      <c r="AD98" s="15">
        <f t="shared" ref="AD98:AD101" si="751">V98+W98+X98*1.5+Y98*2.3+Z98*2+AA98*0.4+AB98*0.2</f>
        <v>0</v>
      </c>
      <c r="AE98" s="32">
        <f>AE96+"00:15"</f>
        <v>75.708333333333655</v>
      </c>
      <c r="AF98" s="65">
        <v>128</v>
      </c>
      <c r="AG98" s="65">
        <v>14</v>
      </c>
      <c r="AH98" s="65">
        <v>6</v>
      </c>
      <c r="AI98" s="65">
        <v>0</v>
      </c>
      <c r="AJ98" s="65">
        <v>10</v>
      </c>
      <c r="AK98" s="65">
        <v>9</v>
      </c>
      <c r="AL98" s="65">
        <v>0</v>
      </c>
      <c r="AM98" s="15">
        <f t="shared" si="554"/>
        <v>167</v>
      </c>
      <c r="AN98" s="15">
        <f t="shared" ref="AN98:AN101" si="752">AF98+AG98+AH98*1.5+AI98*2.3+AJ98*2+AK98*0.4+AL98*0.2</f>
        <v>174.6</v>
      </c>
      <c r="AO98" s="32">
        <f>AO96+"00:15"</f>
        <v>75.708333333333655</v>
      </c>
      <c r="AP98" s="65">
        <v>60</v>
      </c>
      <c r="AQ98" s="65">
        <v>7</v>
      </c>
      <c r="AR98" s="65">
        <v>5</v>
      </c>
      <c r="AS98" s="65">
        <v>0</v>
      </c>
      <c r="AT98" s="65">
        <v>0</v>
      </c>
      <c r="AU98" s="65">
        <v>2</v>
      </c>
      <c r="AV98" s="65">
        <v>2</v>
      </c>
      <c r="AW98" s="15">
        <f t="shared" si="556"/>
        <v>76</v>
      </c>
      <c r="AX98" s="15">
        <f t="shared" ref="AX98:AX101" si="753">AP98+AQ98+AR98*1.5+AS98*2.3+AT98*2+AU98*0.4+AV98*0.2</f>
        <v>75.7</v>
      </c>
      <c r="AY98" s="32">
        <f>AY96+"00:15"</f>
        <v>75.708333333333655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15">
        <f t="shared" si="558"/>
        <v>0</v>
      </c>
      <c r="BH98" s="15">
        <f t="shared" ref="BH98:BH101" si="754">AZ98+BA98+BB98*1.5+BC98*2.3+BD98*2+BE98*0.4+BF98*0.2</f>
        <v>0</v>
      </c>
      <c r="BI98" s="32">
        <f>BI96+"00:15"</f>
        <v>75.708333333333655</v>
      </c>
      <c r="BJ98" s="65">
        <v>107</v>
      </c>
      <c r="BK98" s="65">
        <v>15</v>
      </c>
      <c r="BL98" s="65">
        <v>4</v>
      </c>
      <c r="BM98" s="65">
        <v>1</v>
      </c>
      <c r="BN98" s="65">
        <v>3</v>
      </c>
      <c r="BO98" s="65">
        <v>4</v>
      </c>
      <c r="BP98" s="65">
        <v>1</v>
      </c>
      <c r="BQ98" s="15">
        <f t="shared" si="560"/>
        <v>135</v>
      </c>
      <c r="BR98" s="15">
        <f t="shared" ref="BR98:BR101" si="755">BJ98+BK98+BL98*1.5+BM98*2.3+BN98*2+BO98*0.4+BP98*0.2</f>
        <v>138.1</v>
      </c>
      <c r="BS98" s="32">
        <f>BS96+"00:15"</f>
        <v>75.708333333333655</v>
      </c>
      <c r="BT98" s="65">
        <v>57</v>
      </c>
      <c r="BU98" s="65">
        <v>8</v>
      </c>
      <c r="BV98" s="65">
        <v>1</v>
      </c>
      <c r="BW98" s="65">
        <v>0</v>
      </c>
      <c r="BX98" s="65">
        <v>2</v>
      </c>
      <c r="BY98" s="65">
        <v>8</v>
      </c>
      <c r="BZ98" s="65">
        <v>0</v>
      </c>
      <c r="CA98" s="15">
        <f t="shared" si="562"/>
        <v>76</v>
      </c>
      <c r="CB98" s="15">
        <f t="shared" ref="CB98:CB101" si="756">BT98+BU98+BV98*1.5+BW98*2.3+BX98*2+BY98*0.4+BZ98*0.2</f>
        <v>73.7</v>
      </c>
      <c r="CC98" s="32">
        <f>CC96+"00:15"</f>
        <v>75.708333333333655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15">
        <f t="shared" si="564"/>
        <v>0</v>
      </c>
      <c r="CL98" s="15">
        <f t="shared" ref="CL98:CL101" si="757">CD98+CE98+CF98*1.5+CG98*2.3+CH98*2+CI98*0.4+CJ98*0.2</f>
        <v>0</v>
      </c>
      <c r="CM98" s="32">
        <f>CM96+"00:15"</f>
        <v>75.708333333333655</v>
      </c>
      <c r="CN98" s="2">
        <f t="shared" si="509"/>
        <v>185</v>
      </c>
      <c r="CO98" s="2">
        <f t="shared" si="499"/>
        <v>22</v>
      </c>
      <c r="CP98" s="2">
        <f t="shared" si="499"/>
        <v>7</v>
      </c>
      <c r="CQ98" s="2">
        <f t="shared" si="499"/>
        <v>0</v>
      </c>
      <c r="CR98" s="2">
        <f t="shared" si="499"/>
        <v>12</v>
      </c>
      <c r="CS98" s="2">
        <f t="shared" si="499"/>
        <v>17</v>
      </c>
      <c r="CT98" s="2">
        <f t="shared" si="499"/>
        <v>0</v>
      </c>
      <c r="CU98" s="15">
        <f t="shared" si="499"/>
        <v>243</v>
      </c>
      <c r="CV98" s="15">
        <f t="shared" ref="CV98:CV101" si="758">CN98+CO98+CP98*1.5+CQ98*2.3+CR98*2+CS98*0.4+CT98*0.2</f>
        <v>248.3</v>
      </c>
      <c r="CW98" s="32">
        <f>CW96+"00:15"</f>
        <v>75.708333333333655</v>
      </c>
      <c r="CX98" s="2">
        <f t="shared" si="510"/>
        <v>192</v>
      </c>
      <c r="CY98" s="2">
        <f t="shared" si="510"/>
        <v>34</v>
      </c>
      <c r="CZ98" s="2">
        <f t="shared" si="510"/>
        <v>6</v>
      </c>
      <c r="DA98" s="2">
        <f t="shared" si="510"/>
        <v>0</v>
      </c>
      <c r="DB98" s="2">
        <f t="shared" si="510"/>
        <v>13</v>
      </c>
      <c r="DC98" s="2">
        <f t="shared" si="510"/>
        <v>39</v>
      </c>
      <c r="DD98" s="2">
        <f t="shared" si="510"/>
        <v>17</v>
      </c>
      <c r="DE98" s="15">
        <f t="shared" si="510"/>
        <v>301</v>
      </c>
      <c r="DF98" s="15">
        <f t="shared" ref="DF98:DF101" si="759">CX98+CY98+CZ98*1.5+DA98*2.3+DB98*2+DC98*0.4+DD98*0.2</f>
        <v>280</v>
      </c>
      <c r="DG98" s="32">
        <f>DG96+"00:15"</f>
        <v>75.708333333333655</v>
      </c>
      <c r="DH98" s="2">
        <f t="shared" si="511"/>
        <v>256</v>
      </c>
      <c r="DI98" s="2">
        <f t="shared" si="511"/>
        <v>44</v>
      </c>
      <c r="DJ98" s="2">
        <f t="shared" si="511"/>
        <v>9</v>
      </c>
      <c r="DK98" s="2">
        <f t="shared" si="511"/>
        <v>1</v>
      </c>
      <c r="DL98" s="2">
        <f t="shared" si="511"/>
        <v>15</v>
      </c>
      <c r="DM98" s="2">
        <f t="shared" si="511"/>
        <v>34</v>
      </c>
      <c r="DN98" s="2">
        <f t="shared" si="511"/>
        <v>18</v>
      </c>
      <c r="DO98" s="15">
        <f t="shared" si="511"/>
        <v>377</v>
      </c>
      <c r="DP98" s="15">
        <f t="shared" ref="DP98:DP101" si="760">DH98+DI98+DJ98*1.5+DK98*2.3+DL98*2+DM98*0.4+DN98*0.2</f>
        <v>363.00000000000006</v>
      </c>
      <c r="DQ98" s="32">
        <f>DQ96+"00:15"</f>
        <v>75.708333333333655</v>
      </c>
      <c r="DR98" s="2">
        <f t="shared" si="512"/>
        <v>188</v>
      </c>
      <c r="DS98" s="2">
        <f t="shared" si="503"/>
        <v>21</v>
      </c>
      <c r="DT98" s="2">
        <f t="shared" si="503"/>
        <v>11</v>
      </c>
      <c r="DU98" s="2">
        <f t="shared" si="503"/>
        <v>0</v>
      </c>
      <c r="DV98" s="2">
        <f t="shared" si="503"/>
        <v>10</v>
      </c>
      <c r="DW98" s="2">
        <f t="shared" si="503"/>
        <v>11</v>
      </c>
      <c r="DX98" s="2">
        <f t="shared" si="503"/>
        <v>2</v>
      </c>
      <c r="DY98" s="15">
        <f t="shared" si="503"/>
        <v>243</v>
      </c>
      <c r="DZ98" s="15">
        <f t="shared" ref="DZ98:DZ101" si="761">DR98+DS98+DT98*1.5+DU98*2.3+DV98*2+DW98*0.4+DX98*0.2</f>
        <v>250.3</v>
      </c>
      <c r="EA98" s="32">
        <f>EA96+"00:15"</f>
        <v>75.708333333333655</v>
      </c>
      <c r="EB98" s="2">
        <f t="shared" si="513"/>
        <v>103</v>
      </c>
      <c r="EC98" s="2">
        <f t="shared" si="505"/>
        <v>12</v>
      </c>
      <c r="ED98" s="2">
        <f t="shared" si="505"/>
        <v>6</v>
      </c>
      <c r="EE98" s="2">
        <f t="shared" si="505"/>
        <v>0</v>
      </c>
      <c r="EF98" s="2">
        <f t="shared" si="505"/>
        <v>1</v>
      </c>
      <c r="EG98" s="2">
        <f t="shared" si="505"/>
        <v>11</v>
      </c>
      <c r="EH98" s="2">
        <f t="shared" si="505"/>
        <v>2</v>
      </c>
      <c r="EI98" s="15">
        <f t="shared" si="505"/>
        <v>135</v>
      </c>
      <c r="EJ98" s="15">
        <f t="shared" ref="EJ98:EJ101" si="762">EB98+EC98+ED98*1.5+EE98*2.3+EF98*2+EG98*0.4+EH98*0.2</f>
        <v>130.80000000000001</v>
      </c>
      <c r="EK98" s="32">
        <f>EK96+"00:15"</f>
        <v>75.708333333333655</v>
      </c>
      <c r="EL98" s="2">
        <f t="shared" si="514"/>
        <v>164</v>
      </c>
      <c r="EM98" s="2">
        <f t="shared" si="507"/>
        <v>23</v>
      </c>
      <c r="EN98" s="2">
        <f t="shared" si="507"/>
        <v>5</v>
      </c>
      <c r="EO98" s="2">
        <f t="shared" si="507"/>
        <v>1</v>
      </c>
      <c r="EP98" s="2">
        <f t="shared" si="507"/>
        <v>5</v>
      </c>
      <c r="EQ98" s="2">
        <f t="shared" si="507"/>
        <v>12</v>
      </c>
      <c r="ER98" s="2">
        <f t="shared" si="507"/>
        <v>1</v>
      </c>
      <c r="ES98" s="15">
        <f t="shared" si="507"/>
        <v>211</v>
      </c>
      <c r="ET98" s="15">
        <f t="shared" ref="ET98:ET101" si="763">EL98+EM98+EN98*1.5+EO98*2.3+EP98*2+EQ98*0.4+ER98*0.2</f>
        <v>211.8</v>
      </c>
    </row>
    <row r="99" spans="1:150" x14ac:dyDescent="0.25">
      <c r="A99" s="32">
        <f>A98+"00:15"</f>
        <v>0.71874999999999956</v>
      </c>
      <c r="B99" s="65">
        <v>39</v>
      </c>
      <c r="C99" s="65">
        <v>5</v>
      </c>
      <c r="D99" s="65">
        <v>0</v>
      </c>
      <c r="E99" s="65">
        <v>0</v>
      </c>
      <c r="F99" s="65">
        <v>2</v>
      </c>
      <c r="G99" s="65">
        <v>7</v>
      </c>
      <c r="H99" s="65">
        <v>5</v>
      </c>
      <c r="I99" s="15">
        <f t="shared" si="548"/>
        <v>58</v>
      </c>
      <c r="J99" s="15">
        <f t="shared" si="749"/>
        <v>51.8</v>
      </c>
      <c r="K99" s="32">
        <f>K98+"00:15"</f>
        <v>0.71874999999999956</v>
      </c>
      <c r="L99" s="65">
        <v>130</v>
      </c>
      <c r="M99" s="65">
        <v>16</v>
      </c>
      <c r="N99" s="65">
        <v>4</v>
      </c>
      <c r="O99" s="65">
        <v>0</v>
      </c>
      <c r="P99" s="65">
        <v>10</v>
      </c>
      <c r="Q99" s="65">
        <v>23</v>
      </c>
      <c r="R99" s="65">
        <v>19</v>
      </c>
      <c r="S99" s="15">
        <f t="shared" si="550"/>
        <v>202</v>
      </c>
      <c r="T99" s="15">
        <f t="shared" si="750"/>
        <v>185</v>
      </c>
      <c r="U99" s="32">
        <f>U98+"00:15"</f>
        <v>75.718750000000327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15">
        <f t="shared" si="552"/>
        <v>0</v>
      </c>
      <c r="AD99" s="15">
        <f t="shared" si="751"/>
        <v>0</v>
      </c>
      <c r="AE99" s="32">
        <f>AE98+"00:15"</f>
        <v>75.718750000000327</v>
      </c>
      <c r="AF99" s="65">
        <v>154</v>
      </c>
      <c r="AG99" s="65">
        <v>13</v>
      </c>
      <c r="AH99" s="65">
        <v>4</v>
      </c>
      <c r="AI99" s="65">
        <v>1</v>
      </c>
      <c r="AJ99" s="65">
        <v>6</v>
      </c>
      <c r="AK99" s="65">
        <v>16</v>
      </c>
      <c r="AL99" s="65">
        <v>1</v>
      </c>
      <c r="AM99" s="15">
        <f t="shared" si="554"/>
        <v>195</v>
      </c>
      <c r="AN99" s="15">
        <f t="shared" si="752"/>
        <v>193.9</v>
      </c>
      <c r="AO99" s="32">
        <f>AO98+"00:15"</f>
        <v>75.718750000000327</v>
      </c>
      <c r="AP99" s="65">
        <v>74</v>
      </c>
      <c r="AQ99" s="65">
        <v>9</v>
      </c>
      <c r="AR99" s="65">
        <v>3</v>
      </c>
      <c r="AS99" s="65">
        <v>0</v>
      </c>
      <c r="AT99" s="65">
        <v>0</v>
      </c>
      <c r="AU99" s="65">
        <v>3</v>
      </c>
      <c r="AV99" s="65">
        <v>2</v>
      </c>
      <c r="AW99" s="15">
        <f t="shared" si="556"/>
        <v>91</v>
      </c>
      <c r="AX99" s="15">
        <f t="shared" si="753"/>
        <v>89.100000000000009</v>
      </c>
      <c r="AY99" s="32">
        <f>AY98+"00:15"</f>
        <v>75.718750000000327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15">
        <f t="shared" si="558"/>
        <v>0</v>
      </c>
      <c r="BH99" s="15">
        <f t="shared" si="754"/>
        <v>0</v>
      </c>
      <c r="BI99" s="32">
        <f>BI98+"00:15"</f>
        <v>75.718750000000327</v>
      </c>
      <c r="BJ99" s="65">
        <v>94</v>
      </c>
      <c r="BK99" s="65">
        <v>16</v>
      </c>
      <c r="BL99" s="65">
        <v>2</v>
      </c>
      <c r="BM99" s="65">
        <v>1</v>
      </c>
      <c r="BN99" s="65">
        <v>2</v>
      </c>
      <c r="BO99" s="65">
        <v>4</v>
      </c>
      <c r="BP99" s="65">
        <v>0</v>
      </c>
      <c r="BQ99" s="15">
        <f t="shared" si="560"/>
        <v>119</v>
      </c>
      <c r="BR99" s="15">
        <f t="shared" si="755"/>
        <v>120.89999999999999</v>
      </c>
      <c r="BS99" s="32">
        <f>BS98+"00:15"</f>
        <v>75.718750000000327</v>
      </c>
      <c r="BT99" s="65">
        <v>50</v>
      </c>
      <c r="BU99" s="65">
        <v>7</v>
      </c>
      <c r="BV99" s="65">
        <v>1</v>
      </c>
      <c r="BW99" s="65">
        <v>0</v>
      </c>
      <c r="BX99" s="65">
        <v>0</v>
      </c>
      <c r="BY99" s="65">
        <v>2</v>
      </c>
      <c r="BZ99" s="65">
        <v>1</v>
      </c>
      <c r="CA99" s="15">
        <f t="shared" si="562"/>
        <v>61</v>
      </c>
      <c r="CB99" s="15">
        <f t="shared" si="756"/>
        <v>59.5</v>
      </c>
      <c r="CC99" s="32">
        <f>CC98+"00:15"</f>
        <v>75.718750000000327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15">
        <f t="shared" si="564"/>
        <v>0</v>
      </c>
      <c r="CL99" s="15">
        <f t="shared" si="757"/>
        <v>0</v>
      </c>
      <c r="CM99" s="32">
        <f>CM98+"00:15"</f>
        <v>75.718750000000327</v>
      </c>
      <c r="CN99" s="2">
        <f t="shared" si="509"/>
        <v>204</v>
      </c>
      <c r="CO99" s="2">
        <f t="shared" si="499"/>
        <v>20</v>
      </c>
      <c r="CP99" s="2">
        <f t="shared" si="499"/>
        <v>5</v>
      </c>
      <c r="CQ99" s="2">
        <f t="shared" si="499"/>
        <v>1</v>
      </c>
      <c r="CR99" s="2">
        <f t="shared" si="499"/>
        <v>6</v>
      </c>
      <c r="CS99" s="2">
        <f t="shared" si="499"/>
        <v>18</v>
      </c>
      <c r="CT99" s="2">
        <f t="shared" si="499"/>
        <v>2</v>
      </c>
      <c r="CU99" s="15">
        <f t="shared" si="499"/>
        <v>256</v>
      </c>
      <c r="CV99" s="15">
        <f t="shared" si="758"/>
        <v>253.4</v>
      </c>
      <c r="CW99" s="32">
        <f>CW98+"00:15"</f>
        <v>75.718750000000327</v>
      </c>
      <c r="CX99" s="2">
        <f t="shared" si="510"/>
        <v>169</v>
      </c>
      <c r="CY99" s="2">
        <f t="shared" si="510"/>
        <v>21</v>
      </c>
      <c r="CZ99" s="2">
        <f t="shared" si="510"/>
        <v>4</v>
      </c>
      <c r="DA99" s="2">
        <f t="shared" si="510"/>
        <v>0</v>
      </c>
      <c r="DB99" s="2">
        <f t="shared" si="510"/>
        <v>12</v>
      </c>
      <c r="DC99" s="2">
        <f t="shared" si="510"/>
        <v>30</v>
      </c>
      <c r="DD99" s="2">
        <f t="shared" si="510"/>
        <v>24</v>
      </c>
      <c r="DE99" s="15">
        <f t="shared" si="510"/>
        <v>260</v>
      </c>
      <c r="DF99" s="15">
        <f t="shared" si="759"/>
        <v>236.8</v>
      </c>
      <c r="DG99" s="32">
        <f>DG98+"00:15"</f>
        <v>75.718750000000327</v>
      </c>
      <c r="DH99" s="2">
        <f t="shared" si="511"/>
        <v>224</v>
      </c>
      <c r="DI99" s="2">
        <f t="shared" si="511"/>
        <v>32</v>
      </c>
      <c r="DJ99" s="2">
        <f t="shared" si="511"/>
        <v>6</v>
      </c>
      <c r="DK99" s="2">
        <f t="shared" si="511"/>
        <v>1</v>
      </c>
      <c r="DL99" s="2">
        <f t="shared" si="511"/>
        <v>12</v>
      </c>
      <c r="DM99" s="2">
        <f t="shared" si="511"/>
        <v>27</v>
      </c>
      <c r="DN99" s="2">
        <f t="shared" si="511"/>
        <v>19</v>
      </c>
      <c r="DO99" s="15">
        <f t="shared" si="511"/>
        <v>321</v>
      </c>
      <c r="DP99" s="15">
        <f t="shared" si="760"/>
        <v>305.90000000000003</v>
      </c>
      <c r="DQ99" s="32">
        <f>DQ98+"00:15"</f>
        <v>75.718750000000327</v>
      </c>
      <c r="DR99" s="2">
        <f t="shared" si="512"/>
        <v>228</v>
      </c>
      <c r="DS99" s="2">
        <f t="shared" si="503"/>
        <v>22</v>
      </c>
      <c r="DT99" s="2">
        <f t="shared" si="503"/>
        <v>7</v>
      </c>
      <c r="DU99" s="2">
        <f t="shared" si="503"/>
        <v>1</v>
      </c>
      <c r="DV99" s="2">
        <f t="shared" si="503"/>
        <v>6</v>
      </c>
      <c r="DW99" s="2">
        <f t="shared" si="503"/>
        <v>19</v>
      </c>
      <c r="DX99" s="2">
        <f t="shared" si="503"/>
        <v>3</v>
      </c>
      <c r="DY99" s="15">
        <f t="shared" si="503"/>
        <v>286</v>
      </c>
      <c r="DZ99" s="15">
        <f t="shared" si="761"/>
        <v>283.00000000000006</v>
      </c>
      <c r="EA99" s="32">
        <f>EA98+"00:15"</f>
        <v>75.718750000000327</v>
      </c>
      <c r="EB99" s="2">
        <f t="shared" si="513"/>
        <v>113</v>
      </c>
      <c r="EC99" s="2">
        <f t="shared" si="505"/>
        <v>14</v>
      </c>
      <c r="ED99" s="2">
        <f t="shared" si="505"/>
        <v>3</v>
      </c>
      <c r="EE99" s="2">
        <f t="shared" si="505"/>
        <v>0</v>
      </c>
      <c r="EF99" s="2">
        <f t="shared" si="505"/>
        <v>2</v>
      </c>
      <c r="EG99" s="2">
        <f t="shared" si="505"/>
        <v>10</v>
      </c>
      <c r="EH99" s="2">
        <f t="shared" si="505"/>
        <v>7</v>
      </c>
      <c r="EI99" s="15">
        <f t="shared" si="505"/>
        <v>149</v>
      </c>
      <c r="EJ99" s="15">
        <f t="shared" si="762"/>
        <v>140.9</v>
      </c>
      <c r="EK99" s="32">
        <f>EK98+"00:15"</f>
        <v>75.718750000000327</v>
      </c>
      <c r="EL99" s="2">
        <f t="shared" si="514"/>
        <v>144</v>
      </c>
      <c r="EM99" s="2">
        <f t="shared" si="507"/>
        <v>23</v>
      </c>
      <c r="EN99" s="2">
        <f t="shared" si="507"/>
        <v>3</v>
      </c>
      <c r="EO99" s="2">
        <f t="shared" si="507"/>
        <v>1</v>
      </c>
      <c r="EP99" s="2">
        <f t="shared" si="507"/>
        <v>2</v>
      </c>
      <c r="EQ99" s="2">
        <f t="shared" si="507"/>
        <v>6</v>
      </c>
      <c r="ER99" s="2">
        <f t="shared" si="507"/>
        <v>1</v>
      </c>
      <c r="ES99" s="15">
        <f t="shared" si="507"/>
        <v>180</v>
      </c>
      <c r="ET99" s="15">
        <f t="shared" si="763"/>
        <v>180.4</v>
      </c>
    </row>
    <row r="100" spans="1:150" x14ac:dyDescent="0.25">
      <c r="A100" s="32">
        <f t="shared" ref="A100:A101" si="764">A99+"00:15"</f>
        <v>0.72916666666666619</v>
      </c>
      <c r="B100" s="65">
        <v>52</v>
      </c>
      <c r="C100" s="65">
        <v>5</v>
      </c>
      <c r="D100" s="65">
        <v>0</v>
      </c>
      <c r="E100" s="65">
        <v>0</v>
      </c>
      <c r="F100" s="65">
        <v>1</v>
      </c>
      <c r="G100" s="65">
        <v>2</v>
      </c>
      <c r="H100" s="65">
        <v>5</v>
      </c>
      <c r="I100" s="15">
        <f t="shared" si="548"/>
        <v>65</v>
      </c>
      <c r="J100" s="15">
        <f t="shared" si="749"/>
        <v>60.8</v>
      </c>
      <c r="K100" s="32">
        <f t="shared" ref="K100:K101" si="765">K99+"00:15"</f>
        <v>0.72916666666666619</v>
      </c>
      <c r="L100" s="65">
        <v>143</v>
      </c>
      <c r="M100" s="65">
        <v>27</v>
      </c>
      <c r="N100" s="65">
        <v>5</v>
      </c>
      <c r="O100" s="65">
        <v>0</v>
      </c>
      <c r="P100" s="65">
        <v>11</v>
      </c>
      <c r="Q100" s="65">
        <v>39</v>
      </c>
      <c r="R100" s="65">
        <v>18</v>
      </c>
      <c r="S100" s="15">
        <f t="shared" si="550"/>
        <v>243</v>
      </c>
      <c r="T100" s="15">
        <f t="shared" si="750"/>
        <v>218.7</v>
      </c>
      <c r="U100" s="32">
        <f t="shared" ref="U100:U101" si="766">U99+"00:15"</f>
        <v>75.729166666666998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15">
        <f t="shared" si="552"/>
        <v>0</v>
      </c>
      <c r="AD100" s="15">
        <f t="shared" si="751"/>
        <v>0</v>
      </c>
      <c r="AE100" s="32">
        <f t="shared" ref="AE100:AE101" si="767">AE99+"00:15"</f>
        <v>75.729166666666998</v>
      </c>
      <c r="AF100" s="65">
        <v>155</v>
      </c>
      <c r="AG100" s="65">
        <v>15</v>
      </c>
      <c r="AH100" s="65">
        <v>4</v>
      </c>
      <c r="AI100" s="65">
        <v>0</v>
      </c>
      <c r="AJ100" s="65">
        <v>7</v>
      </c>
      <c r="AK100" s="65">
        <v>16</v>
      </c>
      <c r="AL100" s="65">
        <v>2</v>
      </c>
      <c r="AM100" s="15">
        <f t="shared" si="554"/>
        <v>199</v>
      </c>
      <c r="AN100" s="15">
        <f t="shared" si="752"/>
        <v>196.8</v>
      </c>
      <c r="AO100" s="32">
        <f t="shared" ref="AO100:AO101" si="768">AO99+"00:15"</f>
        <v>75.729166666666998</v>
      </c>
      <c r="AP100" s="65">
        <v>63</v>
      </c>
      <c r="AQ100" s="65">
        <v>7</v>
      </c>
      <c r="AR100" s="65">
        <v>2</v>
      </c>
      <c r="AS100" s="65">
        <v>0</v>
      </c>
      <c r="AT100" s="65">
        <v>0</v>
      </c>
      <c r="AU100" s="65">
        <v>4</v>
      </c>
      <c r="AV100" s="65">
        <v>1</v>
      </c>
      <c r="AW100" s="15">
        <f t="shared" si="556"/>
        <v>77</v>
      </c>
      <c r="AX100" s="15">
        <f t="shared" si="753"/>
        <v>74.8</v>
      </c>
      <c r="AY100" s="32">
        <f t="shared" ref="AY100:AY101" si="769">AY99+"00:15"</f>
        <v>75.729166666666998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15">
        <f t="shared" si="558"/>
        <v>0</v>
      </c>
      <c r="BH100" s="15">
        <f t="shared" si="754"/>
        <v>0</v>
      </c>
      <c r="BI100" s="32">
        <f t="shared" ref="BI100:BI101" si="770">BI99+"00:15"</f>
        <v>75.729166666666998</v>
      </c>
      <c r="BJ100" s="65">
        <v>66</v>
      </c>
      <c r="BK100" s="65">
        <v>15</v>
      </c>
      <c r="BL100" s="65">
        <v>0</v>
      </c>
      <c r="BM100" s="65">
        <v>0</v>
      </c>
      <c r="BN100" s="65">
        <v>2</v>
      </c>
      <c r="BO100" s="65">
        <v>3</v>
      </c>
      <c r="BP100" s="65">
        <v>2</v>
      </c>
      <c r="BQ100" s="15">
        <f t="shared" si="560"/>
        <v>88</v>
      </c>
      <c r="BR100" s="15">
        <f t="shared" si="755"/>
        <v>86.600000000000009</v>
      </c>
      <c r="BS100" s="32">
        <f t="shared" ref="BS100:BS101" si="771">BS99+"00:15"</f>
        <v>75.729166666666998</v>
      </c>
      <c r="BT100" s="65">
        <v>55</v>
      </c>
      <c r="BU100" s="65">
        <v>4</v>
      </c>
      <c r="BV100" s="65">
        <v>1</v>
      </c>
      <c r="BW100" s="65">
        <v>0</v>
      </c>
      <c r="BX100" s="65">
        <v>3</v>
      </c>
      <c r="BY100" s="65">
        <v>6</v>
      </c>
      <c r="BZ100" s="65">
        <v>1</v>
      </c>
      <c r="CA100" s="15">
        <f t="shared" si="562"/>
        <v>70</v>
      </c>
      <c r="CB100" s="15">
        <f t="shared" si="756"/>
        <v>69.100000000000009</v>
      </c>
      <c r="CC100" s="32">
        <f t="shared" ref="CC100:CC101" si="772">CC99+"00:15"</f>
        <v>75.729166666666998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15">
        <f t="shared" si="564"/>
        <v>0</v>
      </c>
      <c r="CL100" s="15">
        <f t="shared" si="757"/>
        <v>0</v>
      </c>
      <c r="CM100" s="32">
        <f t="shared" ref="CM100:CM101" si="773">CM99+"00:15"</f>
        <v>75.729166666666998</v>
      </c>
      <c r="CN100" s="2">
        <f t="shared" si="509"/>
        <v>210</v>
      </c>
      <c r="CO100" s="2">
        <f t="shared" si="499"/>
        <v>19</v>
      </c>
      <c r="CP100" s="2">
        <f t="shared" si="499"/>
        <v>5</v>
      </c>
      <c r="CQ100" s="2">
        <f t="shared" si="499"/>
        <v>0</v>
      </c>
      <c r="CR100" s="2">
        <f t="shared" si="499"/>
        <v>10</v>
      </c>
      <c r="CS100" s="2">
        <f t="shared" si="499"/>
        <v>22</v>
      </c>
      <c r="CT100" s="2">
        <f t="shared" si="499"/>
        <v>3</v>
      </c>
      <c r="CU100" s="15">
        <f t="shared" si="499"/>
        <v>269</v>
      </c>
      <c r="CV100" s="15">
        <f t="shared" si="758"/>
        <v>265.90000000000003</v>
      </c>
      <c r="CW100" s="32">
        <f t="shared" ref="CW100:CW101" si="774">CW99+"00:15"</f>
        <v>75.729166666666998</v>
      </c>
      <c r="CX100" s="2">
        <f t="shared" si="510"/>
        <v>195</v>
      </c>
      <c r="CY100" s="2">
        <f t="shared" si="510"/>
        <v>32</v>
      </c>
      <c r="CZ100" s="2">
        <f t="shared" si="510"/>
        <v>5</v>
      </c>
      <c r="DA100" s="2">
        <f t="shared" si="510"/>
        <v>0</v>
      </c>
      <c r="DB100" s="2">
        <f t="shared" si="510"/>
        <v>12</v>
      </c>
      <c r="DC100" s="2">
        <f t="shared" si="510"/>
        <v>41</v>
      </c>
      <c r="DD100" s="2">
        <f t="shared" si="510"/>
        <v>23</v>
      </c>
      <c r="DE100" s="15">
        <f t="shared" si="510"/>
        <v>308</v>
      </c>
      <c r="DF100" s="15">
        <f t="shared" si="759"/>
        <v>279.5</v>
      </c>
      <c r="DG100" s="32">
        <f t="shared" ref="DG100:DG101" si="775">DG99+"00:15"</f>
        <v>75.729166666666998</v>
      </c>
      <c r="DH100" s="2">
        <f t="shared" si="511"/>
        <v>209</v>
      </c>
      <c r="DI100" s="2">
        <f t="shared" si="511"/>
        <v>42</v>
      </c>
      <c r="DJ100" s="2">
        <f t="shared" si="511"/>
        <v>5</v>
      </c>
      <c r="DK100" s="2">
        <f t="shared" si="511"/>
        <v>0</v>
      </c>
      <c r="DL100" s="2">
        <f t="shared" si="511"/>
        <v>13</v>
      </c>
      <c r="DM100" s="2">
        <f t="shared" si="511"/>
        <v>42</v>
      </c>
      <c r="DN100" s="2">
        <f t="shared" si="511"/>
        <v>20</v>
      </c>
      <c r="DO100" s="15">
        <f t="shared" si="511"/>
        <v>331</v>
      </c>
      <c r="DP100" s="15">
        <f t="shared" si="760"/>
        <v>305.3</v>
      </c>
      <c r="DQ100" s="32">
        <f t="shared" ref="DQ100:DQ101" si="776">DQ99+"00:15"</f>
        <v>75.729166666666998</v>
      </c>
      <c r="DR100" s="2">
        <f t="shared" si="512"/>
        <v>218</v>
      </c>
      <c r="DS100" s="2">
        <f t="shared" si="503"/>
        <v>22</v>
      </c>
      <c r="DT100" s="2">
        <f t="shared" si="503"/>
        <v>6</v>
      </c>
      <c r="DU100" s="2">
        <f t="shared" si="503"/>
        <v>0</v>
      </c>
      <c r="DV100" s="2">
        <f t="shared" si="503"/>
        <v>7</v>
      </c>
      <c r="DW100" s="2">
        <f t="shared" si="503"/>
        <v>20</v>
      </c>
      <c r="DX100" s="2">
        <f t="shared" si="503"/>
        <v>3</v>
      </c>
      <c r="DY100" s="15">
        <f t="shared" si="503"/>
        <v>276</v>
      </c>
      <c r="DZ100" s="15">
        <f t="shared" si="761"/>
        <v>271.60000000000002</v>
      </c>
      <c r="EA100" s="32">
        <f t="shared" ref="EA100:EA101" si="777">EA99+"00:15"</f>
        <v>75.729166666666998</v>
      </c>
      <c r="EB100" s="2">
        <f t="shared" si="513"/>
        <v>115</v>
      </c>
      <c r="EC100" s="2">
        <f t="shared" si="505"/>
        <v>12</v>
      </c>
      <c r="ED100" s="2">
        <f t="shared" si="505"/>
        <v>2</v>
      </c>
      <c r="EE100" s="2">
        <f t="shared" si="505"/>
        <v>0</v>
      </c>
      <c r="EF100" s="2">
        <f t="shared" si="505"/>
        <v>1</v>
      </c>
      <c r="EG100" s="2">
        <f t="shared" si="505"/>
        <v>6</v>
      </c>
      <c r="EH100" s="2">
        <f t="shared" si="505"/>
        <v>6</v>
      </c>
      <c r="EI100" s="15">
        <f t="shared" si="505"/>
        <v>142</v>
      </c>
      <c r="EJ100" s="15">
        <f t="shared" si="762"/>
        <v>135.6</v>
      </c>
      <c r="EK100" s="32">
        <f t="shared" ref="EK100:EK101" si="778">EK99+"00:15"</f>
        <v>75.729166666666998</v>
      </c>
      <c r="EL100" s="2">
        <f t="shared" si="514"/>
        <v>121</v>
      </c>
      <c r="EM100" s="2">
        <f t="shared" si="507"/>
        <v>19</v>
      </c>
      <c r="EN100" s="2">
        <f t="shared" si="507"/>
        <v>1</v>
      </c>
      <c r="EO100" s="2">
        <f t="shared" si="507"/>
        <v>0</v>
      </c>
      <c r="EP100" s="2">
        <f t="shared" si="507"/>
        <v>5</v>
      </c>
      <c r="EQ100" s="2">
        <f t="shared" si="507"/>
        <v>9</v>
      </c>
      <c r="ER100" s="2">
        <f t="shared" si="507"/>
        <v>3</v>
      </c>
      <c r="ES100" s="15">
        <f t="shared" si="507"/>
        <v>158</v>
      </c>
      <c r="ET100" s="15">
        <f t="shared" si="763"/>
        <v>155.69999999999999</v>
      </c>
    </row>
    <row r="101" spans="1:150" ht="13.8" thickBot="1" x14ac:dyDescent="0.3">
      <c r="A101" s="32">
        <f t="shared" si="764"/>
        <v>0.73958333333333282</v>
      </c>
      <c r="B101" s="65">
        <v>46</v>
      </c>
      <c r="C101" s="65">
        <v>3</v>
      </c>
      <c r="D101" s="65">
        <v>0</v>
      </c>
      <c r="E101" s="65">
        <v>0</v>
      </c>
      <c r="F101" s="65">
        <v>3</v>
      </c>
      <c r="G101" s="65">
        <v>5</v>
      </c>
      <c r="H101" s="65">
        <v>5</v>
      </c>
      <c r="I101" s="15">
        <f t="shared" si="548"/>
        <v>62</v>
      </c>
      <c r="J101" s="15">
        <f t="shared" si="749"/>
        <v>58</v>
      </c>
      <c r="K101" s="32">
        <f t="shared" si="765"/>
        <v>0.73958333333333282</v>
      </c>
      <c r="L101" s="65">
        <v>158</v>
      </c>
      <c r="M101" s="65">
        <v>24</v>
      </c>
      <c r="N101" s="65">
        <v>7</v>
      </c>
      <c r="O101" s="65">
        <v>1</v>
      </c>
      <c r="P101" s="65">
        <v>7</v>
      </c>
      <c r="Q101" s="65">
        <v>26</v>
      </c>
      <c r="R101" s="65">
        <v>21</v>
      </c>
      <c r="S101" s="15">
        <f t="shared" si="550"/>
        <v>244</v>
      </c>
      <c r="T101" s="15">
        <f t="shared" si="750"/>
        <v>223.4</v>
      </c>
      <c r="U101" s="32">
        <f t="shared" si="766"/>
        <v>75.73958333333367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15">
        <f t="shared" si="552"/>
        <v>0</v>
      </c>
      <c r="AD101" s="15">
        <f t="shared" si="751"/>
        <v>0</v>
      </c>
      <c r="AE101" s="32">
        <f t="shared" si="767"/>
        <v>75.73958333333367</v>
      </c>
      <c r="AF101" s="65">
        <v>159</v>
      </c>
      <c r="AG101" s="65">
        <v>15</v>
      </c>
      <c r="AH101" s="65">
        <v>2</v>
      </c>
      <c r="AI101" s="65">
        <v>0</v>
      </c>
      <c r="AJ101" s="65">
        <v>13</v>
      </c>
      <c r="AK101" s="65">
        <v>18</v>
      </c>
      <c r="AL101" s="65">
        <v>4</v>
      </c>
      <c r="AM101" s="15">
        <f t="shared" si="554"/>
        <v>211</v>
      </c>
      <c r="AN101" s="15">
        <f t="shared" si="752"/>
        <v>211</v>
      </c>
      <c r="AO101" s="32">
        <f t="shared" si="768"/>
        <v>75.73958333333367</v>
      </c>
      <c r="AP101" s="65">
        <v>53</v>
      </c>
      <c r="AQ101" s="65">
        <v>7</v>
      </c>
      <c r="AR101" s="65">
        <v>1</v>
      </c>
      <c r="AS101" s="65">
        <v>0</v>
      </c>
      <c r="AT101" s="65">
        <v>0</v>
      </c>
      <c r="AU101" s="65">
        <v>5</v>
      </c>
      <c r="AV101" s="65">
        <v>0</v>
      </c>
      <c r="AW101" s="15">
        <f t="shared" si="556"/>
        <v>66</v>
      </c>
      <c r="AX101" s="15">
        <f t="shared" si="753"/>
        <v>63.5</v>
      </c>
      <c r="AY101" s="32">
        <f t="shared" si="769"/>
        <v>75.73958333333367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0</v>
      </c>
      <c r="BF101" s="65">
        <v>0</v>
      </c>
      <c r="BG101" s="15">
        <f t="shared" si="558"/>
        <v>0</v>
      </c>
      <c r="BH101" s="15">
        <f t="shared" si="754"/>
        <v>0</v>
      </c>
      <c r="BI101" s="32">
        <f t="shared" si="770"/>
        <v>75.73958333333367</v>
      </c>
      <c r="BJ101" s="65">
        <v>81</v>
      </c>
      <c r="BK101" s="65">
        <v>8</v>
      </c>
      <c r="BL101" s="65">
        <v>2</v>
      </c>
      <c r="BM101" s="65">
        <v>1</v>
      </c>
      <c r="BN101" s="65">
        <v>0</v>
      </c>
      <c r="BO101" s="65">
        <v>6</v>
      </c>
      <c r="BP101" s="65">
        <v>0</v>
      </c>
      <c r="BQ101" s="15">
        <f t="shared" si="560"/>
        <v>98</v>
      </c>
      <c r="BR101" s="15">
        <f t="shared" si="755"/>
        <v>96.7</v>
      </c>
      <c r="BS101" s="32">
        <f t="shared" si="771"/>
        <v>75.73958333333367</v>
      </c>
      <c r="BT101" s="65">
        <v>66</v>
      </c>
      <c r="BU101" s="65">
        <v>3</v>
      </c>
      <c r="BV101" s="65">
        <v>0</v>
      </c>
      <c r="BW101" s="65">
        <v>0</v>
      </c>
      <c r="BX101" s="65">
        <v>1</v>
      </c>
      <c r="BY101" s="65">
        <v>2</v>
      </c>
      <c r="BZ101" s="65">
        <v>0</v>
      </c>
      <c r="CA101" s="15">
        <f t="shared" si="562"/>
        <v>72</v>
      </c>
      <c r="CB101" s="15">
        <f t="shared" si="756"/>
        <v>71.8</v>
      </c>
      <c r="CC101" s="32">
        <f t="shared" si="772"/>
        <v>75.73958333333367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15">
        <f t="shared" si="564"/>
        <v>0</v>
      </c>
      <c r="CL101" s="15">
        <f t="shared" si="757"/>
        <v>0</v>
      </c>
      <c r="CM101" s="32">
        <f t="shared" si="773"/>
        <v>75.73958333333367</v>
      </c>
      <c r="CN101" s="2">
        <f t="shared" si="509"/>
        <v>225</v>
      </c>
      <c r="CO101" s="2">
        <f t="shared" si="499"/>
        <v>18</v>
      </c>
      <c r="CP101" s="2">
        <f t="shared" si="499"/>
        <v>2</v>
      </c>
      <c r="CQ101" s="2">
        <f t="shared" si="499"/>
        <v>0</v>
      </c>
      <c r="CR101" s="2">
        <f t="shared" si="499"/>
        <v>14</v>
      </c>
      <c r="CS101" s="2">
        <f t="shared" si="499"/>
        <v>20</v>
      </c>
      <c r="CT101" s="2">
        <f t="shared" si="499"/>
        <v>4</v>
      </c>
      <c r="CU101" s="15">
        <f t="shared" si="499"/>
        <v>283</v>
      </c>
      <c r="CV101" s="15">
        <f t="shared" si="758"/>
        <v>282.8</v>
      </c>
      <c r="CW101" s="32">
        <f t="shared" si="774"/>
        <v>75.73958333333367</v>
      </c>
      <c r="CX101" s="2">
        <f t="shared" si="510"/>
        <v>204</v>
      </c>
      <c r="CY101" s="2">
        <f t="shared" si="510"/>
        <v>27</v>
      </c>
      <c r="CZ101" s="2">
        <f t="shared" si="510"/>
        <v>7</v>
      </c>
      <c r="DA101" s="2">
        <f t="shared" si="510"/>
        <v>1</v>
      </c>
      <c r="DB101" s="2">
        <f t="shared" si="510"/>
        <v>10</v>
      </c>
      <c r="DC101" s="2">
        <f t="shared" si="510"/>
        <v>31</v>
      </c>
      <c r="DD101" s="2">
        <f t="shared" si="510"/>
        <v>26</v>
      </c>
      <c r="DE101" s="15">
        <f t="shared" si="510"/>
        <v>306</v>
      </c>
      <c r="DF101" s="15">
        <f t="shared" si="759"/>
        <v>281.39999999999998</v>
      </c>
      <c r="DG101" s="32">
        <f t="shared" si="775"/>
        <v>75.73958333333367</v>
      </c>
      <c r="DH101" s="2">
        <f t="shared" si="511"/>
        <v>239</v>
      </c>
      <c r="DI101" s="2">
        <f t="shared" si="511"/>
        <v>32</v>
      </c>
      <c r="DJ101" s="2">
        <f t="shared" si="511"/>
        <v>9</v>
      </c>
      <c r="DK101" s="2">
        <f t="shared" si="511"/>
        <v>2</v>
      </c>
      <c r="DL101" s="2">
        <f t="shared" si="511"/>
        <v>7</v>
      </c>
      <c r="DM101" s="2">
        <f t="shared" si="511"/>
        <v>32</v>
      </c>
      <c r="DN101" s="2">
        <f t="shared" si="511"/>
        <v>21</v>
      </c>
      <c r="DO101" s="15">
        <f t="shared" si="511"/>
        <v>342</v>
      </c>
      <c r="DP101" s="15">
        <f t="shared" si="760"/>
        <v>320.10000000000002</v>
      </c>
      <c r="DQ101" s="32">
        <f t="shared" si="776"/>
        <v>75.73958333333367</v>
      </c>
      <c r="DR101" s="2">
        <f t="shared" si="512"/>
        <v>212</v>
      </c>
      <c r="DS101" s="2">
        <f t="shared" si="503"/>
        <v>22</v>
      </c>
      <c r="DT101" s="2">
        <f t="shared" si="503"/>
        <v>3</v>
      </c>
      <c r="DU101" s="2">
        <f t="shared" si="503"/>
        <v>0</v>
      </c>
      <c r="DV101" s="2">
        <f t="shared" si="503"/>
        <v>13</v>
      </c>
      <c r="DW101" s="2">
        <f t="shared" si="503"/>
        <v>23</v>
      </c>
      <c r="DX101" s="2">
        <f t="shared" si="503"/>
        <v>4</v>
      </c>
      <c r="DY101" s="15">
        <f t="shared" si="503"/>
        <v>277</v>
      </c>
      <c r="DZ101" s="15">
        <f t="shared" si="761"/>
        <v>274.5</v>
      </c>
      <c r="EA101" s="32">
        <f t="shared" si="777"/>
        <v>75.73958333333367</v>
      </c>
      <c r="EB101" s="2">
        <f t="shared" si="513"/>
        <v>99</v>
      </c>
      <c r="EC101" s="2">
        <f t="shared" si="505"/>
        <v>10</v>
      </c>
      <c r="ED101" s="2">
        <f t="shared" si="505"/>
        <v>1</v>
      </c>
      <c r="EE101" s="2">
        <f t="shared" si="505"/>
        <v>0</v>
      </c>
      <c r="EF101" s="2">
        <f t="shared" si="505"/>
        <v>3</v>
      </c>
      <c r="EG101" s="2">
        <f t="shared" si="505"/>
        <v>10</v>
      </c>
      <c r="EH101" s="2">
        <f t="shared" si="505"/>
        <v>5</v>
      </c>
      <c r="EI101" s="15">
        <f t="shared" si="505"/>
        <v>128</v>
      </c>
      <c r="EJ101" s="15">
        <f t="shared" si="762"/>
        <v>121.5</v>
      </c>
      <c r="EK101" s="32">
        <f t="shared" si="778"/>
        <v>75.73958333333367</v>
      </c>
      <c r="EL101" s="2">
        <f t="shared" si="514"/>
        <v>147</v>
      </c>
      <c r="EM101" s="2">
        <f t="shared" si="507"/>
        <v>11</v>
      </c>
      <c r="EN101" s="2">
        <f t="shared" si="507"/>
        <v>2</v>
      </c>
      <c r="EO101" s="2">
        <f t="shared" si="507"/>
        <v>1</v>
      </c>
      <c r="EP101" s="2">
        <f t="shared" si="507"/>
        <v>1</v>
      </c>
      <c r="EQ101" s="2">
        <f t="shared" si="507"/>
        <v>8</v>
      </c>
      <c r="ER101" s="2">
        <f t="shared" si="507"/>
        <v>0</v>
      </c>
      <c r="ES101" s="15">
        <f t="shared" si="507"/>
        <v>170</v>
      </c>
      <c r="ET101" s="15">
        <f t="shared" si="763"/>
        <v>168.5</v>
      </c>
    </row>
    <row r="102" spans="1:150" ht="14.4" thickTop="1" thickBot="1" x14ac:dyDescent="0.3">
      <c r="A102" s="35" t="s">
        <v>5</v>
      </c>
      <c r="B102" s="3">
        <f t="shared" ref="B102:H102" si="779">SUM(B98:B101)</f>
        <v>180</v>
      </c>
      <c r="C102" s="3">
        <f t="shared" si="779"/>
        <v>18</v>
      </c>
      <c r="D102" s="3">
        <f>(SUM(D98:D101))+0</f>
        <v>1</v>
      </c>
      <c r="E102" s="3">
        <f>(SUM(E98:E101))-0</f>
        <v>0</v>
      </c>
      <c r="F102" s="3">
        <f t="shared" si="779"/>
        <v>7</v>
      </c>
      <c r="G102" s="3">
        <f t="shared" si="779"/>
        <v>23</v>
      </c>
      <c r="H102" s="3">
        <f t="shared" si="779"/>
        <v>15</v>
      </c>
      <c r="I102" s="16">
        <f t="shared" ref="I102" si="780">SUM(B102:H102)</f>
        <v>244</v>
      </c>
      <c r="J102" s="16">
        <f>B102+C102+D102*1.5+E102*2.3+F102*2+G102*0.4+H102*0.2</f>
        <v>225.7</v>
      </c>
      <c r="K102" s="35" t="s">
        <v>5</v>
      </c>
      <c r="L102" s="3">
        <f t="shared" ref="L102:R102" si="781">SUM(L98:L101)</f>
        <v>580</v>
      </c>
      <c r="M102" s="3">
        <f t="shared" si="781"/>
        <v>96</v>
      </c>
      <c r="N102" s="3">
        <f t="shared" si="781"/>
        <v>21</v>
      </c>
      <c r="O102" s="3">
        <f t="shared" si="781"/>
        <v>1</v>
      </c>
      <c r="P102" s="3">
        <f t="shared" si="781"/>
        <v>40</v>
      </c>
      <c r="Q102" s="3">
        <f t="shared" si="781"/>
        <v>118</v>
      </c>
      <c r="R102" s="3">
        <f t="shared" si="781"/>
        <v>75</v>
      </c>
      <c r="S102" s="16">
        <f t="shared" ref="S102" si="782">SUM(L102:R102)</f>
        <v>931</v>
      </c>
      <c r="T102" s="16">
        <f>L102+M102+N102*1.5+O102*2.3+P102*2+Q102*0.4+R102*0.2</f>
        <v>852</v>
      </c>
      <c r="U102" s="35" t="s">
        <v>5</v>
      </c>
      <c r="V102" s="3">
        <f t="shared" ref="V102:AB102" si="783">SUM(V98:V101)</f>
        <v>0</v>
      </c>
      <c r="W102" s="3">
        <f t="shared" si="783"/>
        <v>0</v>
      </c>
      <c r="X102" s="3">
        <f t="shared" si="783"/>
        <v>0</v>
      </c>
      <c r="Y102" s="3">
        <f t="shared" si="783"/>
        <v>0</v>
      </c>
      <c r="Z102" s="3">
        <f t="shared" si="783"/>
        <v>0</v>
      </c>
      <c r="AA102" s="3">
        <f t="shared" si="783"/>
        <v>0</v>
      </c>
      <c r="AB102" s="3">
        <f t="shared" si="783"/>
        <v>0</v>
      </c>
      <c r="AC102" s="16">
        <f t="shared" ref="AC102" si="784">SUM(V102:AB102)</f>
        <v>0</v>
      </c>
      <c r="AD102" s="16">
        <f>V102+W102+X102*1.5+Y102*2.3+Z102*2+AA102*0.4+AB102*0.2</f>
        <v>0</v>
      </c>
      <c r="AE102" s="35" t="s">
        <v>5</v>
      </c>
      <c r="AF102" s="3">
        <f t="shared" ref="AF102:AL102" si="785">SUM(AF98:AF101)</f>
        <v>596</v>
      </c>
      <c r="AG102" s="3">
        <f t="shared" si="785"/>
        <v>57</v>
      </c>
      <c r="AH102" s="3">
        <f t="shared" si="785"/>
        <v>16</v>
      </c>
      <c r="AI102" s="3">
        <f t="shared" si="785"/>
        <v>1</v>
      </c>
      <c r="AJ102" s="3">
        <f t="shared" si="785"/>
        <v>36</v>
      </c>
      <c r="AK102" s="3">
        <f t="shared" si="785"/>
        <v>59</v>
      </c>
      <c r="AL102" s="3">
        <f t="shared" si="785"/>
        <v>7</v>
      </c>
      <c r="AM102" s="16">
        <f t="shared" ref="AM102" si="786">SUM(AF102:AL102)</f>
        <v>772</v>
      </c>
      <c r="AN102" s="16">
        <f>AF102+AG102+AH102*1.5+AI102*2.3+AJ102*2+AK102*0.4+AL102*0.2</f>
        <v>776.3</v>
      </c>
      <c r="AO102" s="35" t="s">
        <v>5</v>
      </c>
      <c r="AP102" s="3">
        <f t="shared" ref="AP102:AV102" si="787">SUM(AP98:AP101)</f>
        <v>250</v>
      </c>
      <c r="AQ102" s="3">
        <f t="shared" si="787"/>
        <v>30</v>
      </c>
      <c r="AR102" s="3">
        <f t="shared" si="787"/>
        <v>11</v>
      </c>
      <c r="AS102" s="3">
        <f t="shared" si="787"/>
        <v>0</v>
      </c>
      <c r="AT102" s="3">
        <f t="shared" si="787"/>
        <v>0</v>
      </c>
      <c r="AU102" s="3">
        <f t="shared" si="787"/>
        <v>14</v>
      </c>
      <c r="AV102" s="3">
        <f t="shared" si="787"/>
        <v>5</v>
      </c>
      <c r="AW102" s="16">
        <f t="shared" ref="AW102" si="788">SUM(AP102:AV102)</f>
        <v>310</v>
      </c>
      <c r="AX102" s="16">
        <f>AP102+AQ102+AR102*1.5+AS102*2.3+AT102*2+AU102*0.4+AV102*0.2</f>
        <v>303.10000000000002</v>
      </c>
      <c r="AY102" s="35" t="s">
        <v>5</v>
      </c>
      <c r="AZ102" s="3">
        <f t="shared" ref="AZ102:BF102" si="789">SUM(AZ98:AZ101)</f>
        <v>0</v>
      </c>
      <c r="BA102" s="3">
        <f t="shared" si="789"/>
        <v>0</v>
      </c>
      <c r="BB102" s="3">
        <f t="shared" si="789"/>
        <v>0</v>
      </c>
      <c r="BC102" s="3">
        <f t="shared" si="789"/>
        <v>0</v>
      </c>
      <c r="BD102" s="3">
        <f t="shared" si="789"/>
        <v>0</v>
      </c>
      <c r="BE102" s="3">
        <f t="shared" si="789"/>
        <v>0</v>
      </c>
      <c r="BF102" s="3">
        <f t="shared" si="789"/>
        <v>0</v>
      </c>
      <c r="BG102" s="16">
        <f t="shared" ref="BG102" si="790">SUM(AZ102:BF102)</f>
        <v>0</v>
      </c>
      <c r="BH102" s="16">
        <f>AZ102+BA102+BB102*1.5+BC102*2.3+BD102*2+BE102*0.4+BF102*0.2</f>
        <v>0</v>
      </c>
      <c r="BI102" s="35" t="s">
        <v>5</v>
      </c>
      <c r="BJ102" s="3">
        <f t="shared" ref="BJ102:BP102" si="791">SUM(BJ98:BJ101)</f>
        <v>348</v>
      </c>
      <c r="BK102" s="3">
        <f t="shared" si="791"/>
        <v>54</v>
      </c>
      <c r="BL102" s="3">
        <f t="shared" si="791"/>
        <v>8</v>
      </c>
      <c r="BM102" s="3">
        <f t="shared" si="791"/>
        <v>3</v>
      </c>
      <c r="BN102" s="3">
        <f t="shared" si="791"/>
        <v>7</v>
      </c>
      <c r="BO102" s="3">
        <f t="shared" si="791"/>
        <v>17</v>
      </c>
      <c r="BP102" s="3">
        <f t="shared" si="791"/>
        <v>3</v>
      </c>
      <c r="BQ102" s="16">
        <f t="shared" ref="BQ102" si="792">SUM(BJ102:BP102)</f>
        <v>440</v>
      </c>
      <c r="BR102" s="16">
        <f>BJ102+BK102+BL102*1.5+BM102*2.3+BN102*2+BO102*0.4+BP102*0.2</f>
        <v>442.3</v>
      </c>
      <c r="BS102" s="35" t="s">
        <v>5</v>
      </c>
      <c r="BT102" s="3">
        <f t="shared" ref="BT102:BZ102" si="793">SUM(BT98:BT101)</f>
        <v>228</v>
      </c>
      <c r="BU102" s="3">
        <f t="shared" si="793"/>
        <v>22</v>
      </c>
      <c r="BV102" s="3">
        <f t="shared" si="793"/>
        <v>3</v>
      </c>
      <c r="BW102" s="3">
        <f t="shared" si="793"/>
        <v>0</v>
      </c>
      <c r="BX102" s="3">
        <f t="shared" si="793"/>
        <v>6</v>
      </c>
      <c r="BY102" s="3">
        <f t="shared" si="793"/>
        <v>18</v>
      </c>
      <c r="BZ102" s="3">
        <f t="shared" si="793"/>
        <v>2</v>
      </c>
      <c r="CA102" s="16">
        <f t="shared" ref="CA102" si="794">SUM(BT102:BZ102)</f>
        <v>279</v>
      </c>
      <c r="CB102" s="16">
        <f>BT102+BU102+BV102*1.5+BW102*2.3+BX102*2+BY102*0.4+BZ102*0.2</f>
        <v>274.09999999999997</v>
      </c>
      <c r="CC102" s="35" t="s">
        <v>5</v>
      </c>
      <c r="CD102" s="3">
        <f t="shared" ref="CD102:CJ102" si="795">SUM(CD98:CD101)</f>
        <v>0</v>
      </c>
      <c r="CE102" s="3">
        <f t="shared" si="795"/>
        <v>0</v>
      </c>
      <c r="CF102" s="3">
        <f t="shared" si="795"/>
        <v>0</v>
      </c>
      <c r="CG102" s="3">
        <f t="shared" si="795"/>
        <v>0</v>
      </c>
      <c r="CH102" s="3">
        <f t="shared" si="795"/>
        <v>0</v>
      </c>
      <c r="CI102" s="3">
        <f t="shared" si="795"/>
        <v>0</v>
      </c>
      <c r="CJ102" s="3">
        <f t="shared" si="795"/>
        <v>0</v>
      </c>
      <c r="CK102" s="16">
        <f t="shared" ref="CK102" si="796">SUM(CD102:CJ102)</f>
        <v>0</v>
      </c>
      <c r="CL102" s="34">
        <f>CD102+CE102+CF102*1.5+CG102*2.3+CH102*2+CI102*0.4+CJ102*0.2</f>
        <v>0</v>
      </c>
      <c r="CM102" s="33" t="s">
        <v>5</v>
      </c>
      <c r="CN102" s="3">
        <f t="shared" si="509"/>
        <v>824</v>
      </c>
      <c r="CO102" s="3">
        <f t="shared" si="499"/>
        <v>79</v>
      </c>
      <c r="CP102" s="3">
        <f t="shared" si="499"/>
        <v>19</v>
      </c>
      <c r="CQ102" s="3">
        <f t="shared" si="499"/>
        <v>1</v>
      </c>
      <c r="CR102" s="3">
        <f t="shared" si="499"/>
        <v>42</v>
      </c>
      <c r="CS102" s="3">
        <f t="shared" si="499"/>
        <v>77</v>
      </c>
      <c r="CT102" s="3">
        <f t="shared" si="499"/>
        <v>9</v>
      </c>
      <c r="CU102" s="16">
        <f t="shared" si="499"/>
        <v>1051</v>
      </c>
      <c r="CV102" s="34">
        <f>CN102+CO102+CP102*1.5+CQ102*2.3+CR102*2+CS102*0.4+CT102*0.2</f>
        <v>1050.3999999999999</v>
      </c>
      <c r="CW102" s="33" t="s">
        <v>5</v>
      </c>
      <c r="CX102" s="3">
        <f t="shared" si="510"/>
        <v>760</v>
      </c>
      <c r="CY102" s="3">
        <f t="shared" si="510"/>
        <v>114</v>
      </c>
      <c r="CZ102" s="3">
        <f t="shared" si="510"/>
        <v>22</v>
      </c>
      <c r="DA102" s="3">
        <f t="shared" si="510"/>
        <v>1</v>
      </c>
      <c r="DB102" s="3">
        <f t="shared" si="510"/>
        <v>47</v>
      </c>
      <c r="DC102" s="3">
        <f t="shared" si="510"/>
        <v>141</v>
      </c>
      <c r="DD102" s="3">
        <f t="shared" si="510"/>
        <v>90</v>
      </c>
      <c r="DE102" s="16">
        <f t="shared" si="510"/>
        <v>1175</v>
      </c>
      <c r="DF102" s="34">
        <f>CX102+CY102+CZ102*1.5+DA102*2.3+DB102*2+DC102*0.4+DD102*0.2</f>
        <v>1077.7</v>
      </c>
      <c r="DG102" s="33" t="s">
        <v>5</v>
      </c>
      <c r="DH102" s="3">
        <f t="shared" si="511"/>
        <v>928</v>
      </c>
      <c r="DI102" s="3">
        <f t="shared" si="511"/>
        <v>150</v>
      </c>
      <c r="DJ102" s="3">
        <f t="shared" si="511"/>
        <v>29</v>
      </c>
      <c r="DK102" s="3">
        <f t="shared" si="511"/>
        <v>4</v>
      </c>
      <c r="DL102" s="3">
        <f t="shared" si="511"/>
        <v>47</v>
      </c>
      <c r="DM102" s="3">
        <f t="shared" si="511"/>
        <v>135</v>
      </c>
      <c r="DN102" s="3">
        <f t="shared" si="511"/>
        <v>78</v>
      </c>
      <c r="DO102" s="16">
        <f t="shared" si="511"/>
        <v>1371</v>
      </c>
      <c r="DP102" s="34">
        <f>DH102+DI102+DJ102*1.5+DK102*2.3+DL102*2+DM102*0.4+DN102*0.2</f>
        <v>1294.3</v>
      </c>
      <c r="DQ102" s="33" t="s">
        <v>5</v>
      </c>
      <c r="DR102" s="3">
        <f t="shared" si="512"/>
        <v>846</v>
      </c>
      <c r="DS102" s="3">
        <f t="shared" si="503"/>
        <v>87</v>
      </c>
      <c r="DT102" s="3">
        <f t="shared" si="503"/>
        <v>27</v>
      </c>
      <c r="DU102" s="3">
        <f t="shared" si="503"/>
        <v>1</v>
      </c>
      <c r="DV102" s="3">
        <f t="shared" si="503"/>
        <v>36</v>
      </c>
      <c r="DW102" s="3">
        <f t="shared" si="503"/>
        <v>73</v>
      </c>
      <c r="DX102" s="3">
        <f t="shared" si="503"/>
        <v>12</v>
      </c>
      <c r="DY102" s="16">
        <f t="shared" si="503"/>
        <v>1082</v>
      </c>
      <c r="DZ102" s="34">
        <f>DR102+DS102+DT102*1.5+DU102*2.3+DV102*2+DW102*0.4+DX102*0.2</f>
        <v>1079.4000000000001</v>
      </c>
      <c r="EA102" s="33" t="s">
        <v>5</v>
      </c>
      <c r="EB102" s="3">
        <f t="shared" si="513"/>
        <v>430</v>
      </c>
      <c r="EC102" s="3">
        <f t="shared" si="505"/>
        <v>48</v>
      </c>
      <c r="ED102" s="3">
        <f t="shared" si="505"/>
        <v>12</v>
      </c>
      <c r="EE102" s="3">
        <f t="shared" si="505"/>
        <v>0</v>
      </c>
      <c r="EF102" s="3">
        <f t="shared" si="505"/>
        <v>7</v>
      </c>
      <c r="EG102" s="3">
        <f t="shared" si="505"/>
        <v>37</v>
      </c>
      <c r="EH102" s="3">
        <f t="shared" si="505"/>
        <v>20</v>
      </c>
      <c r="EI102" s="16">
        <f t="shared" si="505"/>
        <v>554</v>
      </c>
      <c r="EJ102" s="34">
        <f>EB102+EC102+ED102*1.5+EE102*2.3+EF102*2+EG102*0.4+EH102*0.2</f>
        <v>528.79999999999995</v>
      </c>
      <c r="EK102" s="33" t="s">
        <v>5</v>
      </c>
      <c r="EL102" s="3">
        <f t="shared" si="514"/>
        <v>576</v>
      </c>
      <c r="EM102" s="3">
        <f t="shared" si="507"/>
        <v>76</v>
      </c>
      <c r="EN102" s="3">
        <f t="shared" si="507"/>
        <v>11</v>
      </c>
      <c r="EO102" s="3">
        <f t="shared" si="507"/>
        <v>3</v>
      </c>
      <c r="EP102" s="3">
        <f t="shared" si="507"/>
        <v>13</v>
      </c>
      <c r="EQ102" s="3">
        <f t="shared" si="507"/>
        <v>35</v>
      </c>
      <c r="ER102" s="3">
        <f t="shared" si="507"/>
        <v>5</v>
      </c>
      <c r="ES102" s="16">
        <f t="shared" si="507"/>
        <v>719</v>
      </c>
      <c r="ET102" s="34">
        <f>EL102+EM102+EN102*1.5+EO102*2.3+EP102*2+EQ102*0.4+ER102*0.2</f>
        <v>716.4</v>
      </c>
    </row>
    <row r="103" spans="1:150" ht="13.8" thickTop="1" x14ac:dyDescent="0.25">
      <c r="A103" s="32">
        <f>A101+"00:15"</f>
        <v>0.74999999999999944</v>
      </c>
      <c r="B103" s="65">
        <v>36</v>
      </c>
      <c r="C103" s="65">
        <v>6</v>
      </c>
      <c r="D103" s="65">
        <v>0</v>
      </c>
      <c r="E103" s="65">
        <v>0</v>
      </c>
      <c r="F103" s="65">
        <v>2</v>
      </c>
      <c r="G103" s="65">
        <v>6</v>
      </c>
      <c r="H103" s="65">
        <v>2</v>
      </c>
      <c r="I103" s="15">
        <f t="shared" si="548"/>
        <v>52</v>
      </c>
      <c r="J103" s="15">
        <f t="shared" ref="J103:J106" si="797">B103+C103+D103*1.5+E103*2.3+F103*2+G103*0.4+H103*0.2</f>
        <v>48.8</v>
      </c>
      <c r="K103" s="32">
        <f>K101+"00:15"</f>
        <v>0.74999999999999944</v>
      </c>
      <c r="L103" s="65">
        <v>171</v>
      </c>
      <c r="M103" s="65">
        <v>23</v>
      </c>
      <c r="N103" s="65">
        <v>3</v>
      </c>
      <c r="O103" s="65">
        <v>0</v>
      </c>
      <c r="P103" s="65">
        <v>12</v>
      </c>
      <c r="Q103" s="65">
        <v>42</v>
      </c>
      <c r="R103" s="65">
        <v>19</v>
      </c>
      <c r="S103" s="15">
        <f t="shared" si="550"/>
        <v>270</v>
      </c>
      <c r="T103" s="15">
        <f t="shared" ref="T103:T106" si="798">L103+M103+N103*1.5+O103*2.3+P103*2+Q103*0.4+R103*0.2</f>
        <v>243.10000000000002</v>
      </c>
      <c r="U103" s="32">
        <f>U101+"00:15"</f>
        <v>75.750000000000341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15">
        <f t="shared" si="552"/>
        <v>0</v>
      </c>
      <c r="AD103" s="15">
        <f t="shared" ref="AD103:AD106" si="799">V103+W103+X103*1.5+Y103*2.3+Z103*2+AA103*0.4+AB103*0.2</f>
        <v>0</v>
      </c>
      <c r="AE103" s="32">
        <f>AE101+"00:15"</f>
        <v>75.750000000000341</v>
      </c>
      <c r="AF103" s="65">
        <v>156</v>
      </c>
      <c r="AG103" s="65">
        <v>12</v>
      </c>
      <c r="AH103" s="65">
        <v>3</v>
      </c>
      <c r="AI103" s="65">
        <v>1</v>
      </c>
      <c r="AJ103" s="65">
        <v>12</v>
      </c>
      <c r="AK103" s="65">
        <v>17</v>
      </c>
      <c r="AL103" s="65">
        <v>6</v>
      </c>
      <c r="AM103" s="15">
        <f t="shared" si="554"/>
        <v>207</v>
      </c>
      <c r="AN103" s="15">
        <f t="shared" ref="AN103:AN106" si="800">AF103+AG103+AH103*1.5+AI103*2.3+AJ103*2+AK103*0.4+AL103*0.2</f>
        <v>206.8</v>
      </c>
      <c r="AO103" s="32">
        <f>AO101+"00:15"</f>
        <v>75.750000000000341</v>
      </c>
      <c r="AP103" s="65">
        <v>52</v>
      </c>
      <c r="AQ103" s="65">
        <v>6</v>
      </c>
      <c r="AR103" s="65">
        <v>0</v>
      </c>
      <c r="AS103" s="65">
        <v>0</v>
      </c>
      <c r="AT103" s="65">
        <v>0</v>
      </c>
      <c r="AU103" s="65">
        <v>2</v>
      </c>
      <c r="AV103" s="65">
        <v>2</v>
      </c>
      <c r="AW103" s="15">
        <f t="shared" si="556"/>
        <v>62</v>
      </c>
      <c r="AX103" s="15">
        <f t="shared" ref="AX103:AX106" si="801">AP103+AQ103+AR103*1.5+AS103*2.3+AT103*2+AU103*0.4+AV103*0.2</f>
        <v>59.199999999999996</v>
      </c>
      <c r="AY103" s="32">
        <f>AY101+"00:15"</f>
        <v>75.750000000000341</v>
      </c>
      <c r="AZ103" s="65">
        <v>0</v>
      </c>
      <c r="BA103" s="65">
        <v>0</v>
      </c>
      <c r="BB103" s="65">
        <v>0</v>
      </c>
      <c r="BC103" s="65">
        <v>0</v>
      </c>
      <c r="BD103" s="65">
        <v>0</v>
      </c>
      <c r="BE103" s="65">
        <v>0</v>
      </c>
      <c r="BF103" s="65">
        <v>0</v>
      </c>
      <c r="BG103" s="15">
        <f t="shared" si="558"/>
        <v>0</v>
      </c>
      <c r="BH103" s="15">
        <f t="shared" ref="BH103:BH106" si="802">AZ103+BA103+BB103*1.5+BC103*2.3+BD103*2+BE103*0.4+BF103*0.2</f>
        <v>0</v>
      </c>
      <c r="BI103" s="32">
        <f>BI101+"00:15"</f>
        <v>75.750000000000341</v>
      </c>
      <c r="BJ103" s="65">
        <v>80</v>
      </c>
      <c r="BK103" s="65">
        <v>7</v>
      </c>
      <c r="BL103" s="65">
        <v>0</v>
      </c>
      <c r="BM103" s="65">
        <v>0</v>
      </c>
      <c r="BN103" s="65">
        <v>0</v>
      </c>
      <c r="BO103" s="65">
        <v>6</v>
      </c>
      <c r="BP103" s="65">
        <v>0</v>
      </c>
      <c r="BQ103" s="15">
        <f t="shared" si="560"/>
        <v>93</v>
      </c>
      <c r="BR103" s="15">
        <f t="shared" ref="BR103:BR106" si="803">BJ103+BK103+BL103*1.5+BM103*2.3+BN103*2+BO103*0.4+BP103*0.2</f>
        <v>89.4</v>
      </c>
      <c r="BS103" s="32">
        <f>BS101+"00:15"</f>
        <v>75.750000000000341</v>
      </c>
      <c r="BT103" s="65">
        <v>58</v>
      </c>
      <c r="BU103" s="65">
        <v>3</v>
      </c>
      <c r="BV103" s="65">
        <v>1</v>
      </c>
      <c r="BW103" s="65">
        <v>0</v>
      </c>
      <c r="BX103" s="65">
        <v>1</v>
      </c>
      <c r="BY103" s="65">
        <v>7</v>
      </c>
      <c r="BZ103" s="65">
        <v>0</v>
      </c>
      <c r="CA103" s="15">
        <f t="shared" si="562"/>
        <v>70</v>
      </c>
      <c r="CB103" s="15">
        <f t="shared" ref="CB103:CB106" si="804">BT103+BU103+BV103*1.5+BW103*2.3+BX103*2+BY103*0.4+BZ103*0.2</f>
        <v>67.3</v>
      </c>
      <c r="CC103" s="32">
        <f>CC101+"00:15"</f>
        <v>75.750000000000341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15">
        <f t="shared" si="564"/>
        <v>0</v>
      </c>
      <c r="CL103" s="15">
        <f t="shared" ref="CL103:CL106" si="805">CD103+CE103+CF103*1.5+CG103*2.3+CH103*2+CI103*0.4+CJ103*0.2</f>
        <v>0</v>
      </c>
      <c r="CM103" s="32">
        <f>CM101+"00:15"</f>
        <v>75.750000000000341</v>
      </c>
      <c r="CN103" s="2">
        <f t="shared" si="509"/>
        <v>214</v>
      </c>
      <c r="CO103" s="2">
        <f t="shared" si="499"/>
        <v>15</v>
      </c>
      <c r="CP103" s="2">
        <f t="shared" si="499"/>
        <v>4</v>
      </c>
      <c r="CQ103" s="2">
        <f t="shared" si="499"/>
        <v>1</v>
      </c>
      <c r="CR103" s="2">
        <f t="shared" si="499"/>
        <v>13</v>
      </c>
      <c r="CS103" s="2">
        <f t="shared" si="499"/>
        <v>24</v>
      </c>
      <c r="CT103" s="2">
        <f t="shared" si="499"/>
        <v>6</v>
      </c>
      <c r="CU103" s="15">
        <f t="shared" si="499"/>
        <v>277</v>
      </c>
      <c r="CV103" s="15">
        <f t="shared" ref="CV103:CV106" si="806">CN103+CO103+CP103*1.5+CQ103*2.3+CR103*2+CS103*0.4+CT103*0.2</f>
        <v>274.10000000000002</v>
      </c>
      <c r="CW103" s="32">
        <f>CW101+"00:15"</f>
        <v>75.750000000000341</v>
      </c>
      <c r="CX103" s="2">
        <f t="shared" si="510"/>
        <v>207</v>
      </c>
      <c r="CY103" s="2">
        <f t="shared" si="510"/>
        <v>29</v>
      </c>
      <c r="CZ103" s="2">
        <f t="shared" si="510"/>
        <v>3</v>
      </c>
      <c r="DA103" s="2">
        <f t="shared" si="510"/>
        <v>0</v>
      </c>
      <c r="DB103" s="2">
        <f t="shared" si="510"/>
        <v>14</v>
      </c>
      <c r="DC103" s="2">
        <f t="shared" si="510"/>
        <v>48</v>
      </c>
      <c r="DD103" s="2">
        <f t="shared" si="510"/>
        <v>21</v>
      </c>
      <c r="DE103" s="15">
        <f t="shared" si="510"/>
        <v>322</v>
      </c>
      <c r="DF103" s="15">
        <f t="shared" ref="DF103:DF106" si="807">CX103+CY103+CZ103*1.5+DA103*2.3+DB103*2+DC103*0.4+DD103*0.2</f>
        <v>291.89999999999998</v>
      </c>
      <c r="DG103" s="32">
        <f>DG101+"00:15"</f>
        <v>75.750000000000341</v>
      </c>
      <c r="DH103" s="2">
        <f t="shared" si="511"/>
        <v>251</v>
      </c>
      <c r="DI103" s="2">
        <f t="shared" si="511"/>
        <v>30</v>
      </c>
      <c r="DJ103" s="2">
        <f t="shared" si="511"/>
        <v>3</v>
      </c>
      <c r="DK103" s="2">
        <f t="shared" si="511"/>
        <v>0</v>
      </c>
      <c r="DL103" s="2">
        <f t="shared" si="511"/>
        <v>12</v>
      </c>
      <c r="DM103" s="2">
        <f t="shared" si="511"/>
        <v>48</v>
      </c>
      <c r="DN103" s="2">
        <f t="shared" si="511"/>
        <v>19</v>
      </c>
      <c r="DO103" s="15">
        <f t="shared" si="511"/>
        <v>363</v>
      </c>
      <c r="DP103" s="15">
        <f t="shared" ref="DP103:DP106" si="808">DH103+DI103+DJ103*1.5+DK103*2.3+DL103*2+DM103*0.4+DN103*0.2</f>
        <v>332.5</v>
      </c>
      <c r="DQ103" s="32">
        <f>DQ101+"00:15"</f>
        <v>75.750000000000341</v>
      </c>
      <c r="DR103" s="2">
        <f t="shared" si="512"/>
        <v>208</v>
      </c>
      <c r="DS103" s="2">
        <f t="shared" si="503"/>
        <v>18</v>
      </c>
      <c r="DT103" s="2">
        <f t="shared" si="503"/>
        <v>3</v>
      </c>
      <c r="DU103" s="2">
        <f t="shared" si="503"/>
        <v>1</v>
      </c>
      <c r="DV103" s="2">
        <f t="shared" si="503"/>
        <v>12</v>
      </c>
      <c r="DW103" s="2">
        <f t="shared" si="503"/>
        <v>19</v>
      </c>
      <c r="DX103" s="2">
        <f t="shared" si="503"/>
        <v>8</v>
      </c>
      <c r="DY103" s="15">
        <f t="shared" si="503"/>
        <v>269</v>
      </c>
      <c r="DZ103" s="15">
        <f t="shared" ref="DZ103:DZ106" si="809">DR103+DS103+DT103*1.5+DU103*2.3+DV103*2+DW103*0.4+DX103*0.2</f>
        <v>266.00000000000006</v>
      </c>
      <c r="EA103" s="32">
        <f>EA101+"00:15"</f>
        <v>75.750000000000341</v>
      </c>
      <c r="EB103" s="2">
        <f t="shared" si="513"/>
        <v>88</v>
      </c>
      <c r="EC103" s="2">
        <f t="shared" si="505"/>
        <v>12</v>
      </c>
      <c r="ED103" s="2">
        <f t="shared" si="505"/>
        <v>0</v>
      </c>
      <c r="EE103" s="2">
        <f t="shared" si="505"/>
        <v>0</v>
      </c>
      <c r="EF103" s="2">
        <f t="shared" si="505"/>
        <v>2</v>
      </c>
      <c r="EG103" s="2">
        <f t="shared" si="505"/>
        <v>8</v>
      </c>
      <c r="EH103" s="2">
        <f t="shared" si="505"/>
        <v>4</v>
      </c>
      <c r="EI103" s="15">
        <f t="shared" si="505"/>
        <v>114</v>
      </c>
      <c r="EJ103" s="15">
        <f t="shared" ref="EJ103:EJ106" si="810">EB103+EC103+ED103*1.5+EE103*2.3+EF103*2+EG103*0.4+EH103*0.2</f>
        <v>108</v>
      </c>
      <c r="EK103" s="32">
        <f>EK101+"00:15"</f>
        <v>75.750000000000341</v>
      </c>
      <c r="EL103" s="2">
        <f t="shared" si="514"/>
        <v>138</v>
      </c>
      <c r="EM103" s="2">
        <f t="shared" si="507"/>
        <v>10</v>
      </c>
      <c r="EN103" s="2">
        <f t="shared" si="507"/>
        <v>1</v>
      </c>
      <c r="EO103" s="2">
        <f t="shared" si="507"/>
        <v>0</v>
      </c>
      <c r="EP103" s="2">
        <f t="shared" si="507"/>
        <v>1</v>
      </c>
      <c r="EQ103" s="2">
        <f t="shared" si="507"/>
        <v>13</v>
      </c>
      <c r="ER103" s="2">
        <f t="shared" si="507"/>
        <v>0</v>
      </c>
      <c r="ES103" s="15">
        <f t="shared" si="507"/>
        <v>163</v>
      </c>
      <c r="ET103" s="15">
        <f t="shared" ref="ET103:ET106" si="811">EL103+EM103+EN103*1.5+EO103*2.3+EP103*2+EQ103*0.4+ER103*0.2</f>
        <v>156.69999999999999</v>
      </c>
    </row>
    <row r="104" spans="1:150" x14ac:dyDescent="0.25">
      <c r="A104" s="32">
        <f>A103+"00:15"</f>
        <v>0.76041666666666607</v>
      </c>
      <c r="B104" s="65">
        <v>37</v>
      </c>
      <c r="C104" s="65">
        <v>5</v>
      </c>
      <c r="D104" s="65">
        <v>0</v>
      </c>
      <c r="E104" s="65">
        <v>0</v>
      </c>
      <c r="F104" s="65">
        <v>0</v>
      </c>
      <c r="G104" s="65">
        <v>5</v>
      </c>
      <c r="H104" s="65">
        <v>0</v>
      </c>
      <c r="I104" s="15">
        <f t="shared" si="548"/>
        <v>47</v>
      </c>
      <c r="J104" s="15">
        <f t="shared" si="797"/>
        <v>44</v>
      </c>
      <c r="K104" s="32">
        <f>K103+"00:15"</f>
        <v>0.76041666666666607</v>
      </c>
      <c r="L104" s="65">
        <v>147</v>
      </c>
      <c r="M104" s="65">
        <v>25</v>
      </c>
      <c r="N104" s="65">
        <v>0</v>
      </c>
      <c r="O104" s="65">
        <v>0</v>
      </c>
      <c r="P104" s="65">
        <v>6</v>
      </c>
      <c r="Q104" s="65">
        <v>25</v>
      </c>
      <c r="R104" s="65">
        <v>26</v>
      </c>
      <c r="S104" s="15">
        <f t="shared" si="550"/>
        <v>229</v>
      </c>
      <c r="T104" s="15">
        <f t="shared" si="798"/>
        <v>199.2</v>
      </c>
      <c r="U104" s="32">
        <f>U103+"00:15"</f>
        <v>75.760416666667012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15">
        <f t="shared" si="552"/>
        <v>0</v>
      </c>
      <c r="AD104" s="15">
        <f t="shared" si="799"/>
        <v>0</v>
      </c>
      <c r="AE104" s="32">
        <f>AE103+"00:15"</f>
        <v>75.760416666667012</v>
      </c>
      <c r="AF104" s="65">
        <v>175</v>
      </c>
      <c r="AG104" s="65">
        <v>8</v>
      </c>
      <c r="AH104" s="65">
        <v>4</v>
      </c>
      <c r="AI104" s="65">
        <v>1</v>
      </c>
      <c r="AJ104" s="65">
        <v>9</v>
      </c>
      <c r="AK104" s="65">
        <v>14</v>
      </c>
      <c r="AL104" s="65">
        <v>8</v>
      </c>
      <c r="AM104" s="15">
        <f t="shared" si="554"/>
        <v>219</v>
      </c>
      <c r="AN104" s="15">
        <f t="shared" si="800"/>
        <v>216.5</v>
      </c>
      <c r="AO104" s="32">
        <f>AO103+"00:15"</f>
        <v>75.760416666667012</v>
      </c>
      <c r="AP104" s="65">
        <v>63</v>
      </c>
      <c r="AQ104" s="65">
        <v>6</v>
      </c>
      <c r="AR104" s="65">
        <v>0</v>
      </c>
      <c r="AS104" s="65">
        <v>0</v>
      </c>
      <c r="AT104" s="65">
        <v>0</v>
      </c>
      <c r="AU104" s="65">
        <v>6</v>
      </c>
      <c r="AV104" s="65">
        <v>1</v>
      </c>
      <c r="AW104" s="15">
        <f t="shared" si="556"/>
        <v>76</v>
      </c>
      <c r="AX104" s="15">
        <f t="shared" si="801"/>
        <v>71.600000000000009</v>
      </c>
      <c r="AY104" s="32">
        <f>AY103+"00:15"</f>
        <v>75.760416666667012</v>
      </c>
      <c r="AZ104" s="65">
        <v>0</v>
      </c>
      <c r="BA104" s="65">
        <v>0</v>
      </c>
      <c r="BB104" s="65">
        <v>0</v>
      </c>
      <c r="BC104" s="65">
        <v>0</v>
      </c>
      <c r="BD104" s="65">
        <v>0</v>
      </c>
      <c r="BE104" s="65">
        <v>0</v>
      </c>
      <c r="BF104" s="65">
        <v>0</v>
      </c>
      <c r="BG104" s="15">
        <f t="shared" si="558"/>
        <v>0</v>
      </c>
      <c r="BH104" s="15">
        <f t="shared" si="802"/>
        <v>0</v>
      </c>
      <c r="BI104" s="32">
        <f>BI103+"00:15"</f>
        <v>75.760416666667012</v>
      </c>
      <c r="BJ104" s="65">
        <v>103</v>
      </c>
      <c r="BK104" s="65">
        <v>9</v>
      </c>
      <c r="BL104" s="65">
        <v>3</v>
      </c>
      <c r="BM104" s="65">
        <v>0</v>
      </c>
      <c r="BN104" s="65">
        <v>0</v>
      </c>
      <c r="BO104" s="65">
        <v>4</v>
      </c>
      <c r="BP104" s="65">
        <v>1</v>
      </c>
      <c r="BQ104" s="15">
        <f t="shared" si="560"/>
        <v>120</v>
      </c>
      <c r="BR104" s="15">
        <f t="shared" si="803"/>
        <v>118.3</v>
      </c>
      <c r="BS104" s="32">
        <f>BS103+"00:15"</f>
        <v>75.760416666667012</v>
      </c>
      <c r="BT104" s="65">
        <v>59</v>
      </c>
      <c r="BU104" s="65">
        <v>5</v>
      </c>
      <c r="BV104" s="65">
        <v>1</v>
      </c>
      <c r="BW104" s="65">
        <v>1</v>
      </c>
      <c r="BX104" s="65">
        <v>2</v>
      </c>
      <c r="BY104" s="65">
        <v>4</v>
      </c>
      <c r="BZ104" s="65">
        <v>0</v>
      </c>
      <c r="CA104" s="15">
        <f t="shared" si="562"/>
        <v>72</v>
      </c>
      <c r="CB104" s="15">
        <f t="shared" si="804"/>
        <v>73.399999999999991</v>
      </c>
      <c r="CC104" s="32">
        <f>CC103+"00:15"</f>
        <v>75.760416666667012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15">
        <f t="shared" si="564"/>
        <v>0</v>
      </c>
      <c r="CL104" s="15">
        <f t="shared" si="805"/>
        <v>0</v>
      </c>
      <c r="CM104" s="32">
        <f>CM103+"00:15"</f>
        <v>75.760416666667012</v>
      </c>
      <c r="CN104" s="2">
        <f t="shared" si="509"/>
        <v>234</v>
      </c>
      <c r="CO104" s="2">
        <f t="shared" si="499"/>
        <v>13</v>
      </c>
      <c r="CP104" s="2">
        <f t="shared" si="499"/>
        <v>5</v>
      </c>
      <c r="CQ104" s="2">
        <f t="shared" si="499"/>
        <v>2</v>
      </c>
      <c r="CR104" s="2">
        <f t="shared" si="499"/>
        <v>11</v>
      </c>
      <c r="CS104" s="2">
        <f t="shared" si="499"/>
        <v>18</v>
      </c>
      <c r="CT104" s="2">
        <f t="shared" si="499"/>
        <v>8</v>
      </c>
      <c r="CU104" s="15">
        <f t="shared" si="499"/>
        <v>291</v>
      </c>
      <c r="CV104" s="15">
        <f t="shared" si="806"/>
        <v>289.90000000000003</v>
      </c>
      <c r="CW104" s="32">
        <f>CW103+"00:15"</f>
        <v>75.760416666667012</v>
      </c>
      <c r="CX104" s="2">
        <f t="shared" si="510"/>
        <v>184</v>
      </c>
      <c r="CY104" s="2">
        <f t="shared" si="510"/>
        <v>30</v>
      </c>
      <c r="CZ104" s="2">
        <f t="shared" si="510"/>
        <v>0</v>
      </c>
      <c r="DA104" s="2">
        <f t="shared" si="510"/>
        <v>0</v>
      </c>
      <c r="DB104" s="2">
        <f t="shared" si="510"/>
        <v>6</v>
      </c>
      <c r="DC104" s="2">
        <f t="shared" si="510"/>
        <v>30</v>
      </c>
      <c r="DD104" s="2">
        <f t="shared" si="510"/>
        <v>26</v>
      </c>
      <c r="DE104" s="15">
        <f t="shared" si="510"/>
        <v>276</v>
      </c>
      <c r="DF104" s="15">
        <f t="shared" si="807"/>
        <v>243.2</v>
      </c>
      <c r="DG104" s="32">
        <f>DG103+"00:15"</f>
        <v>75.760416666667012</v>
      </c>
      <c r="DH104" s="2">
        <f t="shared" si="511"/>
        <v>250</v>
      </c>
      <c r="DI104" s="2">
        <f t="shared" si="511"/>
        <v>34</v>
      </c>
      <c r="DJ104" s="2">
        <f t="shared" si="511"/>
        <v>3</v>
      </c>
      <c r="DK104" s="2">
        <f t="shared" si="511"/>
        <v>0</v>
      </c>
      <c r="DL104" s="2">
        <f t="shared" si="511"/>
        <v>6</v>
      </c>
      <c r="DM104" s="2">
        <f t="shared" si="511"/>
        <v>29</v>
      </c>
      <c r="DN104" s="2">
        <f t="shared" si="511"/>
        <v>27</v>
      </c>
      <c r="DO104" s="15">
        <f t="shared" si="511"/>
        <v>349</v>
      </c>
      <c r="DP104" s="15">
        <f t="shared" si="808"/>
        <v>317.5</v>
      </c>
      <c r="DQ104" s="32">
        <f>DQ103+"00:15"</f>
        <v>75.760416666667012</v>
      </c>
      <c r="DR104" s="2">
        <f t="shared" si="512"/>
        <v>238</v>
      </c>
      <c r="DS104" s="2">
        <f t="shared" si="503"/>
        <v>14</v>
      </c>
      <c r="DT104" s="2">
        <f t="shared" si="503"/>
        <v>4</v>
      </c>
      <c r="DU104" s="2">
        <f t="shared" si="503"/>
        <v>1</v>
      </c>
      <c r="DV104" s="2">
        <f t="shared" si="503"/>
        <v>9</v>
      </c>
      <c r="DW104" s="2">
        <f t="shared" si="503"/>
        <v>20</v>
      </c>
      <c r="DX104" s="2">
        <f t="shared" si="503"/>
        <v>9</v>
      </c>
      <c r="DY104" s="15">
        <f t="shared" si="503"/>
        <v>295</v>
      </c>
      <c r="DZ104" s="15">
        <f t="shared" si="809"/>
        <v>288.10000000000002</v>
      </c>
      <c r="EA104" s="32">
        <f>EA103+"00:15"</f>
        <v>75.760416666667012</v>
      </c>
      <c r="EB104" s="2">
        <f t="shared" si="513"/>
        <v>100</v>
      </c>
      <c r="EC104" s="2">
        <f t="shared" si="505"/>
        <v>11</v>
      </c>
      <c r="ED104" s="2">
        <f t="shared" si="505"/>
        <v>0</v>
      </c>
      <c r="EE104" s="2">
        <f t="shared" si="505"/>
        <v>0</v>
      </c>
      <c r="EF104" s="2">
        <f t="shared" si="505"/>
        <v>0</v>
      </c>
      <c r="EG104" s="2">
        <f t="shared" si="505"/>
        <v>11</v>
      </c>
      <c r="EH104" s="2">
        <f t="shared" si="505"/>
        <v>1</v>
      </c>
      <c r="EI104" s="15">
        <f t="shared" si="505"/>
        <v>123</v>
      </c>
      <c r="EJ104" s="15">
        <f t="shared" si="810"/>
        <v>115.60000000000001</v>
      </c>
      <c r="EK104" s="32">
        <f>EK103+"00:15"</f>
        <v>75.760416666667012</v>
      </c>
      <c r="EL104" s="2">
        <f t="shared" si="514"/>
        <v>162</v>
      </c>
      <c r="EM104" s="2">
        <f t="shared" si="507"/>
        <v>14</v>
      </c>
      <c r="EN104" s="2">
        <f t="shared" si="507"/>
        <v>4</v>
      </c>
      <c r="EO104" s="2">
        <f t="shared" si="507"/>
        <v>1</v>
      </c>
      <c r="EP104" s="2">
        <f t="shared" si="507"/>
        <v>2</v>
      </c>
      <c r="EQ104" s="2">
        <f t="shared" si="507"/>
        <v>8</v>
      </c>
      <c r="ER104" s="2">
        <f t="shared" si="507"/>
        <v>1</v>
      </c>
      <c r="ES104" s="15">
        <f t="shared" si="507"/>
        <v>192</v>
      </c>
      <c r="ET104" s="15">
        <f t="shared" si="811"/>
        <v>191.7</v>
      </c>
    </row>
    <row r="105" spans="1:150" x14ac:dyDescent="0.25">
      <c r="A105" s="32">
        <f t="shared" ref="A105:A106" si="812">A104+"00:15"</f>
        <v>0.7708333333333327</v>
      </c>
      <c r="B105" s="65">
        <v>50</v>
      </c>
      <c r="C105" s="65">
        <v>4</v>
      </c>
      <c r="D105" s="65">
        <v>2</v>
      </c>
      <c r="E105" s="65">
        <v>0</v>
      </c>
      <c r="F105" s="65">
        <v>4</v>
      </c>
      <c r="G105" s="65">
        <v>6</v>
      </c>
      <c r="H105" s="65">
        <v>5</v>
      </c>
      <c r="I105" s="15">
        <f t="shared" si="548"/>
        <v>71</v>
      </c>
      <c r="J105" s="15">
        <f t="shared" si="797"/>
        <v>68.400000000000006</v>
      </c>
      <c r="K105" s="32">
        <f t="shared" ref="K105:K106" si="813">K104+"00:15"</f>
        <v>0.7708333333333327</v>
      </c>
      <c r="L105" s="65">
        <v>166</v>
      </c>
      <c r="M105" s="65">
        <v>13</v>
      </c>
      <c r="N105" s="65">
        <v>6</v>
      </c>
      <c r="O105" s="65">
        <v>0</v>
      </c>
      <c r="P105" s="65">
        <v>13</v>
      </c>
      <c r="Q105" s="65">
        <v>32</v>
      </c>
      <c r="R105" s="65">
        <v>20</v>
      </c>
      <c r="S105" s="15">
        <f t="shared" si="550"/>
        <v>250</v>
      </c>
      <c r="T105" s="15">
        <f t="shared" si="798"/>
        <v>230.8</v>
      </c>
      <c r="U105" s="32">
        <f t="shared" ref="U105:U106" si="814">U104+"00:15"</f>
        <v>75.770833333333684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15">
        <f t="shared" si="552"/>
        <v>0</v>
      </c>
      <c r="AD105" s="15">
        <f t="shared" si="799"/>
        <v>0</v>
      </c>
      <c r="AE105" s="32">
        <f t="shared" ref="AE105:AE106" si="815">AE104+"00:15"</f>
        <v>75.770833333333684</v>
      </c>
      <c r="AF105" s="65">
        <v>146</v>
      </c>
      <c r="AG105" s="65">
        <v>14</v>
      </c>
      <c r="AH105" s="65">
        <v>1</v>
      </c>
      <c r="AI105" s="65">
        <v>0</v>
      </c>
      <c r="AJ105" s="65">
        <v>11</v>
      </c>
      <c r="AK105" s="65">
        <v>11</v>
      </c>
      <c r="AL105" s="65">
        <v>0</v>
      </c>
      <c r="AM105" s="15">
        <f t="shared" si="554"/>
        <v>183</v>
      </c>
      <c r="AN105" s="15">
        <f t="shared" si="800"/>
        <v>187.9</v>
      </c>
      <c r="AO105" s="32">
        <f t="shared" ref="AO105:AO106" si="816">AO104+"00:15"</f>
        <v>75.770833333333684</v>
      </c>
      <c r="AP105" s="65">
        <v>65</v>
      </c>
      <c r="AQ105" s="65">
        <v>9</v>
      </c>
      <c r="AR105" s="65">
        <v>2</v>
      </c>
      <c r="AS105" s="65">
        <v>0</v>
      </c>
      <c r="AT105" s="65">
        <v>0</v>
      </c>
      <c r="AU105" s="65">
        <v>2</v>
      </c>
      <c r="AV105" s="65">
        <v>1</v>
      </c>
      <c r="AW105" s="15">
        <f t="shared" si="556"/>
        <v>79</v>
      </c>
      <c r="AX105" s="15">
        <f t="shared" si="801"/>
        <v>78</v>
      </c>
      <c r="AY105" s="32">
        <f t="shared" ref="AY105:AY106" si="817">AY104+"00:15"</f>
        <v>75.770833333333684</v>
      </c>
      <c r="AZ105" s="65">
        <v>1</v>
      </c>
      <c r="BA105" s="65">
        <v>0</v>
      </c>
      <c r="BB105" s="65">
        <v>0</v>
      </c>
      <c r="BC105" s="65">
        <v>0</v>
      </c>
      <c r="BD105" s="65">
        <v>0</v>
      </c>
      <c r="BE105" s="65">
        <v>0</v>
      </c>
      <c r="BF105" s="65">
        <v>0</v>
      </c>
      <c r="BG105" s="15">
        <f t="shared" si="558"/>
        <v>1</v>
      </c>
      <c r="BH105" s="15">
        <f t="shared" si="802"/>
        <v>1</v>
      </c>
      <c r="BI105" s="32">
        <f t="shared" ref="BI105:BI106" si="818">BI104+"00:15"</f>
        <v>75.770833333333684</v>
      </c>
      <c r="BJ105" s="65">
        <v>77</v>
      </c>
      <c r="BK105" s="65">
        <v>15</v>
      </c>
      <c r="BL105" s="65">
        <v>1</v>
      </c>
      <c r="BM105" s="65">
        <v>0</v>
      </c>
      <c r="BN105" s="65">
        <v>2</v>
      </c>
      <c r="BO105" s="65">
        <v>8</v>
      </c>
      <c r="BP105" s="65">
        <v>0</v>
      </c>
      <c r="BQ105" s="15">
        <f t="shared" si="560"/>
        <v>103</v>
      </c>
      <c r="BR105" s="15">
        <f t="shared" si="803"/>
        <v>100.7</v>
      </c>
      <c r="BS105" s="32">
        <f t="shared" ref="BS105:BS106" si="819">BS104+"00:15"</f>
        <v>75.770833333333684</v>
      </c>
      <c r="BT105" s="65">
        <v>45</v>
      </c>
      <c r="BU105" s="65">
        <v>4</v>
      </c>
      <c r="BV105" s="65">
        <v>1</v>
      </c>
      <c r="BW105" s="65">
        <v>0</v>
      </c>
      <c r="BX105" s="65">
        <v>1</v>
      </c>
      <c r="BY105" s="65">
        <v>3</v>
      </c>
      <c r="BZ105" s="65">
        <v>0</v>
      </c>
      <c r="CA105" s="15">
        <f t="shared" si="562"/>
        <v>54</v>
      </c>
      <c r="CB105" s="15">
        <f t="shared" si="804"/>
        <v>53.7</v>
      </c>
      <c r="CC105" s="32">
        <f t="shared" ref="CC105:CC106" si="820">CC104+"00:15"</f>
        <v>75.770833333333684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15">
        <f t="shared" si="564"/>
        <v>0</v>
      </c>
      <c r="CL105" s="15">
        <f t="shared" si="805"/>
        <v>0</v>
      </c>
      <c r="CM105" s="32">
        <f t="shared" ref="CM105:CM106" si="821">CM104+"00:15"</f>
        <v>75.770833333333684</v>
      </c>
      <c r="CN105" s="2">
        <f t="shared" si="509"/>
        <v>191</v>
      </c>
      <c r="CO105" s="2">
        <f t="shared" si="499"/>
        <v>18</v>
      </c>
      <c r="CP105" s="2">
        <f t="shared" si="499"/>
        <v>2</v>
      </c>
      <c r="CQ105" s="2">
        <f t="shared" si="499"/>
        <v>0</v>
      </c>
      <c r="CR105" s="2">
        <f t="shared" si="499"/>
        <v>12</v>
      </c>
      <c r="CS105" s="2">
        <f t="shared" si="499"/>
        <v>14</v>
      </c>
      <c r="CT105" s="2">
        <f t="shared" si="499"/>
        <v>0</v>
      </c>
      <c r="CU105" s="15">
        <f t="shared" si="499"/>
        <v>237</v>
      </c>
      <c r="CV105" s="15">
        <f t="shared" si="806"/>
        <v>241.6</v>
      </c>
      <c r="CW105" s="32">
        <f t="shared" ref="CW105:CW106" si="822">CW104+"00:15"</f>
        <v>75.770833333333684</v>
      </c>
      <c r="CX105" s="2">
        <f t="shared" si="510"/>
        <v>216</v>
      </c>
      <c r="CY105" s="2">
        <f t="shared" si="510"/>
        <v>17</v>
      </c>
      <c r="CZ105" s="2">
        <f t="shared" si="510"/>
        <v>8</v>
      </c>
      <c r="DA105" s="2">
        <f t="shared" si="510"/>
        <v>0</v>
      </c>
      <c r="DB105" s="2">
        <f t="shared" si="510"/>
        <v>17</v>
      </c>
      <c r="DC105" s="2">
        <f t="shared" si="510"/>
        <v>38</v>
      </c>
      <c r="DD105" s="2">
        <f t="shared" si="510"/>
        <v>25</v>
      </c>
      <c r="DE105" s="15">
        <f t="shared" si="510"/>
        <v>321</v>
      </c>
      <c r="DF105" s="15">
        <f t="shared" si="807"/>
        <v>299.2</v>
      </c>
      <c r="DG105" s="32">
        <f t="shared" ref="DG105:DG106" si="823">DG104+"00:15"</f>
        <v>75.770833333333684</v>
      </c>
      <c r="DH105" s="2">
        <f t="shared" si="511"/>
        <v>244</v>
      </c>
      <c r="DI105" s="2">
        <f t="shared" si="511"/>
        <v>28</v>
      </c>
      <c r="DJ105" s="2">
        <f t="shared" si="511"/>
        <v>7</v>
      </c>
      <c r="DK105" s="2">
        <f t="shared" si="511"/>
        <v>0</v>
      </c>
      <c r="DL105" s="2">
        <f t="shared" si="511"/>
        <v>15</v>
      </c>
      <c r="DM105" s="2">
        <f t="shared" si="511"/>
        <v>40</v>
      </c>
      <c r="DN105" s="2">
        <f t="shared" si="511"/>
        <v>20</v>
      </c>
      <c r="DO105" s="15">
        <f t="shared" si="511"/>
        <v>354</v>
      </c>
      <c r="DP105" s="15">
        <f t="shared" si="808"/>
        <v>332.5</v>
      </c>
      <c r="DQ105" s="32">
        <f t="shared" ref="DQ105:DQ106" si="824">DQ104+"00:15"</f>
        <v>75.770833333333684</v>
      </c>
      <c r="DR105" s="2">
        <f t="shared" si="512"/>
        <v>212</v>
      </c>
      <c r="DS105" s="2">
        <f t="shared" si="503"/>
        <v>23</v>
      </c>
      <c r="DT105" s="2">
        <f t="shared" si="503"/>
        <v>3</v>
      </c>
      <c r="DU105" s="2">
        <f t="shared" si="503"/>
        <v>0</v>
      </c>
      <c r="DV105" s="2">
        <f t="shared" si="503"/>
        <v>11</v>
      </c>
      <c r="DW105" s="2">
        <f t="shared" si="503"/>
        <v>13</v>
      </c>
      <c r="DX105" s="2">
        <f t="shared" si="503"/>
        <v>1</v>
      </c>
      <c r="DY105" s="15">
        <f t="shared" si="503"/>
        <v>263</v>
      </c>
      <c r="DZ105" s="15">
        <f t="shared" si="809"/>
        <v>266.89999999999998</v>
      </c>
      <c r="EA105" s="32">
        <f t="shared" ref="EA105:EA106" si="825">EA104+"00:15"</f>
        <v>75.770833333333684</v>
      </c>
      <c r="EB105" s="2">
        <f t="shared" si="513"/>
        <v>115</v>
      </c>
      <c r="EC105" s="2">
        <f t="shared" si="505"/>
        <v>13</v>
      </c>
      <c r="ED105" s="2">
        <f t="shared" si="505"/>
        <v>4</v>
      </c>
      <c r="EE105" s="2">
        <f t="shared" si="505"/>
        <v>0</v>
      </c>
      <c r="EF105" s="2">
        <f t="shared" si="505"/>
        <v>4</v>
      </c>
      <c r="EG105" s="2">
        <f t="shared" si="505"/>
        <v>8</v>
      </c>
      <c r="EH105" s="2">
        <f t="shared" si="505"/>
        <v>6</v>
      </c>
      <c r="EI105" s="15">
        <f t="shared" si="505"/>
        <v>150</v>
      </c>
      <c r="EJ105" s="15">
        <f t="shared" si="810"/>
        <v>146.39999999999998</v>
      </c>
      <c r="EK105" s="32">
        <f t="shared" ref="EK105:EK106" si="826">EK104+"00:15"</f>
        <v>75.770833333333684</v>
      </c>
      <c r="EL105" s="2">
        <f t="shared" si="514"/>
        <v>122</v>
      </c>
      <c r="EM105" s="2">
        <f t="shared" si="507"/>
        <v>19</v>
      </c>
      <c r="EN105" s="2">
        <f t="shared" si="507"/>
        <v>2</v>
      </c>
      <c r="EO105" s="2">
        <f t="shared" si="507"/>
        <v>0</v>
      </c>
      <c r="EP105" s="2">
        <f t="shared" si="507"/>
        <v>3</v>
      </c>
      <c r="EQ105" s="2">
        <f t="shared" si="507"/>
        <v>11</v>
      </c>
      <c r="ER105" s="2">
        <f t="shared" si="507"/>
        <v>0</v>
      </c>
      <c r="ES105" s="15">
        <f t="shared" si="507"/>
        <v>157</v>
      </c>
      <c r="ET105" s="15">
        <f t="shared" si="811"/>
        <v>154.4</v>
      </c>
    </row>
    <row r="106" spans="1:150" ht="13.8" thickBot="1" x14ac:dyDescent="0.3">
      <c r="A106" s="32">
        <f t="shared" si="812"/>
        <v>0.78124999999999933</v>
      </c>
      <c r="B106" s="65">
        <v>38</v>
      </c>
      <c r="C106" s="65">
        <v>2</v>
      </c>
      <c r="D106" s="65">
        <v>0</v>
      </c>
      <c r="E106" s="65">
        <v>0</v>
      </c>
      <c r="F106" s="65">
        <v>2</v>
      </c>
      <c r="G106" s="65">
        <v>8</v>
      </c>
      <c r="H106" s="65">
        <v>4</v>
      </c>
      <c r="I106" s="15">
        <f t="shared" si="548"/>
        <v>54</v>
      </c>
      <c r="J106" s="15">
        <f t="shared" si="797"/>
        <v>48</v>
      </c>
      <c r="K106" s="32">
        <f t="shared" si="813"/>
        <v>0.78124999999999933</v>
      </c>
      <c r="L106" s="65">
        <v>155</v>
      </c>
      <c r="M106" s="65">
        <v>13</v>
      </c>
      <c r="N106" s="65">
        <v>1</v>
      </c>
      <c r="O106" s="65">
        <v>0</v>
      </c>
      <c r="P106" s="65">
        <v>12</v>
      </c>
      <c r="Q106" s="65">
        <v>29</v>
      </c>
      <c r="R106" s="65">
        <v>18</v>
      </c>
      <c r="S106" s="15">
        <f t="shared" si="550"/>
        <v>228</v>
      </c>
      <c r="T106" s="15">
        <f t="shared" si="798"/>
        <v>208.7</v>
      </c>
      <c r="U106" s="32">
        <f t="shared" si="814"/>
        <v>75.781250000000355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15">
        <f t="shared" si="552"/>
        <v>0</v>
      </c>
      <c r="AD106" s="15">
        <f t="shared" si="799"/>
        <v>0</v>
      </c>
      <c r="AE106" s="32">
        <f t="shared" si="815"/>
        <v>75.781250000000355</v>
      </c>
      <c r="AF106" s="65">
        <v>119</v>
      </c>
      <c r="AG106" s="65">
        <v>8</v>
      </c>
      <c r="AH106" s="65">
        <v>4</v>
      </c>
      <c r="AI106" s="65">
        <v>0</v>
      </c>
      <c r="AJ106" s="65">
        <v>12</v>
      </c>
      <c r="AK106" s="65">
        <v>18</v>
      </c>
      <c r="AL106" s="65">
        <v>2</v>
      </c>
      <c r="AM106" s="15">
        <f t="shared" si="554"/>
        <v>163</v>
      </c>
      <c r="AN106" s="15">
        <f t="shared" si="800"/>
        <v>164.6</v>
      </c>
      <c r="AO106" s="32">
        <f t="shared" si="816"/>
        <v>75.781250000000355</v>
      </c>
      <c r="AP106" s="65">
        <v>67</v>
      </c>
      <c r="AQ106" s="65">
        <v>11</v>
      </c>
      <c r="AR106" s="65">
        <v>2</v>
      </c>
      <c r="AS106" s="65">
        <v>0</v>
      </c>
      <c r="AT106" s="65">
        <v>0</v>
      </c>
      <c r="AU106" s="65">
        <v>3</v>
      </c>
      <c r="AV106" s="65">
        <v>3</v>
      </c>
      <c r="AW106" s="15">
        <f t="shared" si="556"/>
        <v>86</v>
      </c>
      <c r="AX106" s="15">
        <f t="shared" si="801"/>
        <v>82.8</v>
      </c>
      <c r="AY106" s="32">
        <f t="shared" si="817"/>
        <v>75.781250000000355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1</v>
      </c>
      <c r="BF106" s="65">
        <v>0</v>
      </c>
      <c r="BG106" s="15">
        <f t="shared" si="558"/>
        <v>1</v>
      </c>
      <c r="BH106" s="15">
        <f t="shared" si="802"/>
        <v>0.4</v>
      </c>
      <c r="BI106" s="32">
        <f t="shared" si="818"/>
        <v>75.781250000000355</v>
      </c>
      <c r="BJ106" s="65">
        <v>91</v>
      </c>
      <c r="BK106" s="65">
        <v>7</v>
      </c>
      <c r="BL106" s="65">
        <v>1</v>
      </c>
      <c r="BM106" s="65">
        <v>1</v>
      </c>
      <c r="BN106" s="65">
        <v>0</v>
      </c>
      <c r="BO106" s="65">
        <v>7</v>
      </c>
      <c r="BP106" s="65">
        <v>1</v>
      </c>
      <c r="BQ106" s="15">
        <f t="shared" si="560"/>
        <v>108</v>
      </c>
      <c r="BR106" s="15">
        <f t="shared" si="803"/>
        <v>104.8</v>
      </c>
      <c r="BS106" s="32">
        <f t="shared" si="819"/>
        <v>75.781250000000355</v>
      </c>
      <c r="BT106" s="65">
        <v>52</v>
      </c>
      <c r="BU106" s="65">
        <v>5</v>
      </c>
      <c r="BV106" s="65">
        <v>0</v>
      </c>
      <c r="BW106" s="65">
        <v>0</v>
      </c>
      <c r="BX106" s="65">
        <v>3</v>
      </c>
      <c r="BY106" s="65">
        <v>3</v>
      </c>
      <c r="BZ106" s="65">
        <v>0</v>
      </c>
      <c r="CA106" s="15">
        <f t="shared" si="562"/>
        <v>63</v>
      </c>
      <c r="CB106" s="15">
        <f t="shared" si="804"/>
        <v>64.2</v>
      </c>
      <c r="CC106" s="32">
        <f t="shared" si="820"/>
        <v>75.781250000000355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15">
        <f t="shared" si="564"/>
        <v>0</v>
      </c>
      <c r="CL106" s="15">
        <f t="shared" si="805"/>
        <v>0</v>
      </c>
      <c r="CM106" s="32">
        <f t="shared" si="821"/>
        <v>75.781250000000355</v>
      </c>
      <c r="CN106" s="2">
        <f t="shared" si="509"/>
        <v>171</v>
      </c>
      <c r="CO106" s="2">
        <f t="shared" si="499"/>
        <v>13</v>
      </c>
      <c r="CP106" s="2">
        <f t="shared" si="499"/>
        <v>4</v>
      </c>
      <c r="CQ106" s="2">
        <f t="shared" si="499"/>
        <v>0</v>
      </c>
      <c r="CR106" s="2">
        <f t="shared" si="499"/>
        <v>15</v>
      </c>
      <c r="CS106" s="2">
        <f t="shared" si="499"/>
        <v>21</v>
      </c>
      <c r="CT106" s="2">
        <f t="shared" si="499"/>
        <v>2</v>
      </c>
      <c r="CU106" s="15">
        <f t="shared" si="499"/>
        <v>226</v>
      </c>
      <c r="CV106" s="15">
        <f t="shared" si="806"/>
        <v>228.8</v>
      </c>
      <c r="CW106" s="32">
        <f t="shared" si="822"/>
        <v>75.781250000000355</v>
      </c>
      <c r="CX106" s="2">
        <f t="shared" si="510"/>
        <v>193</v>
      </c>
      <c r="CY106" s="2">
        <f t="shared" si="510"/>
        <v>15</v>
      </c>
      <c r="CZ106" s="2">
        <f t="shared" si="510"/>
        <v>1</v>
      </c>
      <c r="DA106" s="2">
        <f t="shared" si="510"/>
        <v>0</v>
      </c>
      <c r="DB106" s="2">
        <f t="shared" si="510"/>
        <v>14</v>
      </c>
      <c r="DC106" s="2">
        <f t="shared" si="510"/>
        <v>37</v>
      </c>
      <c r="DD106" s="2">
        <f t="shared" si="510"/>
        <v>22</v>
      </c>
      <c r="DE106" s="15">
        <f t="shared" si="510"/>
        <v>282</v>
      </c>
      <c r="DF106" s="15">
        <f t="shared" si="807"/>
        <v>256.7</v>
      </c>
      <c r="DG106" s="32">
        <f t="shared" si="823"/>
        <v>75.781250000000355</v>
      </c>
      <c r="DH106" s="2">
        <f t="shared" si="511"/>
        <v>246</v>
      </c>
      <c r="DI106" s="2">
        <f t="shared" si="511"/>
        <v>20</v>
      </c>
      <c r="DJ106" s="2">
        <f t="shared" si="511"/>
        <v>2</v>
      </c>
      <c r="DK106" s="2">
        <f t="shared" si="511"/>
        <v>1</v>
      </c>
      <c r="DL106" s="2">
        <f t="shared" si="511"/>
        <v>12</v>
      </c>
      <c r="DM106" s="2">
        <f t="shared" si="511"/>
        <v>37</v>
      </c>
      <c r="DN106" s="2">
        <f t="shared" si="511"/>
        <v>19</v>
      </c>
      <c r="DO106" s="15">
        <f t="shared" si="511"/>
        <v>337</v>
      </c>
      <c r="DP106" s="15">
        <f t="shared" si="808"/>
        <v>313.90000000000003</v>
      </c>
      <c r="DQ106" s="32">
        <f t="shared" si="824"/>
        <v>75.781250000000355</v>
      </c>
      <c r="DR106" s="2">
        <f t="shared" si="512"/>
        <v>186</v>
      </c>
      <c r="DS106" s="2">
        <f t="shared" si="503"/>
        <v>19</v>
      </c>
      <c r="DT106" s="2">
        <f t="shared" si="503"/>
        <v>6</v>
      </c>
      <c r="DU106" s="2">
        <f t="shared" si="503"/>
        <v>0</v>
      </c>
      <c r="DV106" s="2">
        <f t="shared" si="503"/>
        <v>12</v>
      </c>
      <c r="DW106" s="2">
        <f t="shared" si="503"/>
        <v>22</v>
      </c>
      <c r="DX106" s="2">
        <f t="shared" si="503"/>
        <v>5</v>
      </c>
      <c r="DY106" s="15">
        <f t="shared" si="503"/>
        <v>250</v>
      </c>
      <c r="DZ106" s="15">
        <f t="shared" si="809"/>
        <v>247.8</v>
      </c>
      <c r="EA106" s="32">
        <f t="shared" si="825"/>
        <v>75.781250000000355</v>
      </c>
      <c r="EB106" s="2">
        <f t="shared" si="513"/>
        <v>105</v>
      </c>
      <c r="EC106" s="2">
        <f t="shared" si="505"/>
        <v>13</v>
      </c>
      <c r="ED106" s="2">
        <f t="shared" si="505"/>
        <v>2</v>
      </c>
      <c r="EE106" s="2">
        <f t="shared" si="505"/>
        <v>0</v>
      </c>
      <c r="EF106" s="2">
        <f t="shared" si="505"/>
        <v>2</v>
      </c>
      <c r="EG106" s="2">
        <f t="shared" si="505"/>
        <v>11</v>
      </c>
      <c r="EH106" s="2">
        <f t="shared" si="505"/>
        <v>7</v>
      </c>
      <c r="EI106" s="15">
        <f t="shared" si="505"/>
        <v>140</v>
      </c>
      <c r="EJ106" s="15">
        <f t="shared" si="810"/>
        <v>130.80000000000001</v>
      </c>
      <c r="EK106" s="32">
        <f t="shared" si="826"/>
        <v>75.781250000000355</v>
      </c>
      <c r="EL106" s="2">
        <f t="shared" si="514"/>
        <v>143</v>
      </c>
      <c r="EM106" s="2">
        <f t="shared" si="507"/>
        <v>12</v>
      </c>
      <c r="EN106" s="2">
        <f t="shared" si="507"/>
        <v>1</v>
      </c>
      <c r="EO106" s="2">
        <f t="shared" si="507"/>
        <v>1</v>
      </c>
      <c r="EP106" s="2">
        <f t="shared" si="507"/>
        <v>3</v>
      </c>
      <c r="EQ106" s="2">
        <f t="shared" si="507"/>
        <v>10</v>
      </c>
      <c r="ER106" s="2">
        <f t="shared" si="507"/>
        <v>1</v>
      </c>
      <c r="ES106" s="15">
        <f t="shared" si="507"/>
        <v>171</v>
      </c>
      <c r="ET106" s="15">
        <f t="shared" si="811"/>
        <v>169</v>
      </c>
    </row>
    <row r="107" spans="1:150" ht="14.4" thickTop="1" thickBot="1" x14ac:dyDescent="0.3">
      <c r="A107" s="35" t="s">
        <v>5</v>
      </c>
      <c r="B107" s="3">
        <f t="shared" ref="B107:H107" si="827">SUM(B103:B106)</f>
        <v>161</v>
      </c>
      <c r="C107" s="3">
        <f t="shared" si="827"/>
        <v>17</v>
      </c>
      <c r="D107" s="3">
        <f>(SUM(D103:D106))+0</f>
        <v>2</v>
      </c>
      <c r="E107" s="3">
        <f>(SUM(E103:E106))-0</f>
        <v>0</v>
      </c>
      <c r="F107" s="3">
        <f t="shared" si="827"/>
        <v>8</v>
      </c>
      <c r="G107" s="3">
        <f t="shared" si="827"/>
        <v>25</v>
      </c>
      <c r="H107" s="3">
        <f t="shared" si="827"/>
        <v>11</v>
      </c>
      <c r="I107" s="16">
        <f t="shared" ref="I107" si="828">SUM(B107:H107)</f>
        <v>224</v>
      </c>
      <c r="J107" s="16">
        <f>B107+C107+D107*1.5+E107*2.3+F107*2+G107*0.4+H107*0.2</f>
        <v>209.2</v>
      </c>
      <c r="K107" s="35" t="s">
        <v>5</v>
      </c>
      <c r="L107" s="3">
        <f t="shared" ref="L107:R107" si="829">SUM(L103:L106)</f>
        <v>639</v>
      </c>
      <c r="M107" s="3">
        <f t="shared" si="829"/>
        <v>74</v>
      </c>
      <c r="N107" s="3">
        <f t="shared" si="829"/>
        <v>10</v>
      </c>
      <c r="O107" s="3">
        <f t="shared" si="829"/>
        <v>0</v>
      </c>
      <c r="P107" s="3">
        <f t="shared" si="829"/>
        <v>43</v>
      </c>
      <c r="Q107" s="3">
        <f t="shared" si="829"/>
        <v>128</v>
      </c>
      <c r="R107" s="3">
        <f t="shared" si="829"/>
        <v>83</v>
      </c>
      <c r="S107" s="16">
        <f t="shared" ref="S107" si="830">SUM(L107:R107)</f>
        <v>977</v>
      </c>
      <c r="T107" s="16">
        <f>L107+M107+N107*1.5+O107*2.3+P107*2+Q107*0.4+R107*0.2</f>
        <v>881.80000000000007</v>
      </c>
      <c r="U107" s="35" t="s">
        <v>5</v>
      </c>
      <c r="V107" s="3">
        <f t="shared" ref="V107:AB107" si="831">SUM(V103:V106)</f>
        <v>0</v>
      </c>
      <c r="W107" s="3">
        <f t="shared" si="831"/>
        <v>0</v>
      </c>
      <c r="X107" s="3">
        <f t="shared" si="831"/>
        <v>0</v>
      </c>
      <c r="Y107" s="3">
        <f t="shared" si="831"/>
        <v>0</v>
      </c>
      <c r="Z107" s="3">
        <f t="shared" si="831"/>
        <v>0</v>
      </c>
      <c r="AA107" s="3">
        <f t="shared" si="831"/>
        <v>0</v>
      </c>
      <c r="AB107" s="3">
        <f t="shared" si="831"/>
        <v>0</v>
      </c>
      <c r="AC107" s="16">
        <f t="shared" ref="AC107" si="832">SUM(V107:AB107)</f>
        <v>0</v>
      </c>
      <c r="AD107" s="16">
        <f>V107+W107+X107*1.5+Y107*2.3+Z107*2+AA107*0.4+AB107*0.2</f>
        <v>0</v>
      </c>
      <c r="AE107" s="35" t="s">
        <v>5</v>
      </c>
      <c r="AF107" s="3">
        <f t="shared" ref="AF107:AL107" si="833">SUM(AF103:AF106)</f>
        <v>596</v>
      </c>
      <c r="AG107" s="3">
        <f t="shared" si="833"/>
        <v>42</v>
      </c>
      <c r="AH107" s="3">
        <f t="shared" si="833"/>
        <v>12</v>
      </c>
      <c r="AI107" s="3">
        <f t="shared" si="833"/>
        <v>2</v>
      </c>
      <c r="AJ107" s="3">
        <f t="shared" si="833"/>
        <v>44</v>
      </c>
      <c r="AK107" s="3">
        <f t="shared" si="833"/>
        <v>60</v>
      </c>
      <c r="AL107" s="3">
        <f t="shared" si="833"/>
        <v>16</v>
      </c>
      <c r="AM107" s="16">
        <f t="shared" ref="AM107" si="834">SUM(AF107:AL107)</f>
        <v>772</v>
      </c>
      <c r="AN107" s="16">
        <f>AF107+AG107+AH107*1.5+AI107*2.3+AJ107*2+AK107*0.4+AL107*0.2</f>
        <v>775.80000000000007</v>
      </c>
      <c r="AO107" s="35" t="s">
        <v>5</v>
      </c>
      <c r="AP107" s="3">
        <f t="shared" ref="AP107:AV107" si="835">SUM(AP103:AP106)</f>
        <v>247</v>
      </c>
      <c r="AQ107" s="3">
        <f t="shared" si="835"/>
        <v>32</v>
      </c>
      <c r="AR107" s="3">
        <f t="shared" si="835"/>
        <v>4</v>
      </c>
      <c r="AS107" s="3">
        <f t="shared" si="835"/>
        <v>0</v>
      </c>
      <c r="AT107" s="3">
        <f t="shared" si="835"/>
        <v>0</v>
      </c>
      <c r="AU107" s="3">
        <f t="shared" si="835"/>
        <v>13</v>
      </c>
      <c r="AV107" s="3">
        <f t="shared" si="835"/>
        <v>7</v>
      </c>
      <c r="AW107" s="16">
        <f t="shared" ref="AW107" si="836">SUM(AP107:AV107)</f>
        <v>303</v>
      </c>
      <c r="AX107" s="16">
        <f>AP107+AQ107+AR107*1.5+AS107*2.3+AT107*2+AU107*0.4+AV107*0.2</f>
        <v>291.59999999999997</v>
      </c>
      <c r="AY107" s="35" t="s">
        <v>5</v>
      </c>
      <c r="AZ107" s="3">
        <f t="shared" ref="AZ107:BF107" si="837">SUM(AZ103:AZ106)</f>
        <v>1</v>
      </c>
      <c r="BA107" s="3">
        <f t="shared" si="837"/>
        <v>0</v>
      </c>
      <c r="BB107" s="3">
        <f t="shared" si="837"/>
        <v>0</v>
      </c>
      <c r="BC107" s="3">
        <f t="shared" si="837"/>
        <v>0</v>
      </c>
      <c r="BD107" s="3">
        <f t="shared" si="837"/>
        <v>0</v>
      </c>
      <c r="BE107" s="3">
        <f t="shared" si="837"/>
        <v>1</v>
      </c>
      <c r="BF107" s="3">
        <f t="shared" si="837"/>
        <v>0</v>
      </c>
      <c r="BG107" s="16">
        <f t="shared" ref="BG107" si="838">SUM(AZ107:BF107)</f>
        <v>2</v>
      </c>
      <c r="BH107" s="16">
        <f>AZ107+BA107+BB107*1.5+BC107*2.3+BD107*2+BE107*0.4+BF107*0.2</f>
        <v>1.4</v>
      </c>
      <c r="BI107" s="35" t="s">
        <v>5</v>
      </c>
      <c r="BJ107" s="3">
        <f t="shared" ref="BJ107:BP107" si="839">SUM(BJ103:BJ106)</f>
        <v>351</v>
      </c>
      <c r="BK107" s="3">
        <f t="shared" si="839"/>
        <v>38</v>
      </c>
      <c r="BL107" s="3">
        <f t="shared" si="839"/>
        <v>5</v>
      </c>
      <c r="BM107" s="3">
        <f t="shared" si="839"/>
        <v>1</v>
      </c>
      <c r="BN107" s="3">
        <f t="shared" si="839"/>
        <v>2</v>
      </c>
      <c r="BO107" s="3">
        <f t="shared" si="839"/>
        <v>25</v>
      </c>
      <c r="BP107" s="3">
        <f t="shared" si="839"/>
        <v>2</v>
      </c>
      <c r="BQ107" s="16">
        <f t="shared" ref="BQ107" si="840">SUM(BJ107:BP107)</f>
        <v>424</v>
      </c>
      <c r="BR107" s="16">
        <f>BJ107+BK107+BL107*1.5+BM107*2.3+BN107*2+BO107*0.4+BP107*0.2</f>
        <v>413.2</v>
      </c>
      <c r="BS107" s="35" t="s">
        <v>5</v>
      </c>
      <c r="BT107" s="3">
        <f t="shared" ref="BT107:BZ107" si="841">SUM(BT103:BT106)</f>
        <v>214</v>
      </c>
      <c r="BU107" s="3">
        <f t="shared" si="841"/>
        <v>17</v>
      </c>
      <c r="BV107" s="3">
        <f t="shared" si="841"/>
        <v>3</v>
      </c>
      <c r="BW107" s="3">
        <f t="shared" si="841"/>
        <v>1</v>
      </c>
      <c r="BX107" s="3">
        <f t="shared" si="841"/>
        <v>7</v>
      </c>
      <c r="BY107" s="3">
        <f t="shared" si="841"/>
        <v>17</v>
      </c>
      <c r="BZ107" s="3">
        <f t="shared" si="841"/>
        <v>0</v>
      </c>
      <c r="CA107" s="16">
        <f t="shared" ref="CA107" si="842">SUM(BT107:BZ107)</f>
        <v>259</v>
      </c>
      <c r="CB107" s="16">
        <f>BT107+BU107+BV107*1.5+BW107*2.3+BX107*2+BY107*0.4+BZ107*0.2</f>
        <v>258.60000000000002</v>
      </c>
      <c r="CC107" s="35" t="s">
        <v>5</v>
      </c>
      <c r="CD107" s="3">
        <f t="shared" ref="CD107:CJ107" si="843">SUM(CD103:CD106)</f>
        <v>0</v>
      </c>
      <c r="CE107" s="3">
        <f t="shared" si="843"/>
        <v>0</v>
      </c>
      <c r="CF107" s="3">
        <f t="shared" si="843"/>
        <v>0</v>
      </c>
      <c r="CG107" s="3">
        <f t="shared" si="843"/>
        <v>0</v>
      </c>
      <c r="CH107" s="3">
        <f t="shared" si="843"/>
        <v>0</v>
      </c>
      <c r="CI107" s="3">
        <f t="shared" si="843"/>
        <v>0</v>
      </c>
      <c r="CJ107" s="3">
        <f t="shared" si="843"/>
        <v>0</v>
      </c>
      <c r="CK107" s="16">
        <f t="shared" ref="CK107" si="844">SUM(CD107:CJ107)</f>
        <v>0</v>
      </c>
      <c r="CL107" s="34">
        <f>CD107+CE107+CF107*1.5+CG107*2.3+CH107*2+CI107*0.4+CJ107*0.2</f>
        <v>0</v>
      </c>
      <c r="CM107" s="35" t="s">
        <v>5</v>
      </c>
      <c r="CN107" s="3">
        <f t="shared" si="509"/>
        <v>810</v>
      </c>
      <c r="CO107" s="3">
        <f t="shared" si="499"/>
        <v>59</v>
      </c>
      <c r="CP107" s="3">
        <f t="shared" si="499"/>
        <v>15</v>
      </c>
      <c r="CQ107" s="3">
        <f t="shared" si="499"/>
        <v>3</v>
      </c>
      <c r="CR107" s="3">
        <f t="shared" si="499"/>
        <v>51</v>
      </c>
      <c r="CS107" s="3">
        <f t="shared" si="499"/>
        <v>77</v>
      </c>
      <c r="CT107" s="3">
        <f t="shared" si="499"/>
        <v>16</v>
      </c>
      <c r="CU107" s="16">
        <f t="shared" si="499"/>
        <v>1031</v>
      </c>
      <c r="CV107" s="34">
        <f>CN107+CO107+CP107*1.5+CQ107*2.3+CR107*2+CS107*0.4+CT107*0.2</f>
        <v>1034.4000000000001</v>
      </c>
      <c r="CW107" s="35" t="s">
        <v>5</v>
      </c>
      <c r="CX107" s="3">
        <f t="shared" si="510"/>
        <v>800</v>
      </c>
      <c r="CY107" s="3">
        <f t="shared" si="510"/>
        <v>91</v>
      </c>
      <c r="CZ107" s="3">
        <f t="shared" si="510"/>
        <v>12</v>
      </c>
      <c r="DA107" s="3">
        <f t="shared" si="510"/>
        <v>0</v>
      </c>
      <c r="DB107" s="3">
        <f t="shared" si="510"/>
        <v>51</v>
      </c>
      <c r="DC107" s="3">
        <f t="shared" si="510"/>
        <v>153</v>
      </c>
      <c r="DD107" s="3">
        <f t="shared" si="510"/>
        <v>94</v>
      </c>
      <c r="DE107" s="16">
        <f t="shared" si="510"/>
        <v>1201</v>
      </c>
      <c r="DF107" s="34">
        <f>CX107+CY107+CZ107*1.5+DA107*2.3+DB107*2+DC107*0.4+DD107*0.2</f>
        <v>1091</v>
      </c>
      <c r="DG107" s="35" t="s">
        <v>5</v>
      </c>
      <c r="DH107" s="3">
        <f t="shared" si="511"/>
        <v>991</v>
      </c>
      <c r="DI107" s="3">
        <f t="shared" si="511"/>
        <v>112</v>
      </c>
      <c r="DJ107" s="3">
        <f t="shared" si="511"/>
        <v>15</v>
      </c>
      <c r="DK107" s="3">
        <f t="shared" si="511"/>
        <v>1</v>
      </c>
      <c r="DL107" s="3">
        <f t="shared" si="511"/>
        <v>45</v>
      </c>
      <c r="DM107" s="3">
        <f t="shared" si="511"/>
        <v>154</v>
      </c>
      <c r="DN107" s="3">
        <f t="shared" si="511"/>
        <v>85</v>
      </c>
      <c r="DO107" s="16">
        <f t="shared" si="511"/>
        <v>1403</v>
      </c>
      <c r="DP107" s="34">
        <f>DH107+DI107+DJ107*1.5+DK107*2.3+DL107*2+DM107*0.4+DN107*0.2</f>
        <v>1296.3999999999999</v>
      </c>
      <c r="DQ107" s="35" t="s">
        <v>5</v>
      </c>
      <c r="DR107" s="3">
        <f t="shared" si="512"/>
        <v>844</v>
      </c>
      <c r="DS107" s="3">
        <f t="shared" si="503"/>
        <v>74</v>
      </c>
      <c r="DT107" s="3">
        <f t="shared" si="503"/>
        <v>16</v>
      </c>
      <c r="DU107" s="3">
        <f t="shared" si="503"/>
        <v>2</v>
      </c>
      <c r="DV107" s="3">
        <f t="shared" si="503"/>
        <v>44</v>
      </c>
      <c r="DW107" s="3">
        <f t="shared" si="503"/>
        <v>74</v>
      </c>
      <c r="DX107" s="3">
        <f t="shared" si="503"/>
        <v>23</v>
      </c>
      <c r="DY107" s="16">
        <f t="shared" si="503"/>
        <v>1077</v>
      </c>
      <c r="DZ107" s="34">
        <f>DR107+DS107+DT107*1.5+DU107*2.3+DV107*2+DW107*0.4+DX107*0.2</f>
        <v>1068.7999999999997</v>
      </c>
      <c r="EA107" s="35" t="s">
        <v>5</v>
      </c>
      <c r="EB107" s="3">
        <f t="shared" si="513"/>
        <v>408</v>
      </c>
      <c r="EC107" s="3">
        <f t="shared" si="505"/>
        <v>49</v>
      </c>
      <c r="ED107" s="3">
        <f t="shared" si="505"/>
        <v>6</v>
      </c>
      <c r="EE107" s="3">
        <f t="shared" si="505"/>
        <v>0</v>
      </c>
      <c r="EF107" s="3">
        <f t="shared" si="505"/>
        <v>8</v>
      </c>
      <c r="EG107" s="3">
        <f t="shared" si="505"/>
        <v>38</v>
      </c>
      <c r="EH107" s="3">
        <f t="shared" si="505"/>
        <v>18</v>
      </c>
      <c r="EI107" s="16">
        <f t="shared" si="505"/>
        <v>527</v>
      </c>
      <c r="EJ107" s="34">
        <f>EB107+EC107+ED107*1.5+EE107*2.3+EF107*2+EG107*0.4+EH107*0.2</f>
        <v>500.8</v>
      </c>
      <c r="EK107" s="35" t="s">
        <v>5</v>
      </c>
      <c r="EL107" s="3">
        <f t="shared" si="514"/>
        <v>565</v>
      </c>
      <c r="EM107" s="3">
        <f t="shared" si="507"/>
        <v>55</v>
      </c>
      <c r="EN107" s="3">
        <f t="shared" si="507"/>
        <v>8</v>
      </c>
      <c r="EO107" s="3">
        <f t="shared" si="507"/>
        <v>2</v>
      </c>
      <c r="EP107" s="3">
        <f t="shared" si="507"/>
        <v>9</v>
      </c>
      <c r="EQ107" s="3">
        <f t="shared" si="507"/>
        <v>42</v>
      </c>
      <c r="ER107" s="3">
        <f t="shared" si="507"/>
        <v>2</v>
      </c>
      <c r="ES107" s="16">
        <f t="shared" si="507"/>
        <v>683</v>
      </c>
      <c r="ET107" s="34">
        <f>EL107+EM107+EN107*1.5+EO107*2.3+EP107*2+EQ107*0.4+ER107*0.2</f>
        <v>671.8</v>
      </c>
    </row>
    <row r="108" spans="1:150" ht="13.8" thickTop="1" x14ac:dyDescent="0.25">
      <c r="A108" s="32">
        <f>A106+"00:15"</f>
        <v>0.79166666666666596</v>
      </c>
      <c r="B108" s="65">
        <v>40</v>
      </c>
      <c r="C108" s="65">
        <v>2</v>
      </c>
      <c r="D108" s="65">
        <v>0</v>
      </c>
      <c r="E108" s="65">
        <v>0</v>
      </c>
      <c r="F108" s="65">
        <v>2</v>
      </c>
      <c r="G108" s="65">
        <v>4</v>
      </c>
      <c r="H108" s="65">
        <v>2</v>
      </c>
      <c r="I108" s="15">
        <f t="shared" si="548"/>
        <v>50</v>
      </c>
      <c r="J108" s="15">
        <f t="shared" ref="J108:J111" si="845">B108+C108+D108*1.5+E108*2.3+F108*2+G108*0.4+H108*0.2</f>
        <v>48</v>
      </c>
      <c r="K108" s="32">
        <f>K106+"00:15"</f>
        <v>0.79166666666666596</v>
      </c>
      <c r="L108" s="65">
        <v>138</v>
      </c>
      <c r="M108" s="65">
        <v>13</v>
      </c>
      <c r="N108" s="65">
        <v>4</v>
      </c>
      <c r="O108" s="65">
        <v>0</v>
      </c>
      <c r="P108" s="65">
        <v>9</v>
      </c>
      <c r="Q108" s="65">
        <v>24</v>
      </c>
      <c r="R108" s="65">
        <v>7</v>
      </c>
      <c r="S108" s="15">
        <f t="shared" si="550"/>
        <v>195</v>
      </c>
      <c r="T108" s="15">
        <f t="shared" ref="T108:T111" si="846">L108+M108+N108*1.5+O108*2.3+P108*2+Q108*0.4+R108*0.2</f>
        <v>186</v>
      </c>
      <c r="U108" s="32">
        <f>U106+"00:15"</f>
        <v>75.791666666667027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15">
        <f t="shared" si="552"/>
        <v>0</v>
      </c>
      <c r="AD108" s="15">
        <f t="shared" ref="AD108:AD111" si="847">V108+W108+X108*1.5+Y108*2.3+Z108*2+AA108*0.4+AB108*0.2</f>
        <v>0</v>
      </c>
      <c r="AE108" s="32">
        <f>AE106+"00:15"</f>
        <v>75.791666666667027</v>
      </c>
      <c r="AF108" s="65">
        <v>124</v>
      </c>
      <c r="AG108" s="65">
        <v>10</v>
      </c>
      <c r="AH108" s="65">
        <v>2</v>
      </c>
      <c r="AI108" s="65">
        <v>0</v>
      </c>
      <c r="AJ108" s="65">
        <v>10</v>
      </c>
      <c r="AK108" s="65">
        <v>12</v>
      </c>
      <c r="AL108" s="65">
        <v>0</v>
      </c>
      <c r="AM108" s="15">
        <f t="shared" si="554"/>
        <v>158</v>
      </c>
      <c r="AN108" s="15">
        <f t="shared" ref="AN108:AN111" si="848">AF108+AG108+AH108*1.5+AI108*2.3+AJ108*2+AK108*0.4+AL108*0.2</f>
        <v>161.80000000000001</v>
      </c>
      <c r="AO108" s="32">
        <f>AO106+"00:15"</f>
        <v>75.791666666667027</v>
      </c>
      <c r="AP108" s="65">
        <v>50</v>
      </c>
      <c r="AQ108" s="65">
        <v>5</v>
      </c>
      <c r="AR108" s="65">
        <v>0</v>
      </c>
      <c r="AS108" s="65">
        <v>0</v>
      </c>
      <c r="AT108" s="65">
        <v>0</v>
      </c>
      <c r="AU108" s="65">
        <v>3</v>
      </c>
      <c r="AV108" s="65">
        <v>0</v>
      </c>
      <c r="AW108" s="15">
        <f t="shared" si="556"/>
        <v>58</v>
      </c>
      <c r="AX108" s="15">
        <f t="shared" ref="AX108:AX111" si="849">AP108+AQ108+AR108*1.5+AS108*2.3+AT108*2+AU108*0.4+AV108*0.2</f>
        <v>56.2</v>
      </c>
      <c r="AY108" s="32">
        <f>AY106+"00:15"</f>
        <v>75.791666666667027</v>
      </c>
      <c r="AZ108" s="65">
        <v>0</v>
      </c>
      <c r="BA108" s="65">
        <v>0</v>
      </c>
      <c r="BB108" s="65">
        <v>0</v>
      </c>
      <c r="BC108" s="65">
        <v>0</v>
      </c>
      <c r="BD108" s="65">
        <v>0</v>
      </c>
      <c r="BE108" s="65">
        <v>0</v>
      </c>
      <c r="BF108" s="65">
        <v>0</v>
      </c>
      <c r="BG108" s="15">
        <f t="shared" si="558"/>
        <v>0</v>
      </c>
      <c r="BH108" s="15">
        <f t="shared" ref="BH108:BH111" si="850">AZ108+BA108+BB108*1.5+BC108*2.3+BD108*2+BE108*0.4+BF108*0.2</f>
        <v>0</v>
      </c>
      <c r="BI108" s="32">
        <f>BI106+"00:15"</f>
        <v>75.791666666667027</v>
      </c>
      <c r="BJ108" s="65">
        <v>76</v>
      </c>
      <c r="BK108" s="65">
        <v>4</v>
      </c>
      <c r="BL108" s="65">
        <v>1</v>
      </c>
      <c r="BM108" s="65">
        <v>0</v>
      </c>
      <c r="BN108" s="65">
        <v>0</v>
      </c>
      <c r="BO108" s="65">
        <v>5</v>
      </c>
      <c r="BP108" s="65">
        <v>0</v>
      </c>
      <c r="BQ108" s="15">
        <f t="shared" si="560"/>
        <v>86</v>
      </c>
      <c r="BR108" s="15">
        <f t="shared" ref="BR108:BR111" si="851">BJ108+BK108+BL108*1.5+BM108*2.3+BN108*2+BO108*0.4+BP108*0.2</f>
        <v>83.5</v>
      </c>
      <c r="BS108" s="32">
        <f>BS106+"00:15"</f>
        <v>75.791666666667027</v>
      </c>
      <c r="BT108" s="65">
        <v>51</v>
      </c>
      <c r="BU108" s="65">
        <v>3</v>
      </c>
      <c r="BV108" s="65">
        <v>3</v>
      </c>
      <c r="BW108" s="65">
        <v>0</v>
      </c>
      <c r="BX108" s="65">
        <v>2</v>
      </c>
      <c r="BY108" s="65">
        <v>3</v>
      </c>
      <c r="BZ108" s="65">
        <v>0</v>
      </c>
      <c r="CA108" s="15">
        <f t="shared" si="562"/>
        <v>62</v>
      </c>
      <c r="CB108" s="15">
        <f t="shared" ref="CB108:CB111" si="852">BT108+BU108+BV108*1.5+BW108*2.3+BX108*2+BY108*0.4+BZ108*0.2</f>
        <v>63.7</v>
      </c>
      <c r="CC108" s="32">
        <f>CC106+"00:15"</f>
        <v>75.791666666667027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15">
        <f t="shared" si="564"/>
        <v>0</v>
      </c>
      <c r="CL108" s="15">
        <f t="shared" ref="CL108:CL111" si="853">CD108+CE108+CF108*1.5+CG108*2.3+CH108*2+CI108*0.4+CJ108*0.2</f>
        <v>0</v>
      </c>
      <c r="CM108" s="32">
        <f>CM106+"00:15"</f>
        <v>75.791666666667027</v>
      </c>
      <c r="CN108" s="2">
        <f t="shared" si="509"/>
        <v>175</v>
      </c>
      <c r="CO108" s="2">
        <f t="shared" si="499"/>
        <v>13</v>
      </c>
      <c r="CP108" s="2">
        <f t="shared" si="499"/>
        <v>5</v>
      </c>
      <c r="CQ108" s="2">
        <f t="shared" si="499"/>
        <v>0</v>
      </c>
      <c r="CR108" s="2">
        <f t="shared" si="499"/>
        <v>12</v>
      </c>
      <c r="CS108" s="2">
        <f t="shared" si="499"/>
        <v>15</v>
      </c>
      <c r="CT108" s="2">
        <f t="shared" si="499"/>
        <v>0</v>
      </c>
      <c r="CU108" s="15">
        <f t="shared" si="499"/>
        <v>220</v>
      </c>
      <c r="CV108" s="15">
        <f t="shared" ref="CV108:CV111" si="854">CN108+CO108+CP108*1.5+CQ108*2.3+CR108*2+CS108*0.4+CT108*0.2</f>
        <v>225.5</v>
      </c>
      <c r="CW108" s="32">
        <f>CW106+"00:15"</f>
        <v>75.791666666667027</v>
      </c>
      <c r="CX108" s="2">
        <f t="shared" si="510"/>
        <v>178</v>
      </c>
      <c r="CY108" s="2">
        <f t="shared" si="510"/>
        <v>15</v>
      </c>
      <c r="CZ108" s="2">
        <f t="shared" si="510"/>
        <v>4</v>
      </c>
      <c r="DA108" s="2">
        <f t="shared" si="510"/>
        <v>0</v>
      </c>
      <c r="DB108" s="2">
        <f t="shared" si="510"/>
        <v>11</v>
      </c>
      <c r="DC108" s="2">
        <f t="shared" si="510"/>
        <v>28</v>
      </c>
      <c r="DD108" s="2">
        <f t="shared" si="510"/>
        <v>9</v>
      </c>
      <c r="DE108" s="15">
        <f t="shared" si="510"/>
        <v>245</v>
      </c>
      <c r="DF108" s="15">
        <f t="shared" ref="DF108:DF111" si="855">CX108+CY108+CZ108*1.5+DA108*2.3+DB108*2+DC108*0.4+DD108*0.2</f>
        <v>234</v>
      </c>
      <c r="DG108" s="32">
        <f>DG106+"00:15"</f>
        <v>75.791666666667027</v>
      </c>
      <c r="DH108" s="2">
        <f t="shared" si="511"/>
        <v>214</v>
      </c>
      <c r="DI108" s="2">
        <f t="shared" si="511"/>
        <v>17</v>
      </c>
      <c r="DJ108" s="2">
        <f t="shared" si="511"/>
        <v>5</v>
      </c>
      <c r="DK108" s="2">
        <f t="shared" si="511"/>
        <v>0</v>
      </c>
      <c r="DL108" s="2">
        <f t="shared" si="511"/>
        <v>9</v>
      </c>
      <c r="DM108" s="2">
        <f t="shared" si="511"/>
        <v>29</v>
      </c>
      <c r="DN108" s="2">
        <f t="shared" si="511"/>
        <v>7</v>
      </c>
      <c r="DO108" s="15">
        <f t="shared" si="511"/>
        <v>281</v>
      </c>
      <c r="DP108" s="15">
        <f t="shared" ref="DP108:DP111" si="856">DH108+DI108+DJ108*1.5+DK108*2.3+DL108*2+DM108*0.4+DN108*0.2</f>
        <v>269.5</v>
      </c>
      <c r="DQ108" s="32">
        <f>DQ106+"00:15"</f>
        <v>75.791666666667027</v>
      </c>
      <c r="DR108" s="2">
        <f t="shared" si="512"/>
        <v>174</v>
      </c>
      <c r="DS108" s="2">
        <f t="shared" si="503"/>
        <v>15</v>
      </c>
      <c r="DT108" s="2">
        <f t="shared" si="503"/>
        <v>2</v>
      </c>
      <c r="DU108" s="2">
        <f t="shared" si="503"/>
        <v>0</v>
      </c>
      <c r="DV108" s="2">
        <f t="shared" si="503"/>
        <v>10</v>
      </c>
      <c r="DW108" s="2">
        <f t="shared" si="503"/>
        <v>15</v>
      </c>
      <c r="DX108" s="2">
        <f t="shared" si="503"/>
        <v>0</v>
      </c>
      <c r="DY108" s="15">
        <f t="shared" si="503"/>
        <v>216</v>
      </c>
      <c r="DZ108" s="15">
        <f t="shared" ref="DZ108:DZ111" si="857">DR108+DS108+DT108*1.5+DU108*2.3+DV108*2+DW108*0.4+DX108*0.2</f>
        <v>218</v>
      </c>
      <c r="EA108" s="32">
        <f>EA106+"00:15"</f>
        <v>75.791666666667027</v>
      </c>
      <c r="EB108" s="2">
        <f t="shared" si="513"/>
        <v>90</v>
      </c>
      <c r="EC108" s="2">
        <f t="shared" si="505"/>
        <v>7</v>
      </c>
      <c r="ED108" s="2">
        <f t="shared" si="505"/>
        <v>0</v>
      </c>
      <c r="EE108" s="2">
        <f t="shared" si="505"/>
        <v>0</v>
      </c>
      <c r="EF108" s="2">
        <f t="shared" si="505"/>
        <v>2</v>
      </c>
      <c r="EG108" s="2">
        <f t="shared" si="505"/>
        <v>7</v>
      </c>
      <c r="EH108" s="2">
        <f t="shared" si="505"/>
        <v>2</v>
      </c>
      <c r="EI108" s="15">
        <f t="shared" si="505"/>
        <v>108</v>
      </c>
      <c r="EJ108" s="15">
        <f t="shared" ref="EJ108:EJ111" si="858">EB108+EC108+ED108*1.5+EE108*2.3+EF108*2+EG108*0.4+EH108*0.2</f>
        <v>104.2</v>
      </c>
      <c r="EK108" s="32">
        <f>EK106+"00:15"</f>
        <v>75.791666666667027</v>
      </c>
      <c r="EL108" s="2">
        <f t="shared" si="514"/>
        <v>127</v>
      </c>
      <c r="EM108" s="2">
        <f t="shared" si="507"/>
        <v>7</v>
      </c>
      <c r="EN108" s="2">
        <f t="shared" si="507"/>
        <v>4</v>
      </c>
      <c r="EO108" s="2">
        <f t="shared" si="507"/>
        <v>0</v>
      </c>
      <c r="EP108" s="2">
        <f t="shared" si="507"/>
        <v>2</v>
      </c>
      <c r="EQ108" s="2">
        <f t="shared" si="507"/>
        <v>8</v>
      </c>
      <c r="ER108" s="2">
        <f t="shared" si="507"/>
        <v>0</v>
      </c>
      <c r="ES108" s="15">
        <f t="shared" si="507"/>
        <v>148</v>
      </c>
      <c r="ET108" s="15">
        <f t="shared" ref="ET108:ET111" si="859">EL108+EM108+EN108*1.5+EO108*2.3+EP108*2+EQ108*0.4+ER108*0.2</f>
        <v>147.19999999999999</v>
      </c>
    </row>
    <row r="109" spans="1:150" x14ac:dyDescent="0.25">
      <c r="A109" s="32">
        <f>A108+"00:15"</f>
        <v>0.80208333333333259</v>
      </c>
      <c r="B109" s="65">
        <v>28</v>
      </c>
      <c r="C109" s="65">
        <v>3</v>
      </c>
      <c r="D109" s="65">
        <v>1</v>
      </c>
      <c r="E109" s="65">
        <v>0</v>
      </c>
      <c r="F109" s="65">
        <v>0</v>
      </c>
      <c r="G109" s="65">
        <v>5</v>
      </c>
      <c r="H109" s="65">
        <v>2</v>
      </c>
      <c r="I109" s="15">
        <f t="shared" si="548"/>
        <v>39</v>
      </c>
      <c r="J109" s="15">
        <f t="shared" si="845"/>
        <v>34.9</v>
      </c>
      <c r="K109" s="32">
        <f>K108+"00:15"</f>
        <v>0.80208333333333259</v>
      </c>
      <c r="L109" s="65">
        <v>159</v>
      </c>
      <c r="M109" s="65">
        <v>17</v>
      </c>
      <c r="N109" s="65">
        <v>4</v>
      </c>
      <c r="O109" s="65">
        <v>0</v>
      </c>
      <c r="P109" s="65">
        <v>11</v>
      </c>
      <c r="Q109" s="65">
        <v>13</v>
      </c>
      <c r="R109" s="65">
        <v>8</v>
      </c>
      <c r="S109" s="15">
        <f t="shared" si="550"/>
        <v>212</v>
      </c>
      <c r="T109" s="15">
        <f t="shared" si="846"/>
        <v>210.79999999999998</v>
      </c>
      <c r="U109" s="32">
        <f>U108+"00:15"</f>
        <v>75.802083333333698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65">
        <v>0</v>
      </c>
      <c r="AC109" s="15">
        <f t="shared" si="552"/>
        <v>0</v>
      </c>
      <c r="AD109" s="15">
        <f t="shared" si="847"/>
        <v>0</v>
      </c>
      <c r="AE109" s="32">
        <f>AE108+"00:15"</f>
        <v>75.802083333333698</v>
      </c>
      <c r="AF109" s="65">
        <v>144</v>
      </c>
      <c r="AG109" s="65">
        <v>13</v>
      </c>
      <c r="AH109" s="65">
        <v>3</v>
      </c>
      <c r="AI109" s="65">
        <v>0</v>
      </c>
      <c r="AJ109" s="65">
        <v>15</v>
      </c>
      <c r="AK109" s="65">
        <v>10</v>
      </c>
      <c r="AL109" s="65">
        <v>0</v>
      </c>
      <c r="AM109" s="15">
        <f t="shared" si="554"/>
        <v>185</v>
      </c>
      <c r="AN109" s="15">
        <f t="shared" si="848"/>
        <v>195.5</v>
      </c>
      <c r="AO109" s="32">
        <f>AO108+"00:15"</f>
        <v>75.802083333333698</v>
      </c>
      <c r="AP109" s="65">
        <v>62</v>
      </c>
      <c r="AQ109" s="65">
        <v>6</v>
      </c>
      <c r="AR109" s="65">
        <v>2</v>
      </c>
      <c r="AS109" s="65">
        <v>0</v>
      </c>
      <c r="AT109" s="65">
        <v>1</v>
      </c>
      <c r="AU109" s="65">
        <v>5</v>
      </c>
      <c r="AV109" s="65">
        <v>0</v>
      </c>
      <c r="AW109" s="15">
        <f t="shared" si="556"/>
        <v>76</v>
      </c>
      <c r="AX109" s="15">
        <f t="shared" si="849"/>
        <v>75</v>
      </c>
      <c r="AY109" s="32">
        <f>AY108+"00:15"</f>
        <v>75.802083333333698</v>
      </c>
      <c r="AZ109" s="65">
        <v>0</v>
      </c>
      <c r="BA109" s="65">
        <v>0</v>
      </c>
      <c r="BB109" s="65">
        <v>0</v>
      </c>
      <c r="BC109" s="65">
        <v>0</v>
      </c>
      <c r="BD109" s="65">
        <v>0</v>
      </c>
      <c r="BE109" s="65">
        <v>0</v>
      </c>
      <c r="BF109" s="65">
        <v>0</v>
      </c>
      <c r="BG109" s="15">
        <f t="shared" si="558"/>
        <v>0</v>
      </c>
      <c r="BH109" s="15">
        <f t="shared" si="850"/>
        <v>0</v>
      </c>
      <c r="BI109" s="32">
        <f>BI108+"00:15"</f>
        <v>75.802083333333698</v>
      </c>
      <c r="BJ109" s="65">
        <v>75</v>
      </c>
      <c r="BK109" s="65">
        <v>1</v>
      </c>
      <c r="BL109" s="65">
        <v>3</v>
      </c>
      <c r="BM109" s="65">
        <v>0</v>
      </c>
      <c r="BN109" s="65">
        <v>0</v>
      </c>
      <c r="BO109" s="65">
        <v>8</v>
      </c>
      <c r="BP109" s="65">
        <v>0</v>
      </c>
      <c r="BQ109" s="15">
        <f t="shared" si="560"/>
        <v>87</v>
      </c>
      <c r="BR109" s="15">
        <f t="shared" si="851"/>
        <v>83.7</v>
      </c>
      <c r="BS109" s="32">
        <f>BS108+"00:15"</f>
        <v>75.802083333333698</v>
      </c>
      <c r="BT109" s="65">
        <v>40</v>
      </c>
      <c r="BU109" s="65">
        <v>1</v>
      </c>
      <c r="BV109" s="65">
        <v>0</v>
      </c>
      <c r="BW109" s="65">
        <v>0</v>
      </c>
      <c r="BX109" s="65">
        <v>4</v>
      </c>
      <c r="BY109" s="65">
        <v>2</v>
      </c>
      <c r="BZ109" s="65">
        <v>0</v>
      </c>
      <c r="CA109" s="15">
        <f t="shared" si="562"/>
        <v>47</v>
      </c>
      <c r="CB109" s="15">
        <f t="shared" si="852"/>
        <v>49.8</v>
      </c>
      <c r="CC109" s="32">
        <f>CC108+"00:15"</f>
        <v>75.802083333333698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15">
        <f t="shared" si="564"/>
        <v>0</v>
      </c>
      <c r="CL109" s="15">
        <f t="shared" si="853"/>
        <v>0</v>
      </c>
      <c r="CM109" s="32">
        <f>CM108+"00:15"</f>
        <v>75.802083333333698</v>
      </c>
      <c r="CN109" s="2">
        <f t="shared" si="509"/>
        <v>184</v>
      </c>
      <c r="CO109" s="2">
        <f t="shared" si="499"/>
        <v>14</v>
      </c>
      <c r="CP109" s="2">
        <f t="shared" si="499"/>
        <v>3</v>
      </c>
      <c r="CQ109" s="2">
        <f t="shared" si="499"/>
        <v>0</v>
      </c>
      <c r="CR109" s="2">
        <f t="shared" ref="CR109:CU132" si="860">SUM(Z109,AJ109,BX109)</f>
        <v>19</v>
      </c>
      <c r="CS109" s="2">
        <f t="shared" si="860"/>
        <v>12</v>
      </c>
      <c r="CT109" s="2">
        <f t="shared" si="860"/>
        <v>0</v>
      </c>
      <c r="CU109" s="15">
        <f t="shared" si="860"/>
        <v>232</v>
      </c>
      <c r="CV109" s="15">
        <f t="shared" si="854"/>
        <v>245.3</v>
      </c>
      <c r="CW109" s="32">
        <f>CW108+"00:15"</f>
        <v>75.802083333333698</v>
      </c>
      <c r="CX109" s="2">
        <f t="shared" si="510"/>
        <v>187</v>
      </c>
      <c r="CY109" s="2">
        <f t="shared" si="510"/>
        <v>20</v>
      </c>
      <c r="CZ109" s="2">
        <f t="shared" si="510"/>
        <v>5</v>
      </c>
      <c r="DA109" s="2">
        <f t="shared" si="510"/>
        <v>0</v>
      </c>
      <c r="DB109" s="2">
        <f t="shared" si="510"/>
        <v>11</v>
      </c>
      <c r="DC109" s="2">
        <f t="shared" si="510"/>
        <v>18</v>
      </c>
      <c r="DD109" s="2">
        <f t="shared" si="510"/>
        <v>10</v>
      </c>
      <c r="DE109" s="15">
        <f t="shared" si="510"/>
        <v>251</v>
      </c>
      <c r="DF109" s="15">
        <f t="shared" si="855"/>
        <v>245.7</v>
      </c>
      <c r="DG109" s="32">
        <f>DG108+"00:15"</f>
        <v>75.802083333333698</v>
      </c>
      <c r="DH109" s="2">
        <f t="shared" si="511"/>
        <v>234</v>
      </c>
      <c r="DI109" s="2">
        <f t="shared" si="511"/>
        <v>18</v>
      </c>
      <c r="DJ109" s="2">
        <f t="shared" si="511"/>
        <v>7</v>
      </c>
      <c r="DK109" s="2">
        <f t="shared" si="511"/>
        <v>0</v>
      </c>
      <c r="DL109" s="2">
        <f t="shared" si="511"/>
        <v>11</v>
      </c>
      <c r="DM109" s="2">
        <f t="shared" si="511"/>
        <v>21</v>
      </c>
      <c r="DN109" s="2">
        <f t="shared" si="511"/>
        <v>8</v>
      </c>
      <c r="DO109" s="15">
        <f t="shared" si="511"/>
        <v>299</v>
      </c>
      <c r="DP109" s="15">
        <f t="shared" si="856"/>
        <v>294.5</v>
      </c>
      <c r="DQ109" s="32">
        <f>DQ108+"00:15"</f>
        <v>75.802083333333698</v>
      </c>
      <c r="DR109" s="2">
        <f t="shared" si="512"/>
        <v>206</v>
      </c>
      <c r="DS109" s="2">
        <f t="shared" si="503"/>
        <v>19</v>
      </c>
      <c r="DT109" s="2">
        <f t="shared" si="503"/>
        <v>5</v>
      </c>
      <c r="DU109" s="2">
        <f t="shared" si="503"/>
        <v>0</v>
      </c>
      <c r="DV109" s="2">
        <f t="shared" ref="DV109:DY132" si="861">SUM(AJ109,AT109,BD109)</f>
        <v>16</v>
      </c>
      <c r="DW109" s="2">
        <f t="shared" si="861"/>
        <v>15</v>
      </c>
      <c r="DX109" s="2">
        <f t="shared" si="861"/>
        <v>0</v>
      </c>
      <c r="DY109" s="15">
        <f t="shared" si="861"/>
        <v>261</v>
      </c>
      <c r="DZ109" s="15">
        <f t="shared" si="857"/>
        <v>270.5</v>
      </c>
      <c r="EA109" s="32">
        <f>EA108+"00:15"</f>
        <v>75.802083333333698</v>
      </c>
      <c r="EB109" s="2">
        <f t="shared" si="513"/>
        <v>90</v>
      </c>
      <c r="EC109" s="2">
        <f t="shared" si="505"/>
        <v>9</v>
      </c>
      <c r="ED109" s="2">
        <f t="shared" si="505"/>
        <v>3</v>
      </c>
      <c r="EE109" s="2">
        <f t="shared" si="505"/>
        <v>0</v>
      </c>
      <c r="EF109" s="2">
        <f t="shared" ref="EF109:EI132" si="862">SUM(F109,AT109,CH109)</f>
        <v>1</v>
      </c>
      <c r="EG109" s="2">
        <f t="shared" si="862"/>
        <v>10</v>
      </c>
      <c r="EH109" s="2">
        <f t="shared" si="862"/>
        <v>2</v>
      </c>
      <c r="EI109" s="15">
        <f t="shared" si="862"/>
        <v>115</v>
      </c>
      <c r="EJ109" s="15">
        <f t="shared" si="858"/>
        <v>109.9</v>
      </c>
      <c r="EK109" s="32">
        <f>EK108+"00:15"</f>
        <v>75.802083333333698</v>
      </c>
      <c r="EL109" s="2">
        <f t="shared" si="514"/>
        <v>115</v>
      </c>
      <c r="EM109" s="2">
        <f t="shared" si="507"/>
        <v>2</v>
      </c>
      <c r="EN109" s="2">
        <f t="shared" si="507"/>
        <v>3</v>
      </c>
      <c r="EO109" s="2">
        <f t="shared" si="507"/>
        <v>0</v>
      </c>
      <c r="EP109" s="2">
        <f t="shared" ref="EP109:ES132" si="863">SUM(BN109,BX109,CH109)</f>
        <v>4</v>
      </c>
      <c r="EQ109" s="2">
        <f t="shared" si="863"/>
        <v>10</v>
      </c>
      <c r="ER109" s="2">
        <f t="shared" si="863"/>
        <v>0</v>
      </c>
      <c r="ES109" s="15">
        <f t="shared" si="863"/>
        <v>134</v>
      </c>
      <c r="ET109" s="15">
        <f t="shared" si="859"/>
        <v>133.5</v>
      </c>
    </row>
    <row r="110" spans="1:150" x14ac:dyDescent="0.25">
      <c r="A110" s="32">
        <f t="shared" ref="A110:A111" si="864">A109+"00:15"</f>
        <v>0.81249999999999922</v>
      </c>
      <c r="B110" s="65">
        <v>45</v>
      </c>
      <c r="C110" s="65">
        <v>1</v>
      </c>
      <c r="D110" s="65">
        <v>3</v>
      </c>
      <c r="E110" s="65">
        <v>0</v>
      </c>
      <c r="F110" s="65">
        <v>2</v>
      </c>
      <c r="G110" s="65">
        <v>4</v>
      </c>
      <c r="H110" s="65">
        <v>2</v>
      </c>
      <c r="I110" s="15">
        <f t="shared" si="548"/>
        <v>57</v>
      </c>
      <c r="J110" s="15">
        <f t="shared" si="845"/>
        <v>56.5</v>
      </c>
      <c r="K110" s="32">
        <f t="shared" ref="K110:K111" si="865">K109+"00:15"</f>
        <v>0.81249999999999922</v>
      </c>
      <c r="L110" s="65">
        <v>126</v>
      </c>
      <c r="M110" s="65">
        <v>11</v>
      </c>
      <c r="N110" s="65">
        <v>2</v>
      </c>
      <c r="O110" s="65">
        <v>0</v>
      </c>
      <c r="P110" s="65">
        <v>13</v>
      </c>
      <c r="Q110" s="65">
        <v>15</v>
      </c>
      <c r="R110" s="65">
        <v>10</v>
      </c>
      <c r="S110" s="15">
        <f t="shared" si="550"/>
        <v>177</v>
      </c>
      <c r="T110" s="15">
        <f t="shared" si="846"/>
        <v>174</v>
      </c>
      <c r="U110" s="32">
        <f t="shared" ref="U110:U111" si="866">U109+"00:15"</f>
        <v>75.812500000000369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15">
        <f t="shared" si="552"/>
        <v>0</v>
      </c>
      <c r="AD110" s="15">
        <f t="shared" si="847"/>
        <v>0</v>
      </c>
      <c r="AE110" s="32">
        <f t="shared" ref="AE110:AE111" si="867">AE109+"00:15"</f>
        <v>75.812500000000369</v>
      </c>
      <c r="AF110" s="65">
        <v>123</v>
      </c>
      <c r="AG110" s="65">
        <v>6</v>
      </c>
      <c r="AH110" s="65">
        <v>2</v>
      </c>
      <c r="AI110" s="65">
        <v>0</v>
      </c>
      <c r="AJ110" s="65">
        <v>10</v>
      </c>
      <c r="AK110" s="65">
        <v>8</v>
      </c>
      <c r="AL110" s="65">
        <v>1</v>
      </c>
      <c r="AM110" s="15">
        <f t="shared" si="554"/>
        <v>150</v>
      </c>
      <c r="AN110" s="15">
        <f t="shared" si="848"/>
        <v>155.39999999999998</v>
      </c>
      <c r="AO110" s="32">
        <f t="shared" ref="AO110:AO111" si="868">AO109+"00:15"</f>
        <v>75.812500000000369</v>
      </c>
      <c r="AP110" s="65">
        <v>57</v>
      </c>
      <c r="AQ110" s="65">
        <v>4</v>
      </c>
      <c r="AR110" s="65">
        <v>1</v>
      </c>
      <c r="AS110" s="65">
        <v>0</v>
      </c>
      <c r="AT110" s="65">
        <v>0</v>
      </c>
      <c r="AU110" s="65">
        <v>0</v>
      </c>
      <c r="AV110" s="65">
        <v>0</v>
      </c>
      <c r="AW110" s="15">
        <f t="shared" si="556"/>
        <v>62</v>
      </c>
      <c r="AX110" s="15">
        <f t="shared" si="849"/>
        <v>62.5</v>
      </c>
      <c r="AY110" s="32">
        <f t="shared" ref="AY110:AY111" si="869">AY109+"00:15"</f>
        <v>75.812500000000369</v>
      </c>
      <c r="AZ110" s="65">
        <v>0</v>
      </c>
      <c r="BA110" s="65">
        <v>0</v>
      </c>
      <c r="BB110" s="65">
        <v>0</v>
      </c>
      <c r="BC110" s="65">
        <v>0</v>
      </c>
      <c r="BD110" s="65">
        <v>0</v>
      </c>
      <c r="BE110" s="65">
        <v>0</v>
      </c>
      <c r="BF110" s="65">
        <v>0</v>
      </c>
      <c r="BG110" s="15">
        <f t="shared" si="558"/>
        <v>0</v>
      </c>
      <c r="BH110" s="15">
        <f t="shared" si="850"/>
        <v>0</v>
      </c>
      <c r="BI110" s="32">
        <f t="shared" ref="BI110:BI111" si="870">BI109+"00:15"</f>
        <v>75.812500000000369</v>
      </c>
      <c r="BJ110" s="65">
        <v>76</v>
      </c>
      <c r="BK110" s="65">
        <v>1</v>
      </c>
      <c r="BL110" s="65">
        <v>1</v>
      </c>
      <c r="BM110" s="65">
        <v>0</v>
      </c>
      <c r="BN110" s="65">
        <v>0</v>
      </c>
      <c r="BO110" s="65">
        <v>4</v>
      </c>
      <c r="BP110" s="65">
        <v>0</v>
      </c>
      <c r="BQ110" s="15">
        <f t="shared" si="560"/>
        <v>82</v>
      </c>
      <c r="BR110" s="15">
        <f t="shared" si="851"/>
        <v>80.099999999999994</v>
      </c>
      <c r="BS110" s="32">
        <f t="shared" ref="BS110:BS111" si="871">BS109+"00:15"</f>
        <v>75.812500000000369</v>
      </c>
      <c r="BT110" s="65">
        <v>51</v>
      </c>
      <c r="BU110" s="65">
        <v>4</v>
      </c>
      <c r="BV110" s="65">
        <v>0</v>
      </c>
      <c r="BW110" s="65">
        <v>0</v>
      </c>
      <c r="BX110" s="65">
        <v>1</v>
      </c>
      <c r="BY110" s="65">
        <v>2</v>
      </c>
      <c r="BZ110" s="65">
        <v>0</v>
      </c>
      <c r="CA110" s="15">
        <f t="shared" si="562"/>
        <v>58</v>
      </c>
      <c r="CB110" s="15">
        <f t="shared" si="852"/>
        <v>57.8</v>
      </c>
      <c r="CC110" s="32">
        <f t="shared" ref="CC110:CC111" si="872">CC109+"00:15"</f>
        <v>75.812500000000369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15">
        <f t="shared" si="564"/>
        <v>0</v>
      </c>
      <c r="CL110" s="15">
        <f t="shared" si="853"/>
        <v>0</v>
      </c>
      <c r="CM110" s="32">
        <f t="shared" ref="CM110:CM111" si="873">CM109+"00:15"</f>
        <v>75.812500000000369</v>
      </c>
      <c r="CN110" s="2">
        <f t="shared" si="509"/>
        <v>174</v>
      </c>
      <c r="CO110" s="2">
        <f t="shared" si="509"/>
        <v>10</v>
      </c>
      <c r="CP110" s="2">
        <f t="shared" si="509"/>
        <v>2</v>
      </c>
      <c r="CQ110" s="2">
        <f t="shared" si="509"/>
        <v>0</v>
      </c>
      <c r="CR110" s="2">
        <f t="shared" si="860"/>
        <v>11</v>
      </c>
      <c r="CS110" s="2">
        <f t="shared" si="860"/>
        <v>10</v>
      </c>
      <c r="CT110" s="2">
        <f t="shared" si="860"/>
        <v>1</v>
      </c>
      <c r="CU110" s="15">
        <f t="shared" si="860"/>
        <v>208</v>
      </c>
      <c r="CV110" s="15">
        <f t="shared" si="854"/>
        <v>213.2</v>
      </c>
      <c r="CW110" s="32">
        <f t="shared" ref="CW110:CW111" si="874">CW109+"00:15"</f>
        <v>75.812500000000369</v>
      </c>
      <c r="CX110" s="2">
        <f t="shared" si="510"/>
        <v>171</v>
      </c>
      <c r="CY110" s="2">
        <f t="shared" si="510"/>
        <v>12</v>
      </c>
      <c r="CZ110" s="2">
        <f t="shared" si="510"/>
        <v>5</v>
      </c>
      <c r="DA110" s="2">
        <f t="shared" si="510"/>
        <v>0</v>
      </c>
      <c r="DB110" s="2">
        <f t="shared" si="510"/>
        <v>15</v>
      </c>
      <c r="DC110" s="2">
        <f t="shared" si="510"/>
        <v>19</v>
      </c>
      <c r="DD110" s="2">
        <f t="shared" si="510"/>
        <v>12</v>
      </c>
      <c r="DE110" s="15">
        <f t="shared" si="510"/>
        <v>234</v>
      </c>
      <c r="DF110" s="15">
        <f t="shared" si="855"/>
        <v>230.5</v>
      </c>
      <c r="DG110" s="32">
        <f t="shared" ref="DG110:DG111" si="875">DG109+"00:15"</f>
        <v>75.812500000000369</v>
      </c>
      <c r="DH110" s="2">
        <f t="shared" si="511"/>
        <v>202</v>
      </c>
      <c r="DI110" s="2">
        <f t="shared" si="511"/>
        <v>12</v>
      </c>
      <c r="DJ110" s="2">
        <f t="shared" si="511"/>
        <v>3</v>
      </c>
      <c r="DK110" s="2">
        <f t="shared" si="511"/>
        <v>0</v>
      </c>
      <c r="DL110" s="2">
        <f t="shared" si="511"/>
        <v>13</v>
      </c>
      <c r="DM110" s="2">
        <f t="shared" si="511"/>
        <v>19</v>
      </c>
      <c r="DN110" s="2">
        <f t="shared" si="511"/>
        <v>10</v>
      </c>
      <c r="DO110" s="15">
        <f t="shared" si="511"/>
        <v>259</v>
      </c>
      <c r="DP110" s="15">
        <f t="shared" si="856"/>
        <v>254.1</v>
      </c>
      <c r="DQ110" s="32">
        <f t="shared" ref="DQ110:DQ111" si="876">DQ109+"00:15"</f>
        <v>75.812500000000369</v>
      </c>
      <c r="DR110" s="2">
        <f t="shared" si="512"/>
        <v>180</v>
      </c>
      <c r="DS110" s="2">
        <f t="shared" si="512"/>
        <v>10</v>
      </c>
      <c r="DT110" s="2">
        <f t="shared" si="512"/>
        <v>3</v>
      </c>
      <c r="DU110" s="2">
        <f t="shared" si="512"/>
        <v>0</v>
      </c>
      <c r="DV110" s="2">
        <f t="shared" si="861"/>
        <v>10</v>
      </c>
      <c r="DW110" s="2">
        <f t="shared" si="861"/>
        <v>8</v>
      </c>
      <c r="DX110" s="2">
        <f t="shared" si="861"/>
        <v>1</v>
      </c>
      <c r="DY110" s="15">
        <f t="shared" si="861"/>
        <v>212</v>
      </c>
      <c r="DZ110" s="15">
        <f t="shared" si="857"/>
        <v>217.89999999999998</v>
      </c>
      <c r="EA110" s="32">
        <f t="shared" ref="EA110:EA111" si="877">EA109+"00:15"</f>
        <v>75.812500000000369</v>
      </c>
      <c r="EB110" s="2">
        <f t="shared" si="513"/>
        <v>102</v>
      </c>
      <c r="EC110" s="2">
        <f t="shared" si="513"/>
        <v>5</v>
      </c>
      <c r="ED110" s="2">
        <f t="shared" si="513"/>
        <v>4</v>
      </c>
      <c r="EE110" s="2">
        <f t="shared" si="513"/>
        <v>0</v>
      </c>
      <c r="EF110" s="2">
        <f t="shared" si="862"/>
        <v>2</v>
      </c>
      <c r="EG110" s="2">
        <f t="shared" si="862"/>
        <v>4</v>
      </c>
      <c r="EH110" s="2">
        <f t="shared" si="862"/>
        <v>2</v>
      </c>
      <c r="EI110" s="15">
        <f t="shared" si="862"/>
        <v>119</v>
      </c>
      <c r="EJ110" s="15">
        <f t="shared" si="858"/>
        <v>119</v>
      </c>
      <c r="EK110" s="32">
        <f t="shared" ref="EK110:EK111" si="878">EK109+"00:15"</f>
        <v>75.812500000000369</v>
      </c>
      <c r="EL110" s="2">
        <f t="shared" si="514"/>
        <v>127</v>
      </c>
      <c r="EM110" s="2">
        <f t="shared" si="514"/>
        <v>5</v>
      </c>
      <c r="EN110" s="2">
        <f t="shared" si="514"/>
        <v>1</v>
      </c>
      <c r="EO110" s="2">
        <f t="shared" si="514"/>
        <v>0</v>
      </c>
      <c r="EP110" s="2">
        <f t="shared" si="863"/>
        <v>1</v>
      </c>
      <c r="EQ110" s="2">
        <f t="shared" si="863"/>
        <v>6</v>
      </c>
      <c r="ER110" s="2">
        <f t="shared" si="863"/>
        <v>0</v>
      </c>
      <c r="ES110" s="15">
        <f t="shared" si="863"/>
        <v>140</v>
      </c>
      <c r="ET110" s="15">
        <f t="shared" si="859"/>
        <v>137.9</v>
      </c>
    </row>
    <row r="111" spans="1:150" ht="13.8" thickBot="1" x14ac:dyDescent="0.3">
      <c r="A111" s="32">
        <f t="shared" si="864"/>
        <v>0.82291666666666585</v>
      </c>
      <c r="B111" s="65">
        <v>33</v>
      </c>
      <c r="C111" s="65">
        <v>4</v>
      </c>
      <c r="D111" s="65">
        <v>0</v>
      </c>
      <c r="E111" s="65">
        <v>0</v>
      </c>
      <c r="F111" s="65">
        <v>2</v>
      </c>
      <c r="G111" s="65">
        <v>4</v>
      </c>
      <c r="H111" s="65">
        <v>3</v>
      </c>
      <c r="I111" s="15">
        <f t="shared" si="548"/>
        <v>46</v>
      </c>
      <c r="J111" s="15">
        <f t="shared" si="845"/>
        <v>43.2</v>
      </c>
      <c r="K111" s="32">
        <f t="shared" si="865"/>
        <v>0.82291666666666585</v>
      </c>
      <c r="L111" s="65">
        <v>133</v>
      </c>
      <c r="M111" s="65">
        <v>22</v>
      </c>
      <c r="N111" s="65">
        <v>1</v>
      </c>
      <c r="O111" s="65">
        <v>2</v>
      </c>
      <c r="P111" s="65">
        <v>14</v>
      </c>
      <c r="Q111" s="65">
        <v>16</v>
      </c>
      <c r="R111" s="65">
        <v>9</v>
      </c>
      <c r="S111" s="15">
        <f t="shared" si="550"/>
        <v>197</v>
      </c>
      <c r="T111" s="15">
        <f t="shared" si="846"/>
        <v>197.3</v>
      </c>
      <c r="U111" s="32">
        <f t="shared" si="866"/>
        <v>75.822916666667041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1</v>
      </c>
      <c r="AC111" s="15">
        <f t="shared" si="552"/>
        <v>1</v>
      </c>
      <c r="AD111" s="15">
        <f t="shared" si="847"/>
        <v>0.2</v>
      </c>
      <c r="AE111" s="32">
        <f t="shared" si="867"/>
        <v>75.822916666667041</v>
      </c>
      <c r="AF111" s="65">
        <v>126</v>
      </c>
      <c r="AG111" s="65">
        <v>12</v>
      </c>
      <c r="AH111" s="65">
        <v>5</v>
      </c>
      <c r="AI111" s="65">
        <v>2</v>
      </c>
      <c r="AJ111" s="65">
        <v>11</v>
      </c>
      <c r="AK111" s="65">
        <v>8</v>
      </c>
      <c r="AL111" s="65">
        <v>3</v>
      </c>
      <c r="AM111" s="15">
        <f t="shared" si="554"/>
        <v>167</v>
      </c>
      <c r="AN111" s="15">
        <f t="shared" si="848"/>
        <v>175.89999999999998</v>
      </c>
      <c r="AO111" s="32">
        <f t="shared" si="868"/>
        <v>75.822916666667041</v>
      </c>
      <c r="AP111" s="65">
        <v>57</v>
      </c>
      <c r="AQ111" s="65">
        <v>7</v>
      </c>
      <c r="AR111" s="65">
        <v>2</v>
      </c>
      <c r="AS111" s="65">
        <v>0</v>
      </c>
      <c r="AT111" s="65">
        <v>0</v>
      </c>
      <c r="AU111" s="65">
        <v>4</v>
      </c>
      <c r="AV111" s="65">
        <v>0</v>
      </c>
      <c r="AW111" s="15">
        <f t="shared" si="556"/>
        <v>70</v>
      </c>
      <c r="AX111" s="15">
        <f t="shared" si="849"/>
        <v>68.599999999999994</v>
      </c>
      <c r="AY111" s="32">
        <f t="shared" si="869"/>
        <v>75.822916666667041</v>
      </c>
      <c r="AZ111" s="65">
        <v>0</v>
      </c>
      <c r="BA111" s="65">
        <v>0</v>
      </c>
      <c r="BB111" s="65">
        <v>0</v>
      </c>
      <c r="BC111" s="65">
        <v>0</v>
      </c>
      <c r="BD111" s="65">
        <v>0</v>
      </c>
      <c r="BE111" s="65">
        <v>0</v>
      </c>
      <c r="BF111" s="65">
        <v>0</v>
      </c>
      <c r="BG111" s="15">
        <f t="shared" si="558"/>
        <v>0</v>
      </c>
      <c r="BH111" s="15">
        <f t="shared" si="850"/>
        <v>0</v>
      </c>
      <c r="BI111" s="32">
        <f t="shared" si="870"/>
        <v>75.822916666667041</v>
      </c>
      <c r="BJ111" s="65">
        <v>78</v>
      </c>
      <c r="BK111" s="65">
        <v>6</v>
      </c>
      <c r="BL111" s="65">
        <v>2</v>
      </c>
      <c r="BM111" s="65">
        <v>0</v>
      </c>
      <c r="BN111" s="65">
        <v>0</v>
      </c>
      <c r="BO111" s="65">
        <v>7</v>
      </c>
      <c r="BP111" s="65">
        <v>2</v>
      </c>
      <c r="BQ111" s="15">
        <f t="shared" si="560"/>
        <v>95</v>
      </c>
      <c r="BR111" s="15">
        <f t="shared" si="851"/>
        <v>90.2</v>
      </c>
      <c r="BS111" s="32">
        <f t="shared" si="871"/>
        <v>75.822916666667041</v>
      </c>
      <c r="BT111" s="65">
        <v>57</v>
      </c>
      <c r="BU111" s="65">
        <v>3</v>
      </c>
      <c r="BV111" s="65">
        <v>0</v>
      </c>
      <c r="BW111" s="65">
        <v>0</v>
      </c>
      <c r="BX111" s="65">
        <v>1</v>
      </c>
      <c r="BY111" s="65">
        <v>2</v>
      </c>
      <c r="BZ111" s="65">
        <v>0</v>
      </c>
      <c r="CA111" s="15">
        <f t="shared" si="562"/>
        <v>63</v>
      </c>
      <c r="CB111" s="15">
        <f t="shared" si="852"/>
        <v>62.8</v>
      </c>
      <c r="CC111" s="32">
        <f t="shared" si="872"/>
        <v>75.822916666667041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15">
        <f t="shared" si="564"/>
        <v>0</v>
      </c>
      <c r="CL111" s="15">
        <f t="shared" si="853"/>
        <v>0</v>
      </c>
      <c r="CM111" s="32">
        <f t="shared" si="873"/>
        <v>75.822916666667041</v>
      </c>
      <c r="CN111" s="2">
        <f t="shared" si="509"/>
        <v>183</v>
      </c>
      <c r="CO111" s="2">
        <f t="shared" si="509"/>
        <v>15</v>
      </c>
      <c r="CP111" s="2">
        <f t="shared" si="509"/>
        <v>5</v>
      </c>
      <c r="CQ111" s="2">
        <f t="shared" si="509"/>
        <v>2</v>
      </c>
      <c r="CR111" s="2">
        <f t="shared" si="860"/>
        <v>12</v>
      </c>
      <c r="CS111" s="2">
        <f t="shared" si="860"/>
        <v>10</v>
      </c>
      <c r="CT111" s="2">
        <f t="shared" si="860"/>
        <v>4</v>
      </c>
      <c r="CU111" s="15">
        <f t="shared" si="860"/>
        <v>231</v>
      </c>
      <c r="CV111" s="15">
        <f t="shared" si="854"/>
        <v>238.9</v>
      </c>
      <c r="CW111" s="32">
        <f t="shared" si="874"/>
        <v>75.822916666667041</v>
      </c>
      <c r="CX111" s="2">
        <f t="shared" si="510"/>
        <v>166</v>
      </c>
      <c r="CY111" s="2">
        <f t="shared" si="510"/>
        <v>26</v>
      </c>
      <c r="CZ111" s="2">
        <f t="shared" si="510"/>
        <v>1</v>
      </c>
      <c r="DA111" s="2">
        <f t="shared" si="510"/>
        <v>2</v>
      </c>
      <c r="DB111" s="2">
        <f t="shared" si="510"/>
        <v>16</v>
      </c>
      <c r="DC111" s="2">
        <f t="shared" si="510"/>
        <v>20</v>
      </c>
      <c r="DD111" s="2">
        <f t="shared" si="510"/>
        <v>13</v>
      </c>
      <c r="DE111" s="15">
        <f t="shared" si="510"/>
        <v>244</v>
      </c>
      <c r="DF111" s="15">
        <f t="shared" si="855"/>
        <v>240.7</v>
      </c>
      <c r="DG111" s="32">
        <f t="shared" si="875"/>
        <v>75.822916666667041</v>
      </c>
      <c r="DH111" s="2">
        <f t="shared" si="511"/>
        <v>211</v>
      </c>
      <c r="DI111" s="2">
        <f t="shared" si="511"/>
        <v>28</v>
      </c>
      <c r="DJ111" s="2">
        <f t="shared" si="511"/>
        <v>3</v>
      </c>
      <c r="DK111" s="2">
        <f t="shared" si="511"/>
        <v>2</v>
      </c>
      <c r="DL111" s="2">
        <f t="shared" si="511"/>
        <v>14</v>
      </c>
      <c r="DM111" s="2">
        <f t="shared" si="511"/>
        <v>23</v>
      </c>
      <c r="DN111" s="2">
        <f t="shared" si="511"/>
        <v>11</v>
      </c>
      <c r="DO111" s="15">
        <f t="shared" si="511"/>
        <v>292</v>
      </c>
      <c r="DP111" s="15">
        <f t="shared" si="856"/>
        <v>287.5</v>
      </c>
      <c r="DQ111" s="32">
        <f t="shared" si="876"/>
        <v>75.822916666667041</v>
      </c>
      <c r="DR111" s="2">
        <f t="shared" si="512"/>
        <v>183</v>
      </c>
      <c r="DS111" s="2">
        <f t="shared" si="512"/>
        <v>19</v>
      </c>
      <c r="DT111" s="2">
        <f t="shared" si="512"/>
        <v>7</v>
      </c>
      <c r="DU111" s="2">
        <f t="shared" si="512"/>
        <v>2</v>
      </c>
      <c r="DV111" s="2">
        <f t="shared" si="861"/>
        <v>11</v>
      </c>
      <c r="DW111" s="2">
        <f t="shared" si="861"/>
        <v>12</v>
      </c>
      <c r="DX111" s="2">
        <f t="shared" si="861"/>
        <v>3</v>
      </c>
      <c r="DY111" s="15">
        <f t="shared" si="861"/>
        <v>237</v>
      </c>
      <c r="DZ111" s="15">
        <f t="shared" si="857"/>
        <v>244.5</v>
      </c>
      <c r="EA111" s="32">
        <f t="shared" si="877"/>
        <v>75.822916666667041</v>
      </c>
      <c r="EB111" s="2">
        <f t="shared" si="513"/>
        <v>90</v>
      </c>
      <c r="EC111" s="2">
        <f t="shared" si="513"/>
        <v>11</v>
      </c>
      <c r="ED111" s="2">
        <f t="shared" si="513"/>
        <v>2</v>
      </c>
      <c r="EE111" s="2">
        <f t="shared" si="513"/>
        <v>0</v>
      </c>
      <c r="EF111" s="2">
        <f t="shared" si="862"/>
        <v>2</v>
      </c>
      <c r="EG111" s="2">
        <f t="shared" si="862"/>
        <v>8</v>
      </c>
      <c r="EH111" s="2">
        <f t="shared" si="862"/>
        <v>3</v>
      </c>
      <c r="EI111" s="15">
        <f t="shared" si="862"/>
        <v>116</v>
      </c>
      <c r="EJ111" s="15">
        <f t="shared" si="858"/>
        <v>111.8</v>
      </c>
      <c r="EK111" s="32">
        <f t="shared" si="878"/>
        <v>75.822916666667041</v>
      </c>
      <c r="EL111" s="2">
        <f t="shared" si="514"/>
        <v>135</v>
      </c>
      <c r="EM111" s="2">
        <f t="shared" si="514"/>
        <v>9</v>
      </c>
      <c r="EN111" s="2">
        <f t="shared" si="514"/>
        <v>2</v>
      </c>
      <c r="EO111" s="2">
        <f t="shared" si="514"/>
        <v>0</v>
      </c>
      <c r="EP111" s="2">
        <f t="shared" si="863"/>
        <v>1</v>
      </c>
      <c r="EQ111" s="2">
        <f t="shared" si="863"/>
        <v>9</v>
      </c>
      <c r="ER111" s="2">
        <f t="shared" si="863"/>
        <v>2</v>
      </c>
      <c r="ES111" s="15">
        <f t="shared" si="863"/>
        <v>158</v>
      </c>
      <c r="ET111" s="15">
        <f t="shared" si="859"/>
        <v>153</v>
      </c>
    </row>
    <row r="112" spans="1:150" ht="14.4" thickTop="1" thickBot="1" x14ac:dyDescent="0.3">
      <c r="A112" s="35" t="s">
        <v>5</v>
      </c>
      <c r="B112" s="3">
        <f t="shared" ref="B112:H112" si="879">SUM(B108:B111)</f>
        <v>146</v>
      </c>
      <c r="C112" s="3">
        <f t="shared" si="879"/>
        <v>10</v>
      </c>
      <c r="D112" s="3">
        <f>(SUM(D108:D111))+0</f>
        <v>4</v>
      </c>
      <c r="E112" s="3">
        <f>(SUM(E108:E111))-0</f>
        <v>0</v>
      </c>
      <c r="F112" s="3">
        <f t="shared" si="879"/>
        <v>6</v>
      </c>
      <c r="G112" s="3">
        <f t="shared" si="879"/>
        <v>17</v>
      </c>
      <c r="H112" s="3">
        <f t="shared" si="879"/>
        <v>9</v>
      </c>
      <c r="I112" s="16">
        <f t="shared" ref="I112" si="880">SUM(B112:H112)</f>
        <v>192</v>
      </c>
      <c r="J112" s="16">
        <f>B112+C112+D112*1.5+E112*2.3+F112*2+G112*0.4+H112*0.2</f>
        <v>182.60000000000002</v>
      </c>
      <c r="K112" s="35" t="s">
        <v>5</v>
      </c>
      <c r="L112" s="3">
        <f t="shared" ref="L112:R112" si="881">SUM(L108:L111)</f>
        <v>556</v>
      </c>
      <c r="M112" s="3">
        <f t="shared" si="881"/>
        <v>63</v>
      </c>
      <c r="N112" s="3">
        <f t="shared" si="881"/>
        <v>11</v>
      </c>
      <c r="O112" s="3">
        <f t="shared" si="881"/>
        <v>2</v>
      </c>
      <c r="P112" s="3">
        <f t="shared" si="881"/>
        <v>47</v>
      </c>
      <c r="Q112" s="3">
        <f t="shared" si="881"/>
        <v>68</v>
      </c>
      <c r="R112" s="3">
        <f t="shared" si="881"/>
        <v>34</v>
      </c>
      <c r="S112" s="16">
        <f t="shared" ref="S112" si="882">SUM(L112:R112)</f>
        <v>781</v>
      </c>
      <c r="T112" s="16">
        <f>L112+M112+N112*1.5+O112*2.3+P112*2+Q112*0.4+R112*0.2</f>
        <v>768.1</v>
      </c>
      <c r="U112" s="35" t="s">
        <v>5</v>
      </c>
      <c r="V112" s="3">
        <f t="shared" ref="V112:AB112" si="883">SUM(V108:V111)</f>
        <v>0</v>
      </c>
      <c r="W112" s="3">
        <f t="shared" si="883"/>
        <v>0</v>
      </c>
      <c r="X112" s="3">
        <f t="shared" si="883"/>
        <v>0</v>
      </c>
      <c r="Y112" s="3">
        <f t="shared" si="883"/>
        <v>0</v>
      </c>
      <c r="Z112" s="3">
        <f t="shared" si="883"/>
        <v>0</v>
      </c>
      <c r="AA112" s="3">
        <f t="shared" si="883"/>
        <v>0</v>
      </c>
      <c r="AB112" s="3">
        <f t="shared" si="883"/>
        <v>1</v>
      </c>
      <c r="AC112" s="16">
        <f t="shared" ref="AC112" si="884">SUM(V112:AB112)</f>
        <v>1</v>
      </c>
      <c r="AD112" s="16">
        <f>V112+W112+X112*1.5+Y112*2.3+Z112*2+AA112*0.4+AB112*0.2</f>
        <v>0.2</v>
      </c>
      <c r="AE112" s="35" t="s">
        <v>5</v>
      </c>
      <c r="AF112" s="3">
        <f t="shared" ref="AF112:AL112" si="885">SUM(AF108:AF111)</f>
        <v>517</v>
      </c>
      <c r="AG112" s="3">
        <f t="shared" si="885"/>
        <v>41</v>
      </c>
      <c r="AH112" s="3">
        <f t="shared" si="885"/>
        <v>12</v>
      </c>
      <c r="AI112" s="3">
        <f t="shared" si="885"/>
        <v>2</v>
      </c>
      <c r="AJ112" s="3">
        <f t="shared" si="885"/>
        <v>46</v>
      </c>
      <c r="AK112" s="3">
        <f t="shared" si="885"/>
        <v>38</v>
      </c>
      <c r="AL112" s="3">
        <f t="shared" si="885"/>
        <v>4</v>
      </c>
      <c r="AM112" s="16">
        <f t="shared" ref="AM112" si="886">SUM(AF112:AL112)</f>
        <v>660</v>
      </c>
      <c r="AN112" s="16">
        <f>AF112+AG112+AH112*1.5+AI112*2.3+AJ112*2+AK112*0.4+AL112*0.2</f>
        <v>688.6</v>
      </c>
      <c r="AO112" s="35" t="s">
        <v>5</v>
      </c>
      <c r="AP112" s="3">
        <f t="shared" ref="AP112:AV112" si="887">SUM(AP108:AP111)</f>
        <v>226</v>
      </c>
      <c r="AQ112" s="3">
        <f t="shared" si="887"/>
        <v>22</v>
      </c>
      <c r="AR112" s="3">
        <f t="shared" si="887"/>
        <v>5</v>
      </c>
      <c r="AS112" s="3">
        <f t="shared" si="887"/>
        <v>0</v>
      </c>
      <c r="AT112" s="3">
        <f t="shared" si="887"/>
        <v>1</v>
      </c>
      <c r="AU112" s="3">
        <f t="shared" si="887"/>
        <v>12</v>
      </c>
      <c r="AV112" s="3">
        <f t="shared" si="887"/>
        <v>0</v>
      </c>
      <c r="AW112" s="16">
        <f t="shared" ref="AW112" si="888">SUM(AP112:AV112)</f>
        <v>266</v>
      </c>
      <c r="AX112" s="16">
        <f>AP112+AQ112+AR112*1.5+AS112*2.3+AT112*2+AU112*0.4+AV112*0.2</f>
        <v>262.3</v>
      </c>
      <c r="AY112" s="35" t="s">
        <v>5</v>
      </c>
      <c r="AZ112" s="3">
        <f t="shared" ref="AZ112:BF112" si="889">SUM(AZ108:AZ111)</f>
        <v>0</v>
      </c>
      <c r="BA112" s="3">
        <f t="shared" si="889"/>
        <v>0</v>
      </c>
      <c r="BB112" s="3">
        <f t="shared" si="889"/>
        <v>0</v>
      </c>
      <c r="BC112" s="3">
        <f t="shared" si="889"/>
        <v>0</v>
      </c>
      <c r="BD112" s="3">
        <f t="shared" si="889"/>
        <v>0</v>
      </c>
      <c r="BE112" s="3">
        <f t="shared" si="889"/>
        <v>0</v>
      </c>
      <c r="BF112" s="3">
        <f t="shared" si="889"/>
        <v>0</v>
      </c>
      <c r="BG112" s="16">
        <f t="shared" ref="BG112" si="890">SUM(AZ112:BF112)</f>
        <v>0</v>
      </c>
      <c r="BH112" s="16">
        <f>AZ112+BA112+BB112*1.5+BC112*2.3+BD112*2+BE112*0.4+BF112*0.2</f>
        <v>0</v>
      </c>
      <c r="BI112" s="35" t="s">
        <v>5</v>
      </c>
      <c r="BJ112" s="3">
        <f t="shared" ref="BJ112:BP112" si="891">SUM(BJ108:BJ111)</f>
        <v>305</v>
      </c>
      <c r="BK112" s="3">
        <f t="shared" si="891"/>
        <v>12</v>
      </c>
      <c r="BL112" s="3">
        <f t="shared" si="891"/>
        <v>7</v>
      </c>
      <c r="BM112" s="3">
        <f t="shared" si="891"/>
        <v>0</v>
      </c>
      <c r="BN112" s="3">
        <f t="shared" si="891"/>
        <v>0</v>
      </c>
      <c r="BO112" s="3">
        <f t="shared" si="891"/>
        <v>24</v>
      </c>
      <c r="BP112" s="3">
        <f t="shared" si="891"/>
        <v>2</v>
      </c>
      <c r="BQ112" s="16">
        <f t="shared" ref="BQ112" si="892">SUM(BJ112:BP112)</f>
        <v>350</v>
      </c>
      <c r="BR112" s="16">
        <f>BJ112+BK112+BL112*1.5+BM112*2.3+BN112*2+BO112*0.4+BP112*0.2</f>
        <v>337.5</v>
      </c>
      <c r="BS112" s="35" t="s">
        <v>5</v>
      </c>
      <c r="BT112" s="3">
        <f t="shared" ref="BT112:BZ112" si="893">SUM(BT108:BT111)</f>
        <v>199</v>
      </c>
      <c r="BU112" s="3">
        <f t="shared" si="893"/>
        <v>11</v>
      </c>
      <c r="BV112" s="3">
        <f t="shared" si="893"/>
        <v>3</v>
      </c>
      <c r="BW112" s="3">
        <f t="shared" si="893"/>
        <v>0</v>
      </c>
      <c r="BX112" s="3">
        <f t="shared" si="893"/>
        <v>8</v>
      </c>
      <c r="BY112" s="3">
        <f t="shared" si="893"/>
        <v>9</v>
      </c>
      <c r="BZ112" s="3">
        <f t="shared" si="893"/>
        <v>0</v>
      </c>
      <c r="CA112" s="16">
        <f t="shared" ref="CA112" si="894">SUM(BT112:BZ112)</f>
        <v>230</v>
      </c>
      <c r="CB112" s="16">
        <f>BT112+BU112+BV112*1.5+BW112*2.3+BX112*2+BY112*0.4+BZ112*0.2</f>
        <v>234.1</v>
      </c>
      <c r="CC112" s="35" t="s">
        <v>5</v>
      </c>
      <c r="CD112" s="3">
        <f t="shared" ref="CD112:CJ112" si="895">SUM(CD108:CD111)</f>
        <v>0</v>
      </c>
      <c r="CE112" s="3">
        <f t="shared" si="895"/>
        <v>0</v>
      </c>
      <c r="CF112" s="3">
        <f t="shared" si="895"/>
        <v>0</v>
      </c>
      <c r="CG112" s="3">
        <f t="shared" si="895"/>
        <v>0</v>
      </c>
      <c r="CH112" s="3">
        <f t="shared" si="895"/>
        <v>0</v>
      </c>
      <c r="CI112" s="3">
        <f t="shared" si="895"/>
        <v>0</v>
      </c>
      <c r="CJ112" s="3">
        <f t="shared" si="895"/>
        <v>0</v>
      </c>
      <c r="CK112" s="16">
        <f t="shared" ref="CK112" si="896">SUM(CD112:CJ112)</f>
        <v>0</v>
      </c>
      <c r="CL112" s="34">
        <f>CD112+CE112+CF112*1.5+CG112*2.3+CH112*2+CI112*0.4+CJ112*0.2</f>
        <v>0</v>
      </c>
      <c r="CM112" s="35" t="s">
        <v>5</v>
      </c>
      <c r="CN112" s="3">
        <f t="shared" si="509"/>
        <v>716</v>
      </c>
      <c r="CO112" s="3">
        <f t="shared" si="509"/>
        <v>52</v>
      </c>
      <c r="CP112" s="3">
        <f t="shared" si="509"/>
        <v>15</v>
      </c>
      <c r="CQ112" s="3">
        <f t="shared" si="509"/>
        <v>2</v>
      </c>
      <c r="CR112" s="3">
        <f t="shared" si="860"/>
        <v>54</v>
      </c>
      <c r="CS112" s="3">
        <f t="shared" si="860"/>
        <v>47</v>
      </c>
      <c r="CT112" s="3">
        <f t="shared" si="860"/>
        <v>5</v>
      </c>
      <c r="CU112" s="16">
        <f t="shared" si="860"/>
        <v>891</v>
      </c>
      <c r="CV112" s="34">
        <f>CN112+CO112+CP112*1.5+CQ112*2.3+CR112*2+CS112*0.4+CT112*0.2</f>
        <v>922.9</v>
      </c>
      <c r="CW112" s="35" t="s">
        <v>5</v>
      </c>
      <c r="CX112" s="3">
        <f t="shared" si="510"/>
        <v>702</v>
      </c>
      <c r="CY112" s="3">
        <f t="shared" si="510"/>
        <v>73</v>
      </c>
      <c r="CZ112" s="3">
        <f t="shared" si="510"/>
        <v>15</v>
      </c>
      <c r="DA112" s="3">
        <f t="shared" si="510"/>
        <v>2</v>
      </c>
      <c r="DB112" s="3">
        <f t="shared" si="510"/>
        <v>53</v>
      </c>
      <c r="DC112" s="3">
        <f t="shared" si="510"/>
        <v>85</v>
      </c>
      <c r="DD112" s="3">
        <f t="shared" si="510"/>
        <v>44</v>
      </c>
      <c r="DE112" s="16">
        <f t="shared" si="510"/>
        <v>974</v>
      </c>
      <c r="DF112" s="34">
        <f>CX112+CY112+CZ112*1.5+DA112*2.3+DB112*2+DC112*0.4+DD112*0.2</f>
        <v>950.9</v>
      </c>
      <c r="DG112" s="35" t="s">
        <v>5</v>
      </c>
      <c r="DH112" s="3">
        <f t="shared" si="511"/>
        <v>861</v>
      </c>
      <c r="DI112" s="3">
        <f t="shared" si="511"/>
        <v>75</v>
      </c>
      <c r="DJ112" s="3">
        <f t="shared" si="511"/>
        <v>18</v>
      </c>
      <c r="DK112" s="3">
        <f t="shared" si="511"/>
        <v>2</v>
      </c>
      <c r="DL112" s="3">
        <f t="shared" si="511"/>
        <v>47</v>
      </c>
      <c r="DM112" s="3">
        <f t="shared" si="511"/>
        <v>92</v>
      </c>
      <c r="DN112" s="3">
        <f t="shared" si="511"/>
        <v>36</v>
      </c>
      <c r="DO112" s="16">
        <f t="shared" si="511"/>
        <v>1131</v>
      </c>
      <c r="DP112" s="34">
        <f>DH112+DI112+DJ112*1.5+DK112*2.3+DL112*2+DM112*0.4+DN112*0.2</f>
        <v>1105.5999999999999</v>
      </c>
      <c r="DQ112" s="35" t="s">
        <v>5</v>
      </c>
      <c r="DR112" s="3">
        <f t="shared" si="512"/>
        <v>743</v>
      </c>
      <c r="DS112" s="3">
        <f t="shared" si="512"/>
        <v>63</v>
      </c>
      <c r="DT112" s="3">
        <f t="shared" si="512"/>
        <v>17</v>
      </c>
      <c r="DU112" s="3">
        <f t="shared" si="512"/>
        <v>2</v>
      </c>
      <c r="DV112" s="3">
        <f t="shared" si="861"/>
        <v>47</v>
      </c>
      <c r="DW112" s="3">
        <f t="shared" si="861"/>
        <v>50</v>
      </c>
      <c r="DX112" s="3">
        <f t="shared" si="861"/>
        <v>4</v>
      </c>
      <c r="DY112" s="16">
        <f t="shared" si="861"/>
        <v>926</v>
      </c>
      <c r="DZ112" s="34">
        <f>DR112+DS112+DT112*1.5+DU112*2.3+DV112*2+DW112*0.4+DX112*0.2</f>
        <v>950.9</v>
      </c>
      <c r="EA112" s="35" t="s">
        <v>5</v>
      </c>
      <c r="EB112" s="3">
        <f t="shared" si="513"/>
        <v>372</v>
      </c>
      <c r="EC112" s="3">
        <f t="shared" si="513"/>
        <v>32</v>
      </c>
      <c r="ED112" s="3">
        <f t="shared" si="513"/>
        <v>9</v>
      </c>
      <c r="EE112" s="3">
        <f t="shared" si="513"/>
        <v>0</v>
      </c>
      <c r="EF112" s="3">
        <f t="shared" si="862"/>
        <v>7</v>
      </c>
      <c r="EG112" s="3">
        <f t="shared" si="862"/>
        <v>29</v>
      </c>
      <c r="EH112" s="3">
        <f t="shared" si="862"/>
        <v>9</v>
      </c>
      <c r="EI112" s="16">
        <f t="shared" si="862"/>
        <v>458</v>
      </c>
      <c r="EJ112" s="34">
        <f>EB112+EC112+ED112*1.5+EE112*2.3+EF112*2+EG112*0.4+EH112*0.2</f>
        <v>444.90000000000003</v>
      </c>
      <c r="EK112" s="35" t="s">
        <v>5</v>
      </c>
      <c r="EL112" s="3">
        <f t="shared" si="514"/>
        <v>504</v>
      </c>
      <c r="EM112" s="3">
        <f t="shared" si="514"/>
        <v>23</v>
      </c>
      <c r="EN112" s="3">
        <f t="shared" si="514"/>
        <v>10</v>
      </c>
      <c r="EO112" s="3">
        <f t="shared" si="514"/>
        <v>0</v>
      </c>
      <c r="EP112" s="3">
        <f t="shared" si="863"/>
        <v>8</v>
      </c>
      <c r="EQ112" s="3">
        <f t="shared" si="863"/>
        <v>33</v>
      </c>
      <c r="ER112" s="3">
        <f t="shared" si="863"/>
        <v>2</v>
      </c>
      <c r="ES112" s="16">
        <f t="shared" si="863"/>
        <v>580</v>
      </c>
      <c r="ET112" s="34">
        <f>EL112+EM112+EN112*1.5+EO112*2.3+EP112*2+EQ112*0.4+ER112*0.2</f>
        <v>571.6</v>
      </c>
    </row>
    <row r="113" spans="1:150" ht="13.8" thickTop="1" x14ac:dyDescent="0.25">
      <c r="A113" s="32">
        <f>A111+"00:15"</f>
        <v>0.83333333333333248</v>
      </c>
      <c r="B113" s="65">
        <v>43</v>
      </c>
      <c r="C113" s="65">
        <v>0</v>
      </c>
      <c r="D113" s="65">
        <v>1</v>
      </c>
      <c r="E113" s="65">
        <v>0</v>
      </c>
      <c r="F113" s="65">
        <v>1</v>
      </c>
      <c r="G113" s="65">
        <v>2</v>
      </c>
      <c r="H113" s="65">
        <v>1</v>
      </c>
      <c r="I113" s="15">
        <f t="shared" si="548"/>
        <v>48</v>
      </c>
      <c r="J113" s="15">
        <f t="shared" ref="J113:J116" si="897">B113+C113+D113*1.5+E113*2.3+F113*2+G113*0.4+H113*0.2</f>
        <v>47.5</v>
      </c>
      <c r="K113" s="32">
        <f>K111+"00:15"</f>
        <v>0.83333333333333248</v>
      </c>
      <c r="L113" s="65">
        <v>113</v>
      </c>
      <c r="M113" s="65">
        <v>5</v>
      </c>
      <c r="N113" s="65">
        <v>2</v>
      </c>
      <c r="O113" s="65">
        <v>0</v>
      </c>
      <c r="P113" s="65">
        <v>6</v>
      </c>
      <c r="Q113" s="65">
        <v>20</v>
      </c>
      <c r="R113" s="65">
        <v>5</v>
      </c>
      <c r="S113" s="15">
        <f t="shared" si="550"/>
        <v>151</v>
      </c>
      <c r="T113" s="15">
        <f t="shared" ref="T113:T116" si="898">L113+M113+N113*1.5+O113*2.3+P113*2+Q113*0.4+R113*0.2</f>
        <v>142</v>
      </c>
      <c r="U113" s="32">
        <f>U111+"00:15"</f>
        <v>75.833333333333712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15">
        <f t="shared" si="552"/>
        <v>0</v>
      </c>
      <c r="AD113" s="15">
        <f t="shared" ref="AD113:AD116" si="899">V113+W113+X113*1.5+Y113*2.3+Z113*2+AA113*0.4+AB113*0.2</f>
        <v>0</v>
      </c>
      <c r="AE113" s="32">
        <f>AE111+"00:15"</f>
        <v>75.833333333333712</v>
      </c>
      <c r="AF113" s="65">
        <v>86</v>
      </c>
      <c r="AG113" s="65">
        <v>11</v>
      </c>
      <c r="AH113" s="65">
        <v>3</v>
      </c>
      <c r="AI113" s="65">
        <v>0</v>
      </c>
      <c r="AJ113" s="65">
        <v>4</v>
      </c>
      <c r="AK113" s="65">
        <v>9</v>
      </c>
      <c r="AL113" s="65">
        <v>1</v>
      </c>
      <c r="AM113" s="15">
        <f t="shared" si="554"/>
        <v>114</v>
      </c>
      <c r="AN113" s="15">
        <f t="shared" ref="AN113:AN116" si="900">AF113+AG113+AH113*1.5+AI113*2.3+AJ113*2+AK113*0.4+AL113*0.2</f>
        <v>113.3</v>
      </c>
      <c r="AO113" s="32">
        <f>AO111+"00:15"</f>
        <v>75.833333333333712</v>
      </c>
      <c r="AP113" s="65">
        <v>56</v>
      </c>
      <c r="AQ113" s="65">
        <v>2</v>
      </c>
      <c r="AR113" s="65">
        <v>0</v>
      </c>
      <c r="AS113" s="65">
        <v>0</v>
      </c>
      <c r="AT113" s="65">
        <v>0</v>
      </c>
      <c r="AU113" s="65">
        <v>4</v>
      </c>
      <c r="AV113" s="65">
        <v>1</v>
      </c>
      <c r="AW113" s="15">
        <f t="shared" si="556"/>
        <v>63</v>
      </c>
      <c r="AX113" s="15">
        <f t="shared" ref="AX113:AX116" si="901">AP113+AQ113+AR113*1.5+AS113*2.3+AT113*2+AU113*0.4+AV113*0.2</f>
        <v>59.800000000000004</v>
      </c>
      <c r="AY113" s="32">
        <f>AY111+"00:15"</f>
        <v>75.833333333333712</v>
      </c>
      <c r="AZ113" s="65">
        <v>0</v>
      </c>
      <c r="BA113" s="65">
        <v>0</v>
      </c>
      <c r="BB113" s="65">
        <v>0</v>
      </c>
      <c r="BC113" s="65">
        <v>0</v>
      </c>
      <c r="BD113" s="65">
        <v>0</v>
      </c>
      <c r="BE113" s="65">
        <v>0</v>
      </c>
      <c r="BF113" s="65">
        <v>0</v>
      </c>
      <c r="BG113" s="15">
        <f t="shared" si="558"/>
        <v>0</v>
      </c>
      <c r="BH113" s="15">
        <f t="shared" ref="BH113:BH116" si="902">AZ113+BA113+BB113*1.5+BC113*2.3+BD113*2+BE113*0.4+BF113*0.2</f>
        <v>0</v>
      </c>
      <c r="BI113" s="32">
        <f>BI111+"00:15"</f>
        <v>75.833333333333712</v>
      </c>
      <c r="BJ113" s="65">
        <v>92</v>
      </c>
      <c r="BK113" s="65">
        <v>3</v>
      </c>
      <c r="BL113" s="65">
        <v>3</v>
      </c>
      <c r="BM113" s="65">
        <v>0</v>
      </c>
      <c r="BN113" s="65">
        <v>0</v>
      </c>
      <c r="BO113" s="65">
        <v>3</v>
      </c>
      <c r="BP113" s="65">
        <v>0</v>
      </c>
      <c r="BQ113" s="15">
        <f t="shared" si="560"/>
        <v>101</v>
      </c>
      <c r="BR113" s="15">
        <f t="shared" ref="BR113:BR116" si="903">BJ113+BK113+BL113*1.5+BM113*2.3+BN113*2+BO113*0.4+BP113*0.2</f>
        <v>100.7</v>
      </c>
      <c r="BS113" s="32">
        <f>BS111+"00:15"</f>
        <v>75.833333333333712</v>
      </c>
      <c r="BT113" s="65">
        <v>34</v>
      </c>
      <c r="BU113" s="65">
        <v>2</v>
      </c>
      <c r="BV113" s="65">
        <v>1</v>
      </c>
      <c r="BW113" s="65">
        <v>0</v>
      </c>
      <c r="BX113" s="65">
        <v>2</v>
      </c>
      <c r="BY113" s="65">
        <v>5</v>
      </c>
      <c r="BZ113" s="65">
        <v>0</v>
      </c>
      <c r="CA113" s="15">
        <f t="shared" si="562"/>
        <v>44</v>
      </c>
      <c r="CB113" s="15">
        <f t="shared" ref="CB113:CB116" si="904">BT113+BU113+BV113*1.5+BW113*2.3+BX113*2+BY113*0.4+BZ113*0.2</f>
        <v>43.5</v>
      </c>
      <c r="CC113" s="32">
        <f>CC111+"00:15"</f>
        <v>75.833333333333712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15">
        <f t="shared" si="564"/>
        <v>0</v>
      </c>
      <c r="CL113" s="15">
        <f t="shared" ref="CL113:CL116" si="905">CD113+CE113+CF113*1.5+CG113*2.3+CH113*2+CI113*0.4+CJ113*0.2</f>
        <v>0</v>
      </c>
      <c r="CM113" s="32">
        <f>CM111+"00:15"</f>
        <v>75.833333333333712</v>
      </c>
      <c r="CN113" s="2">
        <f t="shared" si="509"/>
        <v>120</v>
      </c>
      <c r="CO113" s="2">
        <f t="shared" si="509"/>
        <v>13</v>
      </c>
      <c r="CP113" s="2">
        <f t="shared" si="509"/>
        <v>4</v>
      </c>
      <c r="CQ113" s="2">
        <f t="shared" si="509"/>
        <v>0</v>
      </c>
      <c r="CR113" s="2">
        <f t="shared" si="860"/>
        <v>6</v>
      </c>
      <c r="CS113" s="2">
        <f t="shared" si="860"/>
        <v>14</v>
      </c>
      <c r="CT113" s="2">
        <f t="shared" si="860"/>
        <v>1</v>
      </c>
      <c r="CU113" s="15">
        <f t="shared" si="860"/>
        <v>158</v>
      </c>
      <c r="CV113" s="15">
        <f t="shared" ref="CV113:CV116" si="906">CN113+CO113+CP113*1.5+CQ113*2.3+CR113*2+CS113*0.4+CT113*0.2</f>
        <v>156.79999999999998</v>
      </c>
      <c r="CW113" s="32">
        <f>CW111+"00:15"</f>
        <v>75.833333333333712</v>
      </c>
      <c r="CX113" s="2">
        <f t="shared" si="510"/>
        <v>156</v>
      </c>
      <c r="CY113" s="2">
        <f t="shared" si="510"/>
        <v>5</v>
      </c>
      <c r="CZ113" s="2">
        <f t="shared" si="510"/>
        <v>3</v>
      </c>
      <c r="DA113" s="2">
        <f t="shared" si="510"/>
        <v>0</v>
      </c>
      <c r="DB113" s="2">
        <f t="shared" si="510"/>
        <v>7</v>
      </c>
      <c r="DC113" s="2">
        <f t="shared" si="510"/>
        <v>22</v>
      </c>
      <c r="DD113" s="2">
        <f t="shared" si="510"/>
        <v>6</v>
      </c>
      <c r="DE113" s="15">
        <f t="shared" si="510"/>
        <v>199</v>
      </c>
      <c r="DF113" s="15">
        <f t="shared" ref="DF113:DF116" si="907">CX113+CY113+CZ113*1.5+DA113*2.3+DB113*2+DC113*0.4+DD113*0.2</f>
        <v>189.5</v>
      </c>
      <c r="DG113" s="32">
        <f>DG111+"00:15"</f>
        <v>75.833333333333712</v>
      </c>
      <c r="DH113" s="2">
        <f t="shared" si="511"/>
        <v>205</v>
      </c>
      <c r="DI113" s="2">
        <f t="shared" si="511"/>
        <v>8</v>
      </c>
      <c r="DJ113" s="2">
        <f t="shared" si="511"/>
        <v>5</v>
      </c>
      <c r="DK113" s="2">
        <f t="shared" si="511"/>
        <v>0</v>
      </c>
      <c r="DL113" s="2">
        <f t="shared" si="511"/>
        <v>6</v>
      </c>
      <c r="DM113" s="2">
        <f t="shared" si="511"/>
        <v>23</v>
      </c>
      <c r="DN113" s="2">
        <f t="shared" si="511"/>
        <v>5</v>
      </c>
      <c r="DO113" s="15">
        <f t="shared" si="511"/>
        <v>252</v>
      </c>
      <c r="DP113" s="15">
        <f t="shared" ref="DP113:DP116" si="908">DH113+DI113+DJ113*1.5+DK113*2.3+DL113*2+DM113*0.4+DN113*0.2</f>
        <v>242.7</v>
      </c>
      <c r="DQ113" s="32">
        <f>DQ111+"00:15"</f>
        <v>75.833333333333712</v>
      </c>
      <c r="DR113" s="2">
        <f t="shared" si="512"/>
        <v>142</v>
      </c>
      <c r="DS113" s="2">
        <f t="shared" si="512"/>
        <v>13</v>
      </c>
      <c r="DT113" s="2">
        <f t="shared" si="512"/>
        <v>3</v>
      </c>
      <c r="DU113" s="2">
        <f t="shared" si="512"/>
        <v>0</v>
      </c>
      <c r="DV113" s="2">
        <f t="shared" si="861"/>
        <v>4</v>
      </c>
      <c r="DW113" s="2">
        <f t="shared" si="861"/>
        <v>13</v>
      </c>
      <c r="DX113" s="2">
        <f t="shared" si="861"/>
        <v>2</v>
      </c>
      <c r="DY113" s="15">
        <f t="shared" si="861"/>
        <v>177</v>
      </c>
      <c r="DZ113" s="15">
        <f t="shared" ref="DZ113:DZ116" si="909">DR113+DS113+DT113*1.5+DU113*2.3+DV113*2+DW113*0.4+DX113*0.2</f>
        <v>173.1</v>
      </c>
      <c r="EA113" s="32">
        <f>EA111+"00:15"</f>
        <v>75.833333333333712</v>
      </c>
      <c r="EB113" s="2">
        <f t="shared" si="513"/>
        <v>99</v>
      </c>
      <c r="EC113" s="2">
        <f t="shared" si="513"/>
        <v>2</v>
      </c>
      <c r="ED113" s="2">
        <f t="shared" si="513"/>
        <v>1</v>
      </c>
      <c r="EE113" s="2">
        <f t="shared" si="513"/>
        <v>0</v>
      </c>
      <c r="EF113" s="2">
        <f t="shared" si="862"/>
        <v>1</v>
      </c>
      <c r="EG113" s="2">
        <f t="shared" si="862"/>
        <v>6</v>
      </c>
      <c r="EH113" s="2">
        <f t="shared" si="862"/>
        <v>2</v>
      </c>
      <c r="EI113" s="15">
        <f t="shared" si="862"/>
        <v>111</v>
      </c>
      <c r="EJ113" s="15">
        <f t="shared" ref="EJ113:EJ116" si="910">EB113+EC113+ED113*1.5+EE113*2.3+EF113*2+EG113*0.4+EH113*0.2</f>
        <v>107.30000000000001</v>
      </c>
      <c r="EK113" s="32">
        <f>EK111+"00:15"</f>
        <v>75.833333333333712</v>
      </c>
      <c r="EL113" s="2">
        <f t="shared" si="514"/>
        <v>126</v>
      </c>
      <c r="EM113" s="2">
        <f t="shared" si="514"/>
        <v>5</v>
      </c>
      <c r="EN113" s="2">
        <f t="shared" si="514"/>
        <v>4</v>
      </c>
      <c r="EO113" s="2">
        <f t="shared" si="514"/>
        <v>0</v>
      </c>
      <c r="EP113" s="2">
        <f t="shared" si="863"/>
        <v>2</v>
      </c>
      <c r="EQ113" s="2">
        <f t="shared" si="863"/>
        <v>8</v>
      </c>
      <c r="ER113" s="2">
        <f t="shared" si="863"/>
        <v>0</v>
      </c>
      <c r="ES113" s="15">
        <f t="shared" si="863"/>
        <v>145</v>
      </c>
      <c r="ET113" s="15">
        <f t="shared" ref="ET113:ET116" si="911">EL113+EM113+EN113*1.5+EO113*2.3+EP113*2+EQ113*0.4+ER113*0.2</f>
        <v>144.19999999999999</v>
      </c>
    </row>
    <row r="114" spans="1:150" x14ac:dyDescent="0.25">
      <c r="A114" s="32">
        <f>A113+"00:15"</f>
        <v>0.84374999999999911</v>
      </c>
      <c r="B114" s="65">
        <v>44</v>
      </c>
      <c r="C114" s="65">
        <v>6</v>
      </c>
      <c r="D114" s="65">
        <v>1</v>
      </c>
      <c r="E114" s="65">
        <v>0</v>
      </c>
      <c r="F114" s="65">
        <v>3</v>
      </c>
      <c r="G114" s="65">
        <v>3</v>
      </c>
      <c r="H114" s="65">
        <v>3</v>
      </c>
      <c r="I114" s="15">
        <f t="shared" si="548"/>
        <v>60</v>
      </c>
      <c r="J114" s="15">
        <f t="shared" si="897"/>
        <v>59.300000000000004</v>
      </c>
      <c r="K114" s="32">
        <f>K113+"00:15"</f>
        <v>0.84374999999999911</v>
      </c>
      <c r="L114" s="65">
        <v>117</v>
      </c>
      <c r="M114" s="65">
        <v>1</v>
      </c>
      <c r="N114" s="65">
        <v>3</v>
      </c>
      <c r="O114" s="65">
        <v>0</v>
      </c>
      <c r="P114" s="65">
        <v>8</v>
      </c>
      <c r="Q114" s="65">
        <v>20</v>
      </c>
      <c r="R114" s="65">
        <v>8</v>
      </c>
      <c r="S114" s="15">
        <f t="shared" si="550"/>
        <v>157</v>
      </c>
      <c r="T114" s="15">
        <f t="shared" si="898"/>
        <v>148.1</v>
      </c>
      <c r="U114" s="32">
        <f>U113+"00:15"</f>
        <v>75.843750000000384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15">
        <f t="shared" si="552"/>
        <v>0</v>
      </c>
      <c r="AD114" s="15">
        <f t="shared" si="899"/>
        <v>0</v>
      </c>
      <c r="AE114" s="32">
        <f>AE113+"00:15"</f>
        <v>75.843750000000384</v>
      </c>
      <c r="AF114" s="65">
        <v>116</v>
      </c>
      <c r="AG114" s="65">
        <v>9</v>
      </c>
      <c r="AH114" s="65">
        <v>2</v>
      </c>
      <c r="AI114" s="65">
        <v>1</v>
      </c>
      <c r="AJ114" s="65">
        <v>12</v>
      </c>
      <c r="AK114" s="65">
        <v>10</v>
      </c>
      <c r="AL114" s="65">
        <v>1</v>
      </c>
      <c r="AM114" s="15">
        <f t="shared" si="554"/>
        <v>151</v>
      </c>
      <c r="AN114" s="15">
        <f t="shared" si="900"/>
        <v>158.5</v>
      </c>
      <c r="AO114" s="32">
        <f>AO113+"00:15"</f>
        <v>75.843750000000384</v>
      </c>
      <c r="AP114" s="65">
        <v>51</v>
      </c>
      <c r="AQ114" s="65">
        <v>4</v>
      </c>
      <c r="AR114" s="65">
        <v>2</v>
      </c>
      <c r="AS114" s="65">
        <v>0</v>
      </c>
      <c r="AT114" s="65">
        <v>0</v>
      </c>
      <c r="AU114" s="65">
        <v>3</v>
      </c>
      <c r="AV114" s="65">
        <v>2</v>
      </c>
      <c r="AW114" s="15">
        <f t="shared" si="556"/>
        <v>62</v>
      </c>
      <c r="AX114" s="15">
        <f t="shared" si="901"/>
        <v>59.6</v>
      </c>
      <c r="AY114" s="32">
        <f>AY113+"00:15"</f>
        <v>75.843750000000384</v>
      </c>
      <c r="AZ114" s="65">
        <v>0</v>
      </c>
      <c r="BA114" s="65">
        <v>0</v>
      </c>
      <c r="BB114" s="65">
        <v>0</v>
      </c>
      <c r="BC114" s="65">
        <v>0</v>
      </c>
      <c r="BD114" s="65">
        <v>0</v>
      </c>
      <c r="BE114" s="65">
        <v>0</v>
      </c>
      <c r="BF114" s="65">
        <v>0</v>
      </c>
      <c r="BG114" s="15">
        <f t="shared" si="558"/>
        <v>0</v>
      </c>
      <c r="BH114" s="15">
        <f t="shared" si="902"/>
        <v>0</v>
      </c>
      <c r="BI114" s="32">
        <f>BI113+"00:15"</f>
        <v>75.843750000000384</v>
      </c>
      <c r="BJ114" s="65">
        <v>52</v>
      </c>
      <c r="BK114" s="65">
        <v>5</v>
      </c>
      <c r="BL114" s="65">
        <v>1</v>
      </c>
      <c r="BM114" s="65">
        <v>0</v>
      </c>
      <c r="BN114" s="65">
        <v>2</v>
      </c>
      <c r="BO114" s="65">
        <v>2</v>
      </c>
      <c r="BP114" s="65">
        <v>1</v>
      </c>
      <c r="BQ114" s="15">
        <f t="shared" si="560"/>
        <v>63</v>
      </c>
      <c r="BR114" s="15">
        <f t="shared" si="903"/>
        <v>63.5</v>
      </c>
      <c r="BS114" s="32">
        <f>BS113+"00:15"</f>
        <v>75.843750000000384</v>
      </c>
      <c r="BT114" s="65">
        <v>42</v>
      </c>
      <c r="BU114" s="65">
        <v>1</v>
      </c>
      <c r="BV114" s="65">
        <v>0</v>
      </c>
      <c r="BW114" s="65">
        <v>0</v>
      </c>
      <c r="BX114" s="65">
        <v>2</v>
      </c>
      <c r="BY114" s="65">
        <v>4</v>
      </c>
      <c r="BZ114" s="65">
        <v>0</v>
      </c>
      <c r="CA114" s="15">
        <f t="shared" si="562"/>
        <v>49</v>
      </c>
      <c r="CB114" s="15">
        <f t="shared" si="904"/>
        <v>48.6</v>
      </c>
      <c r="CC114" s="32">
        <f>CC113+"00:15"</f>
        <v>75.843750000000384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15">
        <f t="shared" si="564"/>
        <v>0</v>
      </c>
      <c r="CL114" s="15">
        <f t="shared" si="905"/>
        <v>0</v>
      </c>
      <c r="CM114" s="32">
        <f>CM113+"00:15"</f>
        <v>75.843750000000384</v>
      </c>
      <c r="CN114" s="2">
        <f t="shared" si="509"/>
        <v>158</v>
      </c>
      <c r="CO114" s="2">
        <f t="shared" si="509"/>
        <v>10</v>
      </c>
      <c r="CP114" s="2">
        <f t="shared" si="509"/>
        <v>2</v>
      </c>
      <c r="CQ114" s="2">
        <f t="shared" si="509"/>
        <v>1</v>
      </c>
      <c r="CR114" s="2">
        <f t="shared" si="860"/>
        <v>14</v>
      </c>
      <c r="CS114" s="2">
        <f t="shared" si="860"/>
        <v>14</v>
      </c>
      <c r="CT114" s="2">
        <f t="shared" si="860"/>
        <v>1</v>
      </c>
      <c r="CU114" s="15">
        <f t="shared" si="860"/>
        <v>200</v>
      </c>
      <c r="CV114" s="15">
        <f t="shared" si="906"/>
        <v>207.1</v>
      </c>
      <c r="CW114" s="32">
        <f>CW113+"00:15"</f>
        <v>75.843750000000384</v>
      </c>
      <c r="CX114" s="2">
        <f t="shared" si="510"/>
        <v>161</v>
      </c>
      <c r="CY114" s="2">
        <f t="shared" si="510"/>
        <v>7</v>
      </c>
      <c r="CZ114" s="2">
        <f t="shared" si="510"/>
        <v>4</v>
      </c>
      <c r="DA114" s="2">
        <f t="shared" si="510"/>
        <v>0</v>
      </c>
      <c r="DB114" s="2">
        <f t="shared" si="510"/>
        <v>11</v>
      </c>
      <c r="DC114" s="2">
        <f t="shared" si="510"/>
        <v>23</v>
      </c>
      <c r="DD114" s="2">
        <f t="shared" si="510"/>
        <v>11</v>
      </c>
      <c r="DE114" s="15">
        <f t="shared" si="510"/>
        <v>217</v>
      </c>
      <c r="DF114" s="15">
        <f t="shared" si="907"/>
        <v>207.39999999999998</v>
      </c>
      <c r="DG114" s="32">
        <f>DG113+"00:15"</f>
        <v>75.843750000000384</v>
      </c>
      <c r="DH114" s="2">
        <f t="shared" si="511"/>
        <v>169</v>
      </c>
      <c r="DI114" s="2">
        <f t="shared" si="511"/>
        <v>6</v>
      </c>
      <c r="DJ114" s="2">
        <f t="shared" si="511"/>
        <v>4</v>
      </c>
      <c r="DK114" s="2">
        <f t="shared" si="511"/>
        <v>0</v>
      </c>
      <c r="DL114" s="2">
        <f t="shared" si="511"/>
        <v>10</v>
      </c>
      <c r="DM114" s="2">
        <f t="shared" si="511"/>
        <v>22</v>
      </c>
      <c r="DN114" s="2">
        <f t="shared" si="511"/>
        <v>9</v>
      </c>
      <c r="DO114" s="15">
        <f t="shared" si="511"/>
        <v>220</v>
      </c>
      <c r="DP114" s="15">
        <f t="shared" si="908"/>
        <v>211.60000000000002</v>
      </c>
      <c r="DQ114" s="32">
        <f>DQ113+"00:15"</f>
        <v>75.843750000000384</v>
      </c>
      <c r="DR114" s="2">
        <f t="shared" si="512"/>
        <v>167</v>
      </c>
      <c r="DS114" s="2">
        <f t="shared" si="512"/>
        <v>13</v>
      </c>
      <c r="DT114" s="2">
        <f t="shared" si="512"/>
        <v>4</v>
      </c>
      <c r="DU114" s="2">
        <f t="shared" si="512"/>
        <v>1</v>
      </c>
      <c r="DV114" s="2">
        <f t="shared" si="861"/>
        <v>12</v>
      </c>
      <c r="DW114" s="2">
        <f t="shared" si="861"/>
        <v>13</v>
      </c>
      <c r="DX114" s="2">
        <f t="shared" si="861"/>
        <v>3</v>
      </c>
      <c r="DY114" s="15">
        <f t="shared" si="861"/>
        <v>213</v>
      </c>
      <c r="DZ114" s="15">
        <f t="shared" si="909"/>
        <v>218.1</v>
      </c>
      <c r="EA114" s="32">
        <f>EA113+"00:15"</f>
        <v>75.843750000000384</v>
      </c>
      <c r="EB114" s="2">
        <f t="shared" si="513"/>
        <v>95</v>
      </c>
      <c r="EC114" s="2">
        <f t="shared" si="513"/>
        <v>10</v>
      </c>
      <c r="ED114" s="2">
        <f t="shared" si="513"/>
        <v>3</v>
      </c>
      <c r="EE114" s="2">
        <f t="shared" si="513"/>
        <v>0</v>
      </c>
      <c r="EF114" s="2">
        <f t="shared" si="862"/>
        <v>3</v>
      </c>
      <c r="EG114" s="2">
        <f t="shared" si="862"/>
        <v>6</v>
      </c>
      <c r="EH114" s="2">
        <f t="shared" si="862"/>
        <v>5</v>
      </c>
      <c r="EI114" s="15">
        <f t="shared" si="862"/>
        <v>122</v>
      </c>
      <c r="EJ114" s="15">
        <f t="shared" si="910"/>
        <v>118.9</v>
      </c>
      <c r="EK114" s="32">
        <f>EK113+"00:15"</f>
        <v>75.843750000000384</v>
      </c>
      <c r="EL114" s="2">
        <f t="shared" si="514"/>
        <v>94</v>
      </c>
      <c r="EM114" s="2">
        <f t="shared" si="514"/>
        <v>6</v>
      </c>
      <c r="EN114" s="2">
        <f t="shared" si="514"/>
        <v>1</v>
      </c>
      <c r="EO114" s="2">
        <f t="shared" si="514"/>
        <v>0</v>
      </c>
      <c r="EP114" s="2">
        <f t="shared" si="863"/>
        <v>4</v>
      </c>
      <c r="EQ114" s="2">
        <f t="shared" si="863"/>
        <v>6</v>
      </c>
      <c r="ER114" s="2">
        <f t="shared" si="863"/>
        <v>1</v>
      </c>
      <c r="ES114" s="15">
        <f t="shared" si="863"/>
        <v>112</v>
      </c>
      <c r="ET114" s="15">
        <f t="shared" si="911"/>
        <v>112.10000000000001</v>
      </c>
    </row>
    <row r="115" spans="1:150" x14ac:dyDescent="0.25">
      <c r="A115" s="32">
        <f t="shared" ref="A115:A116" si="912">A114+"00:15"</f>
        <v>0.85416666666666574</v>
      </c>
      <c r="B115" s="65">
        <v>44</v>
      </c>
      <c r="C115" s="65">
        <v>2</v>
      </c>
      <c r="D115" s="65">
        <v>1</v>
      </c>
      <c r="E115" s="65">
        <v>0</v>
      </c>
      <c r="F115" s="65">
        <v>2</v>
      </c>
      <c r="G115" s="65">
        <v>4</v>
      </c>
      <c r="H115" s="65">
        <v>4</v>
      </c>
      <c r="I115" s="15">
        <f t="shared" si="548"/>
        <v>57</v>
      </c>
      <c r="J115" s="15">
        <f t="shared" si="897"/>
        <v>53.9</v>
      </c>
      <c r="K115" s="32">
        <f t="shared" ref="K115:K116" si="913">K114+"00:15"</f>
        <v>0.85416666666666574</v>
      </c>
      <c r="L115" s="65">
        <v>132</v>
      </c>
      <c r="M115" s="65">
        <v>8</v>
      </c>
      <c r="N115" s="65">
        <v>0</v>
      </c>
      <c r="O115" s="65">
        <v>0</v>
      </c>
      <c r="P115" s="65">
        <v>13</v>
      </c>
      <c r="Q115" s="65">
        <v>7</v>
      </c>
      <c r="R115" s="65">
        <v>5</v>
      </c>
      <c r="S115" s="15">
        <f t="shared" si="550"/>
        <v>165</v>
      </c>
      <c r="T115" s="15">
        <f t="shared" si="898"/>
        <v>169.8</v>
      </c>
      <c r="U115" s="32">
        <f t="shared" ref="U115:U116" si="914">U114+"00:15"</f>
        <v>75.854166666667055</v>
      </c>
      <c r="V115" s="65">
        <v>0</v>
      </c>
      <c r="W115" s="65">
        <v>0</v>
      </c>
      <c r="X115" s="65">
        <v>0</v>
      </c>
      <c r="Y115" s="65">
        <v>0</v>
      </c>
      <c r="Z115" s="65">
        <v>0</v>
      </c>
      <c r="AA115" s="65">
        <v>0</v>
      </c>
      <c r="AB115" s="65">
        <v>0</v>
      </c>
      <c r="AC115" s="15">
        <f t="shared" si="552"/>
        <v>0</v>
      </c>
      <c r="AD115" s="15">
        <f t="shared" si="899"/>
        <v>0</v>
      </c>
      <c r="AE115" s="32">
        <f t="shared" ref="AE115:AE116" si="915">AE114+"00:15"</f>
        <v>75.854166666667055</v>
      </c>
      <c r="AF115" s="65">
        <v>100</v>
      </c>
      <c r="AG115" s="65">
        <v>10</v>
      </c>
      <c r="AH115" s="65">
        <v>1</v>
      </c>
      <c r="AI115" s="65">
        <v>1</v>
      </c>
      <c r="AJ115" s="65">
        <v>9</v>
      </c>
      <c r="AK115" s="65">
        <v>2</v>
      </c>
      <c r="AL115" s="65">
        <v>2</v>
      </c>
      <c r="AM115" s="15">
        <f t="shared" si="554"/>
        <v>125</v>
      </c>
      <c r="AN115" s="15">
        <f t="shared" si="900"/>
        <v>133.00000000000003</v>
      </c>
      <c r="AO115" s="32">
        <f t="shared" ref="AO115:AO116" si="916">AO114+"00:15"</f>
        <v>75.854166666667055</v>
      </c>
      <c r="AP115" s="65">
        <v>42</v>
      </c>
      <c r="AQ115" s="65">
        <v>4</v>
      </c>
      <c r="AR115" s="65">
        <v>0</v>
      </c>
      <c r="AS115" s="65">
        <v>0</v>
      </c>
      <c r="AT115" s="65">
        <v>0</v>
      </c>
      <c r="AU115" s="65">
        <v>5</v>
      </c>
      <c r="AV115" s="65">
        <v>2</v>
      </c>
      <c r="AW115" s="15">
        <f t="shared" si="556"/>
        <v>53</v>
      </c>
      <c r="AX115" s="15">
        <f t="shared" si="901"/>
        <v>48.4</v>
      </c>
      <c r="AY115" s="32">
        <f t="shared" ref="AY115:AY116" si="917">AY114+"00:15"</f>
        <v>75.854166666667055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65">
        <v>0</v>
      </c>
      <c r="BG115" s="15">
        <f t="shared" si="558"/>
        <v>0</v>
      </c>
      <c r="BH115" s="15">
        <f t="shared" si="902"/>
        <v>0</v>
      </c>
      <c r="BI115" s="32">
        <f t="shared" ref="BI115:BI116" si="918">BI114+"00:15"</f>
        <v>75.854166666667055</v>
      </c>
      <c r="BJ115" s="65">
        <v>56</v>
      </c>
      <c r="BK115" s="65">
        <v>5</v>
      </c>
      <c r="BL115" s="65">
        <v>3</v>
      </c>
      <c r="BM115" s="65">
        <v>0</v>
      </c>
      <c r="BN115" s="65">
        <v>1</v>
      </c>
      <c r="BO115" s="65">
        <v>9</v>
      </c>
      <c r="BP115" s="65">
        <v>0</v>
      </c>
      <c r="BQ115" s="15">
        <f t="shared" si="560"/>
        <v>74</v>
      </c>
      <c r="BR115" s="15">
        <f t="shared" si="903"/>
        <v>71.099999999999994</v>
      </c>
      <c r="BS115" s="32">
        <f t="shared" ref="BS115:BS116" si="919">BS114+"00:15"</f>
        <v>75.854166666667055</v>
      </c>
      <c r="BT115" s="65">
        <v>38</v>
      </c>
      <c r="BU115" s="65">
        <v>1</v>
      </c>
      <c r="BV115" s="65">
        <v>0</v>
      </c>
      <c r="BW115" s="65">
        <v>0</v>
      </c>
      <c r="BX115" s="65">
        <v>1</v>
      </c>
      <c r="BY115" s="65">
        <v>4</v>
      </c>
      <c r="BZ115" s="65">
        <v>0</v>
      </c>
      <c r="CA115" s="15">
        <f t="shared" si="562"/>
        <v>44</v>
      </c>
      <c r="CB115" s="15">
        <f t="shared" si="904"/>
        <v>42.6</v>
      </c>
      <c r="CC115" s="32">
        <f t="shared" ref="CC115:CC116" si="920">CC114+"00:15"</f>
        <v>75.854166666667055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15">
        <f t="shared" si="564"/>
        <v>0</v>
      </c>
      <c r="CL115" s="15">
        <f t="shared" si="905"/>
        <v>0</v>
      </c>
      <c r="CM115" s="32">
        <f t="shared" ref="CM115:CM116" si="921">CM114+"00:15"</f>
        <v>75.854166666667055</v>
      </c>
      <c r="CN115" s="2">
        <f t="shared" si="509"/>
        <v>138</v>
      </c>
      <c r="CO115" s="2">
        <f t="shared" si="509"/>
        <v>11</v>
      </c>
      <c r="CP115" s="2">
        <f t="shared" si="509"/>
        <v>1</v>
      </c>
      <c r="CQ115" s="2">
        <f t="shared" si="509"/>
        <v>1</v>
      </c>
      <c r="CR115" s="2">
        <f t="shared" si="860"/>
        <v>10</v>
      </c>
      <c r="CS115" s="2">
        <f t="shared" si="860"/>
        <v>6</v>
      </c>
      <c r="CT115" s="2">
        <f t="shared" si="860"/>
        <v>2</v>
      </c>
      <c r="CU115" s="15">
        <f t="shared" si="860"/>
        <v>169</v>
      </c>
      <c r="CV115" s="15">
        <f t="shared" si="906"/>
        <v>175.60000000000002</v>
      </c>
      <c r="CW115" s="32">
        <f t="shared" ref="CW115:CW116" si="922">CW114+"00:15"</f>
        <v>75.854166666667055</v>
      </c>
      <c r="CX115" s="2">
        <f t="shared" si="510"/>
        <v>176</v>
      </c>
      <c r="CY115" s="2">
        <f t="shared" si="510"/>
        <v>10</v>
      </c>
      <c r="CZ115" s="2">
        <f t="shared" si="510"/>
        <v>1</v>
      </c>
      <c r="DA115" s="2">
        <f t="shared" si="510"/>
        <v>0</v>
      </c>
      <c r="DB115" s="2">
        <f t="shared" ref="DB115:DE132" si="923">SUM(F115,P115,Z115)</f>
        <v>15</v>
      </c>
      <c r="DC115" s="2">
        <f t="shared" si="923"/>
        <v>11</v>
      </c>
      <c r="DD115" s="2">
        <f t="shared" si="923"/>
        <v>9</v>
      </c>
      <c r="DE115" s="15">
        <f t="shared" si="923"/>
        <v>222</v>
      </c>
      <c r="DF115" s="15">
        <f t="shared" si="907"/>
        <v>223.70000000000002</v>
      </c>
      <c r="DG115" s="32">
        <f t="shared" ref="DG115:DG116" si="924">DG114+"00:15"</f>
        <v>75.854166666667055</v>
      </c>
      <c r="DH115" s="2">
        <f t="shared" si="511"/>
        <v>188</v>
      </c>
      <c r="DI115" s="2">
        <f t="shared" si="511"/>
        <v>13</v>
      </c>
      <c r="DJ115" s="2">
        <f t="shared" si="511"/>
        <v>3</v>
      </c>
      <c r="DK115" s="2">
        <f t="shared" si="511"/>
        <v>0</v>
      </c>
      <c r="DL115" s="2">
        <f t="shared" ref="DL115:DO132" si="925">SUM(P115,BD115,BN115)</f>
        <v>14</v>
      </c>
      <c r="DM115" s="2">
        <f t="shared" si="925"/>
        <v>16</v>
      </c>
      <c r="DN115" s="2">
        <f t="shared" si="925"/>
        <v>5</v>
      </c>
      <c r="DO115" s="15">
        <f t="shared" si="925"/>
        <v>239</v>
      </c>
      <c r="DP115" s="15">
        <f t="shared" si="908"/>
        <v>240.9</v>
      </c>
      <c r="DQ115" s="32">
        <f t="shared" ref="DQ115:DQ116" si="926">DQ114+"00:15"</f>
        <v>75.854166666667055</v>
      </c>
      <c r="DR115" s="2">
        <f t="shared" si="512"/>
        <v>142</v>
      </c>
      <c r="DS115" s="2">
        <f t="shared" si="512"/>
        <v>14</v>
      </c>
      <c r="DT115" s="2">
        <f t="shared" si="512"/>
        <v>1</v>
      </c>
      <c r="DU115" s="2">
        <f t="shared" si="512"/>
        <v>1</v>
      </c>
      <c r="DV115" s="2">
        <f t="shared" si="861"/>
        <v>9</v>
      </c>
      <c r="DW115" s="2">
        <f t="shared" si="861"/>
        <v>7</v>
      </c>
      <c r="DX115" s="2">
        <f t="shared" si="861"/>
        <v>4</v>
      </c>
      <c r="DY115" s="15">
        <f t="shared" si="861"/>
        <v>178</v>
      </c>
      <c r="DZ115" s="15">
        <f t="shared" si="909"/>
        <v>181.40000000000003</v>
      </c>
      <c r="EA115" s="32">
        <f t="shared" ref="EA115:EA116" si="927">EA114+"00:15"</f>
        <v>75.854166666667055</v>
      </c>
      <c r="EB115" s="2">
        <f t="shared" si="513"/>
        <v>86</v>
      </c>
      <c r="EC115" s="2">
        <f t="shared" si="513"/>
        <v>6</v>
      </c>
      <c r="ED115" s="2">
        <f t="shared" si="513"/>
        <v>1</v>
      </c>
      <c r="EE115" s="2">
        <f t="shared" si="513"/>
        <v>0</v>
      </c>
      <c r="EF115" s="2">
        <f t="shared" si="862"/>
        <v>2</v>
      </c>
      <c r="EG115" s="2">
        <f t="shared" si="862"/>
        <v>9</v>
      </c>
      <c r="EH115" s="2">
        <f t="shared" si="862"/>
        <v>6</v>
      </c>
      <c r="EI115" s="15">
        <f t="shared" si="862"/>
        <v>110</v>
      </c>
      <c r="EJ115" s="15">
        <f t="shared" si="910"/>
        <v>102.3</v>
      </c>
      <c r="EK115" s="32">
        <f t="shared" ref="EK115:EK116" si="928">EK114+"00:15"</f>
        <v>75.854166666667055</v>
      </c>
      <c r="EL115" s="2">
        <f t="shared" si="514"/>
        <v>94</v>
      </c>
      <c r="EM115" s="2">
        <f t="shared" si="514"/>
        <v>6</v>
      </c>
      <c r="EN115" s="2">
        <f t="shared" si="514"/>
        <v>3</v>
      </c>
      <c r="EO115" s="2">
        <f t="shared" si="514"/>
        <v>0</v>
      </c>
      <c r="EP115" s="2">
        <f t="shared" si="863"/>
        <v>2</v>
      </c>
      <c r="EQ115" s="2">
        <f t="shared" si="863"/>
        <v>13</v>
      </c>
      <c r="ER115" s="2">
        <f t="shared" si="863"/>
        <v>0</v>
      </c>
      <c r="ES115" s="15">
        <f t="shared" si="863"/>
        <v>118</v>
      </c>
      <c r="ET115" s="15">
        <f t="shared" si="911"/>
        <v>113.7</v>
      </c>
    </row>
    <row r="116" spans="1:150" ht="13.8" thickBot="1" x14ac:dyDescent="0.3">
      <c r="A116" s="32">
        <f t="shared" si="912"/>
        <v>0.86458333333333237</v>
      </c>
      <c r="B116" s="65">
        <v>43</v>
      </c>
      <c r="C116" s="65">
        <v>2</v>
      </c>
      <c r="D116" s="65">
        <v>1</v>
      </c>
      <c r="E116" s="65">
        <v>0</v>
      </c>
      <c r="F116" s="65">
        <v>1</v>
      </c>
      <c r="G116" s="65">
        <v>3</v>
      </c>
      <c r="H116" s="65">
        <v>0</v>
      </c>
      <c r="I116" s="15">
        <f t="shared" si="548"/>
        <v>50</v>
      </c>
      <c r="J116" s="15">
        <f t="shared" si="897"/>
        <v>49.7</v>
      </c>
      <c r="K116" s="32">
        <f t="shared" si="913"/>
        <v>0.86458333333333237</v>
      </c>
      <c r="L116" s="65">
        <v>126</v>
      </c>
      <c r="M116" s="65">
        <v>7</v>
      </c>
      <c r="N116" s="65">
        <v>3</v>
      </c>
      <c r="O116" s="65">
        <v>1</v>
      </c>
      <c r="P116" s="65">
        <v>11</v>
      </c>
      <c r="Q116" s="65">
        <v>9</v>
      </c>
      <c r="R116" s="65">
        <v>5</v>
      </c>
      <c r="S116" s="15">
        <f t="shared" si="550"/>
        <v>162</v>
      </c>
      <c r="T116" s="15">
        <f t="shared" si="898"/>
        <v>166.4</v>
      </c>
      <c r="U116" s="32">
        <f t="shared" si="914"/>
        <v>75.864583333333727</v>
      </c>
      <c r="V116" s="65">
        <v>0</v>
      </c>
      <c r="W116" s="65">
        <v>0</v>
      </c>
      <c r="X116" s="65">
        <v>0</v>
      </c>
      <c r="Y116" s="65">
        <v>0</v>
      </c>
      <c r="Z116" s="65">
        <v>0</v>
      </c>
      <c r="AA116" s="65">
        <v>0</v>
      </c>
      <c r="AB116" s="65">
        <v>0</v>
      </c>
      <c r="AC116" s="15">
        <f t="shared" si="552"/>
        <v>0</v>
      </c>
      <c r="AD116" s="15">
        <f t="shared" si="899"/>
        <v>0</v>
      </c>
      <c r="AE116" s="32">
        <f t="shared" si="915"/>
        <v>75.864583333333727</v>
      </c>
      <c r="AF116" s="65">
        <v>111</v>
      </c>
      <c r="AG116" s="65">
        <v>10</v>
      </c>
      <c r="AH116" s="65">
        <v>3</v>
      </c>
      <c r="AI116" s="65">
        <v>0</v>
      </c>
      <c r="AJ116" s="65">
        <v>10</v>
      </c>
      <c r="AK116" s="65">
        <v>10</v>
      </c>
      <c r="AL116" s="65">
        <v>0</v>
      </c>
      <c r="AM116" s="15">
        <f t="shared" si="554"/>
        <v>144</v>
      </c>
      <c r="AN116" s="15">
        <f t="shared" si="900"/>
        <v>149.5</v>
      </c>
      <c r="AO116" s="32">
        <f t="shared" si="916"/>
        <v>75.864583333333727</v>
      </c>
      <c r="AP116" s="65">
        <v>41</v>
      </c>
      <c r="AQ116" s="65">
        <v>6</v>
      </c>
      <c r="AR116" s="65">
        <v>1</v>
      </c>
      <c r="AS116" s="65">
        <v>0</v>
      </c>
      <c r="AT116" s="65">
        <v>1</v>
      </c>
      <c r="AU116" s="65">
        <v>0</v>
      </c>
      <c r="AV116" s="65">
        <v>0</v>
      </c>
      <c r="AW116" s="15">
        <f t="shared" si="556"/>
        <v>49</v>
      </c>
      <c r="AX116" s="15">
        <f t="shared" si="901"/>
        <v>50.5</v>
      </c>
      <c r="AY116" s="32">
        <f t="shared" si="917"/>
        <v>75.864583333333727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65">
        <v>0</v>
      </c>
      <c r="BG116" s="15">
        <f t="shared" si="558"/>
        <v>0</v>
      </c>
      <c r="BH116" s="15">
        <f t="shared" si="902"/>
        <v>0</v>
      </c>
      <c r="BI116" s="32">
        <f t="shared" si="918"/>
        <v>75.864583333333727</v>
      </c>
      <c r="BJ116" s="65">
        <v>51</v>
      </c>
      <c r="BK116" s="65">
        <v>3</v>
      </c>
      <c r="BL116" s="65">
        <v>3</v>
      </c>
      <c r="BM116" s="65">
        <v>0</v>
      </c>
      <c r="BN116" s="65">
        <v>2</v>
      </c>
      <c r="BO116" s="65">
        <v>2</v>
      </c>
      <c r="BP116" s="65">
        <v>0</v>
      </c>
      <c r="BQ116" s="15">
        <f t="shared" si="560"/>
        <v>61</v>
      </c>
      <c r="BR116" s="15">
        <f t="shared" si="903"/>
        <v>63.3</v>
      </c>
      <c r="BS116" s="32">
        <f t="shared" si="919"/>
        <v>75.864583333333727</v>
      </c>
      <c r="BT116" s="65">
        <v>42</v>
      </c>
      <c r="BU116" s="65">
        <v>4</v>
      </c>
      <c r="BV116" s="65">
        <v>1</v>
      </c>
      <c r="BW116" s="65">
        <v>0</v>
      </c>
      <c r="BX116" s="65">
        <v>1</v>
      </c>
      <c r="BY116" s="65">
        <v>1</v>
      </c>
      <c r="BZ116" s="65">
        <v>0</v>
      </c>
      <c r="CA116" s="15">
        <f t="shared" si="562"/>
        <v>49</v>
      </c>
      <c r="CB116" s="15">
        <f t="shared" si="904"/>
        <v>49.9</v>
      </c>
      <c r="CC116" s="32">
        <f t="shared" si="920"/>
        <v>75.864583333333727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15">
        <f t="shared" si="564"/>
        <v>0</v>
      </c>
      <c r="CL116" s="15">
        <f t="shared" si="905"/>
        <v>0</v>
      </c>
      <c r="CM116" s="32">
        <f t="shared" si="921"/>
        <v>75.864583333333727</v>
      </c>
      <c r="CN116" s="2">
        <f t="shared" si="509"/>
        <v>153</v>
      </c>
      <c r="CO116" s="2">
        <f t="shared" si="509"/>
        <v>14</v>
      </c>
      <c r="CP116" s="2">
        <f t="shared" si="509"/>
        <v>4</v>
      </c>
      <c r="CQ116" s="2">
        <f t="shared" si="509"/>
        <v>0</v>
      </c>
      <c r="CR116" s="2">
        <f t="shared" si="860"/>
        <v>11</v>
      </c>
      <c r="CS116" s="2">
        <f t="shared" si="860"/>
        <v>11</v>
      </c>
      <c r="CT116" s="2">
        <f t="shared" si="860"/>
        <v>0</v>
      </c>
      <c r="CU116" s="15">
        <f t="shared" si="860"/>
        <v>193</v>
      </c>
      <c r="CV116" s="15">
        <f t="shared" si="906"/>
        <v>199.4</v>
      </c>
      <c r="CW116" s="32">
        <f t="shared" si="922"/>
        <v>75.864583333333727</v>
      </c>
      <c r="CX116" s="2">
        <f t="shared" ref="CX116:DA132" si="929">SUM(B116,L116,V116)</f>
        <v>169</v>
      </c>
      <c r="CY116" s="2">
        <f t="shared" si="929"/>
        <v>9</v>
      </c>
      <c r="CZ116" s="2">
        <f t="shared" si="929"/>
        <v>4</v>
      </c>
      <c r="DA116" s="2">
        <f t="shared" si="929"/>
        <v>1</v>
      </c>
      <c r="DB116" s="2">
        <f t="shared" si="923"/>
        <v>12</v>
      </c>
      <c r="DC116" s="2">
        <f t="shared" si="923"/>
        <v>12</v>
      </c>
      <c r="DD116" s="2">
        <f t="shared" si="923"/>
        <v>5</v>
      </c>
      <c r="DE116" s="15">
        <f t="shared" si="923"/>
        <v>212</v>
      </c>
      <c r="DF116" s="15">
        <f t="shared" si="907"/>
        <v>216.10000000000002</v>
      </c>
      <c r="DG116" s="32">
        <f t="shared" si="924"/>
        <v>75.864583333333727</v>
      </c>
      <c r="DH116" s="2">
        <f t="shared" ref="DH116:DK132" si="930">SUM(L116,AZ116,BJ116)</f>
        <v>177</v>
      </c>
      <c r="DI116" s="2">
        <f t="shared" si="930"/>
        <v>10</v>
      </c>
      <c r="DJ116" s="2">
        <f t="shared" si="930"/>
        <v>6</v>
      </c>
      <c r="DK116" s="2">
        <f t="shared" si="930"/>
        <v>1</v>
      </c>
      <c r="DL116" s="2">
        <f t="shared" si="925"/>
        <v>13</v>
      </c>
      <c r="DM116" s="2">
        <f t="shared" si="925"/>
        <v>11</v>
      </c>
      <c r="DN116" s="2">
        <f t="shared" si="925"/>
        <v>5</v>
      </c>
      <c r="DO116" s="15">
        <f t="shared" si="925"/>
        <v>223</v>
      </c>
      <c r="DP116" s="15">
        <f t="shared" si="908"/>
        <v>229.70000000000002</v>
      </c>
      <c r="DQ116" s="32">
        <f t="shared" si="926"/>
        <v>75.864583333333727</v>
      </c>
      <c r="DR116" s="2">
        <f t="shared" si="512"/>
        <v>152</v>
      </c>
      <c r="DS116" s="2">
        <f t="shared" si="512"/>
        <v>16</v>
      </c>
      <c r="DT116" s="2">
        <f t="shared" si="512"/>
        <v>4</v>
      </c>
      <c r="DU116" s="2">
        <f t="shared" si="512"/>
        <v>0</v>
      </c>
      <c r="DV116" s="2">
        <f t="shared" si="861"/>
        <v>11</v>
      </c>
      <c r="DW116" s="2">
        <f t="shared" si="861"/>
        <v>10</v>
      </c>
      <c r="DX116" s="2">
        <f t="shared" si="861"/>
        <v>0</v>
      </c>
      <c r="DY116" s="15">
        <f t="shared" si="861"/>
        <v>193</v>
      </c>
      <c r="DZ116" s="15">
        <f t="shared" si="909"/>
        <v>200</v>
      </c>
      <c r="EA116" s="32">
        <f t="shared" si="927"/>
        <v>75.864583333333727</v>
      </c>
      <c r="EB116" s="2">
        <f t="shared" si="513"/>
        <v>84</v>
      </c>
      <c r="EC116" s="2">
        <f t="shared" si="513"/>
        <v>8</v>
      </c>
      <c r="ED116" s="2">
        <f t="shared" si="513"/>
        <v>2</v>
      </c>
      <c r="EE116" s="2">
        <f t="shared" si="513"/>
        <v>0</v>
      </c>
      <c r="EF116" s="2">
        <f t="shared" si="862"/>
        <v>2</v>
      </c>
      <c r="EG116" s="2">
        <f t="shared" si="862"/>
        <v>3</v>
      </c>
      <c r="EH116" s="2">
        <f t="shared" si="862"/>
        <v>0</v>
      </c>
      <c r="EI116" s="15">
        <f t="shared" si="862"/>
        <v>99</v>
      </c>
      <c r="EJ116" s="15">
        <f t="shared" si="910"/>
        <v>100.2</v>
      </c>
      <c r="EK116" s="32">
        <f t="shared" si="928"/>
        <v>75.864583333333727</v>
      </c>
      <c r="EL116" s="2">
        <f t="shared" si="514"/>
        <v>93</v>
      </c>
      <c r="EM116" s="2">
        <f t="shared" si="514"/>
        <v>7</v>
      </c>
      <c r="EN116" s="2">
        <f t="shared" si="514"/>
        <v>4</v>
      </c>
      <c r="EO116" s="2">
        <f t="shared" si="514"/>
        <v>0</v>
      </c>
      <c r="EP116" s="2">
        <f t="shared" si="863"/>
        <v>3</v>
      </c>
      <c r="EQ116" s="2">
        <f t="shared" si="863"/>
        <v>3</v>
      </c>
      <c r="ER116" s="2">
        <f t="shared" si="863"/>
        <v>0</v>
      </c>
      <c r="ES116" s="15">
        <f t="shared" si="863"/>
        <v>110</v>
      </c>
      <c r="ET116" s="15">
        <f t="shared" si="911"/>
        <v>113.2</v>
      </c>
    </row>
    <row r="117" spans="1:150" ht="14.4" thickTop="1" thickBot="1" x14ac:dyDescent="0.3">
      <c r="A117" s="35" t="s">
        <v>5</v>
      </c>
      <c r="B117" s="3">
        <f t="shared" ref="B117:H117" si="931">SUM(B113:B116)</f>
        <v>174</v>
      </c>
      <c r="C117" s="3">
        <f t="shared" si="931"/>
        <v>10</v>
      </c>
      <c r="D117" s="3">
        <f>(SUM(D113:D116))+0</f>
        <v>4</v>
      </c>
      <c r="E117" s="3">
        <f>(SUM(E113:E116))-0</f>
        <v>0</v>
      </c>
      <c r="F117" s="3">
        <f t="shared" si="931"/>
        <v>7</v>
      </c>
      <c r="G117" s="3">
        <f t="shared" si="931"/>
        <v>12</v>
      </c>
      <c r="H117" s="3">
        <f t="shared" si="931"/>
        <v>8</v>
      </c>
      <c r="I117" s="16">
        <f t="shared" ref="I117" si="932">SUM(B117:H117)</f>
        <v>215</v>
      </c>
      <c r="J117" s="16">
        <f>B117+C117+D117*1.5+E117*2.3+F117*2+G117*0.4+H117*0.2</f>
        <v>210.4</v>
      </c>
      <c r="K117" s="35" t="s">
        <v>5</v>
      </c>
      <c r="L117" s="3">
        <f t="shared" ref="L117:R117" si="933">SUM(L113:L116)</f>
        <v>488</v>
      </c>
      <c r="M117" s="3">
        <f t="shared" si="933"/>
        <v>21</v>
      </c>
      <c r="N117" s="3">
        <f t="shared" si="933"/>
        <v>8</v>
      </c>
      <c r="O117" s="3">
        <f t="shared" si="933"/>
        <v>1</v>
      </c>
      <c r="P117" s="3">
        <f t="shared" si="933"/>
        <v>38</v>
      </c>
      <c r="Q117" s="3">
        <f t="shared" si="933"/>
        <v>56</v>
      </c>
      <c r="R117" s="3">
        <f t="shared" si="933"/>
        <v>23</v>
      </c>
      <c r="S117" s="16">
        <f t="shared" ref="S117" si="934">SUM(L117:R117)</f>
        <v>635</v>
      </c>
      <c r="T117" s="16">
        <f>L117+M117+N117*1.5+O117*2.3+P117*2+Q117*0.4+R117*0.2</f>
        <v>626.29999999999995</v>
      </c>
      <c r="U117" s="35" t="s">
        <v>5</v>
      </c>
      <c r="V117" s="3">
        <f t="shared" ref="V117:AB117" si="935">SUM(V113:V116)</f>
        <v>0</v>
      </c>
      <c r="W117" s="3">
        <f t="shared" si="935"/>
        <v>0</v>
      </c>
      <c r="X117" s="3">
        <f t="shared" si="935"/>
        <v>0</v>
      </c>
      <c r="Y117" s="3">
        <f t="shared" si="935"/>
        <v>0</v>
      </c>
      <c r="Z117" s="3">
        <f t="shared" si="935"/>
        <v>0</v>
      </c>
      <c r="AA117" s="3">
        <f t="shared" si="935"/>
        <v>0</v>
      </c>
      <c r="AB117" s="3">
        <f t="shared" si="935"/>
        <v>0</v>
      </c>
      <c r="AC117" s="16">
        <f t="shared" ref="AC117" si="936">SUM(V117:AB117)</f>
        <v>0</v>
      </c>
      <c r="AD117" s="16">
        <f>V117+W117+X117*1.5+Y117*2.3+Z117*2+AA117*0.4+AB117*0.2</f>
        <v>0</v>
      </c>
      <c r="AE117" s="35" t="s">
        <v>5</v>
      </c>
      <c r="AF117" s="3">
        <f t="shared" ref="AF117:AL117" si="937">SUM(AF113:AF116)</f>
        <v>413</v>
      </c>
      <c r="AG117" s="3">
        <f t="shared" si="937"/>
        <v>40</v>
      </c>
      <c r="AH117" s="3">
        <f t="shared" si="937"/>
        <v>9</v>
      </c>
      <c r="AI117" s="3">
        <f t="shared" si="937"/>
        <v>2</v>
      </c>
      <c r="AJ117" s="3">
        <f t="shared" si="937"/>
        <v>35</v>
      </c>
      <c r="AK117" s="3">
        <f t="shared" si="937"/>
        <v>31</v>
      </c>
      <c r="AL117" s="3">
        <f t="shared" si="937"/>
        <v>4</v>
      </c>
      <c r="AM117" s="16">
        <f t="shared" ref="AM117" si="938">SUM(AF117:AL117)</f>
        <v>534</v>
      </c>
      <c r="AN117" s="16">
        <f>AF117+AG117+AH117*1.5+AI117*2.3+AJ117*2+AK117*0.4+AL117*0.2</f>
        <v>554.29999999999995</v>
      </c>
      <c r="AO117" s="35" t="s">
        <v>5</v>
      </c>
      <c r="AP117" s="3">
        <f t="shared" ref="AP117:AV117" si="939">SUM(AP113:AP116)</f>
        <v>190</v>
      </c>
      <c r="AQ117" s="3">
        <f t="shared" si="939"/>
        <v>16</v>
      </c>
      <c r="AR117" s="3">
        <f t="shared" si="939"/>
        <v>3</v>
      </c>
      <c r="AS117" s="3">
        <f t="shared" si="939"/>
        <v>0</v>
      </c>
      <c r="AT117" s="3">
        <f t="shared" si="939"/>
        <v>1</v>
      </c>
      <c r="AU117" s="3">
        <f t="shared" si="939"/>
        <v>12</v>
      </c>
      <c r="AV117" s="3">
        <f t="shared" si="939"/>
        <v>5</v>
      </c>
      <c r="AW117" s="16">
        <f t="shared" ref="AW117" si="940">SUM(AP117:AV117)</f>
        <v>227</v>
      </c>
      <c r="AX117" s="16">
        <f>AP117+AQ117+AR117*1.5+AS117*2.3+AT117*2+AU117*0.4+AV117*0.2</f>
        <v>218.3</v>
      </c>
      <c r="AY117" s="35" t="s">
        <v>5</v>
      </c>
      <c r="AZ117" s="3">
        <f t="shared" ref="AZ117:BF117" si="941">SUM(AZ113:AZ116)</f>
        <v>0</v>
      </c>
      <c r="BA117" s="3">
        <f t="shared" si="941"/>
        <v>0</v>
      </c>
      <c r="BB117" s="3">
        <f t="shared" si="941"/>
        <v>0</v>
      </c>
      <c r="BC117" s="3">
        <f t="shared" si="941"/>
        <v>0</v>
      </c>
      <c r="BD117" s="3">
        <f t="shared" si="941"/>
        <v>0</v>
      </c>
      <c r="BE117" s="3">
        <f t="shared" si="941"/>
        <v>0</v>
      </c>
      <c r="BF117" s="3">
        <f t="shared" si="941"/>
        <v>0</v>
      </c>
      <c r="BG117" s="16">
        <f t="shared" ref="BG117" si="942">SUM(AZ117:BF117)</f>
        <v>0</v>
      </c>
      <c r="BH117" s="16">
        <f>AZ117+BA117+BB117*1.5+BC117*2.3+BD117*2+BE117*0.4+BF117*0.2</f>
        <v>0</v>
      </c>
      <c r="BI117" s="35" t="s">
        <v>5</v>
      </c>
      <c r="BJ117" s="3">
        <f t="shared" ref="BJ117:BP117" si="943">SUM(BJ113:BJ116)</f>
        <v>251</v>
      </c>
      <c r="BK117" s="3">
        <f t="shared" si="943"/>
        <v>16</v>
      </c>
      <c r="BL117" s="3">
        <f t="shared" si="943"/>
        <v>10</v>
      </c>
      <c r="BM117" s="3">
        <f t="shared" si="943"/>
        <v>0</v>
      </c>
      <c r="BN117" s="3">
        <f t="shared" si="943"/>
        <v>5</v>
      </c>
      <c r="BO117" s="3">
        <f t="shared" si="943"/>
        <v>16</v>
      </c>
      <c r="BP117" s="3">
        <f t="shared" si="943"/>
        <v>1</v>
      </c>
      <c r="BQ117" s="16">
        <f t="shared" ref="BQ117" si="944">SUM(BJ117:BP117)</f>
        <v>299</v>
      </c>
      <c r="BR117" s="16">
        <f>BJ117+BK117+BL117*1.5+BM117*2.3+BN117*2+BO117*0.4+BP117*0.2</f>
        <v>298.59999999999997</v>
      </c>
      <c r="BS117" s="35" t="s">
        <v>5</v>
      </c>
      <c r="BT117" s="3">
        <f t="shared" ref="BT117:BZ117" si="945">SUM(BT113:BT116)</f>
        <v>156</v>
      </c>
      <c r="BU117" s="3">
        <f t="shared" si="945"/>
        <v>8</v>
      </c>
      <c r="BV117" s="3">
        <f t="shared" si="945"/>
        <v>2</v>
      </c>
      <c r="BW117" s="3">
        <f t="shared" si="945"/>
        <v>0</v>
      </c>
      <c r="BX117" s="3">
        <f t="shared" si="945"/>
        <v>6</v>
      </c>
      <c r="BY117" s="3">
        <f t="shared" si="945"/>
        <v>14</v>
      </c>
      <c r="BZ117" s="3">
        <f t="shared" si="945"/>
        <v>0</v>
      </c>
      <c r="CA117" s="16">
        <f t="shared" ref="CA117" si="946">SUM(BT117:BZ117)</f>
        <v>186</v>
      </c>
      <c r="CB117" s="16">
        <f>BT117+BU117+BV117*1.5+BW117*2.3+BX117*2+BY117*0.4+BZ117*0.2</f>
        <v>184.6</v>
      </c>
      <c r="CC117" s="35" t="s">
        <v>5</v>
      </c>
      <c r="CD117" s="3">
        <f t="shared" ref="CD117:CJ117" si="947">SUM(CD113:CD116)</f>
        <v>0</v>
      </c>
      <c r="CE117" s="3">
        <f t="shared" si="947"/>
        <v>0</v>
      </c>
      <c r="CF117" s="3">
        <f t="shared" si="947"/>
        <v>0</v>
      </c>
      <c r="CG117" s="3">
        <f t="shared" si="947"/>
        <v>0</v>
      </c>
      <c r="CH117" s="3">
        <f t="shared" si="947"/>
        <v>0</v>
      </c>
      <c r="CI117" s="3">
        <f t="shared" si="947"/>
        <v>0</v>
      </c>
      <c r="CJ117" s="3">
        <f t="shared" si="947"/>
        <v>0</v>
      </c>
      <c r="CK117" s="16">
        <f t="shared" ref="CK117" si="948">SUM(CD117:CJ117)</f>
        <v>0</v>
      </c>
      <c r="CL117" s="34">
        <f>CD117+CE117+CF117*1.5+CG117*2.3+CH117*2+CI117*0.4+CJ117*0.2</f>
        <v>0</v>
      </c>
      <c r="CM117" s="33" t="s">
        <v>5</v>
      </c>
      <c r="CN117" s="3">
        <f t="shared" si="509"/>
        <v>569</v>
      </c>
      <c r="CO117" s="3">
        <f t="shared" si="509"/>
        <v>48</v>
      </c>
      <c r="CP117" s="3">
        <f t="shared" si="509"/>
        <v>11</v>
      </c>
      <c r="CQ117" s="3">
        <f t="shared" si="509"/>
        <v>2</v>
      </c>
      <c r="CR117" s="3">
        <f t="shared" si="860"/>
        <v>41</v>
      </c>
      <c r="CS117" s="3">
        <f t="shared" si="860"/>
        <v>45</v>
      </c>
      <c r="CT117" s="3">
        <f t="shared" si="860"/>
        <v>4</v>
      </c>
      <c r="CU117" s="16">
        <f t="shared" si="860"/>
        <v>720</v>
      </c>
      <c r="CV117" s="34">
        <f>CN117+CO117+CP117*1.5+CQ117*2.3+CR117*2+CS117*0.4+CT117*0.2</f>
        <v>738.9</v>
      </c>
      <c r="CW117" s="33" t="s">
        <v>5</v>
      </c>
      <c r="CX117" s="3">
        <f t="shared" si="929"/>
        <v>662</v>
      </c>
      <c r="CY117" s="3">
        <f t="shared" si="929"/>
        <v>31</v>
      </c>
      <c r="CZ117" s="3">
        <f t="shared" si="929"/>
        <v>12</v>
      </c>
      <c r="DA117" s="3">
        <f t="shared" si="929"/>
        <v>1</v>
      </c>
      <c r="DB117" s="3">
        <f t="shared" si="923"/>
        <v>45</v>
      </c>
      <c r="DC117" s="3">
        <f t="shared" si="923"/>
        <v>68</v>
      </c>
      <c r="DD117" s="3">
        <f t="shared" si="923"/>
        <v>31</v>
      </c>
      <c r="DE117" s="16">
        <f t="shared" si="923"/>
        <v>850</v>
      </c>
      <c r="DF117" s="34">
        <f>CX117+CY117+CZ117*1.5+DA117*2.3+DB117*2+DC117*0.4+DD117*0.2</f>
        <v>836.7</v>
      </c>
      <c r="DG117" s="33" t="s">
        <v>5</v>
      </c>
      <c r="DH117" s="3">
        <f t="shared" si="930"/>
        <v>739</v>
      </c>
      <c r="DI117" s="3">
        <f t="shared" si="930"/>
        <v>37</v>
      </c>
      <c r="DJ117" s="3">
        <f t="shared" si="930"/>
        <v>18</v>
      </c>
      <c r="DK117" s="3">
        <f t="shared" si="930"/>
        <v>1</v>
      </c>
      <c r="DL117" s="3">
        <f t="shared" si="925"/>
        <v>43</v>
      </c>
      <c r="DM117" s="3">
        <f t="shared" si="925"/>
        <v>72</v>
      </c>
      <c r="DN117" s="3">
        <f t="shared" si="925"/>
        <v>24</v>
      </c>
      <c r="DO117" s="16">
        <f t="shared" si="925"/>
        <v>934</v>
      </c>
      <c r="DP117" s="34">
        <f>DH117+DI117+DJ117*1.5+DK117*2.3+DL117*2+DM117*0.4+DN117*0.2</f>
        <v>924.89999999999986</v>
      </c>
      <c r="DQ117" s="33" t="s">
        <v>5</v>
      </c>
      <c r="DR117" s="3">
        <f t="shared" si="512"/>
        <v>603</v>
      </c>
      <c r="DS117" s="3">
        <f t="shared" si="512"/>
        <v>56</v>
      </c>
      <c r="DT117" s="3">
        <f t="shared" si="512"/>
        <v>12</v>
      </c>
      <c r="DU117" s="3">
        <f t="shared" si="512"/>
        <v>2</v>
      </c>
      <c r="DV117" s="3">
        <f t="shared" si="861"/>
        <v>36</v>
      </c>
      <c r="DW117" s="3">
        <f t="shared" si="861"/>
        <v>43</v>
      </c>
      <c r="DX117" s="3">
        <f t="shared" si="861"/>
        <v>9</v>
      </c>
      <c r="DY117" s="16">
        <f t="shared" si="861"/>
        <v>761</v>
      </c>
      <c r="DZ117" s="34">
        <f>DR117+DS117+DT117*1.5+DU117*2.3+DV117*2+DW117*0.4+DX117*0.2</f>
        <v>772.6</v>
      </c>
      <c r="EA117" s="33" t="s">
        <v>5</v>
      </c>
      <c r="EB117" s="3">
        <f t="shared" si="513"/>
        <v>364</v>
      </c>
      <c r="EC117" s="3">
        <f t="shared" si="513"/>
        <v>26</v>
      </c>
      <c r="ED117" s="3">
        <f t="shared" si="513"/>
        <v>7</v>
      </c>
      <c r="EE117" s="3">
        <f t="shared" si="513"/>
        <v>0</v>
      </c>
      <c r="EF117" s="3">
        <f t="shared" si="862"/>
        <v>8</v>
      </c>
      <c r="EG117" s="3">
        <f t="shared" si="862"/>
        <v>24</v>
      </c>
      <c r="EH117" s="3">
        <f t="shared" si="862"/>
        <v>13</v>
      </c>
      <c r="EI117" s="16">
        <f t="shared" si="862"/>
        <v>442</v>
      </c>
      <c r="EJ117" s="34">
        <f>EB117+EC117+ED117*1.5+EE117*2.3+EF117*2+EG117*0.4+EH117*0.2</f>
        <v>428.70000000000005</v>
      </c>
      <c r="EK117" s="33" t="s">
        <v>5</v>
      </c>
      <c r="EL117" s="3">
        <f t="shared" si="514"/>
        <v>407</v>
      </c>
      <c r="EM117" s="3">
        <f t="shared" si="514"/>
        <v>24</v>
      </c>
      <c r="EN117" s="3">
        <f t="shared" si="514"/>
        <v>12</v>
      </c>
      <c r="EO117" s="3">
        <f t="shared" si="514"/>
        <v>0</v>
      </c>
      <c r="EP117" s="3">
        <f t="shared" si="863"/>
        <v>11</v>
      </c>
      <c r="EQ117" s="3">
        <f t="shared" si="863"/>
        <v>30</v>
      </c>
      <c r="ER117" s="3">
        <f t="shared" si="863"/>
        <v>1</v>
      </c>
      <c r="ES117" s="16">
        <f t="shared" si="863"/>
        <v>485</v>
      </c>
      <c r="ET117" s="34">
        <f>EL117+EM117+EN117*1.5+EO117*2.3+EP117*2+EQ117*0.4+ER117*0.2</f>
        <v>483.2</v>
      </c>
    </row>
    <row r="118" spans="1:150" ht="13.8" thickTop="1" x14ac:dyDescent="0.25">
      <c r="A118" s="32">
        <f>A116+"00:15"</f>
        <v>0.874999999999999</v>
      </c>
      <c r="B118" s="65">
        <v>36</v>
      </c>
      <c r="C118" s="65">
        <v>3</v>
      </c>
      <c r="D118" s="65">
        <v>1</v>
      </c>
      <c r="E118" s="65">
        <v>0</v>
      </c>
      <c r="F118" s="65">
        <v>1</v>
      </c>
      <c r="G118" s="65">
        <v>2</v>
      </c>
      <c r="H118" s="65">
        <v>0</v>
      </c>
      <c r="I118" s="15">
        <f t="shared" si="548"/>
        <v>43</v>
      </c>
      <c r="J118" s="15">
        <f t="shared" ref="J118:J121" si="949">B118+C118+D118*1.5+E118*2.3+F118*2+G118*0.4+H118*0.2</f>
        <v>43.3</v>
      </c>
      <c r="K118" s="32">
        <f>K116+"00:15"</f>
        <v>0.874999999999999</v>
      </c>
      <c r="L118" s="65">
        <v>107</v>
      </c>
      <c r="M118" s="65">
        <v>7</v>
      </c>
      <c r="N118" s="65">
        <v>2</v>
      </c>
      <c r="O118" s="65">
        <v>2</v>
      </c>
      <c r="P118" s="65">
        <v>7</v>
      </c>
      <c r="Q118" s="65">
        <v>14</v>
      </c>
      <c r="R118" s="65">
        <v>4</v>
      </c>
      <c r="S118" s="15">
        <f t="shared" si="550"/>
        <v>143</v>
      </c>
      <c r="T118" s="15">
        <f t="shared" ref="T118:T121" si="950">L118+M118+N118*1.5+O118*2.3+P118*2+Q118*0.4+R118*0.2</f>
        <v>142</v>
      </c>
      <c r="U118" s="32">
        <f>U116+"00:15"</f>
        <v>75.875000000000398</v>
      </c>
      <c r="V118" s="65">
        <v>0</v>
      </c>
      <c r="W118" s="65">
        <v>0</v>
      </c>
      <c r="X118" s="65">
        <v>0</v>
      </c>
      <c r="Y118" s="65">
        <v>0</v>
      </c>
      <c r="Z118" s="65">
        <v>0</v>
      </c>
      <c r="AA118" s="65">
        <v>0</v>
      </c>
      <c r="AB118" s="65">
        <v>0</v>
      </c>
      <c r="AC118" s="15">
        <f t="shared" si="552"/>
        <v>0</v>
      </c>
      <c r="AD118" s="15">
        <f t="shared" ref="AD118:AD121" si="951">V118+W118+X118*1.5+Y118*2.3+Z118*2+AA118*0.4+AB118*0.2</f>
        <v>0</v>
      </c>
      <c r="AE118" s="32">
        <f>AE116+"00:15"</f>
        <v>75.875000000000398</v>
      </c>
      <c r="AF118" s="65">
        <v>104</v>
      </c>
      <c r="AG118" s="65">
        <v>10</v>
      </c>
      <c r="AH118" s="65">
        <v>1</v>
      </c>
      <c r="AI118" s="65">
        <v>0</v>
      </c>
      <c r="AJ118" s="65">
        <v>7</v>
      </c>
      <c r="AK118" s="65">
        <v>7</v>
      </c>
      <c r="AL118" s="65">
        <v>4</v>
      </c>
      <c r="AM118" s="15">
        <f t="shared" si="554"/>
        <v>133</v>
      </c>
      <c r="AN118" s="15">
        <f t="shared" ref="AN118:AN121" si="952">AF118+AG118+AH118*1.5+AI118*2.3+AJ118*2+AK118*0.4+AL118*0.2</f>
        <v>133.10000000000002</v>
      </c>
      <c r="AO118" s="32">
        <f>AO116+"00:15"</f>
        <v>75.875000000000398</v>
      </c>
      <c r="AP118" s="65">
        <v>45</v>
      </c>
      <c r="AQ118" s="65">
        <v>7</v>
      </c>
      <c r="AR118" s="65">
        <v>3</v>
      </c>
      <c r="AS118" s="65">
        <v>0</v>
      </c>
      <c r="AT118" s="65">
        <v>0</v>
      </c>
      <c r="AU118" s="65">
        <v>2</v>
      </c>
      <c r="AV118" s="65">
        <v>0</v>
      </c>
      <c r="AW118" s="15">
        <f t="shared" si="556"/>
        <v>57</v>
      </c>
      <c r="AX118" s="15">
        <f t="shared" ref="AX118:AX121" si="953">AP118+AQ118+AR118*1.5+AS118*2.3+AT118*2+AU118*0.4+AV118*0.2</f>
        <v>57.3</v>
      </c>
      <c r="AY118" s="32">
        <f>AY116+"00:15"</f>
        <v>75.875000000000398</v>
      </c>
      <c r="AZ118" s="65">
        <v>0</v>
      </c>
      <c r="BA118" s="65">
        <v>0</v>
      </c>
      <c r="BB118" s="65">
        <v>0</v>
      </c>
      <c r="BC118" s="65">
        <v>0</v>
      </c>
      <c r="BD118" s="65">
        <v>0</v>
      </c>
      <c r="BE118" s="65">
        <v>0</v>
      </c>
      <c r="BF118" s="65">
        <v>0</v>
      </c>
      <c r="BG118" s="15">
        <f t="shared" si="558"/>
        <v>0</v>
      </c>
      <c r="BH118" s="15">
        <f t="shared" ref="BH118:BH121" si="954">AZ118+BA118+BB118*1.5+BC118*2.3+BD118*2+BE118*0.4+BF118*0.2</f>
        <v>0</v>
      </c>
      <c r="BI118" s="32">
        <f>BI116+"00:15"</f>
        <v>75.875000000000398</v>
      </c>
      <c r="BJ118" s="65">
        <v>51</v>
      </c>
      <c r="BK118" s="65">
        <v>7</v>
      </c>
      <c r="BL118" s="65">
        <v>4</v>
      </c>
      <c r="BM118" s="65">
        <v>0</v>
      </c>
      <c r="BN118" s="65">
        <v>0</v>
      </c>
      <c r="BO118" s="65">
        <v>4</v>
      </c>
      <c r="BP118" s="65">
        <v>0</v>
      </c>
      <c r="BQ118" s="15">
        <f t="shared" si="560"/>
        <v>66</v>
      </c>
      <c r="BR118" s="15">
        <f t="shared" ref="BR118:BR121" si="955">BJ118+BK118+BL118*1.5+BM118*2.3+BN118*2+BO118*0.4+BP118*0.2</f>
        <v>65.599999999999994</v>
      </c>
      <c r="BS118" s="32">
        <f>BS116+"00:15"</f>
        <v>75.875000000000398</v>
      </c>
      <c r="BT118" s="65">
        <v>45</v>
      </c>
      <c r="BU118" s="65">
        <v>3</v>
      </c>
      <c r="BV118" s="65">
        <v>0</v>
      </c>
      <c r="BW118" s="65">
        <v>0</v>
      </c>
      <c r="BX118" s="65">
        <v>2</v>
      </c>
      <c r="BY118" s="65">
        <v>1</v>
      </c>
      <c r="BZ118" s="65">
        <v>0</v>
      </c>
      <c r="CA118" s="15">
        <f t="shared" si="562"/>
        <v>51</v>
      </c>
      <c r="CB118" s="15">
        <f t="shared" ref="CB118:CB121" si="956">BT118+BU118+BV118*1.5+BW118*2.3+BX118*2+BY118*0.4+BZ118*0.2</f>
        <v>52.4</v>
      </c>
      <c r="CC118" s="32">
        <f>CC116+"00:15"</f>
        <v>75.875000000000398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15">
        <f t="shared" si="564"/>
        <v>0</v>
      </c>
      <c r="CL118" s="15">
        <f t="shared" ref="CL118:CL121" si="957">CD118+CE118+CF118*1.5+CG118*2.3+CH118*2+CI118*0.4+CJ118*0.2</f>
        <v>0</v>
      </c>
      <c r="CM118" s="32">
        <f>CM116+"00:15"</f>
        <v>75.875000000000398</v>
      </c>
      <c r="CN118" s="2">
        <f t="shared" si="509"/>
        <v>149</v>
      </c>
      <c r="CO118" s="2">
        <f t="shared" si="509"/>
        <v>13</v>
      </c>
      <c r="CP118" s="2">
        <f t="shared" si="509"/>
        <v>1</v>
      </c>
      <c r="CQ118" s="2">
        <f t="shared" si="509"/>
        <v>0</v>
      </c>
      <c r="CR118" s="2">
        <f t="shared" si="860"/>
        <v>9</v>
      </c>
      <c r="CS118" s="2">
        <f t="shared" si="860"/>
        <v>8</v>
      </c>
      <c r="CT118" s="2">
        <f t="shared" si="860"/>
        <v>4</v>
      </c>
      <c r="CU118" s="15">
        <f t="shared" si="860"/>
        <v>184</v>
      </c>
      <c r="CV118" s="15">
        <f t="shared" ref="CV118:CV121" si="958">CN118+CO118+CP118*1.5+CQ118*2.3+CR118*2+CS118*0.4+CT118*0.2</f>
        <v>185.5</v>
      </c>
      <c r="CW118" s="32">
        <f>CW116+"00:15"</f>
        <v>75.875000000000398</v>
      </c>
      <c r="CX118" s="2">
        <f t="shared" si="929"/>
        <v>143</v>
      </c>
      <c r="CY118" s="2">
        <f t="shared" si="929"/>
        <v>10</v>
      </c>
      <c r="CZ118" s="2">
        <f t="shared" si="929"/>
        <v>3</v>
      </c>
      <c r="DA118" s="2">
        <f t="shared" si="929"/>
        <v>2</v>
      </c>
      <c r="DB118" s="2">
        <f t="shared" si="923"/>
        <v>8</v>
      </c>
      <c r="DC118" s="2">
        <f t="shared" si="923"/>
        <v>16</v>
      </c>
      <c r="DD118" s="2">
        <f t="shared" si="923"/>
        <v>4</v>
      </c>
      <c r="DE118" s="15">
        <f t="shared" si="923"/>
        <v>186</v>
      </c>
      <c r="DF118" s="15">
        <f t="shared" ref="DF118:DF121" si="959">CX118+CY118+CZ118*1.5+DA118*2.3+DB118*2+DC118*0.4+DD118*0.2</f>
        <v>185.3</v>
      </c>
      <c r="DG118" s="32">
        <f>DG116+"00:15"</f>
        <v>75.875000000000398</v>
      </c>
      <c r="DH118" s="2">
        <f t="shared" si="930"/>
        <v>158</v>
      </c>
      <c r="DI118" s="2">
        <f t="shared" si="930"/>
        <v>14</v>
      </c>
      <c r="DJ118" s="2">
        <f t="shared" si="930"/>
        <v>6</v>
      </c>
      <c r="DK118" s="2">
        <f t="shared" si="930"/>
        <v>2</v>
      </c>
      <c r="DL118" s="2">
        <f t="shared" si="925"/>
        <v>7</v>
      </c>
      <c r="DM118" s="2">
        <f t="shared" si="925"/>
        <v>18</v>
      </c>
      <c r="DN118" s="2">
        <f t="shared" si="925"/>
        <v>4</v>
      </c>
      <c r="DO118" s="15">
        <f t="shared" si="925"/>
        <v>209</v>
      </c>
      <c r="DP118" s="15">
        <f t="shared" ref="DP118:DP121" si="960">DH118+DI118+DJ118*1.5+DK118*2.3+DL118*2+DM118*0.4+DN118*0.2</f>
        <v>207.6</v>
      </c>
      <c r="DQ118" s="32">
        <f>DQ116+"00:15"</f>
        <v>75.875000000000398</v>
      </c>
      <c r="DR118" s="2">
        <f t="shared" si="512"/>
        <v>149</v>
      </c>
      <c r="DS118" s="2">
        <f t="shared" si="512"/>
        <v>17</v>
      </c>
      <c r="DT118" s="2">
        <f t="shared" si="512"/>
        <v>4</v>
      </c>
      <c r="DU118" s="2">
        <f t="shared" si="512"/>
        <v>0</v>
      </c>
      <c r="DV118" s="2">
        <f t="shared" si="861"/>
        <v>7</v>
      </c>
      <c r="DW118" s="2">
        <f t="shared" si="861"/>
        <v>9</v>
      </c>
      <c r="DX118" s="2">
        <f t="shared" si="861"/>
        <v>4</v>
      </c>
      <c r="DY118" s="15">
        <f t="shared" si="861"/>
        <v>190</v>
      </c>
      <c r="DZ118" s="15">
        <f t="shared" ref="DZ118:DZ121" si="961">DR118+DS118+DT118*1.5+DU118*2.3+DV118*2+DW118*0.4+DX118*0.2</f>
        <v>190.4</v>
      </c>
      <c r="EA118" s="32">
        <f>EA116+"00:15"</f>
        <v>75.875000000000398</v>
      </c>
      <c r="EB118" s="2">
        <f t="shared" si="513"/>
        <v>81</v>
      </c>
      <c r="EC118" s="2">
        <f t="shared" si="513"/>
        <v>10</v>
      </c>
      <c r="ED118" s="2">
        <f t="shared" si="513"/>
        <v>4</v>
      </c>
      <c r="EE118" s="2">
        <f t="shared" si="513"/>
        <v>0</v>
      </c>
      <c r="EF118" s="2">
        <f t="shared" si="862"/>
        <v>1</v>
      </c>
      <c r="EG118" s="2">
        <f t="shared" si="862"/>
        <v>4</v>
      </c>
      <c r="EH118" s="2">
        <f t="shared" si="862"/>
        <v>0</v>
      </c>
      <c r="EI118" s="15">
        <f t="shared" si="862"/>
        <v>100</v>
      </c>
      <c r="EJ118" s="15">
        <f t="shared" ref="EJ118:EJ121" si="962">EB118+EC118+ED118*1.5+EE118*2.3+EF118*2+EG118*0.4+EH118*0.2</f>
        <v>100.6</v>
      </c>
      <c r="EK118" s="32">
        <f>EK116+"00:15"</f>
        <v>75.875000000000398</v>
      </c>
      <c r="EL118" s="2">
        <f t="shared" si="514"/>
        <v>96</v>
      </c>
      <c r="EM118" s="2">
        <f t="shared" si="514"/>
        <v>10</v>
      </c>
      <c r="EN118" s="2">
        <f t="shared" si="514"/>
        <v>4</v>
      </c>
      <c r="EO118" s="2">
        <f t="shared" si="514"/>
        <v>0</v>
      </c>
      <c r="EP118" s="2">
        <f t="shared" si="863"/>
        <v>2</v>
      </c>
      <c r="EQ118" s="2">
        <f t="shared" si="863"/>
        <v>5</v>
      </c>
      <c r="ER118" s="2">
        <f t="shared" si="863"/>
        <v>0</v>
      </c>
      <c r="ES118" s="15">
        <f t="shared" si="863"/>
        <v>117</v>
      </c>
      <c r="ET118" s="15">
        <f t="shared" ref="ET118:ET121" si="963">EL118+EM118+EN118*1.5+EO118*2.3+EP118*2+EQ118*0.4+ER118*0.2</f>
        <v>118</v>
      </c>
    </row>
    <row r="119" spans="1:150" x14ac:dyDescent="0.25">
      <c r="A119" s="32">
        <f>A118+"00:15"</f>
        <v>0.88541666666666563</v>
      </c>
      <c r="B119" s="65">
        <v>50</v>
      </c>
      <c r="C119" s="65">
        <v>2</v>
      </c>
      <c r="D119" s="65">
        <v>0</v>
      </c>
      <c r="E119" s="65">
        <v>0</v>
      </c>
      <c r="F119" s="65">
        <v>2</v>
      </c>
      <c r="G119" s="65">
        <v>4</v>
      </c>
      <c r="H119" s="65">
        <v>0</v>
      </c>
      <c r="I119" s="15">
        <f t="shared" si="548"/>
        <v>58</v>
      </c>
      <c r="J119" s="15">
        <f t="shared" si="949"/>
        <v>57.6</v>
      </c>
      <c r="K119" s="32">
        <f>K118+"00:15"</f>
        <v>0.88541666666666563</v>
      </c>
      <c r="L119" s="65">
        <v>129</v>
      </c>
      <c r="M119" s="65">
        <v>8</v>
      </c>
      <c r="N119" s="65">
        <v>4</v>
      </c>
      <c r="O119" s="65">
        <v>0</v>
      </c>
      <c r="P119" s="65">
        <v>8</v>
      </c>
      <c r="Q119" s="65">
        <v>18</v>
      </c>
      <c r="R119" s="65">
        <v>3</v>
      </c>
      <c r="S119" s="15">
        <f t="shared" si="550"/>
        <v>170</v>
      </c>
      <c r="T119" s="15">
        <f t="shared" si="950"/>
        <v>166.79999999999998</v>
      </c>
      <c r="U119" s="32">
        <f>U118+"00:15"</f>
        <v>75.885416666667069</v>
      </c>
      <c r="V119" s="65">
        <v>0</v>
      </c>
      <c r="W119" s="65">
        <v>0</v>
      </c>
      <c r="X119" s="65">
        <v>0</v>
      </c>
      <c r="Y119" s="65">
        <v>0</v>
      </c>
      <c r="Z119" s="65">
        <v>0</v>
      </c>
      <c r="AA119" s="65">
        <v>0</v>
      </c>
      <c r="AB119" s="65">
        <v>0</v>
      </c>
      <c r="AC119" s="15">
        <f t="shared" si="552"/>
        <v>0</v>
      </c>
      <c r="AD119" s="15">
        <f t="shared" si="951"/>
        <v>0</v>
      </c>
      <c r="AE119" s="32">
        <f>AE118+"00:15"</f>
        <v>75.885416666667069</v>
      </c>
      <c r="AF119" s="65">
        <v>110</v>
      </c>
      <c r="AG119" s="65">
        <v>9</v>
      </c>
      <c r="AH119" s="65">
        <v>4</v>
      </c>
      <c r="AI119" s="65">
        <v>1</v>
      </c>
      <c r="AJ119" s="65">
        <v>5</v>
      </c>
      <c r="AK119" s="65">
        <v>15</v>
      </c>
      <c r="AL119" s="65">
        <v>0</v>
      </c>
      <c r="AM119" s="15">
        <f t="shared" si="554"/>
        <v>144</v>
      </c>
      <c r="AN119" s="15">
        <f t="shared" si="952"/>
        <v>143.30000000000001</v>
      </c>
      <c r="AO119" s="32">
        <f>AO118+"00:15"</f>
        <v>75.885416666667069</v>
      </c>
      <c r="AP119" s="65">
        <v>52</v>
      </c>
      <c r="AQ119" s="65">
        <v>2</v>
      </c>
      <c r="AR119" s="65">
        <v>1</v>
      </c>
      <c r="AS119" s="65">
        <v>0</v>
      </c>
      <c r="AT119" s="65">
        <v>0</v>
      </c>
      <c r="AU119" s="65">
        <v>1</v>
      </c>
      <c r="AV119" s="65">
        <v>0</v>
      </c>
      <c r="AW119" s="15">
        <f t="shared" si="556"/>
        <v>56</v>
      </c>
      <c r="AX119" s="15">
        <f t="shared" si="953"/>
        <v>55.9</v>
      </c>
      <c r="AY119" s="32">
        <f>AY118+"00:15"</f>
        <v>75.885416666667069</v>
      </c>
      <c r="AZ119" s="65">
        <v>0</v>
      </c>
      <c r="BA119" s="65">
        <v>0</v>
      </c>
      <c r="BB119" s="65">
        <v>0</v>
      </c>
      <c r="BC119" s="65">
        <v>0</v>
      </c>
      <c r="BD119" s="65">
        <v>0</v>
      </c>
      <c r="BE119" s="65">
        <v>0</v>
      </c>
      <c r="BF119" s="65">
        <v>0</v>
      </c>
      <c r="BG119" s="15">
        <f t="shared" si="558"/>
        <v>0</v>
      </c>
      <c r="BH119" s="15">
        <f t="shared" si="954"/>
        <v>0</v>
      </c>
      <c r="BI119" s="32">
        <f>BI118+"00:15"</f>
        <v>75.885416666667069</v>
      </c>
      <c r="BJ119" s="65">
        <v>56</v>
      </c>
      <c r="BK119" s="65">
        <v>1</v>
      </c>
      <c r="BL119" s="65">
        <v>3</v>
      </c>
      <c r="BM119" s="65">
        <v>0</v>
      </c>
      <c r="BN119" s="65">
        <v>2</v>
      </c>
      <c r="BO119" s="65">
        <v>6</v>
      </c>
      <c r="BP119" s="65">
        <v>0</v>
      </c>
      <c r="BQ119" s="15">
        <f t="shared" si="560"/>
        <v>68</v>
      </c>
      <c r="BR119" s="15">
        <f t="shared" si="955"/>
        <v>67.900000000000006</v>
      </c>
      <c r="BS119" s="32">
        <f>BS118+"00:15"</f>
        <v>75.885416666667069</v>
      </c>
      <c r="BT119" s="65">
        <v>35</v>
      </c>
      <c r="BU119" s="65">
        <v>3</v>
      </c>
      <c r="BV119" s="65">
        <v>0</v>
      </c>
      <c r="BW119" s="65">
        <v>0</v>
      </c>
      <c r="BX119" s="65">
        <v>0</v>
      </c>
      <c r="BY119" s="65">
        <v>1</v>
      </c>
      <c r="BZ119" s="65">
        <v>0</v>
      </c>
      <c r="CA119" s="15">
        <f t="shared" si="562"/>
        <v>39</v>
      </c>
      <c r="CB119" s="15">
        <f t="shared" si="956"/>
        <v>38.4</v>
      </c>
      <c r="CC119" s="32">
        <f>CC118+"00:15"</f>
        <v>75.885416666667069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15">
        <f t="shared" si="564"/>
        <v>0</v>
      </c>
      <c r="CL119" s="15">
        <f t="shared" si="957"/>
        <v>0</v>
      </c>
      <c r="CM119" s="32">
        <f>CM118+"00:15"</f>
        <v>75.885416666667069</v>
      </c>
      <c r="CN119" s="2">
        <f t="shared" si="509"/>
        <v>145</v>
      </c>
      <c r="CO119" s="2">
        <f t="shared" si="509"/>
        <v>12</v>
      </c>
      <c r="CP119" s="2">
        <f t="shared" si="509"/>
        <v>4</v>
      </c>
      <c r="CQ119" s="2">
        <f t="shared" si="509"/>
        <v>1</v>
      </c>
      <c r="CR119" s="2">
        <f t="shared" si="860"/>
        <v>5</v>
      </c>
      <c r="CS119" s="2">
        <f t="shared" si="860"/>
        <v>16</v>
      </c>
      <c r="CT119" s="2">
        <f t="shared" si="860"/>
        <v>0</v>
      </c>
      <c r="CU119" s="15">
        <f t="shared" si="860"/>
        <v>183</v>
      </c>
      <c r="CV119" s="15">
        <f t="shared" si="958"/>
        <v>181.70000000000002</v>
      </c>
      <c r="CW119" s="32">
        <f>CW118+"00:15"</f>
        <v>75.885416666667069</v>
      </c>
      <c r="CX119" s="2">
        <f t="shared" si="929"/>
        <v>179</v>
      </c>
      <c r="CY119" s="2">
        <f t="shared" si="929"/>
        <v>10</v>
      </c>
      <c r="CZ119" s="2">
        <f t="shared" si="929"/>
        <v>4</v>
      </c>
      <c r="DA119" s="2">
        <f t="shared" si="929"/>
        <v>0</v>
      </c>
      <c r="DB119" s="2">
        <f t="shared" si="923"/>
        <v>10</v>
      </c>
      <c r="DC119" s="2">
        <f t="shared" si="923"/>
        <v>22</v>
      </c>
      <c r="DD119" s="2">
        <f t="shared" si="923"/>
        <v>3</v>
      </c>
      <c r="DE119" s="15">
        <f t="shared" si="923"/>
        <v>228</v>
      </c>
      <c r="DF119" s="15">
        <f t="shared" si="959"/>
        <v>224.4</v>
      </c>
      <c r="DG119" s="32">
        <f>DG118+"00:15"</f>
        <v>75.885416666667069</v>
      </c>
      <c r="DH119" s="2">
        <f t="shared" si="930"/>
        <v>185</v>
      </c>
      <c r="DI119" s="2">
        <f t="shared" si="930"/>
        <v>9</v>
      </c>
      <c r="DJ119" s="2">
        <f t="shared" si="930"/>
        <v>7</v>
      </c>
      <c r="DK119" s="2">
        <f t="shared" si="930"/>
        <v>0</v>
      </c>
      <c r="DL119" s="2">
        <f t="shared" si="925"/>
        <v>10</v>
      </c>
      <c r="DM119" s="2">
        <f t="shared" si="925"/>
        <v>24</v>
      </c>
      <c r="DN119" s="2">
        <f t="shared" si="925"/>
        <v>3</v>
      </c>
      <c r="DO119" s="15">
        <f t="shared" si="925"/>
        <v>238</v>
      </c>
      <c r="DP119" s="15">
        <f t="shared" si="960"/>
        <v>234.7</v>
      </c>
      <c r="DQ119" s="32">
        <f>DQ118+"00:15"</f>
        <v>75.885416666667069</v>
      </c>
      <c r="DR119" s="2">
        <f t="shared" si="512"/>
        <v>162</v>
      </c>
      <c r="DS119" s="2">
        <f t="shared" si="512"/>
        <v>11</v>
      </c>
      <c r="DT119" s="2">
        <f t="shared" si="512"/>
        <v>5</v>
      </c>
      <c r="DU119" s="2">
        <f t="shared" si="512"/>
        <v>1</v>
      </c>
      <c r="DV119" s="2">
        <f t="shared" si="861"/>
        <v>5</v>
      </c>
      <c r="DW119" s="2">
        <f t="shared" si="861"/>
        <v>16</v>
      </c>
      <c r="DX119" s="2">
        <f t="shared" si="861"/>
        <v>0</v>
      </c>
      <c r="DY119" s="15">
        <f t="shared" si="861"/>
        <v>200</v>
      </c>
      <c r="DZ119" s="15">
        <f t="shared" si="961"/>
        <v>199.20000000000002</v>
      </c>
      <c r="EA119" s="32">
        <f>EA118+"00:15"</f>
        <v>75.885416666667069</v>
      </c>
      <c r="EB119" s="2">
        <f t="shared" si="513"/>
        <v>102</v>
      </c>
      <c r="EC119" s="2">
        <f t="shared" si="513"/>
        <v>4</v>
      </c>
      <c r="ED119" s="2">
        <f t="shared" si="513"/>
        <v>1</v>
      </c>
      <c r="EE119" s="2">
        <f t="shared" si="513"/>
        <v>0</v>
      </c>
      <c r="EF119" s="2">
        <f t="shared" si="862"/>
        <v>2</v>
      </c>
      <c r="EG119" s="2">
        <f t="shared" si="862"/>
        <v>5</v>
      </c>
      <c r="EH119" s="2">
        <f t="shared" si="862"/>
        <v>0</v>
      </c>
      <c r="EI119" s="15">
        <f t="shared" si="862"/>
        <v>114</v>
      </c>
      <c r="EJ119" s="15">
        <f t="shared" si="962"/>
        <v>113.5</v>
      </c>
      <c r="EK119" s="32">
        <f>EK118+"00:15"</f>
        <v>75.885416666667069</v>
      </c>
      <c r="EL119" s="2">
        <f t="shared" si="514"/>
        <v>91</v>
      </c>
      <c r="EM119" s="2">
        <f t="shared" si="514"/>
        <v>4</v>
      </c>
      <c r="EN119" s="2">
        <f t="shared" si="514"/>
        <v>3</v>
      </c>
      <c r="EO119" s="2">
        <f t="shared" si="514"/>
        <v>0</v>
      </c>
      <c r="EP119" s="2">
        <f t="shared" si="863"/>
        <v>2</v>
      </c>
      <c r="EQ119" s="2">
        <f t="shared" si="863"/>
        <v>7</v>
      </c>
      <c r="ER119" s="2">
        <f t="shared" si="863"/>
        <v>0</v>
      </c>
      <c r="ES119" s="15">
        <f t="shared" si="863"/>
        <v>107</v>
      </c>
      <c r="ET119" s="15">
        <f t="shared" si="963"/>
        <v>106.3</v>
      </c>
    </row>
    <row r="120" spans="1:150" x14ac:dyDescent="0.25">
      <c r="A120" s="32">
        <f t="shared" ref="A120:A121" si="964">A119+"00:15"</f>
        <v>0.89583333333333226</v>
      </c>
      <c r="B120" s="65">
        <v>35</v>
      </c>
      <c r="C120" s="65">
        <v>2</v>
      </c>
      <c r="D120" s="65">
        <v>0</v>
      </c>
      <c r="E120" s="65">
        <v>0</v>
      </c>
      <c r="F120" s="65">
        <v>2</v>
      </c>
      <c r="G120" s="65">
        <v>1</v>
      </c>
      <c r="H120" s="65">
        <v>3</v>
      </c>
      <c r="I120" s="15">
        <f t="shared" si="548"/>
        <v>43</v>
      </c>
      <c r="J120" s="15">
        <f t="shared" si="949"/>
        <v>42</v>
      </c>
      <c r="K120" s="32">
        <f t="shared" ref="K120:K121" si="965">K119+"00:15"</f>
        <v>0.89583333333333226</v>
      </c>
      <c r="L120" s="65">
        <v>106</v>
      </c>
      <c r="M120" s="65">
        <v>7</v>
      </c>
      <c r="N120" s="65">
        <v>5</v>
      </c>
      <c r="O120" s="65">
        <v>2</v>
      </c>
      <c r="P120" s="65">
        <v>8</v>
      </c>
      <c r="Q120" s="65">
        <v>18</v>
      </c>
      <c r="R120" s="65">
        <v>1</v>
      </c>
      <c r="S120" s="15">
        <f t="shared" si="550"/>
        <v>147</v>
      </c>
      <c r="T120" s="15">
        <f t="shared" si="950"/>
        <v>148.49999999999997</v>
      </c>
      <c r="U120" s="32">
        <f t="shared" ref="U120:U121" si="966">U119+"00:15"</f>
        <v>75.895833333333741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15">
        <f t="shared" si="552"/>
        <v>0</v>
      </c>
      <c r="AD120" s="15">
        <f t="shared" si="951"/>
        <v>0</v>
      </c>
      <c r="AE120" s="32">
        <f t="shared" ref="AE120:AE121" si="967">AE119+"00:15"</f>
        <v>75.895833333333741</v>
      </c>
      <c r="AF120" s="65">
        <v>100</v>
      </c>
      <c r="AG120" s="65">
        <v>5</v>
      </c>
      <c r="AH120" s="65">
        <v>2</v>
      </c>
      <c r="AI120" s="65">
        <v>0</v>
      </c>
      <c r="AJ120" s="65">
        <v>8</v>
      </c>
      <c r="AK120" s="65">
        <v>8</v>
      </c>
      <c r="AL120" s="65">
        <v>2</v>
      </c>
      <c r="AM120" s="15">
        <f t="shared" si="554"/>
        <v>125</v>
      </c>
      <c r="AN120" s="15">
        <f t="shared" si="952"/>
        <v>127.60000000000001</v>
      </c>
      <c r="AO120" s="32">
        <f t="shared" ref="AO120:AO121" si="968">AO119+"00:15"</f>
        <v>75.895833333333741</v>
      </c>
      <c r="AP120" s="65">
        <v>34</v>
      </c>
      <c r="AQ120" s="65">
        <v>9</v>
      </c>
      <c r="AR120" s="65">
        <v>0</v>
      </c>
      <c r="AS120" s="65">
        <v>0</v>
      </c>
      <c r="AT120" s="65">
        <v>0</v>
      </c>
      <c r="AU120" s="65">
        <v>1</v>
      </c>
      <c r="AV120" s="65">
        <v>0</v>
      </c>
      <c r="AW120" s="15">
        <f t="shared" si="556"/>
        <v>44</v>
      </c>
      <c r="AX120" s="15">
        <f t="shared" si="953"/>
        <v>43.4</v>
      </c>
      <c r="AY120" s="32">
        <f t="shared" ref="AY120:AY121" si="969">AY119+"00:15"</f>
        <v>75.895833333333741</v>
      </c>
      <c r="AZ120" s="65">
        <v>0</v>
      </c>
      <c r="BA120" s="65">
        <v>0</v>
      </c>
      <c r="BB120" s="65">
        <v>0</v>
      </c>
      <c r="BC120" s="65">
        <v>0</v>
      </c>
      <c r="BD120" s="65">
        <v>0</v>
      </c>
      <c r="BE120" s="65">
        <v>0</v>
      </c>
      <c r="BF120" s="65">
        <v>0</v>
      </c>
      <c r="BG120" s="15">
        <f t="shared" si="558"/>
        <v>0</v>
      </c>
      <c r="BH120" s="15">
        <f t="shared" si="954"/>
        <v>0</v>
      </c>
      <c r="BI120" s="32">
        <f t="shared" ref="BI120:BI121" si="970">BI119+"00:15"</f>
        <v>75.895833333333741</v>
      </c>
      <c r="BJ120" s="65">
        <v>36</v>
      </c>
      <c r="BK120" s="65">
        <v>2</v>
      </c>
      <c r="BL120" s="65">
        <v>0</v>
      </c>
      <c r="BM120" s="65">
        <v>0</v>
      </c>
      <c r="BN120" s="65">
        <v>1</v>
      </c>
      <c r="BO120" s="65">
        <v>3</v>
      </c>
      <c r="BP120" s="65">
        <v>1</v>
      </c>
      <c r="BQ120" s="15">
        <f t="shared" si="560"/>
        <v>43</v>
      </c>
      <c r="BR120" s="15">
        <f t="shared" si="955"/>
        <v>41.400000000000006</v>
      </c>
      <c r="BS120" s="32">
        <f t="shared" ref="BS120:BS121" si="971">BS119+"00:15"</f>
        <v>75.895833333333741</v>
      </c>
      <c r="BT120" s="65">
        <v>42</v>
      </c>
      <c r="BU120" s="65">
        <v>4</v>
      </c>
      <c r="BV120" s="65">
        <v>1</v>
      </c>
      <c r="BW120" s="65">
        <v>0</v>
      </c>
      <c r="BX120" s="65">
        <v>2</v>
      </c>
      <c r="BY120" s="65">
        <v>3</v>
      </c>
      <c r="BZ120" s="65">
        <v>0</v>
      </c>
      <c r="CA120" s="15">
        <f t="shared" si="562"/>
        <v>52</v>
      </c>
      <c r="CB120" s="15">
        <f t="shared" si="956"/>
        <v>52.7</v>
      </c>
      <c r="CC120" s="32">
        <f t="shared" ref="CC120:CC121" si="972">CC119+"00:15"</f>
        <v>75.895833333333741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15">
        <f t="shared" si="564"/>
        <v>0</v>
      </c>
      <c r="CL120" s="15">
        <f t="shared" si="957"/>
        <v>0</v>
      </c>
      <c r="CM120" s="32">
        <f t="shared" ref="CM120:CM121" si="973">CM119+"00:15"</f>
        <v>75.895833333333741</v>
      </c>
      <c r="CN120" s="2">
        <f t="shared" si="509"/>
        <v>142</v>
      </c>
      <c r="CO120" s="2">
        <f t="shared" si="509"/>
        <v>9</v>
      </c>
      <c r="CP120" s="2">
        <f t="shared" si="509"/>
        <v>3</v>
      </c>
      <c r="CQ120" s="2">
        <f t="shared" si="509"/>
        <v>0</v>
      </c>
      <c r="CR120" s="2">
        <f t="shared" si="860"/>
        <v>10</v>
      </c>
      <c r="CS120" s="2">
        <f t="shared" si="860"/>
        <v>11</v>
      </c>
      <c r="CT120" s="2">
        <f t="shared" si="860"/>
        <v>2</v>
      </c>
      <c r="CU120" s="15">
        <f t="shared" si="860"/>
        <v>177</v>
      </c>
      <c r="CV120" s="15">
        <f t="shared" si="958"/>
        <v>180.3</v>
      </c>
      <c r="CW120" s="32">
        <f t="shared" ref="CW120:CW121" si="974">CW119+"00:15"</f>
        <v>75.895833333333741</v>
      </c>
      <c r="CX120" s="2">
        <f t="shared" si="929"/>
        <v>141</v>
      </c>
      <c r="CY120" s="2">
        <f t="shared" si="929"/>
        <v>9</v>
      </c>
      <c r="CZ120" s="2">
        <f t="shared" si="929"/>
        <v>5</v>
      </c>
      <c r="DA120" s="2">
        <f t="shared" si="929"/>
        <v>2</v>
      </c>
      <c r="DB120" s="2">
        <f t="shared" si="923"/>
        <v>10</v>
      </c>
      <c r="DC120" s="2">
        <f t="shared" si="923"/>
        <v>19</v>
      </c>
      <c r="DD120" s="2">
        <f t="shared" si="923"/>
        <v>4</v>
      </c>
      <c r="DE120" s="15">
        <f t="shared" si="923"/>
        <v>190</v>
      </c>
      <c r="DF120" s="15">
        <f t="shared" si="959"/>
        <v>190.5</v>
      </c>
      <c r="DG120" s="32">
        <f t="shared" ref="DG120:DG121" si="975">DG119+"00:15"</f>
        <v>75.895833333333741</v>
      </c>
      <c r="DH120" s="2">
        <f t="shared" si="930"/>
        <v>142</v>
      </c>
      <c r="DI120" s="2">
        <f t="shared" si="930"/>
        <v>9</v>
      </c>
      <c r="DJ120" s="2">
        <f t="shared" si="930"/>
        <v>5</v>
      </c>
      <c r="DK120" s="2">
        <f t="shared" si="930"/>
        <v>2</v>
      </c>
      <c r="DL120" s="2">
        <f t="shared" si="925"/>
        <v>9</v>
      </c>
      <c r="DM120" s="2">
        <f t="shared" si="925"/>
        <v>21</v>
      </c>
      <c r="DN120" s="2">
        <f t="shared" si="925"/>
        <v>2</v>
      </c>
      <c r="DO120" s="15">
        <f t="shared" si="925"/>
        <v>190</v>
      </c>
      <c r="DP120" s="15">
        <f t="shared" si="960"/>
        <v>189.9</v>
      </c>
      <c r="DQ120" s="32">
        <f t="shared" ref="DQ120:DQ121" si="976">DQ119+"00:15"</f>
        <v>75.895833333333741</v>
      </c>
      <c r="DR120" s="2">
        <f t="shared" si="512"/>
        <v>134</v>
      </c>
      <c r="DS120" s="2">
        <f t="shared" si="512"/>
        <v>14</v>
      </c>
      <c r="DT120" s="2">
        <f t="shared" si="512"/>
        <v>2</v>
      </c>
      <c r="DU120" s="2">
        <f t="shared" si="512"/>
        <v>0</v>
      </c>
      <c r="DV120" s="2">
        <f t="shared" si="861"/>
        <v>8</v>
      </c>
      <c r="DW120" s="2">
        <f t="shared" si="861"/>
        <v>9</v>
      </c>
      <c r="DX120" s="2">
        <f t="shared" si="861"/>
        <v>2</v>
      </c>
      <c r="DY120" s="15">
        <f t="shared" si="861"/>
        <v>169</v>
      </c>
      <c r="DZ120" s="15">
        <f t="shared" si="961"/>
        <v>171</v>
      </c>
      <c r="EA120" s="32">
        <f t="shared" ref="EA120:EA121" si="977">EA119+"00:15"</f>
        <v>75.895833333333741</v>
      </c>
      <c r="EB120" s="2">
        <f t="shared" si="513"/>
        <v>69</v>
      </c>
      <c r="EC120" s="2">
        <f t="shared" si="513"/>
        <v>11</v>
      </c>
      <c r="ED120" s="2">
        <f t="shared" si="513"/>
        <v>0</v>
      </c>
      <c r="EE120" s="2">
        <f t="shared" si="513"/>
        <v>0</v>
      </c>
      <c r="EF120" s="2">
        <f t="shared" si="862"/>
        <v>2</v>
      </c>
      <c r="EG120" s="2">
        <f t="shared" si="862"/>
        <v>2</v>
      </c>
      <c r="EH120" s="2">
        <f t="shared" si="862"/>
        <v>3</v>
      </c>
      <c r="EI120" s="15">
        <f t="shared" si="862"/>
        <v>87</v>
      </c>
      <c r="EJ120" s="15">
        <f t="shared" si="962"/>
        <v>85.399999999999991</v>
      </c>
      <c r="EK120" s="32">
        <f t="shared" ref="EK120:EK121" si="978">EK119+"00:15"</f>
        <v>75.895833333333741</v>
      </c>
      <c r="EL120" s="2">
        <f t="shared" si="514"/>
        <v>78</v>
      </c>
      <c r="EM120" s="2">
        <f t="shared" si="514"/>
        <v>6</v>
      </c>
      <c r="EN120" s="2">
        <f t="shared" si="514"/>
        <v>1</v>
      </c>
      <c r="EO120" s="2">
        <f t="shared" si="514"/>
        <v>0</v>
      </c>
      <c r="EP120" s="2">
        <f t="shared" si="863"/>
        <v>3</v>
      </c>
      <c r="EQ120" s="2">
        <f t="shared" si="863"/>
        <v>6</v>
      </c>
      <c r="ER120" s="2">
        <f t="shared" si="863"/>
        <v>1</v>
      </c>
      <c r="ES120" s="15">
        <f t="shared" si="863"/>
        <v>95</v>
      </c>
      <c r="ET120" s="15">
        <f t="shared" si="963"/>
        <v>94.100000000000009</v>
      </c>
    </row>
    <row r="121" spans="1:150" ht="13.8" thickBot="1" x14ac:dyDescent="0.3">
      <c r="A121" s="32">
        <f t="shared" si="964"/>
        <v>0.90624999999999889</v>
      </c>
      <c r="B121" s="65">
        <v>44</v>
      </c>
      <c r="C121" s="65">
        <v>2</v>
      </c>
      <c r="D121" s="65">
        <v>0</v>
      </c>
      <c r="E121" s="65">
        <v>0</v>
      </c>
      <c r="F121" s="65">
        <v>1</v>
      </c>
      <c r="G121" s="65">
        <v>5</v>
      </c>
      <c r="H121" s="65">
        <v>0</v>
      </c>
      <c r="I121" s="15">
        <f t="shared" si="548"/>
        <v>52</v>
      </c>
      <c r="J121" s="15">
        <f t="shared" si="949"/>
        <v>50</v>
      </c>
      <c r="K121" s="32">
        <f t="shared" si="965"/>
        <v>0.90624999999999889</v>
      </c>
      <c r="L121" s="65">
        <v>117</v>
      </c>
      <c r="M121" s="65">
        <v>12</v>
      </c>
      <c r="N121" s="65">
        <v>3</v>
      </c>
      <c r="O121" s="65">
        <v>0</v>
      </c>
      <c r="P121" s="65">
        <v>8</v>
      </c>
      <c r="Q121" s="65">
        <v>11</v>
      </c>
      <c r="R121" s="65">
        <v>2</v>
      </c>
      <c r="S121" s="15">
        <f t="shared" si="550"/>
        <v>153</v>
      </c>
      <c r="T121" s="15">
        <f t="shared" si="950"/>
        <v>154.30000000000001</v>
      </c>
      <c r="U121" s="32">
        <f t="shared" si="966"/>
        <v>75.906250000000412</v>
      </c>
      <c r="V121" s="65">
        <v>0</v>
      </c>
      <c r="W121" s="65">
        <v>0</v>
      </c>
      <c r="X121" s="65">
        <v>0</v>
      </c>
      <c r="Y121" s="65">
        <v>0</v>
      </c>
      <c r="Z121" s="65">
        <v>0</v>
      </c>
      <c r="AA121" s="65">
        <v>0</v>
      </c>
      <c r="AB121" s="65">
        <v>0</v>
      </c>
      <c r="AC121" s="15">
        <f t="shared" si="552"/>
        <v>0</v>
      </c>
      <c r="AD121" s="15">
        <f t="shared" si="951"/>
        <v>0</v>
      </c>
      <c r="AE121" s="32">
        <f t="shared" si="967"/>
        <v>75.906250000000412</v>
      </c>
      <c r="AF121" s="65">
        <v>103</v>
      </c>
      <c r="AG121" s="65">
        <v>7</v>
      </c>
      <c r="AH121" s="65">
        <v>2</v>
      </c>
      <c r="AI121" s="65">
        <v>0</v>
      </c>
      <c r="AJ121" s="65">
        <v>9</v>
      </c>
      <c r="AK121" s="65">
        <v>5</v>
      </c>
      <c r="AL121" s="65">
        <v>1</v>
      </c>
      <c r="AM121" s="15">
        <f t="shared" si="554"/>
        <v>127</v>
      </c>
      <c r="AN121" s="15">
        <f t="shared" si="952"/>
        <v>133.19999999999999</v>
      </c>
      <c r="AO121" s="32">
        <f t="shared" si="968"/>
        <v>75.906250000000412</v>
      </c>
      <c r="AP121" s="65">
        <v>31</v>
      </c>
      <c r="AQ121" s="65">
        <v>1</v>
      </c>
      <c r="AR121" s="65">
        <v>0</v>
      </c>
      <c r="AS121" s="65">
        <v>0</v>
      </c>
      <c r="AT121" s="65">
        <v>0</v>
      </c>
      <c r="AU121" s="65">
        <v>0</v>
      </c>
      <c r="AV121" s="65">
        <v>0</v>
      </c>
      <c r="AW121" s="15">
        <f t="shared" si="556"/>
        <v>32</v>
      </c>
      <c r="AX121" s="15">
        <f t="shared" si="953"/>
        <v>32</v>
      </c>
      <c r="AY121" s="32">
        <f t="shared" si="969"/>
        <v>75.906250000000412</v>
      </c>
      <c r="AZ121" s="65">
        <v>0</v>
      </c>
      <c r="BA121" s="65">
        <v>0</v>
      </c>
      <c r="BB121" s="65">
        <v>0</v>
      </c>
      <c r="BC121" s="65">
        <v>0</v>
      </c>
      <c r="BD121" s="65">
        <v>0</v>
      </c>
      <c r="BE121" s="65">
        <v>0</v>
      </c>
      <c r="BF121" s="65">
        <v>0</v>
      </c>
      <c r="BG121" s="15">
        <f t="shared" si="558"/>
        <v>0</v>
      </c>
      <c r="BH121" s="15">
        <f t="shared" si="954"/>
        <v>0</v>
      </c>
      <c r="BI121" s="32">
        <f t="shared" si="970"/>
        <v>75.906250000000412</v>
      </c>
      <c r="BJ121" s="65">
        <v>38</v>
      </c>
      <c r="BK121" s="65">
        <v>1</v>
      </c>
      <c r="BL121" s="65">
        <v>0</v>
      </c>
      <c r="BM121" s="65">
        <v>0</v>
      </c>
      <c r="BN121" s="65">
        <v>0</v>
      </c>
      <c r="BO121" s="65">
        <v>1</v>
      </c>
      <c r="BP121" s="65">
        <v>0</v>
      </c>
      <c r="BQ121" s="15">
        <f t="shared" si="560"/>
        <v>40</v>
      </c>
      <c r="BR121" s="15">
        <f t="shared" si="955"/>
        <v>39.4</v>
      </c>
      <c r="BS121" s="32">
        <f t="shared" si="971"/>
        <v>75.906250000000412</v>
      </c>
      <c r="BT121" s="65">
        <v>33</v>
      </c>
      <c r="BU121" s="65">
        <v>2</v>
      </c>
      <c r="BV121" s="65">
        <v>1</v>
      </c>
      <c r="BW121" s="65">
        <v>0</v>
      </c>
      <c r="BX121" s="65">
        <v>2</v>
      </c>
      <c r="BY121" s="65">
        <v>2</v>
      </c>
      <c r="BZ121" s="65">
        <v>0</v>
      </c>
      <c r="CA121" s="15">
        <f t="shared" si="562"/>
        <v>40</v>
      </c>
      <c r="CB121" s="15">
        <f t="shared" si="956"/>
        <v>41.3</v>
      </c>
      <c r="CC121" s="32">
        <f t="shared" si="972"/>
        <v>75.906250000000412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15">
        <f t="shared" si="564"/>
        <v>0</v>
      </c>
      <c r="CL121" s="15">
        <f t="shared" si="957"/>
        <v>0</v>
      </c>
      <c r="CM121" s="32">
        <f t="shared" si="973"/>
        <v>75.906250000000412</v>
      </c>
      <c r="CN121" s="2">
        <f t="shared" si="509"/>
        <v>136</v>
      </c>
      <c r="CO121" s="2">
        <f t="shared" si="509"/>
        <v>9</v>
      </c>
      <c r="CP121" s="2">
        <f t="shared" si="509"/>
        <v>3</v>
      </c>
      <c r="CQ121" s="2">
        <f t="shared" si="509"/>
        <v>0</v>
      </c>
      <c r="CR121" s="2">
        <f t="shared" si="860"/>
        <v>11</v>
      </c>
      <c r="CS121" s="2">
        <f t="shared" si="860"/>
        <v>7</v>
      </c>
      <c r="CT121" s="2">
        <f t="shared" si="860"/>
        <v>1</v>
      </c>
      <c r="CU121" s="15">
        <f t="shared" si="860"/>
        <v>167</v>
      </c>
      <c r="CV121" s="15">
        <f t="shared" si="958"/>
        <v>174.5</v>
      </c>
      <c r="CW121" s="32">
        <f t="shared" si="974"/>
        <v>75.906250000000412</v>
      </c>
      <c r="CX121" s="2">
        <f t="shared" si="929"/>
        <v>161</v>
      </c>
      <c r="CY121" s="2">
        <f t="shared" si="929"/>
        <v>14</v>
      </c>
      <c r="CZ121" s="2">
        <f t="shared" si="929"/>
        <v>3</v>
      </c>
      <c r="DA121" s="2">
        <f t="shared" si="929"/>
        <v>0</v>
      </c>
      <c r="DB121" s="2">
        <f t="shared" si="923"/>
        <v>9</v>
      </c>
      <c r="DC121" s="2">
        <f t="shared" si="923"/>
        <v>16</v>
      </c>
      <c r="DD121" s="2">
        <f t="shared" si="923"/>
        <v>2</v>
      </c>
      <c r="DE121" s="15">
        <f t="shared" si="923"/>
        <v>205</v>
      </c>
      <c r="DF121" s="15">
        <f t="shared" si="959"/>
        <v>204.3</v>
      </c>
      <c r="DG121" s="32">
        <f t="shared" si="975"/>
        <v>75.906250000000412</v>
      </c>
      <c r="DH121" s="2">
        <f t="shared" si="930"/>
        <v>155</v>
      </c>
      <c r="DI121" s="2">
        <f t="shared" si="930"/>
        <v>13</v>
      </c>
      <c r="DJ121" s="2">
        <f t="shared" si="930"/>
        <v>3</v>
      </c>
      <c r="DK121" s="2">
        <f t="shared" si="930"/>
        <v>0</v>
      </c>
      <c r="DL121" s="2">
        <f t="shared" si="925"/>
        <v>8</v>
      </c>
      <c r="DM121" s="2">
        <f t="shared" si="925"/>
        <v>12</v>
      </c>
      <c r="DN121" s="2">
        <f t="shared" si="925"/>
        <v>2</v>
      </c>
      <c r="DO121" s="15">
        <f t="shared" si="925"/>
        <v>193</v>
      </c>
      <c r="DP121" s="15">
        <f t="shared" si="960"/>
        <v>193.70000000000002</v>
      </c>
      <c r="DQ121" s="32">
        <f t="shared" si="976"/>
        <v>75.906250000000412</v>
      </c>
      <c r="DR121" s="2">
        <f t="shared" si="512"/>
        <v>134</v>
      </c>
      <c r="DS121" s="2">
        <f t="shared" si="512"/>
        <v>8</v>
      </c>
      <c r="DT121" s="2">
        <f t="shared" si="512"/>
        <v>2</v>
      </c>
      <c r="DU121" s="2">
        <f t="shared" si="512"/>
        <v>0</v>
      </c>
      <c r="DV121" s="2">
        <f t="shared" si="861"/>
        <v>9</v>
      </c>
      <c r="DW121" s="2">
        <f t="shared" si="861"/>
        <v>5</v>
      </c>
      <c r="DX121" s="2">
        <f t="shared" si="861"/>
        <v>1</v>
      </c>
      <c r="DY121" s="15">
        <f t="shared" si="861"/>
        <v>159</v>
      </c>
      <c r="DZ121" s="15">
        <f t="shared" si="961"/>
        <v>165.2</v>
      </c>
      <c r="EA121" s="32">
        <f t="shared" si="977"/>
        <v>75.906250000000412</v>
      </c>
      <c r="EB121" s="2">
        <f t="shared" si="513"/>
        <v>75</v>
      </c>
      <c r="EC121" s="2">
        <f t="shared" si="513"/>
        <v>3</v>
      </c>
      <c r="ED121" s="2">
        <f t="shared" si="513"/>
        <v>0</v>
      </c>
      <c r="EE121" s="2">
        <f t="shared" si="513"/>
        <v>0</v>
      </c>
      <c r="EF121" s="2">
        <f t="shared" si="862"/>
        <v>1</v>
      </c>
      <c r="EG121" s="2">
        <f t="shared" si="862"/>
        <v>5</v>
      </c>
      <c r="EH121" s="2">
        <f t="shared" si="862"/>
        <v>0</v>
      </c>
      <c r="EI121" s="15">
        <f t="shared" si="862"/>
        <v>84</v>
      </c>
      <c r="EJ121" s="15">
        <f t="shared" si="962"/>
        <v>82</v>
      </c>
      <c r="EK121" s="32">
        <f t="shared" si="978"/>
        <v>75.906250000000412</v>
      </c>
      <c r="EL121" s="2">
        <f t="shared" si="514"/>
        <v>71</v>
      </c>
      <c r="EM121" s="2">
        <f t="shared" si="514"/>
        <v>3</v>
      </c>
      <c r="EN121" s="2">
        <f t="shared" si="514"/>
        <v>1</v>
      </c>
      <c r="EO121" s="2">
        <f t="shared" si="514"/>
        <v>0</v>
      </c>
      <c r="EP121" s="2">
        <f t="shared" si="863"/>
        <v>2</v>
      </c>
      <c r="EQ121" s="2">
        <f t="shared" si="863"/>
        <v>3</v>
      </c>
      <c r="ER121" s="2">
        <f t="shared" si="863"/>
        <v>0</v>
      </c>
      <c r="ES121" s="15">
        <f t="shared" si="863"/>
        <v>80</v>
      </c>
      <c r="ET121" s="15">
        <f t="shared" si="963"/>
        <v>80.7</v>
      </c>
    </row>
    <row r="122" spans="1:150" ht="14.4" thickTop="1" thickBot="1" x14ac:dyDescent="0.3">
      <c r="A122" s="35" t="s">
        <v>5</v>
      </c>
      <c r="B122" s="3">
        <f t="shared" ref="B122:H122" si="979">SUM(B118:B121)</f>
        <v>165</v>
      </c>
      <c r="C122" s="3">
        <f t="shared" si="979"/>
        <v>9</v>
      </c>
      <c r="D122" s="3">
        <f>(SUM(D118:D121))+0</f>
        <v>1</v>
      </c>
      <c r="E122" s="3">
        <f>(SUM(E118:E121))-0</f>
        <v>0</v>
      </c>
      <c r="F122" s="3">
        <f t="shared" si="979"/>
        <v>6</v>
      </c>
      <c r="G122" s="3">
        <f t="shared" si="979"/>
        <v>12</v>
      </c>
      <c r="H122" s="3">
        <f t="shared" si="979"/>
        <v>3</v>
      </c>
      <c r="I122" s="16">
        <f t="shared" ref="I122" si="980">SUM(B122:H122)</f>
        <v>196</v>
      </c>
      <c r="J122" s="16">
        <f>B122+C122+D122*1.5+E122*2.3+F122*2+G122*0.4+H122*0.2</f>
        <v>192.9</v>
      </c>
      <c r="K122" s="35" t="s">
        <v>5</v>
      </c>
      <c r="L122" s="3">
        <f t="shared" ref="L122:R122" si="981">SUM(L118:L121)</f>
        <v>459</v>
      </c>
      <c r="M122" s="3">
        <f t="shared" si="981"/>
        <v>34</v>
      </c>
      <c r="N122" s="3">
        <f t="shared" si="981"/>
        <v>14</v>
      </c>
      <c r="O122" s="3">
        <f t="shared" si="981"/>
        <v>4</v>
      </c>
      <c r="P122" s="3">
        <f t="shared" si="981"/>
        <v>31</v>
      </c>
      <c r="Q122" s="3">
        <f t="shared" si="981"/>
        <v>61</v>
      </c>
      <c r="R122" s="3">
        <f t="shared" si="981"/>
        <v>10</v>
      </c>
      <c r="S122" s="16">
        <f t="shared" ref="S122" si="982">SUM(L122:R122)</f>
        <v>613</v>
      </c>
      <c r="T122" s="16">
        <f>L122+M122+N122*1.5+O122*2.3+P122*2+Q122*0.4+R122*0.2</f>
        <v>611.6</v>
      </c>
      <c r="U122" s="35" t="s">
        <v>5</v>
      </c>
      <c r="V122" s="3">
        <f t="shared" ref="V122:AB122" si="983">SUM(V118:V121)</f>
        <v>0</v>
      </c>
      <c r="W122" s="3">
        <f t="shared" si="983"/>
        <v>0</v>
      </c>
      <c r="X122" s="3">
        <f t="shared" si="983"/>
        <v>0</v>
      </c>
      <c r="Y122" s="3">
        <f t="shared" si="983"/>
        <v>0</v>
      </c>
      <c r="Z122" s="3">
        <f t="shared" si="983"/>
        <v>0</v>
      </c>
      <c r="AA122" s="3">
        <f t="shared" si="983"/>
        <v>0</v>
      </c>
      <c r="AB122" s="3">
        <f t="shared" si="983"/>
        <v>0</v>
      </c>
      <c r="AC122" s="16">
        <f t="shared" ref="AC122" si="984">SUM(V122:AB122)</f>
        <v>0</v>
      </c>
      <c r="AD122" s="16">
        <f>V122+W122+X122*1.5+Y122*2.3+Z122*2+AA122*0.4+AB122*0.2</f>
        <v>0</v>
      </c>
      <c r="AE122" s="35" t="s">
        <v>5</v>
      </c>
      <c r="AF122" s="3">
        <f t="shared" ref="AF122:AL122" si="985">SUM(AF118:AF121)</f>
        <v>417</v>
      </c>
      <c r="AG122" s="3">
        <f t="shared" si="985"/>
        <v>31</v>
      </c>
      <c r="AH122" s="3">
        <f t="shared" si="985"/>
        <v>9</v>
      </c>
      <c r="AI122" s="3">
        <f t="shared" si="985"/>
        <v>1</v>
      </c>
      <c r="AJ122" s="3">
        <f t="shared" si="985"/>
        <v>29</v>
      </c>
      <c r="AK122" s="3">
        <f t="shared" si="985"/>
        <v>35</v>
      </c>
      <c r="AL122" s="3">
        <f t="shared" si="985"/>
        <v>7</v>
      </c>
      <c r="AM122" s="16">
        <f t="shared" ref="AM122" si="986">SUM(AF122:AL122)</f>
        <v>529</v>
      </c>
      <c r="AN122" s="16">
        <f>AF122+AG122+AH122*1.5+AI122*2.3+AJ122*2+AK122*0.4+AL122*0.2</f>
        <v>537.19999999999993</v>
      </c>
      <c r="AO122" s="35" t="s">
        <v>5</v>
      </c>
      <c r="AP122" s="3">
        <f t="shared" ref="AP122:AV122" si="987">SUM(AP118:AP121)</f>
        <v>162</v>
      </c>
      <c r="AQ122" s="3">
        <f t="shared" si="987"/>
        <v>19</v>
      </c>
      <c r="AR122" s="3">
        <f t="shared" si="987"/>
        <v>4</v>
      </c>
      <c r="AS122" s="3">
        <f t="shared" si="987"/>
        <v>0</v>
      </c>
      <c r="AT122" s="3">
        <f t="shared" si="987"/>
        <v>0</v>
      </c>
      <c r="AU122" s="3">
        <f t="shared" si="987"/>
        <v>4</v>
      </c>
      <c r="AV122" s="3">
        <f t="shared" si="987"/>
        <v>0</v>
      </c>
      <c r="AW122" s="16">
        <f t="shared" ref="AW122" si="988">SUM(AP122:AV122)</f>
        <v>189</v>
      </c>
      <c r="AX122" s="16">
        <f>AP122+AQ122+AR122*1.5+AS122*2.3+AT122*2+AU122*0.4+AV122*0.2</f>
        <v>188.6</v>
      </c>
      <c r="AY122" s="35" t="s">
        <v>5</v>
      </c>
      <c r="AZ122" s="3">
        <f t="shared" ref="AZ122:BF122" si="989">SUM(AZ118:AZ121)</f>
        <v>0</v>
      </c>
      <c r="BA122" s="3">
        <f t="shared" si="989"/>
        <v>0</v>
      </c>
      <c r="BB122" s="3">
        <f t="shared" si="989"/>
        <v>0</v>
      </c>
      <c r="BC122" s="3">
        <f t="shared" si="989"/>
        <v>0</v>
      </c>
      <c r="BD122" s="3">
        <f t="shared" si="989"/>
        <v>0</v>
      </c>
      <c r="BE122" s="3">
        <f t="shared" si="989"/>
        <v>0</v>
      </c>
      <c r="BF122" s="3">
        <f t="shared" si="989"/>
        <v>0</v>
      </c>
      <c r="BG122" s="16">
        <f t="shared" ref="BG122" si="990">SUM(AZ122:BF122)</f>
        <v>0</v>
      </c>
      <c r="BH122" s="16">
        <f>AZ122+BA122+BB122*1.5+BC122*2.3+BD122*2+BE122*0.4+BF122*0.2</f>
        <v>0</v>
      </c>
      <c r="BI122" s="35" t="s">
        <v>5</v>
      </c>
      <c r="BJ122" s="3">
        <f t="shared" ref="BJ122:BP122" si="991">SUM(BJ118:BJ121)</f>
        <v>181</v>
      </c>
      <c r="BK122" s="3">
        <f t="shared" si="991"/>
        <v>11</v>
      </c>
      <c r="BL122" s="3">
        <f t="shared" si="991"/>
        <v>7</v>
      </c>
      <c r="BM122" s="3">
        <f t="shared" si="991"/>
        <v>0</v>
      </c>
      <c r="BN122" s="3">
        <f t="shared" si="991"/>
        <v>3</v>
      </c>
      <c r="BO122" s="3">
        <f t="shared" si="991"/>
        <v>14</v>
      </c>
      <c r="BP122" s="3">
        <f t="shared" si="991"/>
        <v>1</v>
      </c>
      <c r="BQ122" s="16">
        <f t="shared" ref="BQ122" si="992">SUM(BJ122:BP122)</f>
        <v>217</v>
      </c>
      <c r="BR122" s="16">
        <f>BJ122+BK122+BL122*1.5+BM122*2.3+BN122*2+BO122*0.4+BP122*0.2</f>
        <v>214.29999999999998</v>
      </c>
      <c r="BS122" s="35" t="s">
        <v>5</v>
      </c>
      <c r="BT122" s="3">
        <f t="shared" ref="BT122:BZ122" si="993">SUM(BT118:BT121)</f>
        <v>155</v>
      </c>
      <c r="BU122" s="3">
        <f t="shared" si="993"/>
        <v>12</v>
      </c>
      <c r="BV122" s="3">
        <f t="shared" si="993"/>
        <v>2</v>
      </c>
      <c r="BW122" s="3">
        <f t="shared" si="993"/>
        <v>0</v>
      </c>
      <c r="BX122" s="3">
        <f t="shared" si="993"/>
        <v>6</v>
      </c>
      <c r="BY122" s="3">
        <f t="shared" si="993"/>
        <v>7</v>
      </c>
      <c r="BZ122" s="3">
        <f t="shared" si="993"/>
        <v>0</v>
      </c>
      <c r="CA122" s="16">
        <f t="shared" ref="CA122" si="994">SUM(BT122:BZ122)</f>
        <v>182</v>
      </c>
      <c r="CB122" s="16">
        <f>BT122+BU122+BV122*1.5+BW122*2.3+BX122*2+BY122*0.4+BZ122*0.2</f>
        <v>184.8</v>
      </c>
      <c r="CC122" s="35" t="s">
        <v>5</v>
      </c>
      <c r="CD122" s="3">
        <f t="shared" ref="CD122:CJ122" si="995">SUM(CD118:CD121)</f>
        <v>0</v>
      </c>
      <c r="CE122" s="3">
        <f t="shared" si="995"/>
        <v>0</v>
      </c>
      <c r="CF122" s="3">
        <f t="shared" si="995"/>
        <v>0</v>
      </c>
      <c r="CG122" s="3">
        <f t="shared" si="995"/>
        <v>0</v>
      </c>
      <c r="CH122" s="3">
        <f t="shared" si="995"/>
        <v>0</v>
      </c>
      <c r="CI122" s="3">
        <f t="shared" si="995"/>
        <v>0</v>
      </c>
      <c r="CJ122" s="3">
        <f t="shared" si="995"/>
        <v>0</v>
      </c>
      <c r="CK122" s="16">
        <f t="shared" ref="CK122" si="996">SUM(CD122:CJ122)</f>
        <v>0</v>
      </c>
      <c r="CL122" s="34">
        <f>CD122+CE122+CF122*1.5+CG122*2.3+CH122*2+CI122*0.4+CJ122*0.2</f>
        <v>0</v>
      </c>
      <c r="CM122" s="33" t="s">
        <v>5</v>
      </c>
      <c r="CN122" s="3">
        <f t="shared" si="509"/>
        <v>572</v>
      </c>
      <c r="CO122" s="3">
        <f t="shared" si="509"/>
        <v>43</v>
      </c>
      <c r="CP122" s="3">
        <f t="shared" si="509"/>
        <v>11</v>
      </c>
      <c r="CQ122" s="3">
        <f t="shared" si="509"/>
        <v>1</v>
      </c>
      <c r="CR122" s="3">
        <f t="shared" si="860"/>
        <v>35</v>
      </c>
      <c r="CS122" s="3">
        <f t="shared" si="860"/>
        <v>42</v>
      </c>
      <c r="CT122" s="3">
        <f t="shared" si="860"/>
        <v>7</v>
      </c>
      <c r="CU122" s="16">
        <f t="shared" si="860"/>
        <v>711</v>
      </c>
      <c r="CV122" s="34">
        <f>CN122+CO122+CP122*1.5+CQ122*2.3+CR122*2+CS122*0.4+CT122*0.2</f>
        <v>721.99999999999989</v>
      </c>
      <c r="CW122" s="33" t="s">
        <v>5</v>
      </c>
      <c r="CX122" s="3">
        <f t="shared" si="929"/>
        <v>624</v>
      </c>
      <c r="CY122" s="3">
        <f t="shared" si="929"/>
        <v>43</v>
      </c>
      <c r="CZ122" s="3">
        <f t="shared" si="929"/>
        <v>15</v>
      </c>
      <c r="DA122" s="3">
        <f t="shared" si="929"/>
        <v>4</v>
      </c>
      <c r="DB122" s="3">
        <f t="shared" si="923"/>
        <v>37</v>
      </c>
      <c r="DC122" s="3">
        <f t="shared" si="923"/>
        <v>73</v>
      </c>
      <c r="DD122" s="3">
        <f t="shared" si="923"/>
        <v>13</v>
      </c>
      <c r="DE122" s="16">
        <f t="shared" si="923"/>
        <v>809</v>
      </c>
      <c r="DF122" s="34">
        <f>CX122+CY122+CZ122*1.5+DA122*2.3+DB122*2+DC122*0.4+DD122*0.2</f>
        <v>804.50000000000011</v>
      </c>
      <c r="DG122" s="33" t="s">
        <v>5</v>
      </c>
      <c r="DH122" s="3">
        <f t="shared" si="930"/>
        <v>640</v>
      </c>
      <c r="DI122" s="3">
        <f t="shared" si="930"/>
        <v>45</v>
      </c>
      <c r="DJ122" s="3">
        <f t="shared" si="930"/>
        <v>21</v>
      </c>
      <c r="DK122" s="3">
        <f t="shared" si="930"/>
        <v>4</v>
      </c>
      <c r="DL122" s="3">
        <f t="shared" si="925"/>
        <v>34</v>
      </c>
      <c r="DM122" s="3">
        <f t="shared" si="925"/>
        <v>75</v>
      </c>
      <c r="DN122" s="3">
        <f t="shared" si="925"/>
        <v>11</v>
      </c>
      <c r="DO122" s="16">
        <f t="shared" si="925"/>
        <v>830</v>
      </c>
      <c r="DP122" s="34">
        <f>DH122+DI122+DJ122*1.5+DK122*2.3+DL122*2+DM122*0.4+DN122*0.2</f>
        <v>825.90000000000009</v>
      </c>
      <c r="DQ122" s="33" t="s">
        <v>5</v>
      </c>
      <c r="DR122" s="3">
        <f t="shared" si="512"/>
        <v>579</v>
      </c>
      <c r="DS122" s="3">
        <f t="shared" si="512"/>
        <v>50</v>
      </c>
      <c r="DT122" s="3">
        <f t="shared" si="512"/>
        <v>13</v>
      </c>
      <c r="DU122" s="3">
        <f t="shared" si="512"/>
        <v>1</v>
      </c>
      <c r="DV122" s="3">
        <f t="shared" si="861"/>
        <v>29</v>
      </c>
      <c r="DW122" s="3">
        <f t="shared" si="861"/>
        <v>39</v>
      </c>
      <c r="DX122" s="3">
        <f t="shared" si="861"/>
        <v>7</v>
      </c>
      <c r="DY122" s="16">
        <f t="shared" si="861"/>
        <v>718</v>
      </c>
      <c r="DZ122" s="34">
        <f>DR122+DS122+DT122*1.5+DU122*2.3+DV122*2+DW122*0.4+DX122*0.2</f>
        <v>725.8</v>
      </c>
      <c r="EA122" s="33" t="s">
        <v>5</v>
      </c>
      <c r="EB122" s="3">
        <f t="shared" si="513"/>
        <v>327</v>
      </c>
      <c r="EC122" s="3">
        <f t="shared" si="513"/>
        <v>28</v>
      </c>
      <c r="ED122" s="3">
        <f t="shared" si="513"/>
        <v>5</v>
      </c>
      <c r="EE122" s="3">
        <f t="shared" si="513"/>
        <v>0</v>
      </c>
      <c r="EF122" s="3">
        <f t="shared" si="862"/>
        <v>6</v>
      </c>
      <c r="EG122" s="3">
        <f t="shared" si="862"/>
        <v>16</v>
      </c>
      <c r="EH122" s="3">
        <f t="shared" si="862"/>
        <v>3</v>
      </c>
      <c r="EI122" s="16">
        <f t="shared" si="862"/>
        <v>385</v>
      </c>
      <c r="EJ122" s="34">
        <f>EB122+EC122+ED122*1.5+EE122*2.3+EF122*2+EG122*0.4+EH122*0.2</f>
        <v>381.5</v>
      </c>
      <c r="EK122" s="33" t="s">
        <v>5</v>
      </c>
      <c r="EL122" s="3">
        <f t="shared" si="514"/>
        <v>336</v>
      </c>
      <c r="EM122" s="3">
        <f t="shared" si="514"/>
        <v>23</v>
      </c>
      <c r="EN122" s="3">
        <f t="shared" si="514"/>
        <v>9</v>
      </c>
      <c r="EO122" s="3">
        <f t="shared" si="514"/>
        <v>0</v>
      </c>
      <c r="EP122" s="3">
        <f t="shared" si="863"/>
        <v>9</v>
      </c>
      <c r="EQ122" s="3">
        <f t="shared" si="863"/>
        <v>21</v>
      </c>
      <c r="ER122" s="3">
        <f t="shared" si="863"/>
        <v>1</v>
      </c>
      <c r="ES122" s="16">
        <f t="shared" si="863"/>
        <v>399</v>
      </c>
      <c r="ET122" s="34">
        <f>EL122+EM122+EN122*1.5+EO122*2.3+EP122*2+EQ122*0.4+ER122*0.2</f>
        <v>399.09999999999997</v>
      </c>
    </row>
    <row r="123" spans="1:150" ht="13.8" thickTop="1" x14ac:dyDescent="0.25">
      <c r="A123" s="32">
        <f>A121+"00:15"</f>
        <v>0.91666666666666552</v>
      </c>
      <c r="B123" s="65">
        <v>35</v>
      </c>
      <c r="C123" s="65">
        <v>2</v>
      </c>
      <c r="D123" s="65">
        <v>0</v>
      </c>
      <c r="E123" s="65">
        <v>0</v>
      </c>
      <c r="F123" s="65">
        <v>1</v>
      </c>
      <c r="G123" s="65">
        <v>4</v>
      </c>
      <c r="H123" s="65">
        <v>0</v>
      </c>
      <c r="I123" s="15">
        <f t="shared" si="548"/>
        <v>42</v>
      </c>
      <c r="J123" s="15">
        <f t="shared" ref="J123:J126" si="997">B123+C123+D123*1.5+E123*2.3+F123*2+G123*0.4+H123*0.2</f>
        <v>40.6</v>
      </c>
      <c r="K123" s="32">
        <f>K121+"00:15"</f>
        <v>0.91666666666666552</v>
      </c>
      <c r="L123" s="65">
        <v>119</v>
      </c>
      <c r="M123" s="65">
        <v>5</v>
      </c>
      <c r="N123" s="65">
        <v>4</v>
      </c>
      <c r="O123" s="65">
        <v>1</v>
      </c>
      <c r="P123" s="65">
        <v>8</v>
      </c>
      <c r="Q123" s="65">
        <v>14</v>
      </c>
      <c r="R123" s="65">
        <v>6</v>
      </c>
      <c r="S123" s="15">
        <f t="shared" si="550"/>
        <v>157</v>
      </c>
      <c r="T123" s="15">
        <f t="shared" ref="T123:T126" si="998">L123+M123+N123*1.5+O123*2.3+P123*2+Q123*0.4+R123*0.2</f>
        <v>155.1</v>
      </c>
      <c r="U123" s="32">
        <f>U121+"00:15"</f>
        <v>75.916666666667084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65">
        <v>0</v>
      </c>
      <c r="AB123" s="65">
        <v>0</v>
      </c>
      <c r="AC123" s="15">
        <f t="shared" si="552"/>
        <v>0</v>
      </c>
      <c r="AD123" s="15">
        <f t="shared" ref="AD123:AD126" si="999">V123+W123+X123*1.5+Y123*2.3+Z123*2+AA123*0.4+AB123*0.2</f>
        <v>0</v>
      </c>
      <c r="AE123" s="32">
        <f>AE121+"00:15"</f>
        <v>75.916666666667084</v>
      </c>
      <c r="AF123" s="65">
        <v>91</v>
      </c>
      <c r="AG123" s="65">
        <v>7</v>
      </c>
      <c r="AH123" s="65">
        <v>2</v>
      </c>
      <c r="AI123" s="65">
        <v>2</v>
      </c>
      <c r="AJ123" s="65">
        <v>6</v>
      </c>
      <c r="AK123" s="65">
        <v>6</v>
      </c>
      <c r="AL123" s="65">
        <v>4</v>
      </c>
      <c r="AM123" s="15">
        <f t="shared" si="554"/>
        <v>118</v>
      </c>
      <c r="AN123" s="15">
        <f t="shared" ref="AN123:AN126" si="1000">AF123+AG123+AH123*1.5+AI123*2.3+AJ123*2+AK123*0.4+AL123*0.2</f>
        <v>120.8</v>
      </c>
      <c r="AO123" s="32">
        <f>AO121+"00:15"</f>
        <v>75.916666666667084</v>
      </c>
      <c r="AP123" s="65">
        <v>32</v>
      </c>
      <c r="AQ123" s="65">
        <v>3</v>
      </c>
      <c r="AR123" s="65">
        <v>0</v>
      </c>
      <c r="AS123" s="65">
        <v>0</v>
      </c>
      <c r="AT123" s="65">
        <v>0</v>
      </c>
      <c r="AU123" s="65">
        <v>2</v>
      </c>
      <c r="AV123" s="65">
        <v>0</v>
      </c>
      <c r="AW123" s="15">
        <f t="shared" si="556"/>
        <v>37</v>
      </c>
      <c r="AX123" s="15">
        <f t="shared" ref="AX123:AX126" si="1001">AP123+AQ123+AR123*1.5+AS123*2.3+AT123*2+AU123*0.4+AV123*0.2</f>
        <v>35.799999999999997</v>
      </c>
      <c r="AY123" s="32">
        <f>AY121+"00:15"</f>
        <v>75.916666666667084</v>
      </c>
      <c r="AZ123" s="65">
        <v>0</v>
      </c>
      <c r="BA123" s="65">
        <v>0</v>
      </c>
      <c r="BB123" s="65">
        <v>0</v>
      </c>
      <c r="BC123" s="65">
        <v>0</v>
      </c>
      <c r="BD123" s="65">
        <v>0</v>
      </c>
      <c r="BE123" s="65">
        <v>0</v>
      </c>
      <c r="BF123" s="65">
        <v>0</v>
      </c>
      <c r="BG123" s="15">
        <f t="shared" si="558"/>
        <v>0</v>
      </c>
      <c r="BH123" s="15">
        <f t="shared" ref="BH123:BH126" si="1002">AZ123+BA123+BB123*1.5+BC123*2.3+BD123*2+BE123*0.4+BF123*0.2</f>
        <v>0</v>
      </c>
      <c r="BI123" s="32">
        <f>BI121+"00:15"</f>
        <v>75.916666666667084</v>
      </c>
      <c r="BJ123" s="65">
        <v>30</v>
      </c>
      <c r="BK123" s="65">
        <v>6</v>
      </c>
      <c r="BL123" s="65">
        <v>1</v>
      </c>
      <c r="BM123" s="65">
        <v>0</v>
      </c>
      <c r="BN123" s="65">
        <v>1</v>
      </c>
      <c r="BO123" s="65">
        <v>4</v>
      </c>
      <c r="BP123" s="65">
        <v>0</v>
      </c>
      <c r="BQ123" s="15">
        <f t="shared" si="560"/>
        <v>42</v>
      </c>
      <c r="BR123" s="15">
        <f t="shared" ref="BR123:BR126" si="1003">BJ123+BK123+BL123*1.5+BM123*2.3+BN123*2+BO123*0.4+BP123*0.2</f>
        <v>41.1</v>
      </c>
      <c r="BS123" s="32">
        <f>BS121+"00:15"</f>
        <v>75.916666666667084</v>
      </c>
      <c r="BT123" s="65">
        <v>31</v>
      </c>
      <c r="BU123" s="65">
        <v>3</v>
      </c>
      <c r="BV123" s="65">
        <v>1</v>
      </c>
      <c r="BW123" s="65">
        <v>0</v>
      </c>
      <c r="BX123" s="65">
        <v>1</v>
      </c>
      <c r="BY123" s="65">
        <v>7</v>
      </c>
      <c r="BZ123" s="65">
        <v>1</v>
      </c>
      <c r="CA123" s="15">
        <f t="shared" si="562"/>
        <v>44</v>
      </c>
      <c r="CB123" s="15">
        <f t="shared" ref="CB123:CB126" si="1004">BT123+BU123+BV123*1.5+BW123*2.3+BX123*2+BY123*0.4+BZ123*0.2</f>
        <v>40.5</v>
      </c>
      <c r="CC123" s="32">
        <f>CC121+"00:15"</f>
        <v>75.916666666667084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15">
        <f t="shared" si="564"/>
        <v>0</v>
      </c>
      <c r="CL123" s="15">
        <f t="shared" ref="CL123:CL126" si="1005">CD123+CE123+CF123*1.5+CG123*2.3+CH123*2+CI123*0.4+CJ123*0.2</f>
        <v>0</v>
      </c>
      <c r="CM123" s="32">
        <f>CM121+"00:15"</f>
        <v>75.916666666667084</v>
      </c>
      <c r="CN123" s="2">
        <f t="shared" si="509"/>
        <v>122</v>
      </c>
      <c r="CO123" s="2">
        <f t="shared" si="509"/>
        <v>10</v>
      </c>
      <c r="CP123" s="2">
        <f t="shared" si="509"/>
        <v>3</v>
      </c>
      <c r="CQ123" s="2">
        <f t="shared" si="509"/>
        <v>2</v>
      </c>
      <c r="CR123" s="2">
        <f t="shared" si="860"/>
        <v>7</v>
      </c>
      <c r="CS123" s="2">
        <f t="shared" si="860"/>
        <v>13</v>
      </c>
      <c r="CT123" s="2">
        <f t="shared" si="860"/>
        <v>5</v>
      </c>
      <c r="CU123" s="15">
        <f t="shared" si="860"/>
        <v>162</v>
      </c>
      <c r="CV123" s="15">
        <f t="shared" ref="CV123:CV126" si="1006">CN123+CO123+CP123*1.5+CQ123*2.3+CR123*2+CS123*0.4+CT123*0.2</f>
        <v>161.29999999999998</v>
      </c>
      <c r="CW123" s="32">
        <f>CW121+"00:15"</f>
        <v>75.916666666667084</v>
      </c>
      <c r="CX123" s="2">
        <f t="shared" si="929"/>
        <v>154</v>
      </c>
      <c r="CY123" s="2">
        <f t="shared" si="929"/>
        <v>7</v>
      </c>
      <c r="CZ123" s="2">
        <f t="shared" si="929"/>
        <v>4</v>
      </c>
      <c r="DA123" s="2">
        <f t="shared" si="929"/>
        <v>1</v>
      </c>
      <c r="DB123" s="2">
        <f t="shared" si="923"/>
        <v>9</v>
      </c>
      <c r="DC123" s="2">
        <f t="shared" si="923"/>
        <v>18</v>
      </c>
      <c r="DD123" s="2">
        <f t="shared" si="923"/>
        <v>6</v>
      </c>
      <c r="DE123" s="15">
        <f t="shared" si="923"/>
        <v>199</v>
      </c>
      <c r="DF123" s="15">
        <f t="shared" ref="DF123:DF126" si="1007">CX123+CY123+CZ123*1.5+DA123*2.3+DB123*2+DC123*0.4+DD123*0.2</f>
        <v>195.7</v>
      </c>
      <c r="DG123" s="32">
        <f>DG121+"00:15"</f>
        <v>75.916666666667084</v>
      </c>
      <c r="DH123" s="2">
        <f t="shared" si="930"/>
        <v>149</v>
      </c>
      <c r="DI123" s="2">
        <f t="shared" si="930"/>
        <v>11</v>
      </c>
      <c r="DJ123" s="2">
        <f t="shared" si="930"/>
        <v>5</v>
      </c>
      <c r="DK123" s="2">
        <f t="shared" si="930"/>
        <v>1</v>
      </c>
      <c r="DL123" s="2">
        <f t="shared" si="925"/>
        <v>9</v>
      </c>
      <c r="DM123" s="2">
        <f t="shared" si="925"/>
        <v>18</v>
      </c>
      <c r="DN123" s="2">
        <f t="shared" si="925"/>
        <v>6</v>
      </c>
      <c r="DO123" s="15">
        <f t="shared" si="925"/>
        <v>199</v>
      </c>
      <c r="DP123" s="15">
        <f t="shared" ref="DP123:DP126" si="1008">DH123+DI123+DJ123*1.5+DK123*2.3+DL123*2+DM123*0.4+DN123*0.2</f>
        <v>196.2</v>
      </c>
      <c r="DQ123" s="32">
        <f>DQ121+"00:15"</f>
        <v>75.916666666667084</v>
      </c>
      <c r="DR123" s="2">
        <f t="shared" si="512"/>
        <v>123</v>
      </c>
      <c r="DS123" s="2">
        <f t="shared" si="512"/>
        <v>10</v>
      </c>
      <c r="DT123" s="2">
        <f t="shared" si="512"/>
        <v>2</v>
      </c>
      <c r="DU123" s="2">
        <f t="shared" si="512"/>
        <v>2</v>
      </c>
      <c r="DV123" s="2">
        <f t="shared" si="861"/>
        <v>6</v>
      </c>
      <c r="DW123" s="2">
        <f t="shared" si="861"/>
        <v>8</v>
      </c>
      <c r="DX123" s="2">
        <f t="shared" si="861"/>
        <v>4</v>
      </c>
      <c r="DY123" s="15">
        <f t="shared" si="861"/>
        <v>155</v>
      </c>
      <c r="DZ123" s="15">
        <f t="shared" ref="DZ123:DZ126" si="1009">DR123+DS123+DT123*1.5+DU123*2.3+DV123*2+DW123*0.4+DX123*0.2</f>
        <v>156.6</v>
      </c>
      <c r="EA123" s="32">
        <f>EA121+"00:15"</f>
        <v>75.916666666667084</v>
      </c>
      <c r="EB123" s="2">
        <f t="shared" si="513"/>
        <v>67</v>
      </c>
      <c r="EC123" s="2">
        <f t="shared" si="513"/>
        <v>5</v>
      </c>
      <c r="ED123" s="2">
        <f t="shared" si="513"/>
        <v>0</v>
      </c>
      <c r="EE123" s="2">
        <f t="shared" si="513"/>
        <v>0</v>
      </c>
      <c r="EF123" s="2">
        <f t="shared" si="862"/>
        <v>1</v>
      </c>
      <c r="EG123" s="2">
        <f t="shared" si="862"/>
        <v>6</v>
      </c>
      <c r="EH123" s="2">
        <f t="shared" si="862"/>
        <v>0</v>
      </c>
      <c r="EI123" s="15">
        <f t="shared" si="862"/>
        <v>79</v>
      </c>
      <c r="EJ123" s="15">
        <f t="shared" ref="EJ123:EJ126" si="1010">EB123+EC123+ED123*1.5+EE123*2.3+EF123*2+EG123*0.4+EH123*0.2</f>
        <v>76.400000000000006</v>
      </c>
      <c r="EK123" s="32">
        <f>EK121+"00:15"</f>
        <v>75.916666666667084</v>
      </c>
      <c r="EL123" s="2">
        <f t="shared" si="514"/>
        <v>61</v>
      </c>
      <c r="EM123" s="2">
        <f t="shared" si="514"/>
        <v>9</v>
      </c>
      <c r="EN123" s="2">
        <f t="shared" si="514"/>
        <v>2</v>
      </c>
      <c r="EO123" s="2">
        <f t="shared" si="514"/>
        <v>0</v>
      </c>
      <c r="EP123" s="2">
        <f t="shared" si="863"/>
        <v>2</v>
      </c>
      <c r="EQ123" s="2">
        <f t="shared" si="863"/>
        <v>11</v>
      </c>
      <c r="ER123" s="2">
        <f t="shared" si="863"/>
        <v>1</v>
      </c>
      <c r="ES123" s="15">
        <f t="shared" si="863"/>
        <v>86</v>
      </c>
      <c r="ET123" s="15">
        <f t="shared" ref="ET123:ET126" si="1011">EL123+EM123+EN123*1.5+EO123*2.3+EP123*2+EQ123*0.4+ER123*0.2</f>
        <v>81.600000000000009</v>
      </c>
    </row>
    <row r="124" spans="1:150" x14ac:dyDescent="0.25">
      <c r="A124" s="32">
        <f>A123+"00:15"</f>
        <v>0.92708333333333215</v>
      </c>
      <c r="B124" s="65">
        <v>36</v>
      </c>
      <c r="C124" s="65">
        <v>3</v>
      </c>
      <c r="D124" s="65">
        <v>2</v>
      </c>
      <c r="E124" s="65">
        <v>0</v>
      </c>
      <c r="F124" s="65">
        <v>0</v>
      </c>
      <c r="G124" s="65">
        <v>3</v>
      </c>
      <c r="H124" s="65">
        <v>1</v>
      </c>
      <c r="I124" s="15">
        <f t="shared" si="548"/>
        <v>45</v>
      </c>
      <c r="J124" s="15">
        <f t="shared" si="997"/>
        <v>43.400000000000006</v>
      </c>
      <c r="K124" s="32">
        <f>K123+"00:15"</f>
        <v>0.92708333333333215</v>
      </c>
      <c r="L124" s="65">
        <v>104</v>
      </c>
      <c r="M124" s="65">
        <v>8</v>
      </c>
      <c r="N124" s="65">
        <v>0</v>
      </c>
      <c r="O124" s="65">
        <v>1</v>
      </c>
      <c r="P124" s="65">
        <v>7</v>
      </c>
      <c r="Q124" s="65">
        <v>14</v>
      </c>
      <c r="R124" s="65">
        <v>3</v>
      </c>
      <c r="S124" s="15">
        <f t="shared" si="550"/>
        <v>137</v>
      </c>
      <c r="T124" s="15">
        <f t="shared" si="998"/>
        <v>134.5</v>
      </c>
      <c r="U124" s="32">
        <f>U123+"00:15"</f>
        <v>75.927083333333755</v>
      </c>
      <c r="V124" s="65">
        <v>0</v>
      </c>
      <c r="W124" s="65">
        <v>0</v>
      </c>
      <c r="X124" s="65">
        <v>0</v>
      </c>
      <c r="Y124" s="65">
        <v>0</v>
      </c>
      <c r="Z124" s="65">
        <v>0</v>
      </c>
      <c r="AA124" s="65">
        <v>0</v>
      </c>
      <c r="AB124" s="65">
        <v>0</v>
      </c>
      <c r="AC124" s="15">
        <f t="shared" si="552"/>
        <v>0</v>
      </c>
      <c r="AD124" s="15">
        <f t="shared" si="999"/>
        <v>0</v>
      </c>
      <c r="AE124" s="32">
        <f>AE123+"00:15"</f>
        <v>75.927083333333755</v>
      </c>
      <c r="AF124" s="65">
        <v>101</v>
      </c>
      <c r="AG124" s="65">
        <v>6</v>
      </c>
      <c r="AH124" s="65">
        <v>2</v>
      </c>
      <c r="AI124" s="65">
        <v>4</v>
      </c>
      <c r="AJ124" s="65">
        <v>7</v>
      </c>
      <c r="AK124" s="65">
        <v>5</v>
      </c>
      <c r="AL124" s="65">
        <v>2</v>
      </c>
      <c r="AM124" s="15">
        <f t="shared" si="554"/>
        <v>127</v>
      </c>
      <c r="AN124" s="15">
        <f t="shared" si="1000"/>
        <v>135.6</v>
      </c>
      <c r="AO124" s="32">
        <f>AO123+"00:15"</f>
        <v>75.927083333333755</v>
      </c>
      <c r="AP124" s="65">
        <v>52</v>
      </c>
      <c r="AQ124" s="65">
        <v>2</v>
      </c>
      <c r="AR124" s="65">
        <v>0</v>
      </c>
      <c r="AS124" s="65">
        <v>0</v>
      </c>
      <c r="AT124" s="65">
        <v>0</v>
      </c>
      <c r="AU124" s="65">
        <v>2</v>
      </c>
      <c r="AV124" s="65">
        <v>0</v>
      </c>
      <c r="AW124" s="15">
        <f t="shared" si="556"/>
        <v>56</v>
      </c>
      <c r="AX124" s="15">
        <f t="shared" si="1001"/>
        <v>54.8</v>
      </c>
      <c r="AY124" s="32">
        <f>AY123+"00:15"</f>
        <v>75.927083333333755</v>
      </c>
      <c r="AZ124" s="65">
        <v>0</v>
      </c>
      <c r="BA124" s="65">
        <v>0</v>
      </c>
      <c r="BB124" s="65">
        <v>0</v>
      </c>
      <c r="BC124" s="65">
        <v>0</v>
      </c>
      <c r="BD124" s="65">
        <v>0</v>
      </c>
      <c r="BE124" s="65">
        <v>0</v>
      </c>
      <c r="BF124" s="65">
        <v>0</v>
      </c>
      <c r="BG124" s="15">
        <f t="shared" si="558"/>
        <v>0</v>
      </c>
      <c r="BH124" s="15">
        <f t="shared" si="1002"/>
        <v>0</v>
      </c>
      <c r="BI124" s="32">
        <f>BI123+"00:15"</f>
        <v>75.927083333333755</v>
      </c>
      <c r="BJ124" s="65">
        <v>34</v>
      </c>
      <c r="BK124" s="65">
        <v>2</v>
      </c>
      <c r="BL124" s="65">
        <v>1</v>
      </c>
      <c r="BM124" s="65">
        <v>0</v>
      </c>
      <c r="BN124" s="65">
        <v>0</v>
      </c>
      <c r="BO124" s="65">
        <v>5</v>
      </c>
      <c r="BP124" s="65">
        <v>0</v>
      </c>
      <c r="BQ124" s="15">
        <f t="shared" si="560"/>
        <v>42</v>
      </c>
      <c r="BR124" s="15">
        <f t="shared" si="1003"/>
        <v>39.5</v>
      </c>
      <c r="BS124" s="32">
        <f>BS123+"00:15"</f>
        <v>75.927083333333755</v>
      </c>
      <c r="BT124" s="65">
        <v>34</v>
      </c>
      <c r="BU124" s="65">
        <v>0</v>
      </c>
      <c r="BV124" s="65">
        <v>0</v>
      </c>
      <c r="BW124" s="65">
        <v>0</v>
      </c>
      <c r="BX124" s="65">
        <v>0</v>
      </c>
      <c r="BY124" s="65">
        <v>4</v>
      </c>
      <c r="BZ124" s="65">
        <v>0</v>
      </c>
      <c r="CA124" s="15">
        <f t="shared" si="562"/>
        <v>38</v>
      </c>
      <c r="CB124" s="15">
        <f t="shared" si="1004"/>
        <v>35.6</v>
      </c>
      <c r="CC124" s="32">
        <f>CC123+"00:15"</f>
        <v>75.927083333333755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15">
        <f t="shared" si="564"/>
        <v>0</v>
      </c>
      <c r="CL124" s="15">
        <f t="shared" si="1005"/>
        <v>0</v>
      </c>
      <c r="CM124" s="32">
        <f>CM123+"00:15"</f>
        <v>75.927083333333755</v>
      </c>
      <c r="CN124" s="2">
        <f t="shared" si="509"/>
        <v>135</v>
      </c>
      <c r="CO124" s="2">
        <f t="shared" si="509"/>
        <v>6</v>
      </c>
      <c r="CP124" s="2">
        <f t="shared" si="509"/>
        <v>2</v>
      </c>
      <c r="CQ124" s="2">
        <f t="shared" si="509"/>
        <v>4</v>
      </c>
      <c r="CR124" s="2">
        <f t="shared" si="860"/>
        <v>7</v>
      </c>
      <c r="CS124" s="2">
        <f t="shared" si="860"/>
        <v>9</v>
      </c>
      <c r="CT124" s="2">
        <f t="shared" si="860"/>
        <v>2</v>
      </c>
      <c r="CU124" s="15">
        <f t="shared" si="860"/>
        <v>165</v>
      </c>
      <c r="CV124" s="15">
        <f t="shared" si="1006"/>
        <v>171.2</v>
      </c>
      <c r="CW124" s="32">
        <f>CW123+"00:15"</f>
        <v>75.927083333333755</v>
      </c>
      <c r="CX124" s="2">
        <f t="shared" si="929"/>
        <v>140</v>
      </c>
      <c r="CY124" s="2">
        <f t="shared" si="929"/>
        <v>11</v>
      </c>
      <c r="CZ124" s="2">
        <f t="shared" si="929"/>
        <v>2</v>
      </c>
      <c r="DA124" s="2">
        <f t="shared" si="929"/>
        <v>1</v>
      </c>
      <c r="DB124" s="2">
        <f t="shared" si="923"/>
        <v>7</v>
      </c>
      <c r="DC124" s="2">
        <f t="shared" si="923"/>
        <v>17</v>
      </c>
      <c r="DD124" s="2">
        <f t="shared" si="923"/>
        <v>4</v>
      </c>
      <c r="DE124" s="15">
        <f t="shared" si="923"/>
        <v>182</v>
      </c>
      <c r="DF124" s="15">
        <f t="shared" si="1007"/>
        <v>177.90000000000003</v>
      </c>
      <c r="DG124" s="32">
        <f>DG123+"00:15"</f>
        <v>75.927083333333755</v>
      </c>
      <c r="DH124" s="2">
        <f t="shared" si="930"/>
        <v>138</v>
      </c>
      <c r="DI124" s="2">
        <f t="shared" si="930"/>
        <v>10</v>
      </c>
      <c r="DJ124" s="2">
        <f t="shared" si="930"/>
        <v>1</v>
      </c>
      <c r="DK124" s="2">
        <f t="shared" si="930"/>
        <v>1</v>
      </c>
      <c r="DL124" s="2">
        <f t="shared" si="925"/>
        <v>7</v>
      </c>
      <c r="DM124" s="2">
        <f t="shared" si="925"/>
        <v>19</v>
      </c>
      <c r="DN124" s="2">
        <f t="shared" si="925"/>
        <v>3</v>
      </c>
      <c r="DO124" s="15">
        <f t="shared" si="925"/>
        <v>179</v>
      </c>
      <c r="DP124" s="15">
        <f t="shared" si="1008"/>
        <v>174</v>
      </c>
      <c r="DQ124" s="32">
        <f>DQ123+"00:15"</f>
        <v>75.927083333333755</v>
      </c>
      <c r="DR124" s="2">
        <f t="shared" si="512"/>
        <v>153</v>
      </c>
      <c r="DS124" s="2">
        <f t="shared" si="512"/>
        <v>8</v>
      </c>
      <c r="DT124" s="2">
        <f t="shared" si="512"/>
        <v>2</v>
      </c>
      <c r="DU124" s="2">
        <f t="shared" si="512"/>
        <v>4</v>
      </c>
      <c r="DV124" s="2">
        <f t="shared" si="861"/>
        <v>7</v>
      </c>
      <c r="DW124" s="2">
        <f t="shared" si="861"/>
        <v>7</v>
      </c>
      <c r="DX124" s="2">
        <f t="shared" si="861"/>
        <v>2</v>
      </c>
      <c r="DY124" s="15">
        <f t="shared" si="861"/>
        <v>183</v>
      </c>
      <c r="DZ124" s="15">
        <f t="shared" si="1009"/>
        <v>190.4</v>
      </c>
      <c r="EA124" s="32">
        <f>EA123+"00:15"</f>
        <v>75.927083333333755</v>
      </c>
      <c r="EB124" s="2">
        <f t="shared" si="513"/>
        <v>88</v>
      </c>
      <c r="EC124" s="2">
        <f t="shared" si="513"/>
        <v>5</v>
      </c>
      <c r="ED124" s="2">
        <f t="shared" si="513"/>
        <v>2</v>
      </c>
      <c r="EE124" s="2">
        <f t="shared" si="513"/>
        <v>0</v>
      </c>
      <c r="EF124" s="2">
        <f t="shared" si="862"/>
        <v>0</v>
      </c>
      <c r="EG124" s="2">
        <f t="shared" si="862"/>
        <v>5</v>
      </c>
      <c r="EH124" s="2">
        <f t="shared" si="862"/>
        <v>1</v>
      </c>
      <c r="EI124" s="15">
        <f t="shared" si="862"/>
        <v>101</v>
      </c>
      <c r="EJ124" s="15">
        <f t="shared" si="1010"/>
        <v>98.2</v>
      </c>
      <c r="EK124" s="32">
        <f>EK123+"00:15"</f>
        <v>75.927083333333755</v>
      </c>
      <c r="EL124" s="2">
        <f t="shared" si="514"/>
        <v>68</v>
      </c>
      <c r="EM124" s="2">
        <f t="shared" si="514"/>
        <v>2</v>
      </c>
      <c r="EN124" s="2">
        <f t="shared" si="514"/>
        <v>1</v>
      </c>
      <c r="EO124" s="2">
        <f t="shared" si="514"/>
        <v>0</v>
      </c>
      <c r="EP124" s="2">
        <f t="shared" si="863"/>
        <v>0</v>
      </c>
      <c r="EQ124" s="2">
        <f t="shared" si="863"/>
        <v>9</v>
      </c>
      <c r="ER124" s="2">
        <f t="shared" si="863"/>
        <v>0</v>
      </c>
      <c r="ES124" s="15">
        <f t="shared" si="863"/>
        <v>80</v>
      </c>
      <c r="ET124" s="15">
        <f t="shared" si="1011"/>
        <v>75.099999999999994</v>
      </c>
    </row>
    <row r="125" spans="1:150" x14ac:dyDescent="0.25">
      <c r="A125" s="32">
        <f t="shared" ref="A125:A126" si="1012">A124+"00:15"</f>
        <v>0.93749999999999878</v>
      </c>
      <c r="B125" s="65">
        <v>28</v>
      </c>
      <c r="C125" s="65">
        <v>0</v>
      </c>
      <c r="D125" s="65">
        <v>1</v>
      </c>
      <c r="E125" s="65">
        <v>0</v>
      </c>
      <c r="F125" s="65">
        <v>2</v>
      </c>
      <c r="G125" s="65">
        <v>5</v>
      </c>
      <c r="H125" s="65">
        <v>0</v>
      </c>
      <c r="I125" s="15">
        <f t="shared" si="548"/>
        <v>36</v>
      </c>
      <c r="J125" s="15">
        <f t="shared" si="997"/>
        <v>35.5</v>
      </c>
      <c r="K125" s="32">
        <f t="shared" ref="K125:K126" si="1013">K124+"00:15"</f>
        <v>0.93749999999999878</v>
      </c>
      <c r="L125" s="65">
        <v>111</v>
      </c>
      <c r="M125" s="65">
        <v>5</v>
      </c>
      <c r="N125" s="65">
        <v>2</v>
      </c>
      <c r="O125" s="65">
        <v>1</v>
      </c>
      <c r="P125" s="65">
        <v>7</v>
      </c>
      <c r="Q125" s="65">
        <v>20</v>
      </c>
      <c r="R125" s="65">
        <v>5</v>
      </c>
      <c r="S125" s="15">
        <f t="shared" si="550"/>
        <v>151</v>
      </c>
      <c r="T125" s="15">
        <f t="shared" si="998"/>
        <v>144.30000000000001</v>
      </c>
      <c r="U125" s="32">
        <f t="shared" ref="U125:U126" si="1014">U124+"00:15"</f>
        <v>75.937500000000426</v>
      </c>
      <c r="V125" s="65">
        <v>0</v>
      </c>
      <c r="W125" s="65">
        <v>0</v>
      </c>
      <c r="X125" s="65">
        <v>0</v>
      </c>
      <c r="Y125" s="65">
        <v>0</v>
      </c>
      <c r="Z125" s="65">
        <v>0</v>
      </c>
      <c r="AA125" s="65">
        <v>0</v>
      </c>
      <c r="AB125" s="65">
        <v>0</v>
      </c>
      <c r="AC125" s="15">
        <f t="shared" si="552"/>
        <v>0</v>
      </c>
      <c r="AD125" s="15">
        <f t="shared" si="999"/>
        <v>0</v>
      </c>
      <c r="AE125" s="32">
        <f t="shared" ref="AE125:AE126" si="1015">AE124+"00:15"</f>
        <v>75.937500000000426</v>
      </c>
      <c r="AF125" s="65">
        <v>86</v>
      </c>
      <c r="AG125" s="65">
        <v>5</v>
      </c>
      <c r="AH125" s="65">
        <v>2</v>
      </c>
      <c r="AI125" s="65">
        <v>1</v>
      </c>
      <c r="AJ125" s="65">
        <v>6</v>
      </c>
      <c r="AK125" s="65">
        <v>7</v>
      </c>
      <c r="AL125" s="65">
        <v>0</v>
      </c>
      <c r="AM125" s="15">
        <f t="shared" si="554"/>
        <v>107</v>
      </c>
      <c r="AN125" s="15">
        <f t="shared" si="1000"/>
        <v>111.1</v>
      </c>
      <c r="AO125" s="32">
        <f t="shared" ref="AO125:AO126" si="1016">AO124+"00:15"</f>
        <v>75.937500000000426</v>
      </c>
      <c r="AP125" s="65">
        <v>23</v>
      </c>
      <c r="AQ125" s="65">
        <v>3</v>
      </c>
      <c r="AR125" s="65">
        <v>1</v>
      </c>
      <c r="AS125" s="65">
        <v>0</v>
      </c>
      <c r="AT125" s="65">
        <v>0</v>
      </c>
      <c r="AU125" s="65">
        <v>2</v>
      </c>
      <c r="AV125" s="65">
        <v>0</v>
      </c>
      <c r="AW125" s="15">
        <f t="shared" si="556"/>
        <v>29</v>
      </c>
      <c r="AX125" s="15">
        <f t="shared" si="1001"/>
        <v>28.3</v>
      </c>
      <c r="AY125" s="32">
        <f t="shared" ref="AY125:AY126" si="1017">AY124+"00:15"</f>
        <v>75.937500000000426</v>
      </c>
      <c r="AZ125" s="65">
        <v>0</v>
      </c>
      <c r="BA125" s="65">
        <v>0</v>
      </c>
      <c r="BB125" s="65">
        <v>0</v>
      </c>
      <c r="BC125" s="65">
        <v>0</v>
      </c>
      <c r="BD125" s="65">
        <v>0</v>
      </c>
      <c r="BE125" s="65">
        <v>0</v>
      </c>
      <c r="BF125" s="65">
        <v>0</v>
      </c>
      <c r="BG125" s="15">
        <f t="shared" si="558"/>
        <v>0</v>
      </c>
      <c r="BH125" s="15">
        <f t="shared" si="1002"/>
        <v>0</v>
      </c>
      <c r="BI125" s="32">
        <f t="shared" ref="BI125:BI126" si="1018">BI124+"00:15"</f>
        <v>75.937500000000426</v>
      </c>
      <c r="BJ125" s="65">
        <v>26</v>
      </c>
      <c r="BK125" s="65">
        <v>1</v>
      </c>
      <c r="BL125" s="65">
        <v>1</v>
      </c>
      <c r="BM125" s="65">
        <v>0</v>
      </c>
      <c r="BN125" s="65">
        <v>0</v>
      </c>
      <c r="BO125" s="65">
        <v>1</v>
      </c>
      <c r="BP125" s="65">
        <v>0</v>
      </c>
      <c r="BQ125" s="15">
        <f t="shared" si="560"/>
        <v>29</v>
      </c>
      <c r="BR125" s="15">
        <f t="shared" si="1003"/>
        <v>28.9</v>
      </c>
      <c r="BS125" s="32">
        <f t="shared" ref="BS125:BS126" si="1019">BS124+"00:15"</f>
        <v>75.937500000000426</v>
      </c>
      <c r="BT125" s="65">
        <v>25</v>
      </c>
      <c r="BU125" s="65">
        <v>0</v>
      </c>
      <c r="BV125" s="65">
        <v>0</v>
      </c>
      <c r="BW125" s="65">
        <v>0</v>
      </c>
      <c r="BX125" s="65">
        <v>2</v>
      </c>
      <c r="BY125" s="65">
        <v>2</v>
      </c>
      <c r="BZ125" s="65">
        <v>0</v>
      </c>
      <c r="CA125" s="15">
        <f t="shared" si="562"/>
        <v>29</v>
      </c>
      <c r="CB125" s="15">
        <f t="shared" si="1004"/>
        <v>29.8</v>
      </c>
      <c r="CC125" s="32">
        <f t="shared" ref="CC125:CC126" si="1020">CC124+"00:15"</f>
        <v>75.937500000000426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15">
        <f t="shared" si="564"/>
        <v>0</v>
      </c>
      <c r="CL125" s="15">
        <f t="shared" si="1005"/>
        <v>0</v>
      </c>
      <c r="CM125" s="32">
        <f t="shared" ref="CM125:CM126" si="1021">CM124+"00:15"</f>
        <v>75.937500000000426</v>
      </c>
      <c r="CN125" s="2">
        <f t="shared" si="509"/>
        <v>111</v>
      </c>
      <c r="CO125" s="2">
        <f t="shared" si="509"/>
        <v>5</v>
      </c>
      <c r="CP125" s="2">
        <f t="shared" si="509"/>
        <v>2</v>
      </c>
      <c r="CQ125" s="2">
        <f t="shared" si="509"/>
        <v>1</v>
      </c>
      <c r="CR125" s="2">
        <f t="shared" si="860"/>
        <v>8</v>
      </c>
      <c r="CS125" s="2">
        <f t="shared" si="860"/>
        <v>9</v>
      </c>
      <c r="CT125" s="2">
        <f t="shared" si="860"/>
        <v>0</v>
      </c>
      <c r="CU125" s="15">
        <f t="shared" si="860"/>
        <v>136</v>
      </c>
      <c r="CV125" s="15">
        <f t="shared" si="1006"/>
        <v>140.9</v>
      </c>
      <c r="CW125" s="32">
        <f t="shared" ref="CW125:CW126" si="1022">CW124+"00:15"</f>
        <v>75.937500000000426</v>
      </c>
      <c r="CX125" s="2">
        <f t="shared" si="929"/>
        <v>139</v>
      </c>
      <c r="CY125" s="2">
        <f t="shared" si="929"/>
        <v>5</v>
      </c>
      <c r="CZ125" s="2">
        <f t="shared" si="929"/>
        <v>3</v>
      </c>
      <c r="DA125" s="2">
        <f t="shared" si="929"/>
        <v>1</v>
      </c>
      <c r="DB125" s="2">
        <f t="shared" si="923"/>
        <v>9</v>
      </c>
      <c r="DC125" s="2">
        <f t="shared" si="923"/>
        <v>25</v>
      </c>
      <c r="DD125" s="2">
        <f t="shared" si="923"/>
        <v>5</v>
      </c>
      <c r="DE125" s="15">
        <f t="shared" si="923"/>
        <v>187</v>
      </c>
      <c r="DF125" s="15">
        <f t="shared" si="1007"/>
        <v>179.8</v>
      </c>
      <c r="DG125" s="32">
        <f t="shared" ref="DG125:DG126" si="1023">DG124+"00:15"</f>
        <v>75.937500000000426</v>
      </c>
      <c r="DH125" s="2">
        <f t="shared" si="930"/>
        <v>137</v>
      </c>
      <c r="DI125" s="2">
        <f t="shared" si="930"/>
        <v>6</v>
      </c>
      <c r="DJ125" s="2">
        <f t="shared" si="930"/>
        <v>3</v>
      </c>
      <c r="DK125" s="2">
        <f t="shared" si="930"/>
        <v>1</v>
      </c>
      <c r="DL125" s="2">
        <f t="shared" si="925"/>
        <v>7</v>
      </c>
      <c r="DM125" s="2">
        <f t="shared" si="925"/>
        <v>21</v>
      </c>
      <c r="DN125" s="2">
        <f t="shared" si="925"/>
        <v>5</v>
      </c>
      <c r="DO125" s="15">
        <f t="shared" si="925"/>
        <v>180</v>
      </c>
      <c r="DP125" s="15">
        <f t="shared" si="1008"/>
        <v>173.20000000000002</v>
      </c>
      <c r="DQ125" s="32">
        <f t="shared" ref="DQ125:DQ126" si="1024">DQ124+"00:15"</f>
        <v>75.937500000000426</v>
      </c>
      <c r="DR125" s="2">
        <f t="shared" si="512"/>
        <v>109</v>
      </c>
      <c r="DS125" s="2">
        <f t="shared" si="512"/>
        <v>8</v>
      </c>
      <c r="DT125" s="2">
        <f t="shared" si="512"/>
        <v>3</v>
      </c>
      <c r="DU125" s="2">
        <f t="shared" si="512"/>
        <v>1</v>
      </c>
      <c r="DV125" s="2">
        <f t="shared" si="861"/>
        <v>6</v>
      </c>
      <c r="DW125" s="2">
        <f t="shared" si="861"/>
        <v>9</v>
      </c>
      <c r="DX125" s="2">
        <f t="shared" si="861"/>
        <v>0</v>
      </c>
      <c r="DY125" s="15">
        <f t="shared" si="861"/>
        <v>136</v>
      </c>
      <c r="DZ125" s="15">
        <f t="shared" si="1009"/>
        <v>139.4</v>
      </c>
      <c r="EA125" s="32">
        <f t="shared" ref="EA125:EA126" si="1025">EA124+"00:15"</f>
        <v>75.937500000000426</v>
      </c>
      <c r="EB125" s="2">
        <f t="shared" si="513"/>
        <v>51</v>
      </c>
      <c r="EC125" s="2">
        <f t="shared" si="513"/>
        <v>3</v>
      </c>
      <c r="ED125" s="2">
        <f t="shared" si="513"/>
        <v>2</v>
      </c>
      <c r="EE125" s="2">
        <f t="shared" si="513"/>
        <v>0</v>
      </c>
      <c r="EF125" s="2">
        <f t="shared" si="862"/>
        <v>2</v>
      </c>
      <c r="EG125" s="2">
        <f t="shared" si="862"/>
        <v>7</v>
      </c>
      <c r="EH125" s="2">
        <f t="shared" si="862"/>
        <v>0</v>
      </c>
      <c r="EI125" s="15">
        <f t="shared" si="862"/>
        <v>65</v>
      </c>
      <c r="EJ125" s="15">
        <f t="shared" si="1010"/>
        <v>63.8</v>
      </c>
      <c r="EK125" s="32">
        <f t="shared" ref="EK125:EK126" si="1026">EK124+"00:15"</f>
        <v>75.937500000000426</v>
      </c>
      <c r="EL125" s="2">
        <f t="shared" si="514"/>
        <v>51</v>
      </c>
      <c r="EM125" s="2">
        <f t="shared" si="514"/>
        <v>1</v>
      </c>
      <c r="EN125" s="2">
        <f t="shared" si="514"/>
        <v>1</v>
      </c>
      <c r="EO125" s="2">
        <f t="shared" si="514"/>
        <v>0</v>
      </c>
      <c r="EP125" s="2">
        <f t="shared" si="863"/>
        <v>2</v>
      </c>
      <c r="EQ125" s="2">
        <f t="shared" si="863"/>
        <v>3</v>
      </c>
      <c r="ER125" s="2">
        <f t="shared" si="863"/>
        <v>0</v>
      </c>
      <c r="ES125" s="15">
        <f t="shared" si="863"/>
        <v>58</v>
      </c>
      <c r="ET125" s="15">
        <f t="shared" si="1011"/>
        <v>58.7</v>
      </c>
    </row>
    <row r="126" spans="1:150" ht="13.8" thickBot="1" x14ac:dyDescent="0.3">
      <c r="A126" s="32">
        <f t="shared" si="1012"/>
        <v>0.94791666666666541</v>
      </c>
      <c r="B126" s="65">
        <v>33</v>
      </c>
      <c r="C126" s="65">
        <v>4</v>
      </c>
      <c r="D126" s="65">
        <v>0</v>
      </c>
      <c r="E126" s="65">
        <v>0</v>
      </c>
      <c r="F126" s="65">
        <v>1</v>
      </c>
      <c r="G126" s="65">
        <v>2</v>
      </c>
      <c r="H126" s="65">
        <v>0</v>
      </c>
      <c r="I126" s="15">
        <f t="shared" si="548"/>
        <v>40</v>
      </c>
      <c r="J126" s="15">
        <f t="shared" si="997"/>
        <v>39.799999999999997</v>
      </c>
      <c r="K126" s="32">
        <f t="shared" si="1013"/>
        <v>0.94791666666666541</v>
      </c>
      <c r="L126" s="65">
        <v>103</v>
      </c>
      <c r="M126" s="65">
        <v>5</v>
      </c>
      <c r="N126" s="65">
        <v>0</v>
      </c>
      <c r="O126" s="65">
        <v>2</v>
      </c>
      <c r="P126" s="65">
        <v>7</v>
      </c>
      <c r="Q126" s="65">
        <v>19</v>
      </c>
      <c r="R126" s="65">
        <v>4</v>
      </c>
      <c r="S126" s="15">
        <f t="shared" si="550"/>
        <v>140</v>
      </c>
      <c r="T126" s="15">
        <f t="shared" si="998"/>
        <v>135</v>
      </c>
      <c r="U126" s="32">
        <f t="shared" si="1014"/>
        <v>75.947916666667098</v>
      </c>
      <c r="V126" s="65">
        <v>0</v>
      </c>
      <c r="W126" s="65">
        <v>0</v>
      </c>
      <c r="X126" s="65">
        <v>0</v>
      </c>
      <c r="Y126" s="65">
        <v>0</v>
      </c>
      <c r="Z126" s="65">
        <v>0</v>
      </c>
      <c r="AA126" s="65">
        <v>0</v>
      </c>
      <c r="AB126" s="65">
        <v>0</v>
      </c>
      <c r="AC126" s="15">
        <f t="shared" si="552"/>
        <v>0</v>
      </c>
      <c r="AD126" s="15">
        <f t="shared" si="999"/>
        <v>0</v>
      </c>
      <c r="AE126" s="32">
        <f t="shared" si="1015"/>
        <v>75.947916666667098</v>
      </c>
      <c r="AF126" s="65">
        <v>81</v>
      </c>
      <c r="AG126" s="65">
        <v>4</v>
      </c>
      <c r="AH126" s="65">
        <v>3</v>
      </c>
      <c r="AI126" s="65">
        <v>1</v>
      </c>
      <c r="AJ126" s="65">
        <v>7</v>
      </c>
      <c r="AK126" s="65">
        <v>8</v>
      </c>
      <c r="AL126" s="65">
        <v>0</v>
      </c>
      <c r="AM126" s="15">
        <f t="shared" si="554"/>
        <v>104</v>
      </c>
      <c r="AN126" s="15">
        <f t="shared" si="1000"/>
        <v>109</v>
      </c>
      <c r="AO126" s="32">
        <f t="shared" si="1016"/>
        <v>75.947916666667098</v>
      </c>
      <c r="AP126" s="65">
        <v>26</v>
      </c>
      <c r="AQ126" s="65">
        <v>2</v>
      </c>
      <c r="AR126" s="65">
        <v>0</v>
      </c>
      <c r="AS126" s="65">
        <v>0</v>
      </c>
      <c r="AT126" s="65">
        <v>0</v>
      </c>
      <c r="AU126" s="65">
        <v>4</v>
      </c>
      <c r="AV126" s="65">
        <v>0</v>
      </c>
      <c r="AW126" s="15">
        <f t="shared" si="556"/>
        <v>32</v>
      </c>
      <c r="AX126" s="15">
        <f t="shared" si="1001"/>
        <v>29.6</v>
      </c>
      <c r="AY126" s="32">
        <f t="shared" si="1017"/>
        <v>75.947916666667098</v>
      </c>
      <c r="AZ126" s="65">
        <v>0</v>
      </c>
      <c r="BA126" s="65">
        <v>0</v>
      </c>
      <c r="BB126" s="65">
        <v>0</v>
      </c>
      <c r="BC126" s="65">
        <v>0</v>
      </c>
      <c r="BD126" s="65">
        <v>0</v>
      </c>
      <c r="BE126" s="65">
        <v>0</v>
      </c>
      <c r="BF126" s="65">
        <v>0</v>
      </c>
      <c r="BG126" s="15">
        <f t="shared" si="558"/>
        <v>0</v>
      </c>
      <c r="BH126" s="15">
        <f t="shared" si="1002"/>
        <v>0</v>
      </c>
      <c r="BI126" s="32">
        <f t="shared" si="1018"/>
        <v>75.947916666667098</v>
      </c>
      <c r="BJ126" s="65">
        <v>25</v>
      </c>
      <c r="BK126" s="65">
        <v>2</v>
      </c>
      <c r="BL126" s="65">
        <v>0</v>
      </c>
      <c r="BM126" s="65">
        <v>0</v>
      </c>
      <c r="BN126" s="65">
        <v>0</v>
      </c>
      <c r="BO126" s="65">
        <v>2</v>
      </c>
      <c r="BP126" s="65">
        <v>0</v>
      </c>
      <c r="BQ126" s="15">
        <f t="shared" si="560"/>
        <v>29</v>
      </c>
      <c r="BR126" s="15">
        <f t="shared" si="1003"/>
        <v>27.8</v>
      </c>
      <c r="BS126" s="32">
        <f t="shared" si="1019"/>
        <v>75.947916666667098</v>
      </c>
      <c r="BT126" s="65">
        <v>24</v>
      </c>
      <c r="BU126" s="65">
        <v>3</v>
      </c>
      <c r="BV126" s="65">
        <v>1</v>
      </c>
      <c r="BW126" s="65">
        <v>0</v>
      </c>
      <c r="BX126" s="65">
        <v>1</v>
      </c>
      <c r="BY126" s="65">
        <v>4</v>
      </c>
      <c r="BZ126" s="65">
        <v>0</v>
      </c>
      <c r="CA126" s="15">
        <f t="shared" si="562"/>
        <v>33</v>
      </c>
      <c r="CB126" s="15">
        <f t="shared" si="1004"/>
        <v>32.1</v>
      </c>
      <c r="CC126" s="32">
        <f t="shared" si="1020"/>
        <v>75.947916666667098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15">
        <f t="shared" si="564"/>
        <v>0</v>
      </c>
      <c r="CL126" s="15">
        <f t="shared" si="1005"/>
        <v>0</v>
      </c>
      <c r="CM126" s="32">
        <f t="shared" si="1021"/>
        <v>75.947916666667098</v>
      </c>
      <c r="CN126" s="2">
        <f t="shared" si="509"/>
        <v>105</v>
      </c>
      <c r="CO126" s="2">
        <f t="shared" si="509"/>
        <v>7</v>
      </c>
      <c r="CP126" s="2">
        <f t="shared" si="509"/>
        <v>4</v>
      </c>
      <c r="CQ126" s="2">
        <f t="shared" si="509"/>
        <v>1</v>
      </c>
      <c r="CR126" s="2">
        <f t="shared" si="860"/>
        <v>8</v>
      </c>
      <c r="CS126" s="2">
        <f t="shared" si="860"/>
        <v>12</v>
      </c>
      <c r="CT126" s="2">
        <f t="shared" si="860"/>
        <v>0</v>
      </c>
      <c r="CU126" s="15">
        <f t="shared" si="860"/>
        <v>137</v>
      </c>
      <c r="CV126" s="15">
        <f t="shared" si="1006"/>
        <v>141.10000000000002</v>
      </c>
      <c r="CW126" s="32">
        <f t="shared" si="1022"/>
        <v>75.947916666667098</v>
      </c>
      <c r="CX126" s="2">
        <f t="shared" si="929"/>
        <v>136</v>
      </c>
      <c r="CY126" s="2">
        <f t="shared" si="929"/>
        <v>9</v>
      </c>
      <c r="CZ126" s="2">
        <f t="shared" si="929"/>
        <v>0</v>
      </c>
      <c r="DA126" s="2">
        <f t="shared" si="929"/>
        <v>2</v>
      </c>
      <c r="DB126" s="2">
        <f t="shared" si="923"/>
        <v>8</v>
      </c>
      <c r="DC126" s="2">
        <f t="shared" si="923"/>
        <v>21</v>
      </c>
      <c r="DD126" s="2">
        <f t="shared" si="923"/>
        <v>4</v>
      </c>
      <c r="DE126" s="15">
        <f t="shared" si="923"/>
        <v>180</v>
      </c>
      <c r="DF126" s="15">
        <f t="shared" si="1007"/>
        <v>174.8</v>
      </c>
      <c r="DG126" s="32">
        <f t="shared" si="1023"/>
        <v>75.947916666667098</v>
      </c>
      <c r="DH126" s="2">
        <f t="shared" si="930"/>
        <v>128</v>
      </c>
      <c r="DI126" s="2">
        <f t="shared" si="930"/>
        <v>7</v>
      </c>
      <c r="DJ126" s="2">
        <f t="shared" si="930"/>
        <v>0</v>
      </c>
      <c r="DK126" s="2">
        <f t="shared" si="930"/>
        <v>2</v>
      </c>
      <c r="DL126" s="2">
        <f t="shared" si="925"/>
        <v>7</v>
      </c>
      <c r="DM126" s="2">
        <f t="shared" si="925"/>
        <v>21</v>
      </c>
      <c r="DN126" s="2">
        <f t="shared" si="925"/>
        <v>4</v>
      </c>
      <c r="DO126" s="15">
        <f t="shared" si="925"/>
        <v>169</v>
      </c>
      <c r="DP126" s="15">
        <f t="shared" si="1008"/>
        <v>162.80000000000001</v>
      </c>
      <c r="DQ126" s="32">
        <f t="shared" si="1024"/>
        <v>75.947916666667098</v>
      </c>
      <c r="DR126" s="2">
        <f t="shared" si="512"/>
        <v>107</v>
      </c>
      <c r="DS126" s="2">
        <f t="shared" si="512"/>
        <v>6</v>
      </c>
      <c r="DT126" s="2">
        <f t="shared" si="512"/>
        <v>3</v>
      </c>
      <c r="DU126" s="2">
        <f t="shared" si="512"/>
        <v>1</v>
      </c>
      <c r="DV126" s="2">
        <f t="shared" si="861"/>
        <v>7</v>
      </c>
      <c r="DW126" s="2">
        <f t="shared" si="861"/>
        <v>12</v>
      </c>
      <c r="DX126" s="2">
        <f t="shared" si="861"/>
        <v>0</v>
      </c>
      <c r="DY126" s="15">
        <f t="shared" si="861"/>
        <v>136</v>
      </c>
      <c r="DZ126" s="15">
        <f t="shared" si="1009"/>
        <v>138.60000000000002</v>
      </c>
      <c r="EA126" s="32">
        <f t="shared" si="1025"/>
        <v>75.947916666667098</v>
      </c>
      <c r="EB126" s="2">
        <f t="shared" si="513"/>
        <v>59</v>
      </c>
      <c r="EC126" s="2">
        <f t="shared" si="513"/>
        <v>6</v>
      </c>
      <c r="ED126" s="2">
        <f t="shared" si="513"/>
        <v>0</v>
      </c>
      <c r="EE126" s="2">
        <f t="shared" si="513"/>
        <v>0</v>
      </c>
      <c r="EF126" s="2">
        <f t="shared" si="862"/>
        <v>1</v>
      </c>
      <c r="EG126" s="2">
        <f t="shared" si="862"/>
        <v>6</v>
      </c>
      <c r="EH126" s="2">
        <f t="shared" si="862"/>
        <v>0</v>
      </c>
      <c r="EI126" s="15">
        <f t="shared" si="862"/>
        <v>72</v>
      </c>
      <c r="EJ126" s="15">
        <f t="shared" si="1010"/>
        <v>69.400000000000006</v>
      </c>
      <c r="EK126" s="32">
        <f t="shared" si="1026"/>
        <v>75.947916666667098</v>
      </c>
      <c r="EL126" s="2">
        <f t="shared" si="514"/>
        <v>49</v>
      </c>
      <c r="EM126" s="2">
        <f t="shared" si="514"/>
        <v>5</v>
      </c>
      <c r="EN126" s="2">
        <f t="shared" si="514"/>
        <v>1</v>
      </c>
      <c r="EO126" s="2">
        <f t="shared" si="514"/>
        <v>0</v>
      </c>
      <c r="EP126" s="2">
        <f t="shared" si="863"/>
        <v>1</v>
      </c>
      <c r="EQ126" s="2">
        <f t="shared" si="863"/>
        <v>6</v>
      </c>
      <c r="ER126" s="2">
        <f t="shared" si="863"/>
        <v>0</v>
      </c>
      <c r="ES126" s="15">
        <f t="shared" si="863"/>
        <v>62</v>
      </c>
      <c r="ET126" s="15">
        <f t="shared" si="1011"/>
        <v>59.9</v>
      </c>
    </row>
    <row r="127" spans="1:150" ht="14.4" thickTop="1" thickBot="1" x14ac:dyDescent="0.3">
      <c r="A127" s="35" t="s">
        <v>5</v>
      </c>
      <c r="B127" s="3">
        <f t="shared" ref="B127:H127" si="1027">SUM(B123:B126)</f>
        <v>132</v>
      </c>
      <c r="C127" s="3">
        <f t="shared" si="1027"/>
        <v>9</v>
      </c>
      <c r="D127" s="3">
        <f>(SUM(D123:D126))+0</f>
        <v>3</v>
      </c>
      <c r="E127" s="3">
        <f>(SUM(E123:E126))-0</f>
        <v>0</v>
      </c>
      <c r="F127" s="3">
        <f t="shared" si="1027"/>
        <v>4</v>
      </c>
      <c r="G127" s="3">
        <f t="shared" si="1027"/>
        <v>14</v>
      </c>
      <c r="H127" s="3">
        <f t="shared" si="1027"/>
        <v>1</v>
      </c>
      <c r="I127" s="16">
        <f t="shared" ref="I127" si="1028">SUM(B127:H127)</f>
        <v>163</v>
      </c>
      <c r="J127" s="16">
        <f>B127+C127+D127*1.5+E127*2.3+F127*2+G127*0.4+H127*0.2</f>
        <v>159.29999999999998</v>
      </c>
      <c r="K127" s="35" t="s">
        <v>5</v>
      </c>
      <c r="L127" s="3">
        <f t="shared" ref="L127:R127" si="1029">SUM(L123:L126)</f>
        <v>437</v>
      </c>
      <c r="M127" s="3">
        <f t="shared" si="1029"/>
        <v>23</v>
      </c>
      <c r="N127" s="3">
        <f t="shared" si="1029"/>
        <v>6</v>
      </c>
      <c r="O127" s="3">
        <f t="shared" si="1029"/>
        <v>5</v>
      </c>
      <c r="P127" s="3">
        <f t="shared" si="1029"/>
        <v>29</v>
      </c>
      <c r="Q127" s="3">
        <f t="shared" si="1029"/>
        <v>67</v>
      </c>
      <c r="R127" s="3">
        <f t="shared" si="1029"/>
        <v>18</v>
      </c>
      <c r="S127" s="16">
        <f t="shared" ref="S127" si="1030">SUM(L127:R127)</f>
        <v>585</v>
      </c>
      <c r="T127" s="16">
        <f>L127+M127+N127*1.5+O127*2.3+P127*2+Q127*0.4+R127*0.2</f>
        <v>568.9</v>
      </c>
      <c r="U127" s="35" t="s">
        <v>5</v>
      </c>
      <c r="V127" s="3">
        <f t="shared" ref="V127:AB127" si="1031">SUM(V123:V126)</f>
        <v>0</v>
      </c>
      <c r="W127" s="3">
        <f t="shared" si="1031"/>
        <v>0</v>
      </c>
      <c r="X127" s="3">
        <f t="shared" si="1031"/>
        <v>0</v>
      </c>
      <c r="Y127" s="3">
        <f t="shared" si="1031"/>
        <v>0</v>
      </c>
      <c r="Z127" s="3">
        <f t="shared" si="1031"/>
        <v>0</v>
      </c>
      <c r="AA127" s="3">
        <f t="shared" si="1031"/>
        <v>0</v>
      </c>
      <c r="AB127" s="3">
        <f t="shared" si="1031"/>
        <v>0</v>
      </c>
      <c r="AC127" s="16">
        <f t="shared" ref="AC127" si="1032">SUM(V127:AB127)</f>
        <v>0</v>
      </c>
      <c r="AD127" s="16">
        <f>V127+W127+X127*1.5+Y127*2.3+Z127*2+AA127*0.4+AB127*0.2</f>
        <v>0</v>
      </c>
      <c r="AE127" s="35" t="s">
        <v>5</v>
      </c>
      <c r="AF127" s="3">
        <f t="shared" ref="AF127:AL127" si="1033">SUM(AF123:AF126)</f>
        <v>359</v>
      </c>
      <c r="AG127" s="3">
        <f t="shared" si="1033"/>
        <v>22</v>
      </c>
      <c r="AH127" s="3">
        <f t="shared" si="1033"/>
        <v>9</v>
      </c>
      <c r="AI127" s="3">
        <f t="shared" si="1033"/>
        <v>8</v>
      </c>
      <c r="AJ127" s="3">
        <f t="shared" si="1033"/>
        <v>26</v>
      </c>
      <c r="AK127" s="3">
        <f t="shared" si="1033"/>
        <v>26</v>
      </c>
      <c r="AL127" s="3">
        <f t="shared" si="1033"/>
        <v>6</v>
      </c>
      <c r="AM127" s="16">
        <f t="shared" ref="AM127" si="1034">SUM(AF127:AL127)</f>
        <v>456</v>
      </c>
      <c r="AN127" s="16">
        <f>AF127+AG127+AH127*1.5+AI127*2.3+AJ127*2+AK127*0.4+AL127*0.2</f>
        <v>476.49999999999994</v>
      </c>
      <c r="AO127" s="35" t="s">
        <v>5</v>
      </c>
      <c r="AP127" s="3">
        <f t="shared" ref="AP127:AV127" si="1035">SUM(AP123:AP126)</f>
        <v>133</v>
      </c>
      <c r="AQ127" s="3">
        <f t="shared" si="1035"/>
        <v>10</v>
      </c>
      <c r="AR127" s="3">
        <f t="shared" si="1035"/>
        <v>1</v>
      </c>
      <c r="AS127" s="3">
        <f t="shared" si="1035"/>
        <v>0</v>
      </c>
      <c r="AT127" s="3">
        <f t="shared" si="1035"/>
        <v>0</v>
      </c>
      <c r="AU127" s="3">
        <f t="shared" si="1035"/>
        <v>10</v>
      </c>
      <c r="AV127" s="3">
        <f t="shared" si="1035"/>
        <v>0</v>
      </c>
      <c r="AW127" s="16">
        <f t="shared" ref="AW127" si="1036">SUM(AP127:AV127)</f>
        <v>154</v>
      </c>
      <c r="AX127" s="16">
        <f>AP127+AQ127+AR127*1.5+AS127*2.3+AT127*2+AU127*0.4+AV127*0.2</f>
        <v>148.5</v>
      </c>
      <c r="AY127" s="35" t="s">
        <v>5</v>
      </c>
      <c r="AZ127" s="3">
        <f t="shared" ref="AZ127:BF127" si="1037">SUM(AZ123:AZ126)</f>
        <v>0</v>
      </c>
      <c r="BA127" s="3">
        <f t="shared" si="1037"/>
        <v>0</v>
      </c>
      <c r="BB127" s="3">
        <f t="shared" si="1037"/>
        <v>0</v>
      </c>
      <c r="BC127" s="3">
        <f t="shared" si="1037"/>
        <v>0</v>
      </c>
      <c r="BD127" s="3">
        <f t="shared" si="1037"/>
        <v>0</v>
      </c>
      <c r="BE127" s="3">
        <f t="shared" si="1037"/>
        <v>0</v>
      </c>
      <c r="BF127" s="3">
        <f t="shared" si="1037"/>
        <v>0</v>
      </c>
      <c r="BG127" s="16">
        <f t="shared" ref="BG127" si="1038">SUM(AZ127:BF127)</f>
        <v>0</v>
      </c>
      <c r="BH127" s="16">
        <f>AZ127+BA127+BB127*1.5+BC127*2.3+BD127*2+BE127*0.4+BF127*0.2</f>
        <v>0</v>
      </c>
      <c r="BI127" s="35" t="s">
        <v>5</v>
      </c>
      <c r="BJ127" s="3">
        <f t="shared" ref="BJ127:BP127" si="1039">SUM(BJ123:BJ126)</f>
        <v>115</v>
      </c>
      <c r="BK127" s="3">
        <f t="shared" si="1039"/>
        <v>11</v>
      </c>
      <c r="BL127" s="3">
        <f t="shared" si="1039"/>
        <v>3</v>
      </c>
      <c r="BM127" s="3">
        <f t="shared" si="1039"/>
        <v>0</v>
      </c>
      <c r="BN127" s="3">
        <f t="shared" si="1039"/>
        <v>1</v>
      </c>
      <c r="BO127" s="3">
        <f t="shared" si="1039"/>
        <v>12</v>
      </c>
      <c r="BP127" s="3">
        <f t="shared" si="1039"/>
        <v>0</v>
      </c>
      <c r="BQ127" s="16">
        <f t="shared" ref="BQ127" si="1040">SUM(BJ127:BP127)</f>
        <v>142</v>
      </c>
      <c r="BR127" s="16">
        <f>BJ127+BK127+BL127*1.5+BM127*2.3+BN127*2+BO127*0.4+BP127*0.2</f>
        <v>137.30000000000001</v>
      </c>
      <c r="BS127" s="35" t="s">
        <v>5</v>
      </c>
      <c r="BT127" s="3">
        <f t="shared" ref="BT127:BZ127" si="1041">SUM(BT123:BT126)</f>
        <v>114</v>
      </c>
      <c r="BU127" s="3">
        <f t="shared" si="1041"/>
        <v>6</v>
      </c>
      <c r="BV127" s="3">
        <f t="shared" si="1041"/>
        <v>2</v>
      </c>
      <c r="BW127" s="3">
        <f t="shared" si="1041"/>
        <v>0</v>
      </c>
      <c r="BX127" s="3">
        <f t="shared" si="1041"/>
        <v>4</v>
      </c>
      <c r="BY127" s="3">
        <f t="shared" si="1041"/>
        <v>17</v>
      </c>
      <c r="BZ127" s="3">
        <f t="shared" si="1041"/>
        <v>1</v>
      </c>
      <c r="CA127" s="16">
        <f t="shared" ref="CA127" si="1042">SUM(BT127:BZ127)</f>
        <v>144</v>
      </c>
      <c r="CB127" s="16">
        <f>BT127+BU127+BV127*1.5+BW127*2.3+BX127*2+BY127*0.4+BZ127*0.2</f>
        <v>138</v>
      </c>
      <c r="CC127" s="35" t="s">
        <v>5</v>
      </c>
      <c r="CD127" s="3">
        <f t="shared" ref="CD127:CJ127" si="1043">SUM(CD123:CD126)</f>
        <v>0</v>
      </c>
      <c r="CE127" s="3">
        <f t="shared" si="1043"/>
        <v>0</v>
      </c>
      <c r="CF127" s="3">
        <f t="shared" si="1043"/>
        <v>0</v>
      </c>
      <c r="CG127" s="3">
        <f t="shared" si="1043"/>
        <v>0</v>
      </c>
      <c r="CH127" s="3">
        <f t="shared" si="1043"/>
        <v>0</v>
      </c>
      <c r="CI127" s="3">
        <f t="shared" si="1043"/>
        <v>0</v>
      </c>
      <c r="CJ127" s="3">
        <f t="shared" si="1043"/>
        <v>0</v>
      </c>
      <c r="CK127" s="16">
        <f t="shared" ref="CK127" si="1044">SUM(CD127:CJ127)</f>
        <v>0</v>
      </c>
      <c r="CL127" s="34">
        <f>CD127+CE127+CF127*1.5+CG127*2.3+CH127*2+CI127*0.4+CJ127*0.2</f>
        <v>0</v>
      </c>
      <c r="CM127" s="33" t="s">
        <v>5</v>
      </c>
      <c r="CN127" s="3">
        <f t="shared" si="509"/>
        <v>473</v>
      </c>
      <c r="CO127" s="3">
        <f t="shared" si="509"/>
        <v>28</v>
      </c>
      <c r="CP127" s="3">
        <f t="shared" si="509"/>
        <v>11</v>
      </c>
      <c r="CQ127" s="3">
        <f t="shared" si="509"/>
        <v>8</v>
      </c>
      <c r="CR127" s="3">
        <f t="shared" si="860"/>
        <v>30</v>
      </c>
      <c r="CS127" s="3">
        <f t="shared" si="860"/>
        <v>43</v>
      </c>
      <c r="CT127" s="3">
        <f t="shared" si="860"/>
        <v>7</v>
      </c>
      <c r="CU127" s="16">
        <f t="shared" si="860"/>
        <v>600</v>
      </c>
      <c r="CV127" s="34">
        <f>CN127+CO127+CP127*1.5+CQ127*2.3+CR127*2+CS127*0.4+CT127*0.2</f>
        <v>614.5</v>
      </c>
      <c r="CW127" s="33" t="s">
        <v>5</v>
      </c>
      <c r="CX127" s="3">
        <f t="shared" si="929"/>
        <v>569</v>
      </c>
      <c r="CY127" s="3">
        <f t="shared" si="929"/>
        <v>32</v>
      </c>
      <c r="CZ127" s="3">
        <f t="shared" si="929"/>
        <v>9</v>
      </c>
      <c r="DA127" s="3">
        <f t="shared" si="929"/>
        <v>5</v>
      </c>
      <c r="DB127" s="3">
        <f t="shared" si="923"/>
        <v>33</v>
      </c>
      <c r="DC127" s="3">
        <f t="shared" si="923"/>
        <v>81</v>
      </c>
      <c r="DD127" s="3">
        <f t="shared" si="923"/>
        <v>19</v>
      </c>
      <c r="DE127" s="16">
        <f t="shared" si="923"/>
        <v>748</v>
      </c>
      <c r="DF127" s="34">
        <f>CX127+CY127+CZ127*1.5+DA127*2.3+DB127*2+DC127*0.4+DD127*0.2</f>
        <v>728.19999999999993</v>
      </c>
      <c r="DG127" s="33" t="s">
        <v>5</v>
      </c>
      <c r="DH127" s="3">
        <f t="shared" si="930"/>
        <v>552</v>
      </c>
      <c r="DI127" s="3">
        <f t="shared" si="930"/>
        <v>34</v>
      </c>
      <c r="DJ127" s="3">
        <f t="shared" si="930"/>
        <v>9</v>
      </c>
      <c r="DK127" s="3">
        <f t="shared" si="930"/>
        <v>5</v>
      </c>
      <c r="DL127" s="3">
        <f t="shared" si="925"/>
        <v>30</v>
      </c>
      <c r="DM127" s="3">
        <f t="shared" si="925"/>
        <v>79</v>
      </c>
      <c r="DN127" s="3">
        <f t="shared" si="925"/>
        <v>18</v>
      </c>
      <c r="DO127" s="16">
        <f t="shared" si="925"/>
        <v>727</v>
      </c>
      <c r="DP127" s="34">
        <f>DH127+DI127+DJ127*1.5+DK127*2.3+DL127*2+DM127*0.4+DN127*0.2</f>
        <v>706.2</v>
      </c>
      <c r="DQ127" s="33" t="s">
        <v>5</v>
      </c>
      <c r="DR127" s="3">
        <f t="shared" si="512"/>
        <v>492</v>
      </c>
      <c r="DS127" s="3">
        <f t="shared" si="512"/>
        <v>32</v>
      </c>
      <c r="DT127" s="3">
        <f t="shared" si="512"/>
        <v>10</v>
      </c>
      <c r="DU127" s="3">
        <f t="shared" si="512"/>
        <v>8</v>
      </c>
      <c r="DV127" s="3">
        <f t="shared" si="861"/>
        <v>26</v>
      </c>
      <c r="DW127" s="3">
        <f t="shared" si="861"/>
        <v>36</v>
      </c>
      <c r="DX127" s="3">
        <f t="shared" si="861"/>
        <v>6</v>
      </c>
      <c r="DY127" s="16">
        <f t="shared" si="861"/>
        <v>610</v>
      </c>
      <c r="DZ127" s="34">
        <f>DR127+DS127+DT127*1.5+DU127*2.3+DV127*2+DW127*0.4+DX127*0.2</f>
        <v>625</v>
      </c>
      <c r="EA127" s="33" t="s">
        <v>5</v>
      </c>
      <c r="EB127" s="3">
        <f t="shared" si="513"/>
        <v>265</v>
      </c>
      <c r="EC127" s="3">
        <f t="shared" si="513"/>
        <v>19</v>
      </c>
      <c r="ED127" s="3">
        <f t="shared" si="513"/>
        <v>4</v>
      </c>
      <c r="EE127" s="3">
        <f t="shared" si="513"/>
        <v>0</v>
      </c>
      <c r="EF127" s="3">
        <f t="shared" si="862"/>
        <v>4</v>
      </c>
      <c r="EG127" s="3">
        <f t="shared" si="862"/>
        <v>24</v>
      </c>
      <c r="EH127" s="3">
        <f t="shared" si="862"/>
        <v>1</v>
      </c>
      <c r="EI127" s="16">
        <f t="shared" si="862"/>
        <v>317</v>
      </c>
      <c r="EJ127" s="34">
        <f>EB127+EC127+ED127*1.5+EE127*2.3+EF127*2+EG127*0.4+EH127*0.2</f>
        <v>307.8</v>
      </c>
      <c r="EK127" s="33" t="s">
        <v>5</v>
      </c>
      <c r="EL127" s="3">
        <f t="shared" si="514"/>
        <v>229</v>
      </c>
      <c r="EM127" s="3">
        <f t="shared" si="514"/>
        <v>17</v>
      </c>
      <c r="EN127" s="3">
        <f t="shared" si="514"/>
        <v>5</v>
      </c>
      <c r="EO127" s="3">
        <f t="shared" si="514"/>
        <v>0</v>
      </c>
      <c r="EP127" s="3">
        <f t="shared" si="863"/>
        <v>5</v>
      </c>
      <c r="EQ127" s="3">
        <f t="shared" si="863"/>
        <v>29</v>
      </c>
      <c r="ER127" s="3">
        <f t="shared" si="863"/>
        <v>1</v>
      </c>
      <c r="ES127" s="16">
        <f t="shared" si="863"/>
        <v>286</v>
      </c>
      <c r="ET127" s="34">
        <f>EL127+EM127+EN127*1.5+EO127*2.3+EP127*2+EQ127*0.4+ER127*0.2</f>
        <v>275.3</v>
      </c>
    </row>
    <row r="128" spans="1:150" ht="13.8" thickTop="1" x14ac:dyDescent="0.25">
      <c r="A128" s="32">
        <f>A126+"00:15"</f>
        <v>0.95833333333333204</v>
      </c>
      <c r="B128" s="65">
        <v>37</v>
      </c>
      <c r="C128" s="65">
        <v>1</v>
      </c>
      <c r="D128" s="65">
        <v>0</v>
      </c>
      <c r="E128" s="65">
        <v>0</v>
      </c>
      <c r="F128" s="65">
        <v>1</v>
      </c>
      <c r="G128" s="65">
        <v>1</v>
      </c>
      <c r="H128" s="65">
        <v>0</v>
      </c>
      <c r="I128" s="15">
        <f t="shared" si="548"/>
        <v>40</v>
      </c>
      <c r="J128" s="15">
        <f t="shared" ref="J128:J130" si="1045">B128+C128+D128*1.5+E128*2.3+F128*2+G128*0.4+H128*0.2</f>
        <v>40.4</v>
      </c>
      <c r="K128" s="32">
        <f>K126+"00:15"</f>
        <v>0.95833333333333204</v>
      </c>
      <c r="L128" s="65">
        <v>106</v>
      </c>
      <c r="M128" s="65">
        <v>9</v>
      </c>
      <c r="N128" s="65">
        <v>0</v>
      </c>
      <c r="O128" s="65">
        <v>2</v>
      </c>
      <c r="P128" s="65">
        <v>7</v>
      </c>
      <c r="Q128" s="65">
        <v>8</v>
      </c>
      <c r="R128" s="65">
        <v>1</v>
      </c>
      <c r="S128" s="15">
        <f t="shared" si="550"/>
        <v>133</v>
      </c>
      <c r="T128" s="15">
        <f t="shared" ref="T128:T130" si="1046">L128+M128+N128*1.5+O128*2.3+P128*2+Q128*0.4+R128*0.2</f>
        <v>136.99999999999997</v>
      </c>
      <c r="U128" s="32">
        <f>U126+"00:15"</f>
        <v>75.958333333333769</v>
      </c>
      <c r="V128" s="65">
        <v>0</v>
      </c>
      <c r="W128" s="65">
        <v>0</v>
      </c>
      <c r="X128" s="65">
        <v>0</v>
      </c>
      <c r="Y128" s="65">
        <v>0</v>
      </c>
      <c r="Z128" s="65">
        <v>0</v>
      </c>
      <c r="AA128" s="65">
        <v>0</v>
      </c>
      <c r="AB128" s="65">
        <v>0</v>
      </c>
      <c r="AC128" s="15">
        <f t="shared" si="552"/>
        <v>0</v>
      </c>
      <c r="AD128" s="15">
        <f t="shared" ref="AD128:AD130" si="1047">V128+W128+X128*1.5+Y128*2.3+Z128*2+AA128*0.4+AB128*0.2</f>
        <v>0</v>
      </c>
      <c r="AE128" s="32">
        <f>AE126+"00:15"</f>
        <v>75.958333333333769</v>
      </c>
      <c r="AF128" s="65">
        <v>79</v>
      </c>
      <c r="AG128" s="65">
        <v>8</v>
      </c>
      <c r="AH128" s="65">
        <v>3</v>
      </c>
      <c r="AI128" s="65">
        <v>1</v>
      </c>
      <c r="AJ128" s="65">
        <v>8</v>
      </c>
      <c r="AK128" s="65">
        <v>7</v>
      </c>
      <c r="AL128" s="65">
        <v>1</v>
      </c>
      <c r="AM128" s="15">
        <f t="shared" si="554"/>
        <v>107</v>
      </c>
      <c r="AN128" s="15">
        <f t="shared" ref="AN128:AN130" si="1048">AF128+AG128+AH128*1.5+AI128*2.3+AJ128*2+AK128*0.4+AL128*0.2</f>
        <v>112.8</v>
      </c>
      <c r="AO128" s="32">
        <f>AO126+"00:15"</f>
        <v>75.958333333333769</v>
      </c>
      <c r="AP128" s="65">
        <v>23</v>
      </c>
      <c r="AQ128" s="65">
        <v>2</v>
      </c>
      <c r="AR128" s="65">
        <v>0</v>
      </c>
      <c r="AS128" s="65">
        <v>0</v>
      </c>
      <c r="AT128" s="65">
        <v>0</v>
      </c>
      <c r="AU128" s="65">
        <v>0</v>
      </c>
      <c r="AV128" s="65">
        <v>0</v>
      </c>
      <c r="AW128" s="15">
        <f t="shared" si="556"/>
        <v>25</v>
      </c>
      <c r="AX128" s="15">
        <f t="shared" ref="AX128:AX130" si="1049">AP128+AQ128+AR128*1.5+AS128*2.3+AT128*2+AU128*0.4+AV128*0.2</f>
        <v>25</v>
      </c>
      <c r="AY128" s="32">
        <f>AY126+"00:15"</f>
        <v>75.958333333333769</v>
      </c>
      <c r="AZ128" s="65">
        <v>0</v>
      </c>
      <c r="BA128" s="65">
        <v>0</v>
      </c>
      <c r="BB128" s="65">
        <v>0</v>
      </c>
      <c r="BC128" s="65">
        <v>0</v>
      </c>
      <c r="BD128" s="65">
        <v>0</v>
      </c>
      <c r="BE128" s="65">
        <v>0</v>
      </c>
      <c r="BF128" s="65">
        <v>0</v>
      </c>
      <c r="BG128" s="15">
        <f t="shared" si="558"/>
        <v>0</v>
      </c>
      <c r="BH128" s="15">
        <f t="shared" ref="BH128:BH130" si="1050">AZ128+BA128+BB128*1.5+BC128*2.3+BD128*2+BE128*0.4+BF128*0.2</f>
        <v>0</v>
      </c>
      <c r="BI128" s="32">
        <f>BI126+"00:15"</f>
        <v>75.958333333333769</v>
      </c>
      <c r="BJ128" s="65">
        <v>23</v>
      </c>
      <c r="BK128" s="65">
        <v>2</v>
      </c>
      <c r="BL128" s="65">
        <v>0</v>
      </c>
      <c r="BM128" s="65">
        <v>1</v>
      </c>
      <c r="BN128" s="65">
        <v>0</v>
      </c>
      <c r="BO128" s="65">
        <v>3</v>
      </c>
      <c r="BP128" s="65">
        <v>0</v>
      </c>
      <c r="BQ128" s="15">
        <f t="shared" si="560"/>
        <v>29</v>
      </c>
      <c r="BR128" s="15">
        <f t="shared" ref="BR128:BR130" si="1051">BJ128+BK128+BL128*1.5+BM128*2.3+BN128*2+BO128*0.4+BP128*0.2</f>
        <v>28.5</v>
      </c>
      <c r="BS128" s="32">
        <f>BS126+"00:15"</f>
        <v>75.958333333333769</v>
      </c>
      <c r="BT128" s="65">
        <v>32</v>
      </c>
      <c r="BU128" s="65">
        <v>3</v>
      </c>
      <c r="BV128" s="65">
        <v>0</v>
      </c>
      <c r="BW128" s="65">
        <v>0</v>
      </c>
      <c r="BX128" s="65">
        <v>1</v>
      </c>
      <c r="BY128" s="65">
        <v>1</v>
      </c>
      <c r="BZ128" s="65">
        <v>0</v>
      </c>
      <c r="CA128" s="15">
        <f t="shared" si="562"/>
        <v>37</v>
      </c>
      <c r="CB128" s="15">
        <f t="shared" ref="CB128:CB130" si="1052">BT128+BU128+BV128*1.5+BW128*2.3+BX128*2+BY128*0.4+BZ128*0.2</f>
        <v>37.4</v>
      </c>
      <c r="CC128" s="32">
        <f>CC126+"00:15"</f>
        <v>75.958333333333769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15">
        <f t="shared" si="564"/>
        <v>0</v>
      </c>
      <c r="CL128" s="15">
        <f t="shared" ref="CL128:CL130" si="1053">CD128+CE128+CF128*1.5+CG128*2.3+CH128*2+CI128*0.4+CJ128*0.2</f>
        <v>0</v>
      </c>
      <c r="CM128" s="32">
        <f>CM126+"00:15"</f>
        <v>75.958333333333769</v>
      </c>
      <c r="CN128" s="2">
        <f t="shared" si="509"/>
        <v>111</v>
      </c>
      <c r="CO128" s="2">
        <f t="shared" si="509"/>
        <v>11</v>
      </c>
      <c r="CP128" s="2">
        <f t="shared" si="509"/>
        <v>3</v>
      </c>
      <c r="CQ128" s="2">
        <f t="shared" si="509"/>
        <v>1</v>
      </c>
      <c r="CR128" s="2">
        <f t="shared" si="860"/>
        <v>9</v>
      </c>
      <c r="CS128" s="2">
        <f t="shared" si="860"/>
        <v>8</v>
      </c>
      <c r="CT128" s="2">
        <f t="shared" si="860"/>
        <v>1</v>
      </c>
      <c r="CU128" s="15">
        <f t="shared" si="860"/>
        <v>144</v>
      </c>
      <c r="CV128" s="15">
        <f t="shared" ref="CV128:CV130" si="1054">CN128+CO128+CP128*1.5+CQ128*2.3+CR128*2+CS128*0.4+CT128*0.2</f>
        <v>150.19999999999999</v>
      </c>
      <c r="CW128" s="32">
        <f>CW126+"00:15"</f>
        <v>75.958333333333769</v>
      </c>
      <c r="CX128" s="2">
        <f t="shared" si="929"/>
        <v>143</v>
      </c>
      <c r="CY128" s="2">
        <f t="shared" si="929"/>
        <v>10</v>
      </c>
      <c r="CZ128" s="2">
        <f t="shared" si="929"/>
        <v>0</v>
      </c>
      <c r="DA128" s="2">
        <f t="shared" si="929"/>
        <v>2</v>
      </c>
      <c r="DB128" s="2">
        <f t="shared" si="923"/>
        <v>8</v>
      </c>
      <c r="DC128" s="2">
        <f t="shared" si="923"/>
        <v>9</v>
      </c>
      <c r="DD128" s="2">
        <f t="shared" si="923"/>
        <v>1</v>
      </c>
      <c r="DE128" s="15">
        <f t="shared" si="923"/>
        <v>173</v>
      </c>
      <c r="DF128" s="15">
        <f t="shared" ref="DF128:DF130" si="1055">CX128+CY128+CZ128*1.5+DA128*2.3+DB128*2+DC128*0.4+DD128*0.2</f>
        <v>177.39999999999998</v>
      </c>
      <c r="DG128" s="32">
        <f>DG126+"00:15"</f>
        <v>75.958333333333769</v>
      </c>
      <c r="DH128" s="2">
        <f t="shared" si="930"/>
        <v>129</v>
      </c>
      <c r="DI128" s="2">
        <f t="shared" si="930"/>
        <v>11</v>
      </c>
      <c r="DJ128" s="2">
        <f t="shared" si="930"/>
        <v>0</v>
      </c>
      <c r="DK128" s="2">
        <f t="shared" si="930"/>
        <v>3</v>
      </c>
      <c r="DL128" s="2">
        <f t="shared" si="925"/>
        <v>7</v>
      </c>
      <c r="DM128" s="2">
        <f t="shared" si="925"/>
        <v>11</v>
      </c>
      <c r="DN128" s="2">
        <f t="shared" si="925"/>
        <v>1</v>
      </c>
      <c r="DO128" s="15">
        <f t="shared" si="925"/>
        <v>162</v>
      </c>
      <c r="DP128" s="15">
        <f t="shared" ref="DP128:DP130" si="1056">DH128+DI128+DJ128*1.5+DK128*2.3+DL128*2+DM128*0.4+DN128*0.2</f>
        <v>165.5</v>
      </c>
      <c r="DQ128" s="32">
        <f>DQ126+"00:15"</f>
        <v>75.958333333333769</v>
      </c>
      <c r="DR128" s="2">
        <f t="shared" si="512"/>
        <v>102</v>
      </c>
      <c r="DS128" s="2">
        <f t="shared" si="512"/>
        <v>10</v>
      </c>
      <c r="DT128" s="2">
        <f t="shared" si="512"/>
        <v>3</v>
      </c>
      <c r="DU128" s="2">
        <f t="shared" si="512"/>
        <v>1</v>
      </c>
      <c r="DV128" s="2">
        <f t="shared" si="861"/>
        <v>8</v>
      </c>
      <c r="DW128" s="2">
        <f t="shared" si="861"/>
        <v>7</v>
      </c>
      <c r="DX128" s="2">
        <f t="shared" si="861"/>
        <v>1</v>
      </c>
      <c r="DY128" s="15">
        <f t="shared" si="861"/>
        <v>132</v>
      </c>
      <c r="DZ128" s="15">
        <f t="shared" ref="DZ128:DZ130" si="1057">DR128+DS128+DT128*1.5+DU128*2.3+DV128*2+DW128*0.4+DX128*0.2</f>
        <v>137.80000000000001</v>
      </c>
      <c r="EA128" s="32">
        <f>EA126+"00:15"</f>
        <v>75.958333333333769</v>
      </c>
      <c r="EB128" s="2">
        <f t="shared" si="513"/>
        <v>60</v>
      </c>
      <c r="EC128" s="2">
        <f t="shared" si="513"/>
        <v>3</v>
      </c>
      <c r="ED128" s="2">
        <f t="shared" si="513"/>
        <v>0</v>
      </c>
      <c r="EE128" s="2">
        <f t="shared" si="513"/>
        <v>0</v>
      </c>
      <c r="EF128" s="2">
        <f t="shared" si="862"/>
        <v>1</v>
      </c>
      <c r="EG128" s="2">
        <f t="shared" si="862"/>
        <v>1</v>
      </c>
      <c r="EH128" s="2">
        <f t="shared" si="862"/>
        <v>0</v>
      </c>
      <c r="EI128" s="15">
        <f t="shared" si="862"/>
        <v>65</v>
      </c>
      <c r="EJ128" s="15">
        <f t="shared" ref="EJ128:EJ130" si="1058">EB128+EC128+ED128*1.5+EE128*2.3+EF128*2+EG128*0.4+EH128*0.2</f>
        <v>65.400000000000006</v>
      </c>
      <c r="EK128" s="32">
        <f>EK126+"00:15"</f>
        <v>75.958333333333769</v>
      </c>
      <c r="EL128" s="2">
        <f t="shared" si="514"/>
        <v>55</v>
      </c>
      <c r="EM128" s="2">
        <f t="shared" si="514"/>
        <v>5</v>
      </c>
      <c r="EN128" s="2">
        <f t="shared" si="514"/>
        <v>0</v>
      </c>
      <c r="EO128" s="2">
        <f t="shared" si="514"/>
        <v>1</v>
      </c>
      <c r="EP128" s="2">
        <f t="shared" si="863"/>
        <v>1</v>
      </c>
      <c r="EQ128" s="2">
        <f t="shared" si="863"/>
        <v>4</v>
      </c>
      <c r="ER128" s="2">
        <f t="shared" si="863"/>
        <v>0</v>
      </c>
      <c r="ES128" s="15">
        <f t="shared" si="863"/>
        <v>66</v>
      </c>
      <c r="ET128" s="15">
        <f t="shared" ref="ET128:ET130" si="1059">EL128+EM128+EN128*1.5+EO128*2.3+EP128*2+EQ128*0.4+ER128*0.2</f>
        <v>65.899999999999991</v>
      </c>
    </row>
    <row r="129" spans="1:150" x14ac:dyDescent="0.25">
      <c r="A129" s="32">
        <f>A128+"00:15"</f>
        <v>0.96874999999999867</v>
      </c>
      <c r="B129" s="65">
        <v>30</v>
      </c>
      <c r="C129" s="65">
        <v>0</v>
      </c>
      <c r="D129" s="65">
        <v>0</v>
      </c>
      <c r="E129" s="65">
        <v>0</v>
      </c>
      <c r="F129" s="65">
        <v>0</v>
      </c>
      <c r="G129" s="65">
        <v>3</v>
      </c>
      <c r="H129" s="65">
        <v>0</v>
      </c>
      <c r="I129" s="15">
        <f t="shared" si="548"/>
        <v>33</v>
      </c>
      <c r="J129" s="15">
        <f t="shared" si="1045"/>
        <v>31.2</v>
      </c>
      <c r="K129" s="32">
        <f>K128+"00:15"</f>
        <v>0.96874999999999867</v>
      </c>
      <c r="L129" s="65">
        <v>103</v>
      </c>
      <c r="M129" s="65">
        <v>7</v>
      </c>
      <c r="N129" s="65">
        <v>0</v>
      </c>
      <c r="O129" s="65">
        <v>1</v>
      </c>
      <c r="P129" s="65">
        <v>6</v>
      </c>
      <c r="Q129" s="65">
        <v>6</v>
      </c>
      <c r="R129" s="65">
        <v>1</v>
      </c>
      <c r="S129" s="15">
        <f t="shared" si="550"/>
        <v>124</v>
      </c>
      <c r="T129" s="15">
        <f t="shared" si="1046"/>
        <v>126.9</v>
      </c>
      <c r="U129" s="32">
        <f>U128+"00:15"</f>
        <v>75.968750000000441</v>
      </c>
      <c r="V129" s="65">
        <v>0</v>
      </c>
      <c r="W129" s="65">
        <v>0</v>
      </c>
      <c r="X129" s="65">
        <v>0</v>
      </c>
      <c r="Y129" s="65">
        <v>0</v>
      </c>
      <c r="Z129" s="65">
        <v>0</v>
      </c>
      <c r="AA129" s="65">
        <v>0</v>
      </c>
      <c r="AB129" s="65">
        <v>0</v>
      </c>
      <c r="AC129" s="15">
        <f t="shared" si="552"/>
        <v>0</v>
      </c>
      <c r="AD129" s="15">
        <f t="shared" si="1047"/>
        <v>0</v>
      </c>
      <c r="AE129" s="32">
        <f>AE128+"00:15"</f>
        <v>75.968750000000441</v>
      </c>
      <c r="AF129" s="65">
        <v>72</v>
      </c>
      <c r="AG129" s="65">
        <v>4</v>
      </c>
      <c r="AH129" s="65">
        <v>2</v>
      </c>
      <c r="AI129" s="65">
        <v>1</v>
      </c>
      <c r="AJ129" s="65">
        <v>5</v>
      </c>
      <c r="AK129" s="65">
        <v>4</v>
      </c>
      <c r="AL129" s="65">
        <v>2</v>
      </c>
      <c r="AM129" s="15">
        <f t="shared" si="554"/>
        <v>90</v>
      </c>
      <c r="AN129" s="15">
        <f t="shared" si="1048"/>
        <v>93.3</v>
      </c>
      <c r="AO129" s="32">
        <f>AO128+"00:15"</f>
        <v>75.968750000000441</v>
      </c>
      <c r="AP129" s="65">
        <v>21</v>
      </c>
      <c r="AQ129" s="65">
        <v>1</v>
      </c>
      <c r="AR129" s="65">
        <v>0</v>
      </c>
      <c r="AS129" s="65">
        <v>0</v>
      </c>
      <c r="AT129" s="65">
        <v>0</v>
      </c>
      <c r="AU129" s="65">
        <v>0</v>
      </c>
      <c r="AV129" s="65">
        <v>0</v>
      </c>
      <c r="AW129" s="15">
        <f t="shared" si="556"/>
        <v>22</v>
      </c>
      <c r="AX129" s="15">
        <f t="shared" si="1049"/>
        <v>22</v>
      </c>
      <c r="AY129" s="32">
        <f>AY128+"00:15"</f>
        <v>75.968750000000441</v>
      </c>
      <c r="AZ129" s="65">
        <v>0</v>
      </c>
      <c r="BA129" s="65">
        <v>0</v>
      </c>
      <c r="BB129" s="65">
        <v>0</v>
      </c>
      <c r="BC129" s="65">
        <v>0</v>
      </c>
      <c r="BD129" s="65">
        <v>0</v>
      </c>
      <c r="BE129" s="65">
        <v>0</v>
      </c>
      <c r="BF129" s="65">
        <v>0</v>
      </c>
      <c r="BG129" s="15">
        <f t="shared" si="558"/>
        <v>0</v>
      </c>
      <c r="BH129" s="15">
        <f t="shared" si="1050"/>
        <v>0</v>
      </c>
      <c r="BI129" s="32">
        <f>BI128+"00:15"</f>
        <v>75.968750000000441</v>
      </c>
      <c r="BJ129" s="65">
        <v>16</v>
      </c>
      <c r="BK129" s="65">
        <v>3</v>
      </c>
      <c r="BL129" s="65">
        <v>0</v>
      </c>
      <c r="BM129" s="65">
        <v>0</v>
      </c>
      <c r="BN129" s="65">
        <v>0</v>
      </c>
      <c r="BO129" s="65">
        <v>2</v>
      </c>
      <c r="BP129" s="65">
        <v>0</v>
      </c>
      <c r="BQ129" s="15">
        <f t="shared" si="560"/>
        <v>21</v>
      </c>
      <c r="BR129" s="15">
        <f t="shared" si="1051"/>
        <v>19.8</v>
      </c>
      <c r="BS129" s="32">
        <f>BS128+"00:15"</f>
        <v>75.968750000000441</v>
      </c>
      <c r="BT129" s="65">
        <v>29</v>
      </c>
      <c r="BU129" s="65">
        <v>1</v>
      </c>
      <c r="BV129" s="65">
        <v>0</v>
      </c>
      <c r="BW129" s="65">
        <v>0</v>
      </c>
      <c r="BX129" s="65">
        <v>2</v>
      </c>
      <c r="BY129" s="65">
        <v>2</v>
      </c>
      <c r="BZ129" s="65">
        <v>1</v>
      </c>
      <c r="CA129" s="15">
        <f t="shared" si="562"/>
        <v>35</v>
      </c>
      <c r="CB129" s="15">
        <f t="shared" si="1052"/>
        <v>35</v>
      </c>
      <c r="CC129" s="32">
        <f>CC128+"00:15"</f>
        <v>75.968750000000441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15">
        <f t="shared" si="564"/>
        <v>0</v>
      </c>
      <c r="CL129" s="15">
        <f t="shared" si="1053"/>
        <v>0</v>
      </c>
      <c r="CM129" s="32">
        <f>CM128+"00:15"</f>
        <v>75.968750000000441</v>
      </c>
      <c r="CN129" s="2">
        <f t="shared" si="509"/>
        <v>101</v>
      </c>
      <c r="CO129" s="2">
        <f t="shared" si="509"/>
        <v>5</v>
      </c>
      <c r="CP129" s="2">
        <f t="shared" si="509"/>
        <v>2</v>
      </c>
      <c r="CQ129" s="2">
        <f t="shared" si="509"/>
        <v>1</v>
      </c>
      <c r="CR129" s="2">
        <f t="shared" si="860"/>
        <v>7</v>
      </c>
      <c r="CS129" s="2">
        <f t="shared" si="860"/>
        <v>6</v>
      </c>
      <c r="CT129" s="2">
        <f t="shared" si="860"/>
        <v>3</v>
      </c>
      <c r="CU129" s="15">
        <f t="shared" si="860"/>
        <v>125</v>
      </c>
      <c r="CV129" s="15">
        <f t="shared" si="1054"/>
        <v>128.30000000000001</v>
      </c>
      <c r="CW129" s="32">
        <f>CW128+"00:15"</f>
        <v>75.968750000000441</v>
      </c>
      <c r="CX129" s="2">
        <f t="shared" si="929"/>
        <v>133</v>
      </c>
      <c r="CY129" s="2">
        <f t="shared" si="929"/>
        <v>7</v>
      </c>
      <c r="CZ129" s="2">
        <f t="shared" si="929"/>
        <v>0</v>
      </c>
      <c r="DA129" s="2">
        <f t="shared" si="929"/>
        <v>1</v>
      </c>
      <c r="DB129" s="2">
        <f t="shared" si="923"/>
        <v>6</v>
      </c>
      <c r="DC129" s="2">
        <f t="shared" si="923"/>
        <v>9</v>
      </c>
      <c r="DD129" s="2">
        <f t="shared" si="923"/>
        <v>1</v>
      </c>
      <c r="DE129" s="15">
        <f t="shared" si="923"/>
        <v>157</v>
      </c>
      <c r="DF129" s="15">
        <f t="shared" si="1055"/>
        <v>158.1</v>
      </c>
      <c r="DG129" s="32">
        <f>DG128+"00:15"</f>
        <v>75.968750000000441</v>
      </c>
      <c r="DH129" s="2">
        <f t="shared" si="930"/>
        <v>119</v>
      </c>
      <c r="DI129" s="2">
        <f t="shared" si="930"/>
        <v>10</v>
      </c>
      <c r="DJ129" s="2">
        <f t="shared" si="930"/>
        <v>0</v>
      </c>
      <c r="DK129" s="2">
        <f t="shared" si="930"/>
        <v>1</v>
      </c>
      <c r="DL129" s="2">
        <f t="shared" si="925"/>
        <v>6</v>
      </c>
      <c r="DM129" s="2">
        <f t="shared" si="925"/>
        <v>8</v>
      </c>
      <c r="DN129" s="2">
        <f t="shared" si="925"/>
        <v>1</v>
      </c>
      <c r="DO129" s="15">
        <f t="shared" si="925"/>
        <v>145</v>
      </c>
      <c r="DP129" s="15">
        <f t="shared" si="1056"/>
        <v>146.69999999999999</v>
      </c>
      <c r="DQ129" s="32">
        <f>DQ128+"00:15"</f>
        <v>75.968750000000441</v>
      </c>
      <c r="DR129" s="2">
        <f t="shared" si="512"/>
        <v>93</v>
      </c>
      <c r="DS129" s="2">
        <f t="shared" si="512"/>
        <v>5</v>
      </c>
      <c r="DT129" s="2">
        <f t="shared" si="512"/>
        <v>2</v>
      </c>
      <c r="DU129" s="2">
        <f t="shared" si="512"/>
        <v>1</v>
      </c>
      <c r="DV129" s="2">
        <f t="shared" si="861"/>
        <v>5</v>
      </c>
      <c r="DW129" s="2">
        <f t="shared" si="861"/>
        <v>4</v>
      </c>
      <c r="DX129" s="2">
        <f t="shared" si="861"/>
        <v>2</v>
      </c>
      <c r="DY129" s="15">
        <f t="shared" si="861"/>
        <v>112</v>
      </c>
      <c r="DZ129" s="15">
        <f t="shared" si="1057"/>
        <v>115.3</v>
      </c>
      <c r="EA129" s="32">
        <f>EA128+"00:15"</f>
        <v>75.968750000000441</v>
      </c>
      <c r="EB129" s="2">
        <f t="shared" si="513"/>
        <v>51</v>
      </c>
      <c r="EC129" s="2">
        <f t="shared" si="513"/>
        <v>1</v>
      </c>
      <c r="ED129" s="2">
        <f t="shared" si="513"/>
        <v>0</v>
      </c>
      <c r="EE129" s="2">
        <f t="shared" si="513"/>
        <v>0</v>
      </c>
      <c r="EF129" s="2">
        <f t="shared" si="862"/>
        <v>0</v>
      </c>
      <c r="EG129" s="2">
        <f t="shared" si="862"/>
        <v>3</v>
      </c>
      <c r="EH129" s="2">
        <f t="shared" si="862"/>
        <v>0</v>
      </c>
      <c r="EI129" s="15">
        <f t="shared" si="862"/>
        <v>55</v>
      </c>
      <c r="EJ129" s="15">
        <f t="shared" si="1058"/>
        <v>53.2</v>
      </c>
      <c r="EK129" s="32">
        <f>EK128+"00:15"</f>
        <v>75.968750000000441</v>
      </c>
      <c r="EL129" s="2">
        <f t="shared" si="514"/>
        <v>45</v>
      </c>
      <c r="EM129" s="2">
        <f t="shared" si="514"/>
        <v>4</v>
      </c>
      <c r="EN129" s="2">
        <f t="shared" si="514"/>
        <v>0</v>
      </c>
      <c r="EO129" s="2">
        <f t="shared" si="514"/>
        <v>0</v>
      </c>
      <c r="EP129" s="2">
        <f t="shared" si="863"/>
        <v>2</v>
      </c>
      <c r="EQ129" s="2">
        <f t="shared" si="863"/>
        <v>4</v>
      </c>
      <c r="ER129" s="2">
        <f t="shared" si="863"/>
        <v>1</v>
      </c>
      <c r="ES129" s="15">
        <f t="shared" si="863"/>
        <v>56</v>
      </c>
      <c r="ET129" s="15">
        <f t="shared" si="1059"/>
        <v>54.800000000000004</v>
      </c>
    </row>
    <row r="130" spans="1:150" x14ac:dyDescent="0.25">
      <c r="A130" s="32">
        <f t="shared" ref="A130:A131" si="1060">A129+"00:15"</f>
        <v>0.9791666666666653</v>
      </c>
      <c r="B130" s="65">
        <v>20</v>
      </c>
      <c r="C130" s="65">
        <v>2</v>
      </c>
      <c r="D130" s="65">
        <v>0</v>
      </c>
      <c r="E130" s="65">
        <v>0</v>
      </c>
      <c r="F130" s="65">
        <v>3</v>
      </c>
      <c r="G130" s="65">
        <v>1</v>
      </c>
      <c r="H130" s="65">
        <v>1</v>
      </c>
      <c r="I130" s="15">
        <f t="shared" si="548"/>
        <v>27</v>
      </c>
      <c r="J130" s="15">
        <f t="shared" si="1045"/>
        <v>28.599999999999998</v>
      </c>
      <c r="K130" s="32">
        <f t="shared" ref="K130:K131" si="1061">K129+"00:15"</f>
        <v>0.9791666666666653</v>
      </c>
      <c r="L130" s="65">
        <v>81</v>
      </c>
      <c r="M130" s="65">
        <v>2</v>
      </c>
      <c r="N130" s="65">
        <v>0</v>
      </c>
      <c r="O130" s="65">
        <v>0</v>
      </c>
      <c r="P130" s="65">
        <v>10</v>
      </c>
      <c r="Q130" s="65">
        <v>14</v>
      </c>
      <c r="R130" s="65">
        <v>3</v>
      </c>
      <c r="S130" s="15">
        <f t="shared" si="550"/>
        <v>110</v>
      </c>
      <c r="T130" s="15">
        <f t="shared" si="1046"/>
        <v>109.19999999999999</v>
      </c>
      <c r="U130" s="32">
        <f t="shared" ref="U130:U131" si="1062">U129+"00:15"</f>
        <v>75.979166666667112</v>
      </c>
      <c r="V130" s="65">
        <v>0</v>
      </c>
      <c r="W130" s="65">
        <v>0</v>
      </c>
      <c r="X130" s="65">
        <v>0</v>
      </c>
      <c r="Y130" s="65">
        <v>0</v>
      </c>
      <c r="Z130" s="65">
        <v>0</v>
      </c>
      <c r="AA130" s="65">
        <v>0</v>
      </c>
      <c r="AB130" s="65">
        <v>0</v>
      </c>
      <c r="AC130" s="15">
        <f t="shared" si="552"/>
        <v>0</v>
      </c>
      <c r="AD130" s="15">
        <f t="shared" si="1047"/>
        <v>0</v>
      </c>
      <c r="AE130" s="32">
        <f t="shared" ref="AE130:AE131" si="1063">AE129+"00:15"</f>
        <v>75.979166666667112</v>
      </c>
      <c r="AF130" s="65">
        <v>62</v>
      </c>
      <c r="AG130" s="65">
        <v>4</v>
      </c>
      <c r="AH130" s="65">
        <v>1</v>
      </c>
      <c r="AI130" s="65">
        <v>1</v>
      </c>
      <c r="AJ130" s="65">
        <v>8</v>
      </c>
      <c r="AK130" s="65">
        <v>4</v>
      </c>
      <c r="AL130" s="65">
        <v>0</v>
      </c>
      <c r="AM130" s="15">
        <f t="shared" si="554"/>
        <v>80</v>
      </c>
      <c r="AN130" s="15">
        <f t="shared" si="1048"/>
        <v>87.399999999999991</v>
      </c>
      <c r="AO130" s="32">
        <f t="shared" ref="AO130:AO131" si="1064">AO129+"00:15"</f>
        <v>75.979166666667112</v>
      </c>
      <c r="AP130" s="65">
        <v>13</v>
      </c>
      <c r="AQ130" s="65">
        <v>1</v>
      </c>
      <c r="AR130" s="65">
        <v>1</v>
      </c>
      <c r="AS130" s="65">
        <v>0</v>
      </c>
      <c r="AT130" s="65">
        <v>0</v>
      </c>
      <c r="AU130" s="65">
        <v>0</v>
      </c>
      <c r="AV130" s="65">
        <v>0</v>
      </c>
      <c r="AW130" s="15">
        <f t="shared" si="556"/>
        <v>15</v>
      </c>
      <c r="AX130" s="15">
        <f t="shared" si="1049"/>
        <v>15.5</v>
      </c>
      <c r="AY130" s="32">
        <f t="shared" ref="AY130:AY131" si="1065">AY129+"00:15"</f>
        <v>75.979166666667112</v>
      </c>
      <c r="AZ130" s="65">
        <v>0</v>
      </c>
      <c r="BA130" s="65">
        <v>0</v>
      </c>
      <c r="BB130" s="65">
        <v>0</v>
      </c>
      <c r="BC130" s="65">
        <v>0</v>
      </c>
      <c r="BD130" s="65">
        <v>0</v>
      </c>
      <c r="BE130" s="65">
        <v>0</v>
      </c>
      <c r="BF130" s="65">
        <v>0</v>
      </c>
      <c r="BG130" s="15">
        <f t="shared" si="558"/>
        <v>0</v>
      </c>
      <c r="BH130" s="15">
        <f t="shared" si="1050"/>
        <v>0</v>
      </c>
      <c r="BI130" s="32">
        <f t="shared" ref="BI130:BI131" si="1066">BI129+"00:15"</f>
        <v>75.979166666667112</v>
      </c>
      <c r="BJ130" s="65">
        <v>20</v>
      </c>
      <c r="BK130" s="65">
        <v>1</v>
      </c>
      <c r="BL130" s="65">
        <v>0</v>
      </c>
      <c r="BM130" s="65">
        <v>1</v>
      </c>
      <c r="BN130" s="65">
        <v>0</v>
      </c>
      <c r="BO130" s="65">
        <v>1</v>
      </c>
      <c r="BP130" s="65">
        <v>0</v>
      </c>
      <c r="BQ130" s="15">
        <f t="shared" si="560"/>
        <v>23</v>
      </c>
      <c r="BR130" s="15">
        <f t="shared" si="1051"/>
        <v>23.7</v>
      </c>
      <c r="BS130" s="32">
        <f t="shared" ref="BS130:BS131" si="1067">BS129+"00:15"</f>
        <v>75.979166666667112</v>
      </c>
      <c r="BT130" s="65">
        <v>14</v>
      </c>
      <c r="BU130" s="65">
        <v>1</v>
      </c>
      <c r="BV130" s="65">
        <v>0</v>
      </c>
      <c r="BW130" s="65">
        <v>0</v>
      </c>
      <c r="BX130" s="65">
        <v>2</v>
      </c>
      <c r="BY130" s="65">
        <v>1</v>
      </c>
      <c r="BZ130" s="65">
        <v>0</v>
      </c>
      <c r="CA130" s="15">
        <f t="shared" si="562"/>
        <v>18</v>
      </c>
      <c r="CB130" s="15">
        <f t="shared" si="1052"/>
        <v>19.399999999999999</v>
      </c>
      <c r="CC130" s="32">
        <f t="shared" ref="CC130:CC131" si="1068">CC129+"00:15"</f>
        <v>75.979166666667112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15">
        <f t="shared" si="564"/>
        <v>0</v>
      </c>
      <c r="CL130" s="15">
        <f t="shared" si="1053"/>
        <v>0</v>
      </c>
      <c r="CM130" s="32">
        <f t="shared" ref="CM130:CM131" si="1069">CM129+"00:15"</f>
        <v>75.979166666667112</v>
      </c>
      <c r="CN130" s="2">
        <f t="shared" si="509"/>
        <v>76</v>
      </c>
      <c r="CO130" s="2">
        <f t="shared" si="509"/>
        <v>5</v>
      </c>
      <c r="CP130" s="2">
        <f t="shared" si="509"/>
        <v>1</v>
      </c>
      <c r="CQ130" s="2">
        <f t="shared" si="509"/>
        <v>1</v>
      </c>
      <c r="CR130" s="2">
        <f t="shared" si="860"/>
        <v>10</v>
      </c>
      <c r="CS130" s="2">
        <f t="shared" si="860"/>
        <v>5</v>
      </c>
      <c r="CT130" s="2">
        <f t="shared" si="860"/>
        <v>0</v>
      </c>
      <c r="CU130" s="15">
        <f t="shared" si="860"/>
        <v>98</v>
      </c>
      <c r="CV130" s="15">
        <f t="shared" si="1054"/>
        <v>106.8</v>
      </c>
      <c r="CW130" s="32">
        <f t="shared" ref="CW130:CW131" si="1070">CW129+"00:15"</f>
        <v>75.979166666667112</v>
      </c>
      <c r="CX130" s="2">
        <f t="shared" si="929"/>
        <v>101</v>
      </c>
      <c r="CY130" s="2">
        <f t="shared" si="929"/>
        <v>4</v>
      </c>
      <c r="CZ130" s="2">
        <f t="shared" si="929"/>
        <v>0</v>
      </c>
      <c r="DA130" s="2">
        <f t="shared" si="929"/>
        <v>0</v>
      </c>
      <c r="DB130" s="2">
        <f t="shared" si="923"/>
        <v>13</v>
      </c>
      <c r="DC130" s="2">
        <f t="shared" si="923"/>
        <v>15</v>
      </c>
      <c r="DD130" s="2">
        <f t="shared" si="923"/>
        <v>4</v>
      </c>
      <c r="DE130" s="15">
        <f t="shared" si="923"/>
        <v>137</v>
      </c>
      <c r="DF130" s="15">
        <f t="shared" si="1055"/>
        <v>137.80000000000001</v>
      </c>
      <c r="DG130" s="32">
        <f t="shared" ref="DG130:DG131" si="1071">DG129+"00:15"</f>
        <v>75.979166666667112</v>
      </c>
      <c r="DH130" s="2">
        <f t="shared" si="930"/>
        <v>101</v>
      </c>
      <c r="DI130" s="2">
        <f t="shared" si="930"/>
        <v>3</v>
      </c>
      <c r="DJ130" s="2">
        <f t="shared" si="930"/>
        <v>0</v>
      </c>
      <c r="DK130" s="2">
        <f t="shared" si="930"/>
        <v>1</v>
      </c>
      <c r="DL130" s="2">
        <f t="shared" si="925"/>
        <v>10</v>
      </c>
      <c r="DM130" s="2">
        <f t="shared" si="925"/>
        <v>15</v>
      </c>
      <c r="DN130" s="2">
        <f t="shared" si="925"/>
        <v>3</v>
      </c>
      <c r="DO130" s="15">
        <f t="shared" si="925"/>
        <v>133</v>
      </c>
      <c r="DP130" s="15">
        <f t="shared" si="1056"/>
        <v>132.9</v>
      </c>
      <c r="DQ130" s="32">
        <f t="shared" ref="DQ130:DQ131" si="1072">DQ129+"00:15"</f>
        <v>75.979166666667112</v>
      </c>
      <c r="DR130" s="2">
        <f t="shared" si="512"/>
        <v>75</v>
      </c>
      <c r="DS130" s="2">
        <f t="shared" si="512"/>
        <v>5</v>
      </c>
      <c r="DT130" s="2">
        <f t="shared" si="512"/>
        <v>2</v>
      </c>
      <c r="DU130" s="2">
        <f t="shared" si="512"/>
        <v>1</v>
      </c>
      <c r="DV130" s="2">
        <f t="shared" si="861"/>
        <v>8</v>
      </c>
      <c r="DW130" s="2">
        <f t="shared" si="861"/>
        <v>4</v>
      </c>
      <c r="DX130" s="2">
        <f t="shared" si="861"/>
        <v>0</v>
      </c>
      <c r="DY130" s="15">
        <f t="shared" si="861"/>
        <v>95</v>
      </c>
      <c r="DZ130" s="15">
        <f t="shared" si="1057"/>
        <v>102.89999999999999</v>
      </c>
      <c r="EA130" s="32">
        <f t="shared" ref="EA130:EA131" si="1073">EA129+"00:15"</f>
        <v>75.979166666667112</v>
      </c>
      <c r="EB130" s="2">
        <f t="shared" si="513"/>
        <v>33</v>
      </c>
      <c r="EC130" s="2">
        <f t="shared" si="513"/>
        <v>3</v>
      </c>
      <c r="ED130" s="2">
        <f t="shared" si="513"/>
        <v>1</v>
      </c>
      <c r="EE130" s="2">
        <f t="shared" si="513"/>
        <v>0</v>
      </c>
      <c r="EF130" s="2">
        <f t="shared" si="862"/>
        <v>3</v>
      </c>
      <c r="EG130" s="2">
        <f t="shared" si="862"/>
        <v>1</v>
      </c>
      <c r="EH130" s="2">
        <f t="shared" si="862"/>
        <v>1</v>
      </c>
      <c r="EI130" s="15">
        <f t="shared" si="862"/>
        <v>42</v>
      </c>
      <c r="EJ130" s="15">
        <f t="shared" si="1058"/>
        <v>44.1</v>
      </c>
      <c r="EK130" s="32">
        <f t="shared" ref="EK130:EK131" si="1074">EK129+"00:15"</f>
        <v>75.979166666667112</v>
      </c>
      <c r="EL130" s="2">
        <f t="shared" si="514"/>
        <v>34</v>
      </c>
      <c r="EM130" s="2">
        <f t="shared" si="514"/>
        <v>2</v>
      </c>
      <c r="EN130" s="2">
        <f t="shared" si="514"/>
        <v>0</v>
      </c>
      <c r="EO130" s="2">
        <f t="shared" si="514"/>
        <v>1</v>
      </c>
      <c r="EP130" s="2">
        <f t="shared" si="863"/>
        <v>2</v>
      </c>
      <c r="EQ130" s="2">
        <f t="shared" si="863"/>
        <v>2</v>
      </c>
      <c r="ER130" s="2">
        <f t="shared" si="863"/>
        <v>0</v>
      </c>
      <c r="ES130" s="15">
        <f t="shared" si="863"/>
        <v>41</v>
      </c>
      <c r="ET130" s="15">
        <f t="shared" si="1059"/>
        <v>43.099999999999994</v>
      </c>
    </row>
    <row r="131" spans="1:150" ht="13.8" thickBot="1" x14ac:dyDescent="0.3">
      <c r="A131" s="32">
        <f t="shared" si="1060"/>
        <v>0.98958333333333193</v>
      </c>
      <c r="B131" s="65">
        <v>25</v>
      </c>
      <c r="C131" s="65">
        <v>2</v>
      </c>
      <c r="D131" s="65">
        <v>0</v>
      </c>
      <c r="E131" s="65">
        <v>0</v>
      </c>
      <c r="F131" s="65">
        <v>1</v>
      </c>
      <c r="G131" s="65">
        <v>3</v>
      </c>
      <c r="H131" s="65">
        <v>0</v>
      </c>
      <c r="I131" s="15">
        <f t="shared" si="548"/>
        <v>31</v>
      </c>
      <c r="J131" s="15">
        <f>B131+C131+D131*1.5+E131*2.3+F131*2+G131*0.4+H131*0.2</f>
        <v>30.2</v>
      </c>
      <c r="K131" s="32">
        <f t="shared" si="1061"/>
        <v>0.98958333333333193</v>
      </c>
      <c r="L131" s="65">
        <v>77</v>
      </c>
      <c r="M131" s="65">
        <v>5</v>
      </c>
      <c r="N131" s="65">
        <v>3</v>
      </c>
      <c r="O131" s="65">
        <v>0</v>
      </c>
      <c r="P131" s="65">
        <v>6</v>
      </c>
      <c r="Q131" s="65">
        <v>12</v>
      </c>
      <c r="R131" s="65">
        <v>9</v>
      </c>
      <c r="S131" s="15">
        <f t="shared" si="550"/>
        <v>112</v>
      </c>
      <c r="T131" s="15">
        <f>L131+M131+N131*1.5+O131*2.3+P131*2+Q131*0.4+R131*0.2</f>
        <v>105.1</v>
      </c>
      <c r="U131" s="32">
        <f t="shared" si="1062"/>
        <v>75.989583333333783</v>
      </c>
      <c r="V131" s="65">
        <v>0</v>
      </c>
      <c r="W131" s="65">
        <v>0</v>
      </c>
      <c r="X131" s="65">
        <v>0</v>
      </c>
      <c r="Y131" s="65">
        <v>0</v>
      </c>
      <c r="Z131" s="65">
        <v>0</v>
      </c>
      <c r="AA131" s="65">
        <v>0</v>
      </c>
      <c r="AB131" s="65">
        <v>0</v>
      </c>
      <c r="AC131" s="15">
        <f t="shared" si="552"/>
        <v>0</v>
      </c>
      <c r="AD131" s="15">
        <f>V131+W131+X131*1.5+Y131*2.3+Z131*2+AA131*0.4+AB131*0.2</f>
        <v>0</v>
      </c>
      <c r="AE131" s="32">
        <f t="shared" si="1063"/>
        <v>75.989583333333783</v>
      </c>
      <c r="AF131" s="65">
        <v>55</v>
      </c>
      <c r="AG131" s="65">
        <v>4</v>
      </c>
      <c r="AH131" s="65">
        <v>4</v>
      </c>
      <c r="AI131" s="65">
        <v>2</v>
      </c>
      <c r="AJ131" s="65">
        <v>6</v>
      </c>
      <c r="AK131" s="65">
        <v>0</v>
      </c>
      <c r="AL131" s="65">
        <v>0</v>
      </c>
      <c r="AM131" s="15">
        <f t="shared" si="554"/>
        <v>71</v>
      </c>
      <c r="AN131" s="15">
        <f>AF131+AG131+AH131*1.5+AI131*2.3+AJ131*2+AK131*0.4+AL131*0.2</f>
        <v>81.599999999999994</v>
      </c>
      <c r="AO131" s="32">
        <f t="shared" si="1064"/>
        <v>75.989583333333783</v>
      </c>
      <c r="AP131" s="65">
        <v>11</v>
      </c>
      <c r="AQ131" s="65">
        <v>0</v>
      </c>
      <c r="AR131" s="65">
        <v>0</v>
      </c>
      <c r="AS131" s="65">
        <v>0</v>
      </c>
      <c r="AT131" s="65">
        <v>0</v>
      </c>
      <c r="AU131" s="65">
        <v>3</v>
      </c>
      <c r="AV131" s="65">
        <v>0</v>
      </c>
      <c r="AW131" s="15">
        <f t="shared" si="556"/>
        <v>14</v>
      </c>
      <c r="AX131" s="15">
        <f>AP131+AQ131+AR131*1.5+AS131*2.3+AT131*2+AU131*0.4+AV131*0.2</f>
        <v>12.2</v>
      </c>
      <c r="AY131" s="32">
        <f t="shared" si="1065"/>
        <v>75.989583333333783</v>
      </c>
      <c r="AZ131" s="65">
        <v>0</v>
      </c>
      <c r="BA131" s="65">
        <v>0</v>
      </c>
      <c r="BB131" s="65">
        <v>0</v>
      </c>
      <c r="BC131" s="65">
        <v>0</v>
      </c>
      <c r="BD131" s="65">
        <v>0</v>
      </c>
      <c r="BE131" s="65">
        <v>0</v>
      </c>
      <c r="BF131" s="65">
        <v>0</v>
      </c>
      <c r="BG131" s="15">
        <f t="shared" si="558"/>
        <v>0</v>
      </c>
      <c r="BH131" s="15">
        <f>AZ131+BA131+BB131*1.5+BC131*2.3+BD131*2+BE131*0.4+BF131*0.2</f>
        <v>0</v>
      </c>
      <c r="BI131" s="32">
        <f t="shared" si="1066"/>
        <v>75.989583333333783</v>
      </c>
      <c r="BJ131" s="65">
        <v>13</v>
      </c>
      <c r="BK131" s="65">
        <v>2</v>
      </c>
      <c r="BL131" s="65">
        <v>0</v>
      </c>
      <c r="BM131" s="65">
        <v>0</v>
      </c>
      <c r="BN131" s="65">
        <v>0</v>
      </c>
      <c r="BO131" s="65">
        <v>1</v>
      </c>
      <c r="BP131" s="65">
        <v>0</v>
      </c>
      <c r="BQ131" s="15">
        <f t="shared" si="560"/>
        <v>16</v>
      </c>
      <c r="BR131" s="15">
        <f>BJ131+BK131+BL131*1.5+BM131*2.3+BN131*2+BO131*0.4+BP131*0.2</f>
        <v>15.4</v>
      </c>
      <c r="BS131" s="32">
        <f t="shared" si="1067"/>
        <v>75.989583333333783</v>
      </c>
      <c r="BT131" s="65">
        <v>15</v>
      </c>
      <c r="BU131" s="65">
        <v>1</v>
      </c>
      <c r="BV131" s="65">
        <v>1</v>
      </c>
      <c r="BW131" s="65">
        <v>0</v>
      </c>
      <c r="BX131" s="65">
        <v>2</v>
      </c>
      <c r="BY131" s="65">
        <v>0</v>
      </c>
      <c r="BZ131" s="65">
        <v>0</v>
      </c>
      <c r="CA131" s="15">
        <f t="shared" si="562"/>
        <v>19</v>
      </c>
      <c r="CB131" s="15">
        <f>BT131+BU131+BV131*1.5+BW131*2.3+BX131*2+BY131*0.4+BZ131*0.2</f>
        <v>21.5</v>
      </c>
      <c r="CC131" s="32">
        <f t="shared" si="1068"/>
        <v>75.989583333333783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15">
        <f t="shared" si="564"/>
        <v>0</v>
      </c>
      <c r="CL131" s="15">
        <f>CD131+CE131+CF131*1.5+CG131*2.3+CH131*2+CI131*0.4+CJ131*0.2</f>
        <v>0</v>
      </c>
      <c r="CM131" s="32">
        <f t="shared" si="1069"/>
        <v>75.989583333333783</v>
      </c>
      <c r="CN131" s="2">
        <f t="shared" si="509"/>
        <v>70</v>
      </c>
      <c r="CO131" s="2">
        <f t="shared" si="509"/>
        <v>5</v>
      </c>
      <c r="CP131" s="2">
        <f t="shared" si="509"/>
        <v>5</v>
      </c>
      <c r="CQ131" s="2">
        <f t="shared" si="509"/>
        <v>2</v>
      </c>
      <c r="CR131" s="2">
        <f t="shared" si="860"/>
        <v>8</v>
      </c>
      <c r="CS131" s="2">
        <f t="shared" si="860"/>
        <v>0</v>
      </c>
      <c r="CT131" s="2">
        <f t="shared" si="860"/>
        <v>0</v>
      </c>
      <c r="CU131" s="15">
        <f t="shared" si="860"/>
        <v>90</v>
      </c>
      <c r="CV131" s="15">
        <f>CN131+CO131+CP131*1.5+CQ131*2.3+CR131*2+CS131*0.4+CT131*0.2</f>
        <v>103.1</v>
      </c>
      <c r="CW131" s="32">
        <f t="shared" si="1070"/>
        <v>75.989583333333783</v>
      </c>
      <c r="CX131" s="2">
        <f t="shared" si="929"/>
        <v>102</v>
      </c>
      <c r="CY131" s="2">
        <f t="shared" si="929"/>
        <v>7</v>
      </c>
      <c r="CZ131" s="2">
        <f t="shared" si="929"/>
        <v>3</v>
      </c>
      <c r="DA131" s="2">
        <f t="shared" si="929"/>
        <v>0</v>
      </c>
      <c r="DB131" s="2">
        <f t="shared" si="923"/>
        <v>7</v>
      </c>
      <c r="DC131" s="2">
        <f t="shared" si="923"/>
        <v>15</v>
      </c>
      <c r="DD131" s="2">
        <f t="shared" si="923"/>
        <v>9</v>
      </c>
      <c r="DE131" s="15">
        <f t="shared" si="923"/>
        <v>143</v>
      </c>
      <c r="DF131" s="15">
        <f>CX131+CY131+CZ131*1.5+DA131*2.3+DB131*2+DC131*0.4+DD131*0.2</f>
        <v>135.30000000000001</v>
      </c>
      <c r="DG131" s="32">
        <f t="shared" si="1071"/>
        <v>75.989583333333783</v>
      </c>
      <c r="DH131" s="2">
        <f t="shared" si="930"/>
        <v>90</v>
      </c>
      <c r="DI131" s="2">
        <f t="shared" si="930"/>
        <v>7</v>
      </c>
      <c r="DJ131" s="2">
        <f t="shared" si="930"/>
        <v>3</v>
      </c>
      <c r="DK131" s="2">
        <f t="shared" si="930"/>
        <v>0</v>
      </c>
      <c r="DL131" s="2">
        <f t="shared" si="925"/>
        <v>6</v>
      </c>
      <c r="DM131" s="2">
        <f t="shared" si="925"/>
        <v>13</v>
      </c>
      <c r="DN131" s="2">
        <f t="shared" si="925"/>
        <v>9</v>
      </c>
      <c r="DO131" s="15">
        <f t="shared" si="925"/>
        <v>128</v>
      </c>
      <c r="DP131" s="15">
        <f>DH131+DI131+DJ131*1.5+DK131*2.3+DL131*2+DM131*0.4+DN131*0.2</f>
        <v>120.5</v>
      </c>
      <c r="DQ131" s="32">
        <f t="shared" si="1072"/>
        <v>75.989583333333783</v>
      </c>
      <c r="DR131" s="2">
        <f t="shared" si="512"/>
        <v>66</v>
      </c>
      <c r="DS131" s="2">
        <f t="shared" si="512"/>
        <v>4</v>
      </c>
      <c r="DT131" s="2">
        <f t="shared" si="512"/>
        <v>4</v>
      </c>
      <c r="DU131" s="2">
        <f t="shared" si="512"/>
        <v>2</v>
      </c>
      <c r="DV131" s="2">
        <f t="shared" si="861"/>
        <v>6</v>
      </c>
      <c r="DW131" s="2">
        <f t="shared" si="861"/>
        <v>3</v>
      </c>
      <c r="DX131" s="2">
        <f t="shared" si="861"/>
        <v>0</v>
      </c>
      <c r="DY131" s="15">
        <f t="shared" si="861"/>
        <v>85</v>
      </c>
      <c r="DZ131" s="15">
        <f>DR131+DS131+DT131*1.5+DU131*2.3+DV131*2+DW131*0.4+DX131*0.2</f>
        <v>93.8</v>
      </c>
      <c r="EA131" s="32">
        <f t="shared" si="1073"/>
        <v>75.989583333333783</v>
      </c>
      <c r="EB131" s="2">
        <f t="shared" si="513"/>
        <v>36</v>
      </c>
      <c r="EC131" s="2">
        <f t="shared" si="513"/>
        <v>2</v>
      </c>
      <c r="ED131" s="2">
        <f t="shared" si="513"/>
        <v>0</v>
      </c>
      <c r="EE131" s="2">
        <f t="shared" si="513"/>
        <v>0</v>
      </c>
      <c r="EF131" s="2">
        <f t="shared" si="862"/>
        <v>1</v>
      </c>
      <c r="EG131" s="2">
        <f t="shared" si="862"/>
        <v>6</v>
      </c>
      <c r="EH131" s="2">
        <f t="shared" si="862"/>
        <v>0</v>
      </c>
      <c r="EI131" s="15">
        <f t="shared" si="862"/>
        <v>45</v>
      </c>
      <c r="EJ131" s="15">
        <f>EB131+EC131+ED131*1.5+EE131*2.3+EF131*2+EG131*0.4+EH131*0.2</f>
        <v>42.4</v>
      </c>
      <c r="EK131" s="32">
        <f t="shared" si="1074"/>
        <v>75.989583333333783</v>
      </c>
      <c r="EL131" s="2">
        <f t="shared" si="514"/>
        <v>28</v>
      </c>
      <c r="EM131" s="2">
        <f t="shared" si="514"/>
        <v>3</v>
      </c>
      <c r="EN131" s="2">
        <f t="shared" si="514"/>
        <v>1</v>
      </c>
      <c r="EO131" s="2">
        <f t="shared" si="514"/>
        <v>0</v>
      </c>
      <c r="EP131" s="2">
        <f t="shared" si="863"/>
        <v>2</v>
      </c>
      <c r="EQ131" s="2">
        <f t="shared" si="863"/>
        <v>1</v>
      </c>
      <c r="ER131" s="2">
        <f t="shared" si="863"/>
        <v>0</v>
      </c>
      <c r="ES131" s="15">
        <f t="shared" si="863"/>
        <v>35</v>
      </c>
      <c r="ET131" s="15">
        <f>EL131+EM131+EN131*1.5+EO131*2.3+EP131*2+EQ131*0.4+ER131*0.2</f>
        <v>36.9</v>
      </c>
    </row>
    <row r="132" spans="1:150" ht="14.4" thickTop="1" thickBot="1" x14ac:dyDescent="0.3">
      <c r="A132" s="35" t="s">
        <v>5</v>
      </c>
      <c r="B132" s="3">
        <f t="shared" ref="B132:H132" si="1075">SUM(B128:B131)</f>
        <v>112</v>
      </c>
      <c r="C132" s="3">
        <f t="shared" si="1075"/>
        <v>5</v>
      </c>
      <c r="D132" s="3">
        <f>(SUM(D128:D131))+0</f>
        <v>0</v>
      </c>
      <c r="E132" s="3">
        <f>(SUM(E128:E131))-0</f>
        <v>0</v>
      </c>
      <c r="F132" s="3">
        <f t="shared" si="1075"/>
        <v>5</v>
      </c>
      <c r="G132" s="3">
        <f t="shared" si="1075"/>
        <v>8</v>
      </c>
      <c r="H132" s="3">
        <f t="shared" si="1075"/>
        <v>1</v>
      </c>
      <c r="I132" s="16">
        <f t="shared" si="548"/>
        <v>131</v>
      </c>
      <c r="J132" s="16">
        <f>B132+C132+D132*1.5+E132*2.3+F132*2+G132*0.4+H132*0.2</f>
        <v>130.39999999999998</v>
      </c>
      <c r="K132" s="35" t="s">
        <v>5</v>
      </c>
      <c r="L132" s="3">
        <f t="shared" ref="L132:R132" si="1076">SUM(L128:L131)</f>
        <v>367</v>
      </c>
      <c r="M132" s="3">
        <f t="shared" si="1076"/>
        <v>23</v>
      </c>
      <c r="N132" s="3">
        <f t="shared" si="1076"/>
        <v>3</v>
      </c>
      <c r="O132" s="3">
        <f t="shared" si="1076"/>
        <v>3</v>
      </c>
      <c r="P132" s="3">
        <f t="shared" si="1076"/>
        <v>29</v>
      </c>
      <c r="Q132" s="3">
        <f t="shared" si="1076"/>
        <v>40</v>
      </c>
      <c r="R132" s="3">
        <f t="shared" si="1076"/>
        <v>14</v>
      </c>
      <c r="S132" s="16">
        <f t="shared" si="550"/>
        <v>479</v>
      </c>
      <c r="T132" s="16">
        <f>L132+M132+N132*1.5+O132*2.3+P132*2+Q132*0.4+R132*0.2</f>
        <v>478.2</v>
      </c>
      <c r="U132" s="35" t="s">
        <v>5</v>
      </c>
      <c r="V132" s="3">
        <f t="shared" ref="V132:AB132" si="1077">SUM(V128:V131)</f>
        <v>0</v>
      </c>
      <c r="W132" s="3">
        <f t="shared" si="1077"/>
        <v>0</v>
      </c>
      <c r="X132" s="3">
        <f t="shared" si="1077"/>
        <v>0</v>
      </c>
      <c r="Y132" s="3">
        <f t="shared" si="1077"/>
        <v>0</v>
      </c>
      <c r="Z132" s="3">
        <f t="shared" si="1077"/>
        <v>0</v>
      </c>
      <c r="AA132" s="3">
        <f t="shared" si="1077"/>
        <v>0</v>
      </c>
      <c r="AB132" s="3">
        <f t="shared" si="1077"/>
        <v>0</v>
      </c>
      <c r="AC132" s="16">
        <f t="shared" si="552"/>
        <v>0</v>
      </c>
      <c r="AD132" s="16">
        <f>V132+W132+X132*1.5+Y132*2.3+Z132*2+AA132*0.4+AB132*0.2</f>
        <v>0</v>
      </c>
      <c r="AE132" s="35" t="s">
        <v>5</v>
      </c>
      <c r="AF132" s="3">
        <f t="shared" ref="AF132:AL132" si="1078">SUM(AF128:AF131)</f>
        <v>268</v>
      </c>
      <c r="AG132" s="3">
        <f t="shared" si="1078"/>
        <v>20</v>
      </c>
      <c r="AH132" s="3">
        <f t="shared" si="1078"/>
        <v>10</v>
      </c>
      <c r="AI132" s="3">
        <f t="shared" si="1078"/>
        <v>5</v>
      </c>
      <c r="AJ132" s="3">
        <f t="shared" si="1078"/>
        <v>27</v>
      </c>
      <c r="AK132" s="3">
        <f t="shared" si="1078"/>
        <v>15</v>
      </c>
      <c r="AL132" s="3">
        <f t="shared" si="1078"/>
        <v>3</v>
      </c>
      <c r="AM132" s="16">
        <f t="shared" si="554"/>
        <v>348</v>
      </c>
      <c r="AN132" s="16">
        <f>AF132+AG132+AH132*1.5+AI132*2.3+AJ132*2+AK132*0.4+AL132*0.2</f>
        <v>375.1</v>
      </c>
      <c r="AO132" s="35" t="s">
        <v>5</v>
      </c>
      <c r="AP132" s="3">
        <f t="shared" ref="AP132:AV132" si="1079">SUM(AP128:AP131)</f>
        <v>68</v>
      </c>
      <c r="AQ132" s="3">
        <f t="shared" si="1079"/>
        <v>4</v>
      </c>
      <c r="AR132" s="3">
        <f t="shared" si="1079"/>
        <v>1</v>
      </c>
      <c r="AS132" s="3">
        <f t="shared" si="1079"/>
        <v>0</v>
      </c>
      <c r="AT132" s="3">
        <f t="shared" si="1079"/>
        <v>0</v>
      </c>
      <c r="AU132" s="3">
        <f t="shared" si="1079"/>
        <v>3</v>
      </c>
      <c r="AV132" s="3">
        <f t="shared" si="1079"/>
        <v>0</v>
      </c>
      <c r="AW132" s="16">
        <f t="shared" si="556"/>
        <v>76</v>
      </c>
      <c r="AX132" s="16">
        <f>AP132+AQ132+AR132*1.5+AS132*2.3+AT132*2+AU132*0.4+AV132*0.2</f>
        <v>74.7</v>
      </c>
      <c r="AY132" s="35" t="s">
        <v>5</v>
      </c>
      <c r="AZ132" s="3">
        <f t="shared" ref="AZ132:BF132" si="1080">SUM(AZ128:AZ131)</f>
        <v>0</v>
      </c>
      <c r="BA132" s="3">
        <f t="shared" si="1080"/>
        <v>0</v>
      </c>
      <c r="BB132" s="3">
        <f t="shared" si="1080"/>
        <v>0</v>
      </c>
      <c r="BC132" s="3">
        <f t="shared" si="1080"/>
        <v>0</v>
      </c>
      <c r="BD132" s="3">
        <f t="shared" si="1080"/>
        <v>0</v>
      </c>
      <c r="BE132" s="3">
        <f t="shared" si="1080"/>
        <v>0</v>
      </c>
      <c r="BF132" s="3">
        <f t="shared" si="1080"/>
        <v>0</v>
      </c>
      <c r="BG132" s="16">
        <f t="shared" si="558"/>
        <v>0</v>
      </c>
      <c r="BH132" s="16">
        <f>AZ132+BA132+BB132*1.5+BC132*2.3+BD132*2+BE132*0.4+BF132*0.2</f>
        <v>0</v>
      </c>
      <c r="BI132" s="35" t="s">
        <v>5</v>
      </c>
      <c r="BJ132" s="3">
        <f t="shared" ref="BJ132:BP132" si="1081">SUM(BJ128:BJ131)</f>
        <v>72</v>
      </c>
      <c r="BK132" s="3">
        <f t="shared" si="1081"/>
        <v>8</v>
      </c>
      <c r="BL132" s="3">
        <f t="shared" si="1081"/>
        <v>0</v>
      </c>
      <c r="BM132" s="3">
        <f t="shared" si="1081"/>
        <v>2</v>
      </c>
      <c r="BN132" s="3">
        <f t="shared" si="1081"/>
        <v>0</v>
      </c>
      <c r="BO132" s="3">
        <f t="shared" si="1081"/>
        <v>7</v>
      </c>
      <c r="BP132" s="3">
        <f t="shared" si="1081"/>
        <v>0</v>
      </c>
      <c r="BQ132" s="16">
        <f t="shared" si="560"/>
        <v>89</v>
      </c>
      <c r="BR132" s="16">
        <f>BJ132+BK132+BL132*1.5+BM132*2.3+BN132*2+BO132*0.4+BP132*0.2</f>
        <v>87.399999999999991</v>
      </c>
      <c r="BS132" s="35" t="s">
        <v>5</v>
      </c>
      <c r="BT132" s="3">
        <f t="shared" ref="BT132:BZ132" si="1082">SUM(BT128:BT131)</f>
        <v>90</v>
      </c>
      <c r="BU132" s="3">
        <f t="shared" si="1082"/>
        <v>6</v>
      </c>
      <c r="BV132" s="3">
        <f t="shared" si="1082"/>
        <v>1</v>
      </c>
      <c r="BW132" s="3">
        <f t="shared" si="1082"/>
        <v>0</v>
      </c>
      <c r="BX132" s="3">
        <f t="shared" si="1082"/>
        <v>7</v>
      </c>
      <c r="BY132" s="3">
        <f t="shared" si="1082"/>
        <v>4</v>
      </c>
      <c r="BZ132" s="3">
        <f t="shared" si="1082"/>
        <v>1</v>
      </c>
      <c r="CA132" s="16">
        <f t="shared" si="562"/>
        <v>109</v>
      </c>
      <c r="CB132" s="16">
        <f>BT132+BU132+BV132*1.5+BW132*2.3+BX132*2+BY132*0.4+BZ132*0.2</f>
        <v>113.3</v>
      </c>
      <c r="CC132" s="35" t="s">
        <v>5</v>
      </c>
      <c r="CD132" s="3">
        <f t="shared" ref="CD132:CJ132" si="1083">SUM(CD128:CD131)</f>
        <v>0</v>
      </c>
      <c r="CE132" s="3">
        <f t="shared" si="1083"/>
        <v>0</v>
      </c>
      <c r="CF132" s="3">
        <f t="shared" si="1083"/>
        <v>0</v>
      </c>
      <c r="CG132" s="3">
        <f t="shared" si="1083"/>
        <v>0</v>
      </c>
      <c r="CH132" s="3">
        <f t="shared" si="1083"/>
        <v>0</v>
      </c>
      <c r="CI132" s="3">
        <f t="shared" si="1083"/>
        <v>0</v>
      </c>
      <c r="CJ132" s="3">
        <f t="shared" si="1083"/>
        <v>0</v>
      </c>
      <c r="CK132" s="16">
        <f t="shared" si="564"/>
        <v>0</v>
      </c>
      <c r="CL132" s="16">
        <f>CD132+CE132+CF132*1.5+CG132*2.3+CH132*2+CI132*0.4+CJ132*0.2</f>
        <v>0</v>
      </c>
      <c r="CM132" s="35" t="s">
        <v>5</v>
      </c>
      <c r="CN132" s="3">
        <f t="shared" si="509"/>
        <v>358</v>
      </c>
      <c r="CO132" s="3">
        <f t="shared" si="509"/>
        <v>26</v>
      </c>
      <c r="CP132" s="3">
        <f t="shared" si="509"/>
        <v>11</v>
      </c>
      <c r="CQ132" s="3">
        <f t="shared" si="509"/>
        <v>5</v>
      </c>
      <c r="CR132" s="3">
        <f t="shared" si="860"/>
        <v>34</v>
      </c>
      <c r="CS132" s="3">
        <f t="shared" si="860"/>
        <v>19</v>
      </c>
      <c r="CT132" s="3">
        <f t="shared" si="860"/>
        <v>4</v>
      </c>
      <c r="CU132" s="16">
        <f t="shared" si="860"/>
        <v>457</v>
      </c>
      <c r="CV132" s="16">
        <f>CN132+CO132+CP132*1.5+CQ132*2.3+CR132*2+CS132*0.4+CT132*0.2</f>
        <v>488.40000000000003</v>
      </c>
      <c r="CW132" s="35" t="s">
        <v>5</v>
      </c>
      <c r="CX132" s="3">
        <f t="shared" si="929"/>
        <v>479</v>
      </c>
      <c r="CY132" s="3">
        <f t="shared" si="929"/>
        <v>28</v>
      </c>
      <c r="CZ132" s="3">
        <f t="shared" si="929"/>
        <v>3</v>
      </c>
      <c r="DA132" s="3">
        <f t="shared" si="929"/>
        <v>3</v>
      </c>
      <c r="DB132" s="3">
        <f t="shared" si="923"/>
        <v>34</v>
      </c>
      <c r="DC132" s="3">
        <f t="shared" si="923"/>
        <v>48</v>
      </c>
      <c r="DD132" s="3">
        <f t="shared" si="923"/>
        <v>15</v>
      </c>
      <c r="DE132" s="16">
        <f t="shared" si="923"/>
        <v>610</v>
      </c>
      <c r="DF132" s="16">
        <f>CX132+CY132+CZ132*1.5+DA132*2.3+DB132*2+DC132*0.4+DD132*0.2</f>
        <v>608.6</v>
      </c>
      <c r="DG132" s="35" t="s">
        <v>5</v>
      </c>
      <c r="DH132" s="3">
        <f t="shared" si="930"/>
        <v>439</v>
      </c>
      <c r="DI132" s="3">
        <f t="shared" si="930"/>
        <v>31</v>
      </c>
      <c r="DJ132" s="3">
        <f t="shared" si="930"/>
        <v>3</v>
      </c>
      <c r="DK132" s="3">
        <f t="shared" si="930"/>
        <v>5</v>
      </c>
      <c r="DL132" s="3">
        <f t="shared" si="925"/>
        <v>29</v>
      </c>
      <c r="DM132" s="3">
        <f t="shared" si="925"/>
        <v>47</v>
      </c>
      <c r="DN132" s="3">
        <f t="shared" si="925"/>
        <v>14</v>
      </c>
      <c r="DO132" s="16">
        <f t="shared" si="925"/>
        <v>568</v>
      </c>
      <c r="DP132" s="16">
        <f>DH132+DI132+DJ132*1.5+DK132*2.3+DL132*2+DM132*0.4+DN132*0.2</f>
        <v>565.59999999999991</v>
      </c>
      <c r="DQ132" s="35" t="s">
        <v>5</v>
      </c>
      <c r="DR132" s="3">
        <f t="shared" si="512"/>
        <v>336</v>
      </c>
      <c r="DS132" s="3">
        <f t="shared" si="512"/>
        <v>24</v>
      </c>
      <c r="DT132" s="3">
        <f t="shared" si="512"/>
        <v>11</v>
      </c>
      <c r="DU132" s="3">
        <f t="shared" si="512"/>
        <v>5</v>
      </c>
      <c r="DV132" s="3">
        <f t="shared" si="861"/>
        <v>27</v>
      </c>
      <c r="DW132" s="3">
        <f t="shared" si="861"/>
        <v>18</v>
      </c>
      <c r="DX132" s="3">
        <f t="shared" si="861"/>
        <v>3</v>
      </c>
      <c r="DY132" s="16">
        <f t="shared" si="861"/>
        <v>424</v>
      </c>
      <c r="DZ132" s="16">
        <f>DR132+DS132+DT132*1.5+DU132*2.3+DV132*2+DW132*0.4+DX132*0.2</f>
        <v>449.8</v>
      </c>
      <c r="EA132" s="35" t="s">
        <v>5</v>
      </c>
      <c r="EB132" s="3">
        <f t="shared" si="513"/>
        <v>180</v>
      </c>
      <c r="EC132" s="3">
        <f t="shared" si="513"/>
        <v>9</v>
      </c>
      <c r="ED132" s="3">
        <f t="shared" si="513"/>
        <v>1</v>
      </c>
      <c r="EE132" s="3">
        <f t="shared" si="513"/>
        <v>0</v>
      </c>
      <c r="EF132" s="3">
        <f t="shared" si="862"/>
        <v>5</v>
      </c>
      <c r="EG132" s="3">
        <f t="shared" si="862"/>
        <v>11</v>
      </c>
      <c r="EH132" s="3">
        <f t="shared" si="862"/>
        <v>1</v>
      </c>
      <c r="EI132" s="16">
        <f t="shared" si="862"/>
        <v>207</v>
      </c>
      <c r="EJ132" s="16">
        <f>EB132+EC132+ED132*1.5+EE132*2.3+EF132*2+EG132*0.4+EH132*0.2</f>
        <v>205.1</v>
      </c>
      <c r="EK132" s="35" t="s">
        <v>5</v>
      </c>
      <c r="EL132" s="3">
        <f t="shared" si="514"/>
        <v>162</v>
      </c>
      <c r="EM132" s="3">
        <f t="shared" si="514"/>
        <v>14</v>
      </c>
      <c r="EN132" s="3">
        <f t="shared" si="514"/>
        <v>1</v>
      </c>
      <c r="EO132" s="3">
        <f t="shared" si="514"/>
        <v>2</v>
      </c>
      <c r="EP132" s="3">
        <f t="shared" si="863"/>
        <v>7</v>
      </c>
      <c r="EQ132" s="3">
        <f t="shared" si="863"/>
        <v>11</v>
      </c>
      <c r="ER132" s="3">
        <f t="shared" si="863"/>
        <v>1</v>
      </c>
      <c r="ES132" s="16">
        <f t="shared" si="863"/>
        <v>198</v>
      </c>
      <c r="ET132" s="16">
        <f>EL132+EM132+EN132*1.5+EO132*2.3+EP132*2+EQ132*0.4+ER132*0.2</f>
        <v>200.7</v>
      </c>
    </row>
    <row r="133" spans="1:150" ht="14.4" thickTop="1" thickBot="1" x14ac:dyDescent="0.3">
      <c r="A133" s="36" t="s">
        <v>6</v>
      </c>
      <c r="B133" s="37">
        <f>SUM(B132,B127,B122,B117,B112,B107,B102,B97,B92,B87,B82,B77,B72,B67,B62,B57,B52,B47,B42,B37,B32,B27,B22,B17)</f>
        <v>2739</v>
      </c>
      <c r="C133" s="37">
        <f t="shared" ref="C133:J133" si="1084">SUM(C132,C127,C122,C117,C112,C107,C102,C97,C92,C87,C82,C77,C72,C67,C62,C57,C52,C47,C42,C37,C32,C27,C22,C17)</f>
        <v>454</v>
      </c>
      <c r="D133" s="37">
        <f t="shared" si="1084"/>
        <v>105</v>
      </c>
      <c r="E133" s="37">
        <f t="shared" si="1084"/>
        <v>14</v>
      </c>
      <c r="F133" s="37">
        <f t="shared" si="1084"/>
        <v>139</v>
      </c>
      <c r="G133" s="37">
        <f t="shared" si="1084"/>
        <v>264</v>
      </c>
      <c r="H133" s="37">
        <f t="shared" si="1084"/>
        <v>86</v>
      </c>
      <c r="I133" s="38">
        <f t="shared" si="1084"/>
        <v>3801</v>
      </c>
      <c r="J133" s="38">
        <f t="shared" si="1084"/>
        <v>3783.5</v>
      </c>
      <c r="K133" s="36" t="s">
        <v>6</v>
      </c>
      <c r="L133" s="37">
        <f>SUM(L132,L127,L122,L117,L112,L107,L102,L97,L92,L87,L82,L77,L72,L67,L62,L57,L52,L47,L42,L37,L32,L27,L22,L17)</f>
        <v>8896</v>
      </c>
      <c r="M133" s="37">
        <f t="shared" ref="M133:T133" si="1085">SUM(M132,M127,M122,M117,M112,M107,M102,M97,M92,M87,M82,M77,M72,M67,M62,M57,M52,M47,M42,M37,M32,M27,M22,M17)</f>
        <v>1400</v>
      </c>
      <c r="N133" s="37">
        <f t="shared" si="1085"/>
        <v>462</v>
      </c>
      <c r="O133" s="37">
        <f t="shared" si="1085"/>
        <v>80</v>
      </c>
      <c r="P133" s="37">
        <f t="shared" si="1085"/>
        <v>787</v>
      </c>
      <c r="Q133" s="37">
        <f t="shared" si="1085"/>
        <v>1053</v>
      </c>
      <c r="R133" s="37">
        <f t="shared" si="1085"/>
        <v>470</v>
      </c>
      <c r="S133" s="38">
        <f t="shared" si="1085"/>
        <v>13148</v>
      </c>
      <c r="T133" s="38">
        <f t="shared" si="1085"/>
        <v>13262.200000000003</v>
      </c>
      <c r="U133" s="36" t="s">
        <v>6</v>
      </c>
      <c r="V133" s="37">
        <f>SUM(V132,V127,V122,V117,V112,V107,V102,V97,V92,V87,V82,V77,V72,V67,V62,V57,V52,V47,V42,V37,V32,V27,V22,V17)</f>
        <v>2</v>
      </c>
      <c r="W133" s="37">
        <f t="shared" ref="W133:AD133" si="1086">SUM(W132,W127,W122,W117,W112,W107,W102,W97,W92,W87,W82,W77,W72,W67,W62,W57,W52,W47,W42,W37,W32,W27,W22,W17)</f>
        <v>0</v>
      </c>
      <c r="X133" s="37">
        <f t="shared" si="1086"/>
        <v>1</v>
      </c>
      <c r="Y133" s="37">
        <f t="shared" si="1086"/>
        <v>0</v>
      </c>
      <c r="Z133" s="37">
        <f t="shared" si="1086"/>
        <v>0</v>
      </c>
      <c r="AA133" s="37">
        <f t="shared" si="1086"/>
        <v>0</v>
      </c>
      <c r="AB133" s="37">
        <f t="shared" si="1086"/>
        <v>1</v>
      </c>
      <c r="AC133" s="38">
        <f t="shared" si="1086"/>
        <v>4</v>
      </c>
      <c r="AD133" s="38">
        <f t="shared" si="1086"/>
        <v>3.7</v>
      </c>
      <c r="AE133" s="36" t="s">
        <v>6</v>
      </c>
      <c r="AF133" s="37">
        <f>SUM(AF132,AF127,AF122,AF117,AF112,AF107,AF102,AF97,AF92,AF87,AF82,AF77,AF72,AF67,AF62,AF57,AF52,AF47,AF42,AF37,AF32,AF27,AF22,AF17)</f>
        <v>9287</v>
      </c>
      <c r="AG133" s="37">
        <f t="shared" ref="AG133:AN133" si="1087">SUM(AG132,AG127,AG122,AG117,AG112,AG107,AG102,AG97,AG92,AG87,AG82,AG77,AG72,AG67,AG62,AG57,AG52,AG47,AG42,AG37,AG32,AG27,AG22,AG17)</f>
        <v>1407</v>
      </c>
      <c r="AH133" s="37">
        <f t="shared" si="1087"/>
        <v>583</v>
      </c>
      <c r="AI133" s="37">
        <f t="shared" si="1087"/>
        <v>106</v>
      </c>
      <c r="AJ133" s="37">
        <f t="shared" si="1087"/>
        <v>782</v>
      </c>
      <c r="AK133" s="37">
        <f t="shared" si="1087"/>
        <v>998</v>
      </c>
      <c r="AL133" s="37">
        <f t="shared" si="1087"/>
        <v>322</v>
      </c>
      <c r="AM133" s="38">
        <f t="shared" si="1087"/>
        <v>13485</v>
      </c>
      <c r="AN133" s="38">
        <f t="shared" si="1087"/>
        <v>13839.899999999998</v>
      </c>
      <c r="AO133" s="36" t="s">
        <v>6</v>
      </c>
      <c r="AP133" s="37">
        <f>SUM(AP132,AP127,AP122,AP117,AP112,AP107,AP102,AP97,AP92,AP87,AP82,AP77,AP72,AP67,AP62,AP57,AP52,AP47,AP42,AP37,AP32,AP27,AP22,AP17)</f>
        <v>3674</v>
      </c>
      <c r="AQ133" s="37">
        <f t="shared" ref="AQ133:AX133" si="1088">SUM(AQ132,AQ127,AQ122,AQ117,AQ112,AQ107,AQ102,AQ97,AQ92,AQ87,AQ82,AQ77,AQ72,AQ67,AQ62,AQ57,AQ52,AQ47,AQ42,AQ37,AQ32,AQ27,AQ22,AQ17)</f>
        <v>662</v>
      </c>
      <c r="AR133" s="37">
        <f t="shared" si="1088"/>
        <v>227</v>
      </c>
      <c r="AS133" s="37">
        <f t="shared" si="1088"/>
        <v>10</v>
      </c>
      <c r="AT133" s="37">
        <f t="shared" si="1088"/>
        <v>24</v>
      </c>
      <c r="AU133" s="37">
        <f t="shared" si="1088"/>
        <v>202</v>
      </c>
      <c r="AV133" s="37">
        <f t="shared" si="1088"/>
        <v>54</v>
      </c>
      <c r="AW133" s="38">
        <f t="shared" si="1088"/>
        <v>4853</v>
      </c>
      <c r="AX133" s="38">
        <f t="shared" si="1088"/>
        <v>4839.1000000000004</v>
      </c>
      <c r="AY133" s="36" t="s">
        <v>6</v>
      </c>
      <c r="AZ133" s="37">
        <f>SUM(AZ132,AZ127,AZ122,AZ117,AZ112,AZ107,AZ102,AZ97,AZ92,AZ87,AZ82,AZ77,AZ72,AZ67,AZ62,AZ57,AZ52,AZ47,AZ42,AZ37,AZ32,AZ27,AZ22,AZ17)</f>
        <v>2</v>
      </c>
      <c r="BA133" s="37">
        <f t="shared" ref="BA133:BH133" si="1089">SUM(BA132,BA127,BA122,BA117,BA112,BA107,BA102,BA97,BA92,BA87,BA82,BA77,BA72,BA67,BA62,BA57,BA52,BA47,BA42,BA37,BA32,BA27,BA22,BA17)</f>
        <v>0</v>
      </c>
      <c r="BB133" s="37">
        <f t="shared" si="1089"/>
        <v>0</v>
      </c>
      <c r="BC133" s="37">
        <f t="shared" si="1089"/>
        <v>0</v>
      </c>
      <c r="BD133" s="37">
        <f t="shared" si="1089"/>
        <v>0</v>
      </c>
      <c r="BE133" s="37">
        <f t="shared" si="1089"/>
        <v>1</v>
      </c>
      <c r="BF133" s="37">
        <f t="shared" si="1089"/>
        <v>0</v>
      </c>
      <c r="BG133" s="38">
        <f t="shared" si="1089"/>
        <v>3</v>
      </c>
      <c r="BH133" s="38">
        <f t="shared" si="1089"/>
        <v>2.4</v>
      </c>
      <c r="BI133" s="36" t="s">
        <v>6</v>
      </c>
      <c r="BJ133" s="37">
        <f>SUM(BJ132,BJ127,BJ122,BJ117,BJ112,BJ107,BJ102,BJ97,BJ92,BJ87,BJ82,BJ77,BJ72,BJ67,BJ62,BJ57,BJ52,BJ47,BJ42,BJ37,BJ32,BJ27,BJ22,BJ17)</f>
        <v>3944</v>
      </c>
      <c r="BK133" s="37">
        <f t="shared" ref="BK133:BR133" si="1090">SUM(BK132,BK127,BK122,BK117,BK112,BK107,BK102,BK97,BK92,BK87,BK82,BK77,BK72,BK67,BK62,BK57,BK52,BK47,BK42,BK37,BK32,BK27,BK22,BK17)</f>
        <v>688</v>
      </c>
      <c r="BL133" s="37">
        <f t="shared" si="1090"/>
        <v>274</v>
      </c>
      <c r="BM133" s="37">
        <f t="shared" si="1090"/>
        <v>16</v>
      </c>
      <c r="BN133" s="37">
        <f t="shared" si="1090"/>
        <v>40</v>
      </c>
      <c r="BO133" s="37">
        <f t="shared" si="1090"/>
        <v>170</v>
      </c>
      <c r="BP133" s="37">
        <f t="shared" si="1090"/>
        <v>47</v>
      </c>
      <c r="BQ133" s="38">
        <f t="shared" si="1090"/>
        <v>5179</v>
      </c>
      <c r="BR133" s="38">
        <f t="shared" si="1090"/>
        <v>5237.2</v>
      </c>
      <c r="BS133" s="36" t="s">
        <v>6</v>
      </c>
      <c r="BT133" s="37">
        <f>SUM(BT132,BT127,BT122,BT117,BT112,BT107,BT102,BT97,BT92,BT87,BT82,BT77,BT72,BT67,BT62,BT57,BT52,BT47,BT42,BT37,BT32,BT27,BT22,BT17)</f>
        <v>3121</v>
      </c>
      <c r="BU133" s="37">
        <f t="shared" ref="BU133:CB133" si="1091">SUM(BU132,BU127,BU122,BU117,BU112,BU107,BU102,BU97,BU92,BU87,BU82,BU77,BU72,BU67,BU62,BU57,BU52,BU47,BU42,BU37,BU32,BU27,BU22,BU17)</f>
        <v>526</v>
      </c>
      <c r="BV133" s="37">
        <f t="shared" si="1091"/>
        <v>127</v>
      </c>
      <c r="BW133" s="37">
        <f t="shared" si="1091"/>
        <v>6</v>
      </c>
      <c r="BX133" s="37">
        <f t="shared" si="1091"/>
        <v>130</v>
      </c>
      <c r="BY133" s="37">
        <f t="shared" si="1091"/>
        <v>231</v>
      </c>
      <c r="BZ133" s="37">
        <f t="shared" si="1091"/>
        <v>22</v>
      </c>
      <c r="CA133" s="38">
        <f t="shared" si="1091"/>
        <v>4163</v>
      </c>
      <c r="CB133" s="38">
        <f t="shared" si="1091"/>
        <v>4208.1000000000013</v>
      </c>
      <c r="CC133" s="36" t="s">
        <v>6</v>
      </c>
      <c r="CD133" s="37">
        <f>SUM(CD132,CD127,CD122,CD117,CD112,CD107,CD102,CD97,CD92,CD87,CD82,CD77,CD72,CD67,CD62,CD57,CD52,CD47,CD42,CD37,CD32,CD27,CD22,CD17)</f>
        <v>0</v>
      </c>
      <c r="CE133" s="37">
        <f t="shared" ref="CE133:CL133" si="1092">SUM(CE132,CE127,CE122,CE117,CE112,CE107,CE102,CE97,CE92,CE87,CE82,CE77,CE72,CE67,CE62,CE57,CE52,CE47,CE42,CE37,CE32,CE27,CE22,CE17)</f>
        <v>0</v>
      </c>
      <c r="CF133" s="37">
        <f t="shared" si="1092"/>
        <v>0</v>
      </c>
      <c r="CG133" s="37">
        <f t="shared" si="1092"/>
        <v>0</v>
      </c>
      <c r="CH133" s="37">
        <f t="shared" si="1092"/>
        <v>0</v>
      </c>
      <c r="CI133" s="37">
        <f t="shared" si="1092"/>
        <v>0</v>
      </c>
      <c r="CJ133" s="37">
        <f t="shared" si="1092"/>
        <v>0</v>
      </c>
      <c r="CK133" s="38">
        <f t="shared" si="1092"/>
        <v>0</v>
      </c>
      <c r="CL133" s="38">
        <f t="shared" si="1092"/>
        <v>0</v>
      </c>
      <c r="CM133" s="36" t="s">
        <v>6</v>
      </c>
      <c r="CN133" s="37">
        <f>SUM(CN132,CN127,CN122,CN117,CN112,CN107,CN102,CN97,CN92,CN87,CN82,CN77,CN72,CN67,CN62,CN57,CN52,CN47,CN42,CN37,CN32,CN27,CN22,CN17)</f>
        <v>12410</v>
      </c>
      <c r="CO133" s="37">
        <f t="shared" ref="CO133:CV133" si="1093">SUM(CO132,CO127,CO122,CO117,CO112,CO107,CO102,CO97,CO92,CO87,CO82,CO77,CO72,CO67,CO62,CO57,CO52,CO47,CO42,CO37,CO32,CO27,CO22,CO17)</f>
        <v>1933</v>
      </c>
      <c r="CP133" s="37">
        <f t="shared" si="1093"/>
        <v>711</v>
      </c>
      <c r="CQ133" s="37">
        <f t="shared" si="1093"/>
        <v>112</v>
      </c>
      <c r="CR133" s="37">
        <f t="shared" si="1093"/>
        <v>912</v>
      </c>
      <c r="CS133" s="37">
        <f t="shared" si="1093"/>
        <v>1229</v>
      </c>
      <c r="CT133" s="37">
        <f t="shared" si="1093"/>
        <v>345</v>
      </c>
      <c r="CU133" s="38">
        <f t="shared" si="1093"/>
        <v>17652</v>
      </c>
      <c r="CV133" s="38">
        <f t="shared" si="1093"/>
        <v>18051.7</v>
      </c>
      <c r="CW133" s="36" t="s">
        <v>6</v>
      </c>
      <c r="CX133" s="37">
        <f>SUM(CX132,CX127,CX122,CX117,CX112,CX107,CX102,CX97,CX92,CX87,CX82,CX77,CX72,CX67,CX62,CX57,CX52,CX47,CX42,CX37,CX32,CX27,CX22,CX17)</f>
        <v>11637</v>
      </c>
      <c r="CY133" s="37">
        <f t="shared" ref="CY133:DF133" si="1094">SUM(CY132,CY127,CY122,CY117,CY112,CY107,CY102,CY97,CY92,CY87,CY82,CY77,CY72,CY67,CY62,CY57,CY52,CY47,CY42,CY37,CY32,CY27,CY22,CY17)</f>
        <v>1854</v>
      </c>
      <c r="CZ133" s="37">
        <f t="shared" si="1094"/>
        <v>568</v>
      </c>
      <c r="DA133" s="37">
        <f t="shared" si="1094"/>
        <v>94</v>
      </c>
      <c r="DB133" s="37">
        <f t="shared" si="1094"/>
        <v>926</v>
      </c>
      <c r="DC133" s="37">
        <f t="shared" si="1094"/>
        <v>1317</v>
      </c>
      <c r="DD133" s="37">
        <f t="shared" si="1094"/>
        <v>557</v>
      </c>
      <c r="DE133" s="38">
        <f t="shared" si="1094"/>
        <v>16953</v>
      </c>
      <c r="DF133" s="38">
        <f t="shared" si="1094"/>
        <v>17049.400000000001</v>
      </c>
      <c r="DG133" s="36" t="s">
        <v>6</v>
      </c>
      <c r="DH133" s="37">
        <f>SUM(DH132,DH127,DH122,DH117,DH112,DH107,DH102,DH97,DH92,DH87,DH82,DH77,DH72,DH67,DH62,DH57,DH52,DH47,DH42,DH37,DH32,DH27,DH22,DH17)</f>
        <v>12842</v>
      </c>
      <c r="DI133" s="37">
        <f t="shared" ref="DI133:DP133" si="1095">SUM(DI132,DI127,DI122,DI117,DI112,DI107,DI102,DI97,DI92,DI87,DI82,DI77,DI72,DI67,DI62,DI57,DI52,DI47,DI42,DI37,DI32,DI27,DI22,DI17)</f>
        <v>2088</v>
      </c>
      <c r="DJ133" s="37">
        <f t="shared" si="1095"/>
        <v>736</v>
      </c>
      <c r="DK133" s="37">
        <f t="shared" si="1095"/>
        <v>96</v>
      </c>
      <c r="DL133" s="37">
        <f t="shared" si="1095"/>
        <v>827</v>
      </c>
      <c r="DM133" s="37">
        <f t="shared" si="1095"/>
        <v>1224</v>
      </c>
      <c r="DN133" s="37">
        <f t="shared" si="1095"/>
        <v>517</v>
      </c>
      <c r="DO133" s="38">
        <f t="shared" si="1095"/>
        <v>18330</v>
      </c>
      <c r="DP133" s="38">
        <f t="shared" si="1095"/>
        <v>18501.8</v>
      </c>
      <c r="DQ133" s="36" t="s">
        <v>6</v>
      </c>
      <c r="DR133" s="37">
        <f>SUM(DR132,DR127,DR122,DR117,DR112,DR107,DR102,DR97,DR92,DR87,DR82,DR77,DR72,DR67,DR62,DR57,DR52,DR47,DR42,DR37,DR32,DR27,DR22,DR17)</f>
        <v>12963</v>
      </c>
      <c r="DS133" s="37">
        <f t="shared" ref="DS133:DZ133" si="1096">SUM(DS132,DS127,DS122,DS117,DS112,DS107,DS102,DS97,DS92,DS87,DS82,DS77,DS72,DS67,DS62,DS57,DS52,DS47,DS42,DS37,DS32,DS27,DS22,DS17)</f>
        <v>2069</v>
      </c>
      <c r="DT133" s="37">
        <f t="shared" si="1096"/>
        <v>810</v>
      </c>
      <c r="DU133" s="37">
        <f t="shared" si="1096"/>
        <v>116</v>
      </c>
      <c r="DV133" s="37">
        <f t="shared" si="1096"/>
        <v>806</v>
      </c>
      <c r="DW133" s="37">
        <f t="shared" si="1096"/>
        <v>1201</v>
      </c>
      <c r="DX133" s="37">
        <f t="shared" si="1096"/>
        <v>376</v>
      </c>
      <c r="DY133" s="38">
        <f t="shared" si="1096"/>
        <v>18341</v>
      </c>
      <c r="DZ133" s="38">
        <f t="shared" si="1096"/>
        <v>18681.399999999998</v>
      </c>
      <c r="EA133" s="36" t="s">
        <v>6</v>
      </c>
      <c r="EB133" s="37">
        <f>SUM(EB132,EB127,EB122,EB117,EB112,EB107,EB102,EB97,EB92,EB87,EB82,EB77,EB72,EB67,EB62,EB57,EB52,EB47,EB42,EB37,EB32,EB27,EB22,EB17)</f>
        <v>6413</v>
      </c>
      <c r="EC133" s="37">
        <f t="shared" ref="EC133:EJ133" si="1097">SUM(EC132,EC127,EC122,EC117,EC112,EC107,EC102,EC97,EC92,EC87,EC82,EC77,EC72,EC67,EC62,EC57,EC52,EC47,EC42,EC37,EC32,EC27,EC22,EC17)</f>
        <v>1116</v>
      </c>
      <c r="ED133" s="37">
        <f t="shared" si="1097"/>
        <v>332</v>
      </c>
      <c r="EE133" s="37">
        <f t="shared" si="1097"/>
        <v>24</v>
      </c>
      <c r="EF133" s="37">
        <f t="shared" si="1097"/>
        <v>163</v>
      </c>
      <c r="EG133" s="37">
        <f t="shared" si="1097"/>
        <v>466</v>
      </c>
      <c r="EH133" s="37">
        <f t="shared" si="1097"/>
        <v>140</v>
      </c>
      <c r="EI133" s="38">
        <f t="shared" si="1097"/>
        <v>8654</v>
      </c>
      <c r="EJ133" s="38">
        <f t="shared" si="1097"/>
        <v>8622.6000000000022</v>
      </c>
      <c r="EK133" s="36" t="s">
        <v>6</v>
      </c>
      <c r="EL133" s="37">
        <f>SUM(EL132,EL127,EL122,EL117,EL112,EL107,EL102,EL97,EL92,EL87,EL82,EL77,EL72,EL67,EL62,EL57,EL52,EL47,EL42,EL37,EL32,EL27,EL22,EL17)</f>
        <v>7065</v>
      </c>
      <c r="EM133" s="37">
        <f t="shared" ref="EM133:ET133" si="1098">SUM(EM132,EM127,EM122,EM117,EM112,EM107,EM102,EM97,EM92,EM87,EM82,EM77,EM72,EM67,EM62,EM57,EM52,EM47,EM42,EM37,EM32,EM27,EM22,EM17)</f>
        <v>1214</v>
      </c>
      <c r="EN133" s="37">
        <f t="shared" si="1098"/>
        <v>401</v>
      </c>
      <c r="EO133" s="37">
        <f t="shared" si="1098"/>
        <v>22</v>
      </c>
      <c r="EP133" s="37">
        <f t="shared" si="1098"/>
        <v>170</v>
      </c>
      <c r="EQ133" s="37">
        <f t="shared" si="1098"/>
        <v>401</v>
      </c>
      <c r="ER133" s="37">
        <f t="shared" si="1098"/>
        <v>69</v>
      </c>
      <c r="ES133" s="38">
        <f t="shared" si="1098"/>
        <v>9342</v>
      </c>
      <c r="ET133" s="38">
        <f t="shared" si="1098"/>
        <v>9445.3000000000011</v>
      </c>
    </row>
    <row r="134" spans="1:150" ht="13.8" thickTop="1" x14ac:dyDescent="0.25"/>
  </sheetData>
  <mergeCells count="30">
    <mergeCell ref="EI9:EJ9"/>
    <mergeCell ref="ES9:ET9"/>
    <mergeCell ref="CA9:CB9"/>
    <mergeCell ref="CK9:CL9"/>
    <mergeCell ref="CU9:CV9"/>
    <mergeCell ref="DE9:DF9"/>
    <mergeCell ref="DO9:DP9"/>
    <mergeCell ref="DY9:DZ9"/>
    <mergeCell ref="DY7:DZ7"/>
    <mergeCell ref="EI7:EJ7"/>
    <mergeCell ref="ES7:ET7"/>
    <mergeCell ref="I9:J9"/>
    <mergeCell ref="S9:T9"/>
    <mergeCell ref="AC9:AD9"/>
    <mergeCell ref="AM9:AN9"/>
    <mergeCell ref="AW9:AX9"/>
    <mergeCell ref="BG9:BH9"/>
    <mergeCell ref="BQ9:BR9"/>
    <mergeCell ref="BQ7:BR7"/>
    <mergeCell ref="CA7:CB7"/>
    <mergeCell ref="CK7:CL7"/>
    <mergeCell ref="CU7:CV7"/>
    <mergeCell ref="DE7:DF7"/>
    <mergeCell ref="DO7:DP7"/>
    <mergeCell ref="BG7:BH7"/>
    <mergeCell ref="I7:J7"/>
    <mergeCell ref="S7:T7"/>
    <mergeCell ref="AC7:AD7"/>
    <mergeCell ref="AM7:AN7"/>
    <mergeCell ref="AW7:AX7"/>
  </mergeCells>
  <printOptions horizontalCentered="1"/>
  <pageMargins left="0.55118110236220474" right="0.51181102362204722" top="0.37" bottom="0.57999999999999996" header="0.35" footer="0.51181102362204722"/>
  <pageSetup paperSize="9" scale="75" orientation="portrait" horizontalDpi="1200" verticalDpi="1200" r:id="rId1"/>
  <headerFooter alignWithMargins="0">
    <oddFooter>&amp;L&amp;F&amp;RNDC for</oddFooter>
  </headerFooter>
  <colBreaks count="14" manualBreakCount="14">
    <brk id="10" max="1048575" man="1"/>
    <brk id="20" max="1048575" man="1"/>
    <brk id="30" max="1048575" man="1"/>
    <brk id="40" max="1048575" man="1"/>
    <brk id="50" max="1048575" man="1"/>
    <brk id="60" max="1048575" man="1"/>
    <brk id="70" max="1048575" man="1"/>
    <brk id="80" max="1048575" man="1"/>
    <brk id="90" max="1048575" man="1"/>
    <brk id="100" max="1048575" man="1"/>
    <brk id="110" max="1048575" man="1"/>
    <brk id="120" max="1048575" man="1"/>
    <brk id="130" max="1048575" man="1"/>
    <brk id="140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7"/>
  <sheetViews>
    <sheetView zoomScale="80" zoomScaleNormal="80" workbookViewId="0"/>
  </sheetViews>
  <sheetFormatPr defaultColWidth="9.109375" defaultRowHeight="13.2" x14ac:dyDescent="0.25"/>
  <cols>
    <col min="1" max="2" width="6.88671875" style="20" customWidth="1"/>
    <col min="3" max="3" width="7" style="20" customWidth="1"/>
    <col min="4" max="4" width="6.6640625" style="20" customWidth="1"/>
    <col min="5" max="15" width="7" style="20" customWidth="1"/>
    <col min="16" max="16" width="15.5546875" style="20" bestFit="1" customWidth="1"/>
    <col min="17" max="40" width="7" style="20" customWidth="1"/>
    <col min="41" max="16384" width="9.109375" style="20"/>
  </cols>
  <sheetData>
    <row r="1" spans="1:40" ht="13.8" thickBot="1" x14ac:dyDescent="0.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39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1"/>
    </row>
    <row r="2" spans="1:40" ht="13.8" thickTop="1" x14ac:dyDescent="0.25">
      <c r="A2" s="42"/>
      <c r="P2" s="43" t="s">
        <v>48</v>
      </c>
      <c r="Q2" s="44"/>
      <c r="R2" s="44"/>
      <c r="S2" s="44"/>
      <c r="T2" s="45"/>
      <c r="U2" s="42"/>
      <c r="V2" s="13"/>
      <c r="W2" s="125" t="s">
        <v>47</v>
      </c>
      <c r="X2" s="126"/>
      <c r="Y2" s="126"/>
      <c r="Z2" s="126"/>
      <c r="AA2" s="126"/>
      <c r="AB2" s="126"/>
      <c r="AC2" s="126"/>
      <c r="AD2" s="126"/>
      <c r="AE2" s="127"/>
      <c r="AF2" s="13"/>
      <c r="AN2" s="45"/>
    </row>
    <row r="3" spans="1:40" ht="13.8" thickBot="1" x14ac:dyDescent="0.3">
      <c r="A3" s="42"/>
      <c r="P3" s="78" t="s">
        <v>66</v>
      </c>
      <c r="Q3" s="46"/>
      <c r="R3" s="46"/>
      <c r="S3" s="44"/>
      <c r="T3" s="45"/>
      <c r="U3" s="42"/>
      <c r="V3" s="14" t="s">
        <v>13</v>
      </c>
      <c r="W3" s="31" t="s">
        <v>45</v>
      </c>
      <c r="X3" s="17" t="s">
        <v>46</v>
      </c>
      <c r="Y3" s="17" t="s">
        <v>23</v>
      </c>
      <c r="Z3" s="17" t="s">
        <v>24</v>
      </c>
      <c r="AA3" s="17" t="s">
        <v>25</v>
      </c>
      <c r="AB3" s="17" t="s">
        <v>28</v>
      </c>
      <c r="AC3" s="17" t="s">
        <v>27</v>
      </c>
      <c r="AD3" s="17" t="s">
        <v>26</v>
      </c>
      <c r="AE3" s="17" t="s">
        <v>29</v>
      </c>
      <c r="AF3" s="14" t="s">
        <v>4</v>
      </c>
      <c r="AN3" s="45"/>
    </row>
    <row r="4" spans="1:40" ht="13.8" thickTop="1" x14ac:dyDescent="0.25">
      <c r="A4" s="42"/>
      <c r="P4" s="79">
        <v>0.375</v>
      </c>
      <c r="Q4" s="46"/>
      <c r="R4" s="46"/>
      <c r="S4" s="44"/>
      <c r="T4" s="45"/>
      <c r="U4" s="42"/>
      <c r="V4" s="48">
        <v>0</v>
      </c>
      <c r="W4" s="49">
        <f>'Site 2 06022024'!S17</f>
        <v>335</v>
      </c>
      <c r="X4" s="49">
        <f>'Site 2 06022024'!I17</f>
        <v>68</v>
      </c>
      <c r="Y4" s="49">
        <f>'Site 2 06022024'!AC17</f>
        <v>0</v>
      </c>
      <c r="Z4" s="49">
        <f>'Site 2 06022024'!AM17</f>
        <v>238</v>
      </c>
      <c r="AA4" s="49">
        <f>'Site 2 06022024'!AW17</f>
        <v>46</v>
      </c>
      <c r="AB4" s="49">
        <f>'Site 2 06022024'!BG17</f>
        <v>0</v>
      </c>
      <c r="AC4" s="49">
        <f>'Site 2 06022024'!CA17</f>
        <v>54</v>
      </c>
      <c r="AD4" s="49">
        <f>'Site 2 06022024'!BQ17</f>
        <v>66</v>
      </c>
      <c r="AE4" s="49">
        <f>'Site 2 06022024'!CK17</f>
        <v>0</v>
      </c>
      <c r="AF4" s="50">
        <f t="shared" ref="AF4:AF15" si="0">SUM(W4:AE4)</f>
        <v>807</v>
      </c>
      <c r="AN4" s="45"/>
    </row>
    <row r="5" spans="1:40" x14ac:dyDescent="0.25">
      <c r="A5" s="42"/>
      <c r="E5" s="22"/>
      <c r="F5" s="22"/>
      <c r="G5" s="22"/>
      <c r="H5" s="22"/>
      <c r="I5" s="21" t="s">
        <v>40</v>
      </c>
      <c r="J5" s="22"/>
      <c r="K5" s="22"/>
      <c r="L5" s="22"/>
      <c r="M5" s="22"/>
      <c r="N5" s="22"/>
      <c r="P5" s="78" t="s">
        <v>66</v>
      </c>
      <c r="Q5" s="46"/>
      <c r="R5" s="46"/>
      <c r="S5" s="44"/>
      <c r="T5" s="45"/>
      <c r="U5" s="42"/>
      <c r="V5" s="32">
        <v>4.1666666666666664E-2</v>
      </c>
      <c r="W5" s="2">
        <f>'Site 2 06022024'!S22</f>
        <v>246</v>
      </c>
      <c r="X5" s="2">
        <f>'Site 2 06022024'!I22</f>
        <v>39</v>
      </c>
      <c r="Y5" s="2">
        <f>'Site 2 06022024'!AC22</f>
        <v>0</v>
      </c>
      <c r="Z5" s="2">
        <f>'Site 2 06022024'!AM22</f>
        <v>189</v>
      </c>
      <c r="AA5" s="2">
        <f>'Site 2 06022024'!AW22</f>
        <v>36</v>
      </c>
      <c r="AB5" s="2">
        <f>'Site 2 06022024'!BG22</f>
        <v>0</v>
      </c>
      <c r="AC5" s="2">
        <f>'Site 2 06022024'!CA22</f>
        <v>49</v>
      </c>
      <c r="AD5" s="2">
        <f>'Site 2 06022024'!BQ22</f>
        <v>34</v>
      </c>
      <c r="AE5" s="2">
        <f>'Site 2 06022024'!CK22</f>
        <v>0</v>
      </c>
      <c r="AF5" s="15">
        <f t="shared" si="0"/>
        <v>593</v>
      </c>
      <c r="AN5" s="45"/>
    </row>
    <row r="6" spans="1:40" x14ac:dyDescent="0.25">
      <c r="A6" s="42"/>
      <c r="E6" s="54" t="s">
        <v>51</v>
      </c>
      <c r="F6" s="55" t="s">
        <v>24</v>
      </c>
      <c r="G6" s="55" t="s">
        <v>25</v>
      </c>
      <c r="H6" s="55" t="s">
        <v>28</v>
      </c>
      <c r="I6" s="22"/>
      <c r="J6" s="51"/>
      <c r="K6" s="22"/>
      <c r="L6" s="22"/>
      <c r="M6" s="22"/>
      <c r="N6" s="22"/>
      <c r="P6" s="79">
        <v>0.70833333333333337</v>
      </c>
      <c r="Q6" s="46"/>
      <c r="R6" s="46"/>
      <c r="S6" s="44"/>
      <c r="T6" s="45"/>
      <c r="U6" s="42"/>
      <c r="V6" s="32">
        <v>8.3333333333333329E-2</v>
      </c>
      <c r="W6" s="2">
        <f>'Site 2 06022024'!S27</f>
        <v>181</v>
      </c>
      <c r="X6" s="2">
        <f>'Site 2 06022024'!I27</f>
        <v>29</v>
      </c>
      <c r="Y6" s="2">
        <f>'Site 2 06022024'!AC27</f>
        <v>0</v>
      </c>
      <c r="Z6" s="2">
        <f>'Site 2 06022024'!AM27</f>
        <v>136</v>
      </c>
      <c r="AA6" s="2">
        <f>'Site 2 06022024'!AW27</f>
        <v>24</v>
      </c>
      <c r="AB6" s="2">
        <f>'Site 2 06022024'!BG27</f>
        <v>0</v>
      </c>
      <c r="AC6" s="2">
        <f>'Site 2 06022024'!CA27</f>
        <v>22</v>
      </c>
      <c r="AD6" s="2">
        <f>'Site 2 06022024'!BQ27</f>
        <v>21</v>
      </c>
      <c r="AE6" s="2">
        <f>'Site 2 06022024'!CK27</f>
        <v>0</v>
      </c>
      <c r="AF6" s="15">
        <f t="shared" si="0"/>
        <v>413</v>
      </c>
      <c r="AN6" s="45"/>
    </row>
    <row r="7" spans="1:40" x14ac:dyDescent="0.25">
      <c r="A7" s="42"/>
      <c r="E7" s="56">
        <f>E48</f>
        <v>0.375</v>
      </c>
      <c r="F7" s="57">
        <f>VLOOKUP($E$48,$V$3:$AE$27,5,FALSE)</f>
        <v>749</v>
      </c>
      <c r="G7" s="57">
        <f>VLOOKUP($E$48,$V$3:$AE$27,6,FALSE)</f>
        <v>264</v>
      </c>
      <c r="H7" s="57">
        <f>VLOOKUP($E$48,$V$3:$AE$27,7,FALSE)</f>
        <v>1</v>
      </c>
      <c r="I7" s="52"/>
      <c r="J7" s="22"/>
      <c r="K7" s="22"/>
      <c r="L7" s="22"/>
      <c r="M7" s="22"/>
      <c r="N7" s="22"/>
      <c r="P7" s="53"/>
      <c r="Q7" s="53"/>
      <c r="R7" s="53"/>
      <c r="T7" s="45"/>
      <c r="U7" s="42"/>
      <c r="V7" s="32">
        <v>0.125</v>
      </c>
      <c r="W7" s="2">
        <f>'Site 2 06022024'!S32</f>
        <v>144</v>
      </c>
      <c r="X7" s="2">
        <f>'Site 2 06022024'!I32</f>
        <v>20</v>
      </c>
      <c r="Y7" s="2">
        <f>'Site 2 06022024'!AC32</f>
        <v>1</v>
      </c>
      <c r="Z7" s="2">
        <f>'Site 2 06022024'!AM32</f>
        <v>161</v>
      </c>
      <c r="AA7" s="2">
        <f>'Site 2 06022024'!AW32</f>
        <v>18</v>
      </c>
      <c r="AB7" s="2">
        <f>'Site 2 06022024'!BG32</f>
        <v>0</v>
      </c>
      <c r="AC7" s="2">
        <f>'Site 2 06022024'!CA32</f>
        <v>35</v>
      </c>
      <c r="AD7" s="2">
        <f>'Site 2 06022024'!BQ32</f>
        <v>13</v>
      </c>
      <c r="AE7" s="2">
        <f>'Site 2 06022024'!CK32</f>
        <v>0</v>
      </c>
      <c r="AF7" s="15">
        <f t="shared" si="0"/>
        <v>392</v>
      </c>
      <c r="AN7" s="45"/>
    </row>
    <row r="8" spans="1:40" x14ac:dyDescent="0.25">
      <c r="A8" s="42"/>
      <c r="E8" s="56">
        <f>E49</f>
        <v>0.70833333333333337</v>
      </c>
      <c r="F8" s="57">
        <f>VLOOKUP($E$49,$V$3:$AE$27,5,FALSE)</f>
        <v>772</v>
      </c>
      <c r="G8" s="57">
        <f>VLOOKUP($E$49,$V$3:$AE$27,6,FALSE)</f>
        <v>310</v>
      </c>
      <c r="H8" s="57">
        <f>VLOOKUP($E$49,$V$3:$AE$27,7,FALSE)</f>
        <v>0</v>
      </c>
      <c r="I8" s="52"/>
      <c r="J8" s="77"/>
      <c r="P8" s="53"/>
      <c r="Q8" s="53"/>
      <c r="R8" s="53"/>
      <c r="T8" s="45"/>
      <c r="U8" s="42"/>
      <c r="V8" s="32">
        <v>0.16666666666666666</v>
      </c>
      <c r="W8" s="2">
        <f>'Site 2 06022024'!S37</f>
        <v>192</v>
      </c>
      <c r="X8" s="2">
        <f>'Site 2 06022024'!I37</f>
        <v>35</v>
      </c>
      <c r="Y8" s="2">
        <f>'Site 2 06022024'!AC37</f>
        <v>0</v>
      </c>
      <c r="Z8" s="2">
        <f>'Site 2 06022024'!AM37</f>
        <v>223</v>
      </c>
      <c r="AA8" s="2">
        <f>'Site 2 06022024'!AW37</f>
        <v>32</v>
      </c>
      <c r="AB8" s="2">
        <f>'Site 2 06022024'!BG37</f>
        <v>0</v>
      </c>
      <c r="AC8" s="2">
        <f>'Site 2 06022024'!CA37</f>
        <v>59</v>
      </c>
      <c r="AD8" s="2">
        <f>'Site 2 06022024'!BQ37</f>
        <v>24</v>
      </c>
      <c r="AE8" s="2">
        <f>'Site 2 06022024'!CK37</f>
        <v>0</v>
      </c>
      <c r="AF8" s="15">
        <f t="shared" si="0"/>
        <v>565</v>
      </c>
      <c r="AN8" s="45"/>
    </row>
    <row r="9" spans="1:40" x14ac:dyDescent="0.25">
      <c r="A9" s="42"/>
      <c r="E9" s="22"/>
      <c r="H9" s="22"/>
      <c r="I9" s="52"/>
      <c r="J9" s="77"/>
      <c r="P9" s="53"/>
      <c r="Q9" s="53"/>
      <c r="R9" s="53"/>
      <c r="T9" s="45"/>
      <c r="U9" s="42"/>
      <c r="V9" s="32">
        <v>0.20833333333333334</v>
      </c>
      <c r="W9" s="2">
        <f>'Site 2 06022024'!S42</f>
        <v>244</v>
      </c>
      <c r="X9" s="2">
        <f>'Site 2 06022024'!I42</f>
        <v>42</v>
      </c>
      <c r="Y9" s="2">
        <f>'Site 2 06022024'!AC42</f>
        <v>0</v>
      </c>
      <c r="Z9" s="2">
        <f>'Site 2 06022024'!AM42</f>
        <v>508</v>
      </c>
      <c r="AA9" s="2">
        <f>'Site 2 06022024'!AW42</f>
        <v>88</v>
      </c>
      <c r="AB9" s="2">
        <f>'Site 2 06022024'!BG42</f>
        <v>0</v>
      </c>
      <c r="AC9" s="2">
        <f>'Site 2 06022024'!CA42</f>
        <v>154</v>
      </c>
      <c r="AD9" s="2">
        <f>'Site 2 06022024'!BQ42</f>
        <v>62</v>
      </c>
      <c r="AE9" s="2">
        <f>'Site 2 06022024'!CK42</f>
        <v>0</v>
      </c>
      <c r="AF9" s="15">
        <f t="shared" si="0"/>
        <v>1098</v>
      </c>
      <c r="AN9" s="45"/>
    </row>
    <row r="10" spans="1:40" x14ac:dyDescent="0.25">
      <c r="A10" s="42"/>
      <c r="E10" s="54" t="s">
        <v>50</v>
      </c>
      <c r="F10" s="55" t="s">
        <v>24</v>
      </c>
      <c r="G10" s="55" t="s">
        <v>25</v>
      </c>
      <c r="H10" s="55" t="s">
        <v>28</v>
      </c>
      <c r="I10" s="52"/>
      <c r="J10" s="77"/>
      <c r="P10" s="53"/>
      <c r="Q10" s="53"/>
      <c r="R10" s="53"/>
      <c r="T10" s="45"/>
      <c r="U10" s="42"/>
      <c r="V10" s="32">
        <v>0.25</v>
      </c>
      <c r="W10" s="2">
        <f>'Site 2 06022024'!S47</f>
        <v>398</v>
      </c>
      <c r="X10" s="2">
        <f>'Site 2 06022024'!I47</f>
        <v>96</v>
      </c>
      <c r="Y10" s="2">
        <f>'Site 2 06022024'!AC47</f>
        <v>0</v>
      </c>
      <c r="Z10" s="2">
        <f>'Site 2 06022024'!AM47</f>
        <v>821</v>
      </c>
      <c r="AA10" s="2">
        <f>'Site 2 06022024'!AW47</f>
        <v>276</v>
      </c>
      <c r="AB10" s="2">
        <f>'Site 2 06022024'!BG47</f>
        <v>0</v>
      </c>
      <c r="AC10" s="2">
        <f>'Site 2 06022024'!CA47</f>
        <v>245</v>
      </c>
      <c r="AD10" s="2">
        <f>'Site 2 06022024'!BQ47</f>
        <v>153</v>
      </c>
      <c r="AE10" s="2">
        <f>'Site 2 06022024'!CK47</f>
        <v>0</v>
      </c>
      <c r="AF10" s="15">
        <f t="shared" si="0"/>
        <v>1989</v>
      </c>
      <c r="AN10" s="45"/>
    </row>
    <row r="11" spans="1:40" x14ac:dyDescent="0.25">
      <c r="A11" s="42"/>
      <c r="E11" s="56">
        <f>E48</f>
        <v>0.375</v>
      </c>
      <c r="F11" s="57">
        <f>VLOOKUP($E$48,$V$34:$AE$57,5,FALSE)</f>
        <v>774.90000000000009</v>
      </c>
      <c r="G11" s="57">
        <f>VLOOKUP($E$48,$V$34:$AE$57,6,FALSE)</f>
        <v>268.50000000000006</v>
      </c>
      <c r="H11" s="57">
        <f>VLOOKUP($E$48,$V$34:$AE$57,7,FALSE)</f>
        <v>1</v>
      </c>
      <c r="I11" s="52"/>
      <c r="J11" s="77"/>
      <c r="P11" s="53"/>
      <c r="Q11" s="53"/>
      <c r="R11" s="53"/>
      <c r="T11" s="45"/>
      <c r="U11" s="42"/>
      <c r="V11" s="32">
        <v>0.29166666666666669</v>
      </c>
      <c r="W11" s="2">
        <f>'Site 2 06022024'!S52</f>
        <v>586</v>
      </c>
      <c r="X11" s="2">
        <f>'Site 2 06022024'!I52</f>
        <v>204</v>
      </c>
      <c r="Y11" s="2">
        <f>'Site 2 06022024'!AC52</f>
        <v>0</v>
      </c>
      <c r="Z11" s="2">
        <f>'Site 2 06022024'!AM52</f>
        <v>692</v>
      </c>
      <c r="AA11" s="2">
        <f>'Site 2 06022024'!AW52</f>
        <v>260</v>
      </c>
      <c r="AB11" s="2">
        <f>'Site 2 06022024'!BG52</f>
        <v>0</v>
      </c>
      <c r="AC11" s="2">
        <f>'Site 2 06022024'!CA52</f>
        <v>188</v>
      </c>
      <c r="AD11" s="2">
        <f>'Site 2 06022024'!BQ52</f>
        <v>132</v>
      </c>
      <c r="AE11" s="2">
        <f>'Site 2 06022024'!CK52</f>
        <v>0</v>
      </c>
      <c r="AF11" s="15">
        <f t="shared" si="0"/>
        <v>2062</v>
      </c>
      <c r="AN11" s="45"/>
    </row>
    <row r="12" spans="1:40" x14ac:dyDescent="0.25">
      <c r="A12" s="42"/>
      <c r="E12" s="56">
        <f>E49</f>
        <v>0.70833333333333337</v>
      </c>
      <c r="F12" s="57">
        <f>VLOOKUP($E$49,$V$34:$AE$57,5,FALSE)</f>
        <v>776.3</v>
      </c>
      <c r="G12" s="57">
        <f>VLOOKUP($E$49,$V$34:$AE$57,6,FALSE)</f>
        <v>303.10000000000002</v>
      </c>
      <c r="H12" s="57">
        <f>VLOOKUP($E$49,$V$34:$AE$57,7,FALSE)</f>
        <v>0</v>
      </c>
      <c r="I12" s="52"/>
      <c r="J12" s="77"/>
      <c r="P12" s="53"/>
      <c r="Q12" s="53"/>
      <c r="R12" s="53"/>
      <c r="T12" s="45"/>
      <c r="U12" s="42"/>
      <c r="V12" s="32">
        <v>0.33333333333333331</v>
      </c>
      <c r="W12" s="2">
        <f>'Site 2 06022024'!S57</f>
        <v>577</v>
      </c>
      <c r="X12" s="2">
        <f>'Site 2 06022024'!I57</f>
        <v>255</v>
      </c>
      <c r="Y12" s="2">
        <f>'Site 2 06022024'!AC57</f>
        <v>0</v>
      </c>
      <c r="Z12" s="2">
        <f>'Site 2 06022024'!AM57</f>
        <v>746</v>
      </c>
      <c r="AA12" s="2">
        <f>'Site 2 06022024'!AW57</f>
        <v>226</v>
      </c>
      <c r="AB12" s="2">
        <f>'Site 2 06022024'!BG57</f>
        <v>0</v>
      </c>
      <c r="AC12" s="2">
        <f>'Site 2 06022024'!CA57</f>
        <v>194</v>
      </c>
      <c r="AD12" s="2">
        <f>'Site 2 06022024'!BQ57</f>
        <v>129</v>
      </c>
      <c r="AE12" s="2">
        <f>'Site 2 06022024'!CK57</f>
        <v>0</v>
      </c>
      <c r="AF12" s="15">
        <f t="shared" si="0"/>
        <v>2127</v>
      </c>
      <c r="AN12" s="45"/>
    </row>
    <row r="13" spans="1:40" x14ac:dyDescent="0.25">
      <c r="A13" s="42"/>
      <c r="I13" s="52"/>
      <c r="J13" s="77"/>
      <c r="P13" s="53"/>
      <c r="Q13" s="53"/>
      <c r="R13" s="53"/>
      <c r="T13" s="45"/>
      <c r="U13" s="42"/>
      <c r="V13" s="32">
        <v>0.375</v>
      </c>
      <c r="W13" s="2">
        <f>'Site 2 06022024'!S62</f>
        <v>562</v>
      </c>
      <c r="X13" s="2">
        <f>'Site 2 06022024'!I62</f>
        <v>137</v>
      </c>
      <c r="Y13" s="2">
        <f>'Site 2 06022024'!AC62</f>
        <v>0</v>
      </c>
      <c r="Z13" s="2">
        <f>'Site 2 06022024'!AM62</f>
        <v>749</v>
      </c>
      <c r="AA13" s="2">
        <f>'Site 2 06022024'!AW62</f>
        <v>264</v>
      </c>
      <c r="AB13" s="2">
        <f>'Site 2 06022024'!BG62</f>
        <v>1</v>
      </c>
      <c r="AC13" s="2">
        <f>'Site 2 06022024'!CA62</f>
        <v>196</v>
      </c>
      <c r="AD13" s="2">
        <f>'Site 2 06022024'!BQ62</f>
        <v>205</v>
      </c>
      <c r="AE13" s="2">
        <f>'Site 2 06022024'!CK62</f>
        <v>0</v>
      </c>
      <c r="AF13" s="15">
        <f t="shared" si="0"/>
        <v>2114</v>
      </c>
      <c r="AN13" s="45"/>
    </row>
    <row r="14" spans="1:40" x14ac:dyDescent="0.25">
      <c r="A14" s="42"/>
      <c r="H14" s="22"/>
      <c r="I14" s="52"/>
      <c r="J14" s="77"/>
      <c r="P14" s="53"/>
      <c r="Q14" s="53"/>
      <c r="R14" s="53"/>
      <c r="T14" s="45"/>
      <c r="U14" s="42"/>
      <c r="V14" s="32">
        <v>0.41666666666666669</v>
      </c>
      <c r="W14" s="2">
        <f>'Site 2 06022024'!S67</f>
        <v>553</v>
      </c>
      <c r="X14" s="2">
        <f>'Site 2 06022024'!I67</f>
        <v>183</v>
      </c>
      <c r="Y14" s="2">
        <f>'Site 2 06022024'!AC67</f>
        <v>0</v>
      </c>
      <c r="Z14" s="2">
        <f>'Site 2 06022024'!AM67</f>
        <v>639</v>
      </c>
      <c r="AA14" s="2">
        <f>'Site 2 06022024'!AW67</f>
        <v>290</v>
      </c>
      <c r="AB14" s="2">
        <f>'Site 2 06022024'!BG67</f>
        <v>0</v>
      </c>
      <c r="AC14" s="2">
        <f>'Site 2 06022024'!CA67</f>
        <v>200</v>
      </c>
      <c r="AD14" s="2">
        <f>'Site 2 06022024'!BQ67</f>
        <v>252</v>
      </c>
      <c r="AE14" s="2">
        <f>'Site 2 06022024'!CK67</f>
        <v>0</v>
      </c>
      <c r="AF14" s="15">
        <f t="shared" si="0"/>
        <v>2117</v>
      </c>
      <c r="AN14" s="45"/>
    </row>
    <row r="15" spans="1:40" x14ac:dyDescent="0.25">
      <c r="A15" s="42"/>
      <c r="F15" s="22"/>
      <c r="G15" s="22"/>
      <c r="H15" s="22"/>
      <c r="I15" s="52"/>
      <c r="J15" s="77"/>
      <c r="P15" s="53"/>
      <c r="Q15" s="53"/>
      <c r="R15" s="53"/>
      <c r="T15" s="45"/>
      <c r="U15" s="42"/>
      <c r="V15" s="32">
        <v>0.45833333333333331</v>
      </c>
      <c r="W15" s="2">
        <f>'Site 2 06022024'!S72</f>
        <v>650</v>
      </c>
      <c r="X15" s="2">
        <f>'Site 2 06022024'!I72</f>
        <v>223</v>
      </c>
      <c r="Y15" s="2">
        <f>'Site 2 06022024'!AC72</f>
        <v>0</v>
      </c>
      <c r="Z15" s="2">
        <f>'Site 2 06022024'!AM72</f>
        <v>758</v>
      </c>
      <c r="AA15" s="2">
        <f>'Site 2 06022024'!AW72</f>
        <v>297</v>
      </c>
      <c r="AB15" s="2">
        <f>'Site 2 06022024'!BG72</f>
        <v>0</v>
      </c>
      <c r="AC15" s="2">
        <f>'Site 2 06022024'!CA72</f>
        <v>215</v>
      </c>
      <c r="AD15" s="2">
        <f>'Site 2 06022024'!BQ72</f>
        <v>278</v>
      </c>
      <c r="AE15" s="2">
        <f>'Site 2 06022024'!CK72</f>
        <v>0</v>
      </c>
      <c r="AF15" s="15">
        <f t="shared" si="0"/>
        <v>2421</v>
      </c>
      <c r="AN15" s="45"/>
    </row>
    <row r="16" spans="1:40" x14ac:dyDescent="0.25">
      <c r="A16" s="42"/>
      <c r="E16" s="21"/>
      <c r="F16" s="22"/>
      <c r="G16" s="22"/>
      <c r="H16" s="22"/>
      <c r="I16" s="52"/>
      <c r="J16" s="22"/>
      <c r="K16" s="22"/>
      <c r="L16" s="22"/>
      <c r="M16" s="22"/>
      <c r="N16" s="22"/>
      <c r="P16" s="53"/>
      <c r="Q16" s="53"/>
      <c r="R16" s="53"/>
      <c r="T16" s="45"/>
      <c r="U16" s="42"/>
      <c r="V16" s="32">
        <v>0.5</v>
      </c>
      <c r="W16" s="2">
        <f>'Site 2 06022024'!S77</f>
        <v>624</v>
      </c>
      <c r="X16" s="2">
        <f>'Site 2 06022024'!I77</f>
        <v>178</v>
      </c>
      <c r="Y16" s="2">
        <f>'Site 2 06022024'!AC77</f>
        <v>0</v>
      </c>
      <c r="Z16" s="2">
        <f>'Site 2 06022024'!AM77</f>
        <v>719</v>
      </c>
      <c r="AA16" s="2">
        <f>'Site 2 06022024'!AW77</f>
        <v>278</v>
      </c>
      <c r="AB16" s="2">
        <f>'Site 2 06022024'!BG77</f>
        <v>0</v>
      </c>
      <c r="AC16" s="2">
        <f>'Site 2 06022024'!CA77</f>
        <v>210</v>
      </c>
      <c r="AD16" s="2">
        <f>'Site 2 06022024'!BQ77</f>
        <v>303</v>
      </c>
      <c r="AE16" s="2">
        <f>'Site 2 06022024'!CK77</f>
        <v>0</v>
      </c>
      <c r="AF16" s="15">
        <f t="shared" ref="AF16:AF27" si="1">SUM(W16:AE16)</f>
        <v>2312</v>
      </c>
      <c r="AN16" s="45"/>
    </row>
    <row r="17" spans="1:40" x14ac:dyDescent="0.25">
      <c r="A17" s="42"/>
      <c r="E17" s="22"/>
      <c r="F17" s="22"/>
      <c r="G17" s="22"/>
      <c r="H17" s="22"/>
      <c r="I17" s="22"/>
      <c r="J17" s="51"/>
      <c r="K17" s="22"/>
      <c r="L17" s="22"/>
      <c r="M17" s="22"/>
      <c r="N17" s="22"/>
      <c r="P17" s="53"/>
      <c r="Q17" s="53"/>
      <c r="R17" s="53"/>
      <c r="T17" s="45"/>
      <c r="U17" s="42"/>
      <c r="V17" s="32">
        <v>0.54166666666666663</v>
      </c>
      <c r="W17" s="2">
        <f>'Site 2 06022024'!S82</f>
        <v>598</v>
      </c>
      <c r="X17" s="2">
        <f>'Site 2 06022024'!I82</f>
        <v>222</v>
      </c>
      <c r="Y17" s="2">
        <f>'Site 2 06022024'!AC82</f>
        <v>1</v>
      </c>
      <c r="Z17" s="2">
        <f>'Site 2 06022024'!AM82</f>
        <v>729</v>
      </c>
      <c r="AA17" s="2">
        <f>'Site 2 06022024'!AW82</f>
        <v>263</v>
      </c>
      <c r="AB17" s="2">
        <f>'Site 2 06022024'!BG82</f>
        <v>0</v>
      </c>
      <c r="AC17" s="2">
        <f>'Site 2 06022024'!CA82</f>
        <v>237</v>
      </c>
      <c r="AD17" s="2">
        <f>'Site 2 06022024'!BQ82</f>
        <v>330</v>
      </c>
      <c r="AE17" s="2">
        <f>'Site 2 06022024'!CK82</f>
        <v>0</v>
      </c>
      <c r="AF17" s="15">
        <f t="shared" si="1"/>
        <v>2380</v>
      </c>
      <c r="AN17" s="45"/>
    </row>
    <row r="18" spans="1:40" x14ac:dyDescent="0.25">
      <c r="A18" s="42"/>
      <c r="F18" s="22"/>
      <c r="G18" s="22"/>
      <c r="H18" s="22"/>
      <c r="I18" s="22"/>
      <c r="J18" s="51"/>
      <c r="K18" s="22"/>
      <c r="L18" s="22"/>
      <c r="M18" s="22"/>
      <c r="N18" s="22"/>
      <c r="P18" s="53"/>
      <c r="Q18" s="53"/>
      <c r="R18" s="53"/>
      <c r="T18" s="45"/>
      <c r="U18" s="42"/>
      <c r="V18" s="32">
        <v>0.58333333333333337</v>
      </c>
      <c r="W18" s="2">
        <f>'Site 2 06022024'!S87</f>
        <v>643</v>
      </c>
      <c r="X18" s="2">
        <f>'Site 2 06022024'!I87</f>
        <v>230</v>
      </c>
      <c r="Y18" s="2">
        <f>'Site 2 06022024'!AC87</f>
        <v>0</v>
      </c>
      <c r="Z18" s="2">
        <f>'Site 2 06022024'!AM87</f>
        <v>742</v>
      </c>
      <c r="AA18" s="2">
        <f>'Site 2 06022024'!AW87</f>
        <v>335</v>
      </c>
      <c r="AB18" s="2">
        <f>'Site 2 06022024'!BG87</f>
        <v>0</v>
      </c>
      <c r="AC18" s="2">
        <f>'Site 2 06022024'!CA87</f>
        <v>227</v>
      </c>
      <c r="AD18" s="2">
        <f>'Site 2 06022024'!BQ87</f>
        <v>352</v>
      </c>
      <c r="AE18" s="2">
        <f>'Site 2 06022024'!CK87</f>
        <v>0</v>
      </c>
      <c r="AF18" s="15">
        <f t="shared" si="1"/>
        <v>2529</v>
      </c>
      <c r="AN18" s="45"/>
    </row>
    <row r="19" spans="1:40" x14ac:dyDescent="0.25">
      <c r="A19" s="42"/>
      <c r="F19" s="22"/>
      <c r="G19" s="22"/>
      <c r="H19" s="22"/>
      <c r="I19" s="22"/>
      <c r="J19" s="51"/>
      <c r="K19" s="22"/>
      <c r="L19" s="22"/>
      <c r="M19" s="22"/>
      <c r="N19" s="22"/>
      <c r="P19" s="53"/>
      <c r="Q19" s="53"/>
      <c r="R19" s="53"/>
      <c r="T19" s="45"/>
      <c r="U19" s="42"/>
      <c r="V19" s="32">
        <v>0.625</v>
      </c>
      <c r="W19" s="2">
        <f>'Site 2 06022024'!S92</f>
        <v>767</v>
      </c>
      <c r="X19" s="2">
        <f>'Site 2 06022024'!I92</f>
        <v>238</v>
      </c>
      <c r="Y19" s="2">
        <f>'Site 2 06022024'!AC92</f>
        <v>0</v>
      </c>
      <c r="Z19" s="2">
        <f>'Site 2 06022024'!AM92</f>
        <v>660</v>
      </c>
      <c r="AA19" s="2">
        <f>'Site 2 06022024'!AW92</f>
        <v>308</v>
      </c>
      <c r="AB19" s="2">
        <f>'Site 2 06022024'!BG92</f>
        <v>0</v>
      </c>
      <c r="AC19" s="2">
        <f>'Site 2 06022024'!CA92</f>
        <v>236</v>
      </c>
      <c r="AD19" s="2">
        <f>'Site 2 06022024'!BQ92</f>
        <v>398</v>
      </c>
      <c r="AE19" s="2">
        <f>'Site 2 06022024'!CK92</f>
        <v>0</v>
      </c>
      <c r="AF19" s="15">
        <f t="shared" si="1"/>
        <v>2607</v>
      </c>
      <c r="AN19" s="45"/>
    </row>
    <row r="20" spans="1:40" x14ac:dyDescent="0.25">
      <c r="A20" s="42"/>
      <c r="F20" s="22"/>
      <c r="G20" s="22"/>
      <c r="H20" s="22"/>
      <c r="I20" s="22"/>
      <c r="J20" s="51"/>
      <c r="K20" s="22"/>
      <c r="L20" s="22"/>
      <c r="M20" s="22"/>
      <c r="N20" s="22"/>
      <c r="P20" s="53"/>
      <c r="Q20" s="53"/>
      <c r="R20" s="53"/>
      <c r="T20" s="45"/>
      <c r="U20" s="42"/>
      <c r="V20" s="32">
        <v>0.66666666666666663</v>
      </c>
      <c r="W20" s="2">
        <f>'Site 2 06022024'!S97</f>
        <v>847</v>
      </c>
      <c r="X20" s="2">
        <f>'Site 2 06022024'!I97</f>
        <v>237</v>
      </c>
      <c r="Y20" s="2">
        <f>'Site 2 06022024'!AC97</f>
        <v>1</v>
      </c>
      <c r="Z20" s="2">
        <f>'Site 2 06022024'!AM97</f>
        <v>704</v>
      </c>
      <c r="AA20" s="2">
        <f>'Site 2 06022024'!AW97</f>
        <v>287</v>
      </c>
      <c r="AB20" s="2">
        <f>'Site 2 06022024'!BG97</f>
        <v>0</v>
      </c>
      <c r="AC20" s="2">
        <f>'Site 2 06022024'!CA97</f>
        <v>253</v>
      </c>
      <c r="AD20" s="2">
        <f>'Site 2 06022024'!BQ97</f>
        <v>466</v>
      </c>
      <c r="AE20" s="2">
        <f>'Site 2 06022024'!CK97</f>
        <v>0</v>
      </c>
      <c r="AF20" s="15">
        <f t="shared" si="1"/>
        <v>2795</v>
      </c>
      <c r="AN20" s="45"/>
    </row>
    <row r="21" spans="1:40" x14ac:dyDescent="0.25">
      <c r="A21" s="42"/>
      <c r="B21" s="54" t="s">
        <v>50</v>
      </c>
      <c r="C21" s="55" t="s">
        <v>26</v>
      </c>
      <c r="D21" s="55" t="s">
        <v>27</v>
      </c>
      <c r="E21" s="55" t="s">
        <v>29</v>
      </c>
      <c r="F21" s="22"/>
      <c r="G21" s="22"/>
      <c r="H21" s="22"/>
      <c r="I21" s="22"/>
      <c r="J21" s="51"/>
      <c r="K21" s="22"/>
      <c r="L21" s="22"/>
      <c r="M21" s="22"/>
      <c r="N21" s="22"/>
      <c r="P21" s="53"/>
      <c r="Q21" s="53"/>
      <c r="R21" s="53"/>
      <c r="T21" s="45"/>
      <c r="U21" s="42"/>
      <c r="V21" s="32">
        <v>0.70833333333333337</v>
      </c>
      <c r="W21" s="2">
        <f>'Site 2 06022024'!S102</f>
        <v>931</v>
      </c>
      <c r="X21" s="2">
        <f>'Site 2 06022024'!I102</f>
        <v>244</v>
      </c>
      <c r="Y21" s="2">
        <f>'Site 2 06022024'!AC102</f>
        <v>0</v>
      </c>
      <c r="Z21" s="2">
        <f>'Site 2 06022024'!AM102</f>
        <v>772</v>
      </c>
      <c r="AA21" s="2">
        <f>'Site 2 06022024'!AW102</f>
        <v>310</v>
      </c>
      <c r="AB21" s="2">
        <f>'Site 2 06022024'!BG102</f>
        <v>0</v>
      </c>
      <c r="AC21" s="2">
        <f>'Site 2 06022024'!CA102</f>
        <v>279</v>
      </c>
      <c r="AD21" s="2">
        <f>'Site 2 06022024'!BQ102</f>
        <v>440</v>
      </c>
      <c r="AE21" s="2">
        <f>'Site 2 06022024'!CK102</f>
        <v>0</v>
      </c>
      <c r="AF21" s="15">
        <f t="shared" si="1"/>
        <v>2976</v>
      </c>
      <c r="AN21" s="45"/>
    </row>
    <row r="22" spans="1:40" x14ac:dyDescent="0.25">
      <c r="A22" s="42"/>
      <c r="B22" s="56">
        <f>E48</f>
        <v>0.375</v>
      </c>
      <c r="C22" s="57">
        <f>VLOOKUP($E$48,$V$34:$AE$57,9,FALSE)</f>
        <v>210.70000000000002</v>
      </c>
      <c r="D22" s="57">
        <f>VLOOKUP($E$48,$V$34:$AE$57,8,FALSE)</f>
        <v>209.3</v>
      </c>
      <c r="E22" s="57">
        <f>VLOOKUP($E$48,$V$34:$AE$57,10,FALSE)</f>
        <v>0</v>
      </c>
      <c r="F22" s="22"/>
      <c r="G22" s="22"/>
      <c r="H22" s="22"/>
      <c r="I22" s="22"/>
      <c r="J22" s="51"/>
      <c r="K22" s="22"/>
      <c r="L22" s="22"/>
      <c r="M22" s="22"/>
      <c r="N22" s="22"/>
      <c r="P22" s="53"/>
      <c r="Q22" s="53"/>
      <c r="R22" s="53"/>
      <c r="T22" s="45"/>
      <c r="U22" s="42"/>
      <c r="V22" s="32">
        <v>0.75</v>
      </c>
      <c r="W22" s="2">
        <f>'Site 2 06022024'!S107</f>
        <v>977</v>
      </c>
      <c r="X22" s="2">
        <f>'Site 2 06022024'!I107</f>
        <v>224</v>
      </c>
      <c r="Y22" s="2">
        <f>'Site 2 06022024'!AC107</f>
        <v>0</v>
      </c>
      <c r="Z22" s="2">
        <f>'Site 2 06022024'!AM107</f>
        <v>772</v>
      </c>
      <c r="AA22" s="2">
        <f>'Site 2 06022024'!AW107</f>
        <v>303</v>
      </c>
      <c r="AB22" s="2">
        <f>'Site 2 06022024'!BG107</f>
        <v>2</v>
      </c>
      <c r="AC22" s="2">
        <f>'Site 2 06022024'!CA107</f>
        <v>259</v>
      </c>
      <c r="AD22" s="2">
        <f>'Site 2 06022024'!BQ107</f>
        <v>424</v>
      </c>
      <c r="AE22" s="2">
        <f>'Site 2 06022024'!CK107</f>
        <v>0</v>
      </c>
      <c r="AF22" s="15">
        <f t="shared" si="1"/>
        <v>2961</v>
      </c>
      <c r="AN22" s="45"/>
    </row>
    <row r="23" spans="1:40" x14ac:dyDescent="0.25">
      <c r="A23" s="42"/>
      <c r="B23" s="56">
        <f>E49</f>
        <v>0.70833333333333337</v>
      </c>
      <c r="C23" s="57">
        <f>VLOOKUP($E$49,$V$34:$AE$57,9,FALSE)</f>
        <v>442.3</v>
      </c>
      <c r="D23" s="57">
        <f>VLOOKUP($E$49,$V$34:$AE$57,8,FALSE)</f>
        <v>274.09999999999997</v>
      </c>
      <c r="E23" s="57">
        <f>VLOOKUP($E$49,$V$34:$AE$57,10,FALSE)</f>
        <v>0</v>
      </c>
      <c r="F23" s="22"/>
      <c r="G23" s="22"/>
      <c r="H23" s="22"/>
      <c r="I23" s="22"/>
      <c r="J23" s="51"/>
      <c r="K23" s="22"/>
      <c r="L23" s="22"/>
      <c r="M23" s="22"/>
      <c r="N23" s="22"/>
      <c r="P23" s="53"/>
      <c r="Q23" s="53"/>
      <c r="R23" s="53"/>
      <c r="T23" s="45"/>
      <c r="U23" s="42"/>
      <c r="V23" s="32">
        <v>0.79166666666666663</v>
      </c>
      <c r="W23" s="2">
        <f>'Site 2 06022024'!S112</f>
        <v>781</v>
      </c>
      <c r="X23" s="2">
        <f>'Site 2 06022024'!I112</f>
        <v>192</v>
      </c>
      <c r="Y23" s="2">
        <f>'Site 2 06022024'!AC112</f>
        <v>1</v>
      </c>
      <c r="Z23" s="2">
        <f>'Site 2 06022024'!AM112</f>
        <v>660</v>
      </c>
      <c r="AA23" s="2">
        <f>'Site 2 06022024'!AW112</f>
        <v>266</v>
      </c>
      <c r="AB23" s="2">
        <f>'Site 2 06022024'!BG112</f>
        <v>0</v>
      </c>
      <c r="AC23" s="2">
        <f>'Site 2 06022024'!CA112</f>
        <v>230</v>
      </c>
      <c r="AD23" s="2">
        <f>'Site 2 06022024'!BQ112</f>
        <v>350</v>
      </c>
      <c r="AE23" s="2">
        <f>'Site 2 06022024'!CK112</f>
        <v>0</v>
      </c>
      <c r="AF23" s="15">
        <f t="shared" si="1"/>
        <v>2480</v>
      </c>
      <c r="AN23" s="45"/>
    </row>
    <row r="24" spans="1:40" x14ac:dyDescent="0.25">
      <c r="A24" s="42"/>
      <c r="B24" s="22"/>
      <c r="C24" s="22"/>
      <c r="D24" s="22"/>
      <c r="E24" s="22"/>
      <c r="F24" s="22"/>
      <c r="G24" s="22"/>
      <c r="H24" s="22"/>
      <c r="I24" s="22"/>
      <c r="J24" s="51"/>
      <c r="K24" s="22"/>
      <c r="L24" s="22"/>
      <c r="M24" s="22"/>
      <c r="N24" s="22"/>
      <c r="P24" s="53"/>
      <c r="Q24" s="53"/>
      <c r="R24" s="53"/>
      <c r="T24" s="45"/>
      <c r="U24" s="42"/>
      <c r="V24" s="32">
        <v>0.83333333333333337</v>
      </c>
      <c r="W24" s="2">
        <f>'Site 2 06022024'!S117</f>
        <v>635</v>
      </c>
      <c r="X24" s="2">
        <f>'Site 2 06022024'!I117</f>
        <v>215</v>
      </c>
      <c r="Y24" s="2">
        <f>'Site 2 06022024'!AC117</f>
        <v>0</v>
      </c>
      <c r="Z24" s="2">
        <f>'Site 2 06022024'!AM117</f>
        <v>534</v>
      </c>
      <c r="AA24" s="2">
        <f>'Site 2 06022024'!AW117</f>
        <v>227</v>
      </c>
      <c r="AB24" s="2">
        <f>'Site 2 06022024'!BG117</f>
        <v>0</v>
      </c>
      <c r="AC24" s="2">
        <f>'Site 2 06022024'!CA117</f>
        <v>186</v>
      </c>
      <c r="AD24" s="2">
        <f>'Site 2 06022024'!BQ117</f>
        <v>299</v>
      </c>
      <c r="AE24" s="2">
        <f>'Site 2 06022024'!CK117</f>
        <v>0</v>
      </c>
      <c r="AF24" s="15">
        <f t="shared" si="1"/>
        <v>2096</v>
      </c>
      <c r="AN24" s="45"/>
    </row>
    <row r="25" spans="1:40" x14ac:dyDescent="0.25">
      <c r="A25" s="42"/>
      <c r="B25" s="54" t="s">
        <v>51</v>
      </c>
      <c r="C25" s="55" t="s">
        <v>26</v>
      </c>
      <c r="D25" s="55" t="s">
        <v>27</v>
      </c>
      <c r="E25" s="55" t="s">
        <v>29</v>
      </c>
      <c r="F25" s="22"/>
      <c r="G25" s="22"/>
      <c r="H25" s="22"/>
      <c r="I25" s="22"/>
      <c r="J25" s="51"/>
      <c r="K25" s="22"/>
      <c r="L25" s="22"/>
      <c r="M25" s="22"/>
      <c r="N25" s="22"/>
      <c r="P25" s="53"/>
      <c r="Q25" s="53"/>
      <c r="R25" s="53"/>
      <c r="T25" s="45"/>
      <c r="U25" s="42"/>
      <c r="V25" s="32">
        <v>0.875</v>
      </c>
      <c r="W25" s="2">
        <f>'Site 2 06022024'!S122</f>
        <v>613</v>
      </c>
      <c r="X25" s="2">
        <f>'Site 2 06022024'!I122</f>
        <v>196</v>
      </c>
      <c r="Y25" s="2">
        <f>'Site 2 06022024'!AC122</f>
        <v>0</v>
      </c>
      <c r="Z25" s="2">
        <f>'Site 2 06022024'!AM122</f>
        <v>529</v>
      </c>
      <c r="AA25" s="2">
        <f>'Site 2 06022024'!AW122</f>
        <v>189</v>
      </c>
      <c r="AB25" s="2">
        <f>'Site 2 06022024'!BG122</f>
        <v>0</v>
      </c>
      <c r="AC25" s="2">
        <f>'Site 2 06022024'!CA122</f>
        <v>182</v>
      </c>
      <c r="AD25" s="2">
        <f>'Site 2 06022024'!BQ122</f>
        <v>217</v>
      </c>
      <c r="AE25" s="2">
        <f>'Site 2 06022024'!CK122</f>
        <v>0</v>
      </c>
      <c r="AF25" s="15">
        <f t="shared" si="1"/>
        <v>1926</v>
      </c>
      <c r="AN25" s="45"/>
    </row>
    <row r="26" spans="1:40" x14ac:dyDescent="0.25">
      <c r="A26" s="42"/>
      <c r="B26" s="56">
        <f>E48</f>
        <v>0.375</v>
      </c>
      <c r="C26" s="57">
        <f>VLOOKUP($E$48,$V$3:$AE$27,9,FALSE)</f>
        <v>205</v>
      </c>
      <c r="D26" s="57">
        <f>VLOOKUP($E$48,$V$3:$AE$27,8,FALSE)</f>
        <v>196</v>
      </c>
      <c r="E26" s="57">
        <f>VLOOKUP($E$48,$V$3:$AE$27,10,FALSE)</f>
        <v>0</v>
      </c>
      <c r="F26" s="22"/>
      <c r="G26" s="22"/>
      <c r="H26" s="22"/>
      <c r="I26" s="22"/>
      <c r="J26" s="51"/>
      <c r="K26" s="22"/>
      <c r="L26" s="22"/>
      <c r="M26" s="22"/>
      <c r="N26" s="22"/>
      <c r="P26" s="53"/>
      <c r="Q26" s="53"/>
      <c r="R26" s="53"/>
      <c r="T26" s="45"/>
      <c r="U26" s="42"/>
      <c r="V26" s="32">
        <v>0.91666666666666663</v>
      </c>
      <c r="W26" s="2">
        <f>'Site 2 06022024'!S127</f>
        <v>585</v>
      </c>
      <c r="X26" s="2">
        <f>'Site 2 06022024'!I127</f>
        <v>163</v>
      </c>
      <c r="Y26" s="2">
        <f>'Site 2 06022024'!AC127</f>
        <v>0</v>
      </c>
      <c r="Z26" s="2">
        <f>'Site 2 06022024'!AM127</f>
        <v>456</v>
      </c>
      <c r="AA26" s="2">
        <f>'Site 2 06022024'!AW127</f>
        <v>154</v>
      </c>
      <c r="AB26" s="2">
        <f>'Site 2 06022024'!BG127</f>
        <v>0</v>
      </c>
      <c r="AC26" s="2">
        <f>'Site 2 06022024'!CA127</f>
        <v>144</v>
      </c>
      <c r="AD26" s="2">
        <f>'Site 2 06022024'!BQ127</f>
        <v>142</v>
      </c>
      <c r="AE26" s="2">
        <f>'Site 2 06022024'!CK127</f>
        <v>0</v>
      </c>
      <c r="AF26" s="15">
        <f t="shared" si="1"/>
        <v>1644</v>
      </c>
      <c r="AN26" s="45"/>
    </row>
    <row r="27" spans="1:40" ht="13.8" thickBot="1" x14ac:dyDescent="0.3">
      <c r="A27" s="42"/>
      <c r="B27" s="56">
        <f>E49</f>
        <v>0.70833333333333337</v>
      </c>
      <c r="C27" s="57">
        <f>VLOOKUP($E$49,$V$3:$AE$27,9,FALSE)</f>
        <v>440</v>
      </c>
      <c r="D27" s="57">
        <f>VLOOKUP($E$49,$V$3:$AE$27,8,FALSE)</f>
        <v>279</v>
      </c>
      <c r="E27" s="57">
        <f>VLOOKUP($E$49,$V$3:$AE$27,10,FALSE)</f>
        <v>0</v>
      </c>
      <c r="F27" s="22"/>
      <c r="G27" s="22"/>
      <c r="H27" s="22"/>
      <c r="I27" s="22"/>
      <c r="J27" s="51"/>
      <c r="K27" s="22"/>
      <c r="L27" s="22"/>
      <c r="M27" s="22"/>
      <c r="N27" s="22"/>
      <c r="P27" s="53"/>
      <c r="Q27" s="53"/>
      <c r="R27" s="53"/>
      <c r="T27" s="45"/>
      <c r="U27" s="42"/>
      <c r="V27" s="32">
        <v>0.95833333333333337</v>
      </c>
      <c r="W27" s="37">
        <f>'Site 2 06022024'!S132</f>
        <v>479</v>
      </c>
      <c r="X27" s="37">
        <f>'Site 2 06022024'!I132</f>
        <v>131</v>
      </c>
      <c r="Y27" s="37">
        <f>'Site 2 06022024'!AC132</f>
        <v>0</v>
      </c>
      <c r="Z27" s="37">
        <f>'Site 2 06022024'!AM132</f>
        <v>348</v>
      </c>
      <c r="AA27" s="37">
        <f>'Site 2 06022024'!AW132</f>
        <v>76</v>
      </c>
      <c r="AB27" s="37">
        <f>'Site 2 06022024'!BG132</f>
        <v>0</v>
      </c>
      <c r="AC27" s="37">
        <f>'Site 2 06022024'!CA132</f>
        <v>109</v>
      </c>
      <c r="AD27" s="37">
        <f>'Site 2 06022024'!BQ132</f>
        <v>89</v>
      </c>
      <c r="AE27" s="37">
        <f>'Site 2 06022024'!CK132</f>
        <v>0</v>
      </c>
      <c r="AF27" s="58">
        <f t="shared" si="1"/>
        <v>1232</v>
      </c>
      <c r="AN27" s="45"/>
    </row>
    <row r="28" spans="1:40" ht="14.4" thickTop="1" thickBot="1" x14ac:dyDescent="0.3">
      <c r="A28" s="42"/>
      <c r="E28" s="22"/>
      <c r="F28" s="22"/>
      <c r="G28" s="22"/>
      <c r="H28" s="22"/>
      <c r="I28" s="22"/>
      <c r="J28" s="51"/>
      <c r="K28" s="22"/>
      <c r="L28" s="22"/>
      <c r="M28" s="22"/>
      <c r="N28" s="22"/>
      <c r="P28" s="53"/>
      <c r="Q28" s="53"/>
      <c r="R28" s="53"/>
      <c r="T28" s="45"/>
      <c r="U28" s="42"/>
      <c r="V28" s="33" t="s">
        <v>42</v>
      </c>
      <c r="W28" s="59">
        <f>SUM(W4:W27)</f>
        <v>13148</v>
      </c>
      <c r="X28" s="60">
        <f t="shared" ref="X28:AF28" si="2">SUM(X4:X27)</f>
        <v>3801</v>
      </c>
      <c r="Y28" s="60">
        <f t="shared" si="2"/>
        <v>4</v>
      </c>
      <c r="Z28" s="60">
        <f t="shared" si="2"/>
        <v>13485</v>
      </c>
      <c r="AA28" s="60">
        <f t="shared" si="2"/>
        <v>4853</v>
      </c>
      <c r="AB28" s="60">
        <f t="shared" si="2"/>
        <v>3</v>
      </c>
      <c r="AC28" s="60">
        <f t="shared" si="2"/>
        <v>4163</v>
      </c>
      <c r="AD28" s="60">
        <f t="shared" si="2"/>
        <v>5179</v>
      </c>
      <c r="AE28" s="60">
        <f t="shared" si="2"/>
        <v>0</v>
      </c>
      <c r="AF28" s="16">
        <f t="shared" si="2"/>
        <v>44636</v>
      </c>
      <c r="AN28" s="45"/>
    </row>
    <row r="29" spans="1:40" ht="14.4" thickTop="1" thickBot="1" x14ac:dyDescent="0.3">
      <c r="A29" s="42"/>
      <c r="B29" s="21" t="s">
        <v>40</v>
      </c>
      <c r="C29" s="61" t="s">
        <v>41</v>
      </c>
      <c r="D29" s="61"/>
      <c r="E29" s="62"/>
      <c r="F29" s="62"/>
      <c r="G29" s="62"/>
      <c r="H29" s="62"/>
      <c r="I29" s="63"/>
      <c r="J29" s="51"/>
      <c r="K29" s="22"/>
      <c r="L29" s="22"/>
      <c r="M29" s="22"/>
      <c r="N29" s="22"/>
      <c r="P29" s="53"/>
      <c r="Q29" s="53"/>
      <c r="R29" s="53"/>
      <c r="T29" s="45"/>
      <c r="U29" s="42"/>
      <c r="V29" s="64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I29" s="29" t="s">
        <v>52</v>
      </c>
      <c r="AJ29" s="66">
        <v>42563.291666666664</v>
      </c>
      <c r="AK29" s="66">
        <v>42563.416666666664</v>
      </c>
      <c r="AN29" s="45"/>
    </row>
    <row r="30" spans="1:40" ht="13.8" thickTop="1" x14ac:dyDescent="0.25">
      <c r="A30" s="42"/>
      <c r="J30" s="51"/>
      <c r="K30" s="22"/>
      <c r="M30" s="67"/>
      <c r="N30" s="67"/>
      <c r="P30" s="53"/>
      <c r="Q30" s="53"/>
      <c r="R30" s="53"/>
      <c r="T30" s="45"/>
      <c r="U30" s="42"/>
      <c r="AI30" s="29" t="s">
        <v>53</v>
      </c>
      <c r="AJ30" s="68">
        <v>42563.416666666664</v>
      </c>
      <c r="AK30" s="68">
        <v>42563.666666666664</v>
      </c>
      <c r="AN30" s="45"/>
    </row>
    <row r="31" spans="1:40" ht="15.75" customHeight="1" thickBot="1" x14ac:dyDescent="0.3">
      <c r="A31" s="42"/>
      <c r="E31" s="22"/>
      <c r="F31" s="22"/>
      <c r="G31" s="22"/>
      <c r="H31" s="22"/>
      <c r="I31" s="22"/>
      <c r="J31" s="51"/>
      <c r="K31" s="22"/>
      <c r="M31" s="67"/>
      <c r="N31" s="67"/>
      <c r="P31" s="53"/>
      <c r="Q31" s="53"/>
      <c r="R31" s="53"/>
      <c r="T31" s="45"/>
      <c r="U31" s="42"/>
      <c r="AI31" s="29" t="s">
        <v>54</v>
      </c>
      <c r="AJ31" s="69">
        <v>42563.666666666664</v>
      </c>
      <c r="AK31" s="69">
        <v>42563.791666666664</v>
      </c>
      <c r="AN31" s="45"/>
    </row>
    <row r="32" spans="1:40" ht="13.8" thickTop="1" x14ac:dyDescent="0.25">
      <c r="A32" s="42"/>
      <c r="E32" s="22"/>
      <c r="F32" s="22"/>
      <c r="G32" s="22"/>
      <c r="H32" s="22"/>
      <c r="I32" s="22"/>
      <c r="J32" s="51"/>
      <c r="K32" s="22"/>
      <c r="M32" s="67"/>
      <c r="R32" s="53"/>
      <c r="T32" s="45"/>
      <c r="U32" s="42"/>
      <c r="V32" s="13"/>
      <c r="W32" s="125" t="s">
        <v>47</v>
      </c>
      <c r="X32" s="126"/>
      <c r="Y32" s="126"/>
      <c r="Z32" s="126"/>
      <c r="AA32" s="126"/>
      <c r="AB32" s="126"/>
      <c r="AC32" s="126"/>
      <c r="AD32" s="126"/>
      <c r="AE32" s="127"/>
      <c r="AF32" s="13"/>
      <c r="AN32" s="45"/>
    </row>
    <row r="33" spans="1:40" ht="13.8" thickBot="1" x14ac:dyDescent="0.3">
      <c r="A33" s="42"/>
      <c r="E33" s="22"/>
      <c r="F33" s="22"/>
      <c r="G33" s="22"/>
      <c r="H33" s="22"/>
      <c r="I33" s="22"/>
      <c r="J33" s="51"/>
      <c r="K33" s="22"/>
      <c r="M33" s="67"/>
      <c r="R33" s="53"/>
      <c r="T33" s="45"/>
      <c r="U33" s="42"/>
      <c r="V33" s="14" t="s">
        <v>13</v>
      </c>
      <c r="W33" s="31" t="s">
        <v>45</v>
      </c>
      <c r="X33" s="17" t="s">
        <v>46</v>
      </c>
      <c r="Y33" s="17" t="s">
        <v>23</v>
      </c>
      <c r="Z33" s="17" t="s">
        <v>24</v>
      </c>
      <c r="AA33" s="17" t="s">
        <v>25</v>
      </c>
      <c r="AB33" s="17" t="s">
        <v>28</v>
      </c>
      <c r="AC33" s="17" t="s">
        <v>27</v>
      </c>
      <c r="AD33" s="17" t="s">
        <v>26</v>
      </c>
      <c r="AE33" s="17" t="s">
        <v>29</v>
      </c>
      <c r="AF33" s="14" t="s">
        <v>50</v>
      </c>
      <c r="AN33" s="45"/>
    </row>
    <row r="34" spans="1:40" ht="13.8" thickTop="1" x14ac:dyDescent="0.25">
      <c r="A34" s="42"/>
      <c r="E34" s="22"/>
      <c r="F34" s="22"/>
      <c r="G34" s="22"/>
      <c r="H34" s="22"/>
      <c r="I34" s="22"/>
      <c r="J34" s="51"/>
      <c r="K34" s="22"/>
      <c r="M34" s="67"/>
      <c r="R34" s="53"/>
      <c r="T34" s="45"/>
      <c r="U34" s="42"/>
      <c r="V34" s="48">
        <v>0</v>
      </c>
      <c r="W34" s="49">
        <f>'Site 2 06022024'!T17</f>
        <v>342.40000000000003</v>
      </c>
      <c r="X34" s="49">
        <f>'Site 2 06022024'!J17</f>
        <v>66.599999999999994</v>
      </c>
      <c r="Y34" s="49">
        <f>'Site 2 06022024'!AD17</f>
        <v>0</v>
      </c>
      <c r="Z34" s="49">
        <f>'Site 2 06022024'!AN17</f>
        <v>253.5</v>
      </c>
      <c r="AA34" s="49">
        <f>'Site 2 06022024'!AX17</f>
        <v>44.1</v>
      </c>
      <c r="AB34" s="49">
        <f>'Site 2 06022024'!BH17</f>
        <v>0</v>
      </c>
      <c r="AC34" s="49">
        <f>'Site 2 06022024'!CB17</f>
        <v>58.1</v>
      </c>
      <c r="AD34" s="49">
        <f>'Site 2 06022024'!BR17</f>
        <v>65.7</v>
      </c>
      <c r="AE34" s="49">
        <f>'Site 2 06022024'!CL17</f>
        <v>0</v>
      </c>
      <c r="AF34" s="50">
        <f t="shared" ref="AF34:AF57" si="3">SUM(W34:AE34)</f>
        <v>830.40000000000009</v>
      </c>
      <c r="AG34" s="70">
        <v>0</v>
      </c>
      <c r="AN34" s="45"/>
    </row>
    <row r="35" spans="1:40" x14ac:dyDescent="0.25">
      <c r="A35" s="42"/>
      <c r="E35" s="22"/>
      <c r="F35" s="22"/>
      <c r="G35" s="22"/>
      <c r="H35" s="22"/>
      <c r="I35" s="22"/>
      <c r="J35" s="51"/>
      <c r="K35" s="22"/>
      <c r="M35" s="67"/>
      <c r="R35" s="53"/>
      <c r="T35" s="45"/>
      <c r="U35" s="42"/>
      <c r="V35" s="32">
        <v>4.1666666666666664E-2</v>
      </c>
      <c r="W35" s="2">
        <f>'Site 2 06022024'!T22</f>
        <v>238.20000000000002</v>
      </c>
      <c r="X35" s="2">
        <f>'Site 2 06022024'!J22</f>
        <v>36</v>
      </c>
      <c r="Y35" s="2">
        <f>'Site 2 06022024'!AD22</f>
        <v>0</v>
      </c>
      <c r="Z35" s="2">
        <f>'Site 2 06022024'!AN22</f>
        <v>198.8</v>
      </c>
      <c r="AA35" s="2">
        <f>'Site 2 06022024'!AX22</f>
        <v>33.4</v>
      </c>
      <c r="AB35" s="2">
        <f>'Site 2 06022024'!BH22</f>
        <v>0</v>
      </c>
      <c r="AC35" s="2">
        <f>'Site 2 06022024'!CB22</f>
        <v>49.1</v>
      </c>
      <c r="AD35" s="2">
        <f>'Site 2 06022024'!BR22</f>
        <v>34.299999999999997</v>
      </c>
      <c r="AE35" s="2">
        <f>'Site 2 06022024'!CL22</f>
        <v>0</v>
      </c>
      <c r="AF35" s="15">
        <f t="shared" si="3"/>
        <v>589.79999999999995</v>
      </c>
      <c r="AG35" s="70">
        <v>4.1666666666666602E-2</v>
      </c>
      <c r="AN35" s="45"/>
    </row>
    <row r="36" spans="1:40" x14ac:dyDescent="0.25">
      <c r="A36" s="42"/>
      <c r="E36" s="22"/>
      <c r="F36" s="22"/>
      <c r="G36" s="22"/>
      <c r="H36" s="22"/>
      <c r="I36" s="22"/>
      <c r="J36" s="51"/>
      <c r="K36" s="22"/>
      <c r="M36" s="67"/>
      <c r="R36" s="53"/>
      <c r="T36" s="45"/>
      <c r="U36" s="42"/>
      <c r="V36" s="32">
        <v>8.3333333333333329E-2</v>
      </c>
      <c r="W36" s="2">
        <f>'Site 2 06022024'!T27</f>
        <v>179.9</v>
      </c>
      <c r="X36" s="2">
        <f>'Site 2 06022024'!J27</f>
        <v>26</v>
      </c>
      <c r="Y36" s="2">
        <f>'Site 2 06022024'!AD27</f>
        <v>0</v>
      </c>
      <c r="Z36" s="2">
        <f>'Site 2 06022024'!AN27</f>
        <v>146.39999999999998</v>
      </c>
      <c r="AA36" s="2">
        <f>'Site 2 06022024'!AX27</f>
        <v>22.6</v>
      </c>
      <c r="AB36" s="2">
        <f>'Site 2 06022024'!BH27</f>
        <v>0</v>
      </c>
      <c r="AC36" s="2">
        <f>'Site 2 06022024'!CB27</f>
        <v>21.599999999999998</v>
      </c>
      <c r="AD36" s="2">
        <f>'Site 2 06022024'!BR27</f>
        <v>21.4</v>
      </c>
      <c r="AE36" s="2">
        <f>'Site 2 06022024'!CL27</f>
        <v>0</v>
      </c>
      <c r="AF36" s="15">
        <f t="shared" si="3"/>
        <v>417.9</v>
      </c>
      <c r="AG36" s="70">
        <v>8.3333333333333301E-2</v>
      </c>
      <c r="AN36" s="45"/>
    </row>
    <row r="37" spans="1:40" x14ac:dyDescent="0.25">
      <c r="A37" s="42"/>
      <c r="E37" s="22"/>
      <c r="F37" s="22"/>
      <c r="G37" s="22"/>
      <c r="H37" s="22"/>
      <c r="I37" s="22"/>
      <c r="J37" s="51"/>
      <c r="K37" s="22"/>
      <c r="M37" s="67"/>
      <c r="R37" s="53"/>
      <c r="T37" s="45"/>
      <c r="U37" s="42"/>
      <c r="V37" s="32">
        <v>0.125</v>
      </c>
      <c r="W37" s="2">
        <f>'Site 2 06022024'!T32</f>
        <v>150.69999999999999</v>
      </c>
      <c r="X37" s="2">
        <f>'Site 2 06022024'!J32</f>
        <v>18.8</v>
      </c>
      <c r="Y37" s="2">
        <f>'Site 2 06022024'!AD32</f>
        <v>1</v>
      </c>
      <c r="Z37" s="2">
        <f>'Site 2 06022024'!AN32</f>
        <v>172.9</v>
      </c>
      <c r="AA37" s="2">
        <f>'Site 2 06022024'!AX32</f>
        <v>17.3</v>
      </c>
      <c r="AB37" s="2">
        <f>'Site 2 06022024'!BH32</f>
        <v>0</v>
      </c>
      <c r="AC37" s="2">
        <f>'Site 2 06022024'!CB32</f>
        <v>35.4</v>
      </c>
      <c r="AD37" s="2">
        <f>'Site 2 06022024'!BR32</f>
        <v>11.8</v>
      </c>
      <c r="AE37" s="2">
        <f>'Site 2 06022024'!CL32</f>
        <v>0</v>
      </c>
      <c r="AF37" s="15">
        <f t="shared" si="3"/>
        <v>407.9</v>
      </c>
      <c r="AG37" s="70">
        <v>0.125</v>
      </c>
      <c r="AI37" s="71" t="s">
        <v>55</v>
      </c>
      <c r="AJ37" s="72">
        <f>VLOOKUP(MAX($AF$34:$AG$43),$AF$34:$AG$43,2,FALSE)</f>
        <v>0.375</v>
      </c>
      <c r="AN37" s="45"/>
    </row>
    <row r="38" spans="1:40" x14ac:dyDescent="0.25">
      <c r="A38" s="42"/>
      <c r="E38" s="22"/>
      <c r="F38" s="22"/>
      <c r="G38" s="22"/>
      <c r="H38" s="22"/>
      <c r="I38" s="22"/>
      <c r="J38" s="51"/>
      <c r="K38" s="22"/>
      <c r="M38" s="67"/>
      <c r="R38" s="53"/>
      <c r="T38" s="45"/>
      <c r="U38" s="42"/>
      <c r="V38" s="32">
        <v>0.16666666666666666</v>
      </c>
      <c r="W38" s="2">
        <f>'Site 2 06022024'!T37</f>
        <v>205.89999999999998</v>
      </c>
      <c r="X38" s="2">
        <f>'Site 2 06022024'!J37</f>
        <v>37.700000000000003</v>
      </c>
      <c r="Y38" s="2">
        <f>'Site 2 06022024'!AD37</f>
        <v>0</v>
      </c>
      <c r="Z38" s="2">
        <f>'Site 2 06022024'!AN37</f>
        <v>238.79999999999998</v>
      </c>
      <c r="AA38" s="2">
        <f>'Site 2 06022024'!AX37</f>
        <v>33</v>
      </c>
      <c r="AB38" s="2">
        <f>'Site 2 06022024'!BH37</f>
        <v>0</v>
      </c>
      <c r="AC38" s="2">
        <f>'Site 2 06022024'!CB37</f>
        <v>58.4</v>
      </c>
      <c r="AD38" s="2">
        <f>'Site 2 06022024'!BR37</f>
        <v>25.5</v>
      </c>
      <c r="AE38" s="2">
        <f>'Site 2 06022024'!CL37</f>
        <v>0</v>
      </c>
      <c r="AF38" s="15">
        <f t="shared" si="3"/>
        <v>599.29999999999995</v>
      </c>
      <c r="AG38" s="70">
        <v>0.16666666666666699</v>
      </c>
      <c r="AI38" s="73" t="s">
        <v>56</v>
      </c>
      <c r="AJ38" s="72">
        <f>VLOOKUP(MAX($AF$44:$AG$49),$AF$44:$AG$49,2,FALSE)</f>
        <v>0.625</v>
      </c>
      <c r="AN38" s="45"/>
    </row>
    <row r="39" spans="1:40" x14ac:dyDescent="0.25">
      <c r="A39" s="42"/>
      <c r="E39" s="22"/>
      <c r="F39" s="22"/>
      <c r="G39" s="22"/>
      <c r="H39" s="22"/>
      <c r="I39" s="22"/>
      <c r="J39" s="51"/>
      <c r="K39" s="22"/>
      <c r="M39" s="67"/>
      <c r="N39" s="67"/>
      <c r="P39" s="53"/>
      <c r="Q39" s="53"/>
      <c r="R39" s="53"/>
      <c r="T39" s="45"/>
      <c r="U39" s="42"/>
      <c r="V39" s="32">
        <v>0.20833333333333334</v>
      </c>
      <c r="W39" s="2">
        <f>'Site 2 06022024'!T42</f>
        <v>264</v>
      </c>
      <c r="X39" s="2">
        <f>'Site 2 06022024'!J42</f>
        <v>45.9</v>
      </c>
      <c r="Y39" s="2">
        <f>'Site 2 06022024'!AD42</f>
        <v>0</v>
      </c>
      <c r="Z39" s="2">
        <f>'Site 2 06022024'!AN42</f>
        <v>538.20000000000005</v>
      </c>
      <c r="AA39" s="2">
        <f>'Site 2 06022024'!AX42</f>
        <v>92.800000000000011</v>
      </c>
      <c r="AB39" s="2">
        <f>'Site 2 06022024'!BH42</f>
        <v>0</v>
      </c>
      <c r="AC39" s="2">
        <f>'Site 2 06022024'!CB42</f>
        <v>153.9</v>
      </c>
      <c r="AD39" s="2">
        <f>'Site 2 06022024'!BR42</f>
        <v>66.2</v>
      </c>
      <c r="AE39" s="2">
        <f>'Site 2 06022024'!CL42</f>
        <v>0</v>
      </c>
      <c r="AF39" s="15">
        <f t="shared" si="3"/>
        <v>1161.0000000000002</v>
      </c>
      <c r="AG39" s="70">
        <v>0.20833333333333301</v>
      </c>
      <c r="AI39" s="74" t="s">
        <v>57</v>
      </c>
      <c r="AJ39" s="72">
        <f>VLOOKUP(MAX($AF$50:$AG$57),$AF$50:$AG$57,2,FALSE)</f>
        <v>0.70833333333333337</v>
      </c>
      <c r="AN39" s="45"/>
    </row>
    <row r="40" spans="1:40" x14ac:dyDescent="0.25">
      <c r="A40" s="42"/>
      <c r="E40" s="22"/>
      <c r="F40" s="22"/>
      <c r="G40" s="22"/>
      <c r="H40" s="22"/>
      <c r="I40" s="22"/>
      <c r="J40" s="51"/>
      <c r="K40" s="22"/>
      <c r="M40" s="67"/>
      <c r="N40" s="67"/>
      <c r="P40" s="53"/>
      <c r="Q40" s="53"/>
      <c r="R40" s="53"/>
      <c r="T40" s="45"/>
      <c r="U40" s="42"/>
      <c r="V40" s="32">
        <v>0.25</v>
      </c>
      <c r="W40" s="2">
        <f>'Site 2 06022024'!T47</f>
        <v>434.59999999999997</v>
      </c>
      <c r="X40" s="2">
        <f>'Site 2 06022024'!J47</f>
        <v>106.7</v>
      </c>
      <c r="Y40" s="2">
        <f>'Site 2 06022024'!AD47</f>
        <v>0</v>
      </c>
      <c r="Z40" s="2">
        <f>'Site 2 06022024'!AN47</f>
        <v>872.40000000000009</v>
      </c>
      <c r="AA40" s="2">
        <f>'Site 2 06022024'!AX47</f>
        <v>288.59999999999997</v>
      </c>
      <c r="AB40" s="2">
        <f>'Site 2 06022024'!BH47</f>
        <v>0</v>
      </c>
      <c r="AC40" s="2">
        <f>'Site 2 06022024'!CB47</f>
        <v>248.1</v>
      </c>
      <c r="AD40" s="2">
        <f>'Site 2 06022024'!BR47</f>
        <v>154</v>
      </c>
      <c r="AE40" s="2">
        <f>'Site 2 06022024'!CL47</f>
        <v>0</v>
      </c>
      <c r="AF40" s="15">
        <f t="shared" si="3"/>
        <v>2104.3999999999996</v>
      </c>
      <c r="AG40" s="70">
        <v>0.25</v>
      </c>
      <c r="AI40" s="21" t="s">
        <v>58</v>
      </c>
      <c r="AJ40" s="72">
        <f>VLOOKUP(MAX($AF$34:$AG$57),$AF$34:$AG$57,2,FALSE)</f>
        <v>0.70833333333333337</v>
      </c>
      <c r="AN40" s="45"/>
    </row>
    <row r="41" spans="1:40" x14ac:dyDescent="0.25">
      <c r="A41" s="42"/>
      <c r="E41" s="22"/>
      <c r="F41" s="22"/>
      <c r="G41" s="22"/>
      <c r="H41" s="22"/>
      <c r="I41" s="22"/>
      <c r="J41" s="51"/>
      <c r="K41" s="22"/>
      <c r="M41" s="67"/>
      <c r="N41" s="67"/>
      <c r="P41" s="53"/>
      <c r="Q41" s="53"/>
      <c r="R41" s="53"/>
      <c r="T41" s="45"/>
      <c r="U41" s="42"/>
      <c r="V41" s="32">
        <v>0.29166666666666669</v>
      </c>
      <c r="W41" s="2">
        <f>'Site 2 06022024'!T52</f>
        <v>614.6</v>
      </c>
      <c r="X41" s="2">
        <f>'Site 2 06022024'!J52</f>
        <v>218.2</v>
      </c>
      <c r="Y41" s="2">
        <f>'Site 2 06022024'!AD52</f>
        <v>0</v>
      </c>
      <c r="Z41" s="2">
        <f>'Site 2 06022024'!AN52</f>
        <v>635.59999999999991</v>
      </c>
      <c r="AA41" s="2">
        <f>'Site 2 06022024'!AX52</f>
        <v>251.4</v>
      </c>
      <c r="AB41" s="2">
        <f>'Site 2 06022024'!BH52</f>
        <v>0</v>
      </c>
      <c r="AC41" s="2">
        <f>'Site 2 06022024'!CB52</f>
        <v>181.1</v>
      </c>
      <c r="AD41" s="2">
        <f>'Site 2 06022024'!BR52</f>
        <v>134.1</v>
      </c>
      <c r="AE41" s="2">
        <f>'Site 2 06022024'!CL52</f>
        <v>0</v>
      </c>
      <c r="AF41" s="15">
        <f t="shared" si="3"/>
        <v>2034.9999999999998</v>
      </c>
      <c r="AG41" s="70">
        <v>0.29166666666666702</v>
      </c>
      <c r="AN41" s="45"/>
    </row>
    <row r="42" spans="1:40" x14ac:dyDescent="0.25">
      <c r="A42" s="42"/>
      <c r="E42" s="22"/>
      <c r="F42" s="22"/>
      <c r="G42" s="22"/>
      <c r="H42" s="22"/>
      <c r="I42" s="22"/>
      <c r="J42" s="51"/>
      <c r="K42" s="22"/>
      <c r="M42" s="67"/>
      <c r="N42" s="67"/>
      <c r="P42" s="53"/>
      <c r="Q42" s="53"/>
      <c r="R42" s="53"/>
      <c r="T42" s="45"/>
      <c r="U42" s="42"/>
      <c r="V42" s="32">
        <v>0.33333333333333331</v>
      </c>
      <c r="W42" s="2">
        <f>'Site 2 06022024'!T57</f>
        <v>596.6</v>
      </c>
      <c r="X42" s="2">
        <f>'Site 2 06022024'!J57</f>
        <v>258</v>
      </c>
      <c r="Y42" s="2">
        <f>'Site 2 06022024'!AD57</f>
        <v>0</v>
      </c>
      <c r="Z42" s="2">
        <f>'Site 2 06022024'!AN57</f>
        <v>731.90000000000009</v>
      </c>
      <c r="AA42" s="2">
        <f>'Site 2 06022024'!AX57</f>
        <v>222.7</v>
      </c>
      <c r="AB42" s="2">
        <f>'Site 2 06022024'!BH57</f>
        <v>0</v>
      </c>
      <c r="AC42" s="2">
        <f>'Site 2 06022024'!CB57</f>
        <v>198.6</v>
      </c>
      <c r="AD42" s="2">
        <f>'Site 2 06022024'!BR57</f>
        <v>126.5</v>
      </c>
      <c r="AE42" s="2">
        <f>'Site 2 06022024'!CL57</f>
        <v>0</v>
      </c>
      <c r="AF42" s="15">
        <f t="shared" si="3"/>
        <v>2134.3000000000002</v>
      </c>
      <c r="AG42" s="70">
        <v>0.33333333333333331</v>
      </c>
      <c r="AN42" s="45"/>
    </row>
    <row r="43" spans="1:40" x14ac:dyDescent="0.25">
      <c r="A43" s="42"/>
      <c r="E43" s="22"/>
      <c r="F43" s="22"/>
      <c r="G43" s="22"/>
      <c r="H43" s="22"/>
      <c r="I43" s="22"/>
      <c r="J43" s="51"/>
      <c r="K43" s="22"/>
      <c r="M43" s="67"/>
      <c r="N43" s="67"/>
      <c r="P43" s="53"/>
      <c r="Q43" s="53"/>
      <c r="R43" s="53"/>
      <c r="T43" s="45"/>
      <c r="U43" s="42"/>
      <c r="V43" s="32">
        <v>0.375</v>
      </c>
      <c r="W43" s="2">
        <f>'Site 2 06022024'!T62</f>
        <v>604.9</v>
      </c>
      <c r="X43" s="2">
        <f>'Site 2 06022024'!J62</f>
        <v>140.29999999999998</v>
      </c>
      <c r="Y43" s="2">
        <f>'Site 2 06022024'!AD62</f>
        <v>0</v>
      </c>
      <c r="Z43" s="2">
        <f>'Site 2 06022024'!AN62</f>
        <v>774.90000000000009</v>
      </c>
      <c r="AA43" s="2">
        <f>'Site 2 06022024'!AX62</f>
        <v>268.50000000000006</v>
      </c>
      <c r="AB43" s="2">
        <f>'Site 2 06022024'!BH62</f>
        <v>1</v>
      </c>
      <c r="AC43" s="2">
        <f>'Site 2 06022024'!CB62</f>
        <v>209.3</v>
      </c>
      <c r="AD43" s="2">
        <f>'Site 2 06022024'!BR62</f>
        <v>210.70000000000002</v>
      </c>
      <c r="AE43" s="2">
        <f>'Site 2 06022024'!CL62</f>
        <v>0</v>
      </c>
      <c r="AF43" s="15">
        <f t="shared" si="3"/>
        <v>2209.6</v>
      </c>
      <c r="AG43" s="70">
        <v>0.375</v>
      </c>
      <c r="AN43" s="45"/>
    </row>
    <row r="44" spans="1:40" x14ac:dyDescent="0.25">
      <c r="A44" s="42"/>
      <c r="E44" s="22"/>
      <c r="F44" s="22"/>
      <c r="G44" s="22"/>
      <c r="H44" s="22"/>
      <c r="I44" s="22"/>
      <c r="J44" s="51"/>
      <c r="K44" s="22"/>
      <c r="M44" s="67"/>
      <c r="N44" s="67"/>
      <c r="P44" s="53"/>
      <c r="Q44" s="53"/>
      <c r="R44" s="53"/>
      <c r="T44" s="45"/>
      <c r="U44" s="42"/>
      <c r="V44" s="32">
        <v>0.41666666666666669</v>
      </c>
      <c r="W44" s="2">
        <f>'Site 2 06022024'!T67</f>
        <v>606.20000000000005</v>
      </c>
      <c r="X44" s="2">
        <f>'Site 2 06022024'!J67</f>
        <v>193.8</v>
      </c>
      <c r="Y44" s="2">
        <f>'Site 2 06022024'!AD67</f>
        <v>0</v>
      </c>
      <c r="Z44" s="2">
        <f>'Site 2 06022024'!AN67</f>
        <v>672.8</v>
      </c>
      <c r="AA44" s="2">
        <f>'Site 2 06022024'!AX67</f>
        <v>297.7</v>
      </c>
      <c r="AB44" s="2">
        <f>'Site 2 06022024'!BH67</f>
        <v>0</v>
      </c>
      <c r="AC44" s="2">
        <f>'Site 2 06022024'!CB67</f>
        <v>208.5</v>
      </c>
      <c r="AD44" s="2">
        <f>'Site 2 06022024'!BR67</f>
        <v>257</v>
      </c>
      <c r="AE44" s="2">
        <f>'Site 2 06022024'!CL67</f>
        <v>0</v>
      </c>
      <c r="AF44" s="15">
        <f t="shared" si="3"/>
        <v>2236</v>
      </c>
      <c r="AG44" s="70">
        <v>0.41666666666666669</v>
      </c>
      <c r="AN44" s="45"/>
    </row>
    <row r="45" spans="1:40" x14ac:dyDescent="0.25">
      <c r="A45" s="42"/>
      <c r="I45" s="22"/>
      <c r="J45" s="51"/>
      <c r="K45" s="22"/>
      <c r="M45" s="67"/>
      <c r="N45" s="67"/>
      <c r="P45" s="53"/>
      <c r="Q45" s="53"/>
      <c r="R45" s="53"/>
      <c r="T45" s="45"/>
      <c r="U45" s="42"/>
      <c r="V45" s="32">
        <v>0.45833333333333331</v>
      </c>
      <c r="W45" s="2">
        <f>'Site 2 06022024'!T72</f>
        <v>688.69999999999993</v>
      </c>
      <c r="X45" s="2">
        <f>'Site 2 06022024'!J72</f>
        <v>232</v>
      </c>
      <c r="Y45" s="2">
        <f>'Site 2 06022024'!AD72</f>
        <v>0</v>
      </c>
      <c r="Z45" s="2">
        <f>'Site 2 06022024'!AN72</f>
        <v>795.5</v>
      </c>
      <c r="AA45" s="2">
        <f>'Site 2 06022024'!AX72</f>
        <v>305.7</v>
      </c>
      <c r="AB45" s="2">
        <f>'Site 2 06022024'!BH72</f>
        <v>0</v>
      </c>
      <c r="AC45" s="2">
        <f>'Site 2 06022024'!CB72</f>
        <v>222.1</v>
      </c>
      <c r="AD45" s="2">
        <f>'Site 2 06022024'!BR72</f>
        <v>291.00000000000006</v>
      </c>
      <c r="AE45" s="2">
        <f>'Site 2 06022024'!CL72</f>
        <v>0</v>
      </c>
      <c r="AF45" s="15">
        <f t="shared" si="3"/>
        <v>2535</v>
      </c>
      <c r="AG45" s="70">
        <v>0.45833333333333331</v>
      </c>
      <c r="AN45" s="45"/>
    </row>
    <row r="46" spans="1:40" x14ac:dyDescent="0.25">
      <c r="A46" s="42"/>
      <c r="I46" s="22"/>
      <c r="J46" s="51"/>
      <c r="K46" s="22"/>
      <c r="L46" s="22"/>
      <c r="M46" s="2"/>
      <c r="N46" s="2"/>
      <c r="P46" s="53"/>
      <c r="Q46" s="53"/>
      <c r="R46" s="53"/>
      <c r="T46" s="45"/>
      <c r="U46" s="42"/>
      <c r="V46" s="32">
        <v>0.5</v>
      </c>
      <c r="W46" s="2">
        <f>'Site 2 06022024'!T77</f>
        <v>661.7</v>
      </c>
      <c r="X46" s="2">
        <f>'Site 2 06022024'!J77</f>
        <v>186.4</v>
      </c>
      <c r="Y46" s="2">
        <f>'Site 2 06022024'!AD77</f>
        <v>0</v>
      </c>
      <c r="Z46" s="2">
        <f>'Site 2 06022024'!AN77</f>
        <v>733.19999999999993</v>
      </c>
      <c r="AA46" s="2">
        <f>'Site 2 06022024'!AX77</f>
        <v>277.5</v>
      </c>
      <c r="AB46" s="2">
        <f>'Site 2 06022024'!BH77</f>
        <v>0</v>
      </c>
      <c r="AC46" s="2">
        <f>'Site 2 06022024'!CB77</f>
        <v>213.4</v>
      </c>
      <c r="AD46" s="2">
        <f>'Site 2 06022024'!BR77</f>
        <v>311.79999999999995</v>
      </c>
      <c r="AE46" s="2">
        <f>'Site 2 06022024'!CL77</f>
        <v>0</v>
      </c>
      <c r="AF46" s="15">
        <f t="shared" si="3"/>
        <v>2384</v>
      </c>
      <c r="AG46" s="70">
        <v>0.5</v>
      </c>
      <c r="AN46" s="45"/>
    </row>
    <row r="47" spans="1:40" x14ac:dyDescent="0.25">
      <c r="A47" s="42"/>
      <c r="E47" s="54" t="s">
        <v>51</v>
      </c>
      <c r="F47" s="55" t="s">
        <v>23</v>
      </c>
      <c r="G47" s="55" t="s">
        <v>22</v>
      </c>
      <c r="H47" s="55" t="s">
        <v>21</v>
      </c>
      <c r="I47" s="22"/>
      <c r="J47" s="51"/>
      <c r="K47" s="22"/>
      <c r="L47" s="22"/>
      <c r="M47" s="2"/>
      <c r="N47" s="2"/>
      <c r="P47" s="53"/>
      <c r="Q47" s="53"/>
      <c r="R47" s="53"/>
      <c r="T47" s="45"/>
      <c r="U47" s="42"/>
      <c r="V47" s="32">
        <v>0.54166666666666663</v>
      </c>
      <c r="W47" s="2">
        <f>'Site 2 06022024'!T82</f>
        <v>630.40000000000009</v>
      </c>
      <c r="X47" s="2">
        <f>'Site 2 06022024'!J82</f>
        <v>228.7</v>
      </c>
      <c r="Y47" s="2">
        <f>'Site 2 06022024'!AD82</f>
        <v>1.5</v>
      </c>
      <c r="Z47" s="2">
        <f>'Site 2 06022024'!AN82</f>
        <v>751.9</v>
      </c>
      <c r="AA47" s="2">
        <f>'Site 2 06022024'!AX82</f>
        <v>264.40000000000003</v>
      </c>
      <c r="AB47" s="2">
        <f>'Site 2 06022024'!BH82</f>
        <v>0</v>
      </c>
      <c r="AC47" s="2">
        <f>'Site 2 06022024'!CB82</f>
        <v>236.1</v>
      </c>
      <c r="AD47" s="2">
        <f>'Site 2 06022024'!BR82</f>
        <v>342.90000000000003</v>
      </c>
      <c r="AE47" s="2">
        <f>'Site 2 06022024'!CL82</f>
        <v>0</v>
      </c>
      <c r="AF47" s="15">
        <f t="shared" si="3"/>
        <v>2455.9</v>
      </c>
      <c r="AG47" s="70">
        <v>0.54166666666666663</v>
      </c>
      <c r="AN47" s="45"/>
    </row>
    <row r="48" spans="1:40" x14ac:dyDescent="0.25">
      <c r="A48" s="42"/>
      <c r="E48" s="56">
        <f>P4</f>
        <v>0.375</v>
      </c>
      <c r="F48" s="57">
        <f>VLOOKUP($E$48,$V$3:$AE$27,4,FALSE)</f>
        <v>0</v>
      </c>
      <c r="G48" s="57">
        <f>VLOOKUP($E$48,$V$3:$AE$27,2,FALSE)</f>
        <v>562</v>
      </c>
      <c r="H48" s="57">
        <f>VLOOKUP($E$48,$V$3:$AE$27,3,FALSE)</f>
        <v>137</v>
      </c>
      <c r="I48" s="22"/>
      <c r="J48" s="51"/>
      <c r="K48" s="22"/>
      <c r="L48" s="22"/>
      <c r="M48" s="2"/>
      <c r="N48" s="2"/>
      <c r="P48" s="53"/>
      <c r="T48" s="45"/>
      <c r="U48" s="42"/>
      <c r="V48" s="32">
        <v>0.58333333333333337</v>
      </c>
      <c r="W48" s="2">
        <f>'Site 2 06022024'!T87</f>
        <v>675.19999999999993</v>
      </c>
      <c r="X48" s="2">
        <f>'Site 2 06022024'!J87</f>
        <v>222.3</v>
      </c>
      <c r="Y48" s="2">
        <f>'Site 2 06022024'!AD87</f>
        <v>0</v>
      </c>
      <c r="Z48" s="2">
        <f>'Site 2 06022024'!AN87</f>
        <v>765.59999999999991</v>
      </c>
      <c r="AA48" s="2">
        <f>'Site 2 06022024'!AX87</f>
        <v>338.90000000000003</v>
      </c>
      <c r="AB48" s="2">
        <f>'Site 2 06022024'!BH87</f>
        <v>0</v>
      </c>
      <c r="AC48" s="2">
        <f>'Site 2 06022024'!CB87</f>
        <v>227.3</v>
      </c>
      <c r="AD48" s="2">
        <f>'Site 2 06022024'!BR87</f>
        <v>367.2</v>
      </c>
      <c r="AE48" s="2">
        <f>'Site 2 06022024'!CL87</f>
        <v>0</v>
      </c>
      <c r="AF48" s="15">
        <f t="shared" si="3"/>
        <v>2596.5</v>
      </c>
      <c r="AG48" s="70">
        <v>0.58333333333333337</v>
      </c>
      <c r="AN48" s="45"/>
    </row>
    <row r="49" spans="1:40" x14ac:dyDescent="0.25">
      <c r="A49" s="42"/>
      <c r="E49" s="56">
        <f>P6</f>
        <v>0.70833333333333337</v>
      </c>
      <c r="F49" s="57">
        <f>VLOOKUP($E$49,$V$3:$AE$27,4,FALSE)</f>
        <v>0</v>
      </c>
      <c r="G49" s="57">
        <f>VLOOKUP($E$49,$V$3:$AE$27,2,FALSE)</f>
        <v>931</v>
      </c>
      <c r="H49" s="57">
        <f>VLOOKUP($E$49,$V$3:$AE$27,3,FALSE)</f>
        <v>244</v>
      </c>
      <c r="I49" s="22"/>
      <c r="J49" s="51"/>
      <c r="K49" s="22"/>
      <c r="L49" s="22"/>
      <c r="M49" s="22"/>
      <c r="N49" s="22"/>
      <c r="P49" s="53"/>
      <c r="T49" s="45"/>
      <c r="U49" s="42"/>
      <c r="V49" s="32">
        <v>0.625</v>
      </c>
      <c r="W49" s="2">
        <f>'Site 2 06022024'!T92</f>
        <v>758.09999999999991</v>
      </c>
      <c r="X49" s="2">
        <f>'Site 2 06022024'!J92</f>
        <v>233.10000000000002</v>
      </c>
      <c r="Y49" s="2">
        <f>'Site 2 06022024'!AD92</f>
        <v>0</v>
      </c>
      <c r="Z49" s="2">
        <f>'Site 2 06022024'!AN92</f>
        <v>664.6</v>
      </c>
      <c r="AA49" s="2">
        <f>'Site 2 06022024'!AX92</f>
        <v>310.90000000000003</v>
      </c>
      <c r="AB49" s="2">
        <f>'Site 2 06022024'!BH92</f>
        <v>0</v>
      </c>
      <c r="AC49" s="2">
        <f>'Site 2 06022024'!CB92</f>
        <v>239</v>
      </c>
      <c r="AD49" s="2">
        <f>'Site 2 06022024'!BR92</f>
        <v>410.9</v>
      </c>
      <c r="AE49" s="2">
        <f>'Site 2 06022024'!CL92</f>
        <v>0</v>
      </c>
      <c r="AF49" s="15">
        <f t="shared" si="3"/>
        <v>2616.6</v>
      </c>
      <c r="AG49" s="70">
        <v>0.625</v>
      </c>
      <c r="AN49" s="45"/>
    </row>
    <row r="50" spans="1:40" x14ac:dyDescent="0.25">
      <c r="A50" s="42"/>
      <c r="E50" s="22"/>
      <c r="F50" s="22"/>
      <c r="G50" s="22"/>
      <c r="H50" s="22"/>
      <c r="I50" s="22"/>
      <c r="J50" s="51"/>
      <c r="K50" s="22"/>
      <c r="L50" s="22"/>
      <c r="M50" s="22"/>
      <c r="P50" s="53"/>
      <c r="T50" s="45"/>
      <c r="U50" s="42"/>
      <c r="V50" s="32">
        <v>0.66666666666666663</v>
      </c>
      <c r="W50" s="2">
        <f>'Site 2 06022024'!T97</f>
        <v>823.2</v>
      </c>
      <c r="X50" s="2">
        <f>'Site 2 06022024'!J97</f>
        <v>222.5</v>
      </c>
      <c r="Y50" s="2">
        <f>'Site 2 06022024'!AD97</f>
        <v>1</v>
      </c>
      <c r="Z50" s="2">
        <f>'Site 2 06022024'!AN97</f>
        <v>709.09999999999991</v>
      </c>
      <c r="AA50" s="2">
        <f>'Site 2 06022024'!AX97</f>
        <v>282.50000000000006</v>
      </c>
      <c r="AB50" s="2">
        <f>'Site 2 06022024'!BH97</f>
        <v>0</v>
      </c>
      <c r="AC50" s="2">
        <f>'Site 2 06022024'!CB97</f>
        <v>260.60000000000002</v>
      </c>
      <c r="AD50" s="2">
        <f>'Site 2 06022024'!BR97</f>
        <v>475.6</v>
      </c>
      <c r="AE50" s="2">
        <f>'Site 2 06022024'!CL97</f>
        <v>0</v>
      </c>
      <c r="AF50" s="15">
        <f t="shared" si="3"/>
        <v>2774.5</v>
      </c>
      <c r="AG50" s="70">
        <v>0.66666666666666663</v>
      </c>
      <c r="AN50" s="45"/>
    </row>
    <row r="51" spans="1:40" x14ac:dyDescent="0.25">
      <c r="A51" s="42"/>
      <c r="E51" s="22"/>
      <c r="F51" s="22"/>
      <c r="G51" s="22"/>
      <c r="H51" s="22"/>
      <c r="I51" s="22"/>
      <c r="J51" s="51"/>
      <c r="K51" s="22"/>
      <c r="L51" s="22"/>
      <c r="M51" s="22"/>
      <c r="P51" s="53"/>
      <c r="T51" s="45"/>
      <c r="U51" s="42"/>
      <c r="V51" s="32">
        <v>0.70833333333333337</v>
      </c>
      <c r="W51" s="2">
        <f>'Site 2 06022024'!T102</f>
        <v>852</v>
      </c>
      <c r="X51" s="2">
        <f>'Site 2 06022024'!J102</f>
        <v>225.7</v>
      </c>
      <c r="Y51" s="2">
        <f>'Site 2 06022024'!AD102</f>
        <v>0</v>
      </c>
      <c r="Z51" s="2">
        <f>'Site 2 06022024'!AN102</f>
        <v>776.3</v>
      </c>
      <c r="AA51" s="2">
        <f>'Site 2 06022024'!AX102</f>
        <v>303.10000000000002</v>
      </c>
      <c r="AB51" s="2">
        <f>'Site 2 06022024'!BH102</f>
        <v>0</v>
      </c>
      <c r="AC51" s="2">
        <f>'Site 2 06022024'!CB102</f>
        <v>274.09999999999997</v>
      </c>
      <c r="AD51" s="2">
        <f>'Site 2 06022024'!BR102</f>
        <v>442.3</v>
      </c>
      <c r="AE51" s="2">
        <f>'Site 2 06022024'!CL102</f>
        <v>0</v>
      </c>
      <c r="AF51" s="15">
        <f t="shared" si="3"/>
        <v>2873.5</v>
      </c>
      <c r="AG51" s="70">
        <v>0.70833333333333337</v>
      </c>
      <c r="AN51" s="45"/>
    </row>
    <row r="52" spans="1:40" x14ac:dyDescent="0.25">
      <c r="A52" s="42"/>
      <c r="E52" s="54" t="s">
        <v>50</v>
      </c>
      <c r="F52" s="55" t="s">
        <v>23</v>
      </c>
      <c r="G52" s="55" t="s">
        <v>22</v>
      </c>
      <c r="H52" s="55" t="s">
        <v>21</v>
      </c>
      <c r="I52" s="22"/>
      <c r="J52" s="51"/>
      <c r="K52" s="22"/>
      <c r="L52" s="22"/>
      <c r="M52" s="22"/>
      <c r="P52" s="53"/>
      <c r="T52" s="45"/>
      <c r="U52" s="42"/>
      <c r="V52" s="32">
        <v>0.75</v>
      </c>
      <c r="W52" s="2">
        <f>'Site 2 06022024'!T107</f>
        <v>881.80000000000007</v>
      </c>
      <c r="X52" s="2">
        <f>'Site 2 06022024'!J107</f>
        <v>209.2</v>
      </c>
      <c r="Y52" s="2">
        <f>'Site 2 06022024'!AD107</f>
        <v>0</v>
      </c>
      <c r="Z52" s="2">
        <f>'Site 2 06022024'!AN107</f>
        <v>775.80000000000007</v>
      </c>
      <c r="AA52" s="2">
        <f>'Site 2 06022024'!AX107</f>
        <v>291.59999999999997</v>
      </c>
      <c r="AB52" s="2">
        <f>'Site 2 06022024'!BH107</f>
        <v>1.4</v>
      </c>
      <c r="AC52" s="2">
        <f>'Site 2 06022024'!CB107</f>
        <v>258.60000000000002</v>
      </c>
      <c r="AD52" s="2">
        <f>'Site 2 06022024'!BR107</f>
        <v>413.2</v>
      </c>
      <c r="AE52" s="2">
        <f>'Site 2 06022024'!CL107</f>
        <v>0</v>
      </c>
      <c r="AF52" s="15">
        <f t="shared" si="3"/>
        <v>2831.6</v>
      </c>
      <c r="AG52" s="70">
        <v>0.75</v>
      </c>
      <c r="AN52" s="45"/>
    </row>
    <row r="53" spans="1:40" x14ac:dyDescent="0.25">
      <c r="A53" s="42"/>
      <c r="E53" s="56">
        <f>P4</f>
        <v>0.375</v>
      </c>
      <c r="F53" s="57">
        <f>VLOOKUP($E$48,$V$34:$AE$57,4,FALSE)</f>
        <v>0</v>
      </c>
      <c r="G53" s="57">
        <f>VLOOKUP($E$48,$V$34:$AE$57,2,FALSE)</f>
        <v>604.9</v>
      </c>
      <c r="H53" s="57">
        <f>VLOOKUP($E$48,$V$34:$AE$57,3,FALSE)</f>
        <v>140.29999999999998</v>
      </c>
      <c r="I53" s="22"/>
      <c r="J53" s="51"/>
      <c r="K53" s="22"/>
      <c r="L53" s="22"/>
      <c r="M53" s="22"/>
      <c r="P53" s="53"/>
      <c r="T53" s="45"/>
      <c r="U53" s="42"/>
      <c r="V53" s="32">
        <v>0.79166666666666663</v>
      </c>
      <c r="W53" s="2">
        <f>'Site 2 06022024'!T112</f>
        <v>768.1</v>
      </c>
      <c r="X53" s="2">
        <f>'Site 2 06022024'!J112</f>
        <v>182.60000000000002</v>
      </c>
      <c r="Y53" s="2">
        <f>'Site 2 06022024'!AD112</f>
        <v>0.2</v>
      </c>
      <c r="Z53" s="2">
        <f>'Site 2 06022024'!AN112</f>
        <v>688.6</v>
      </c>
      <c r="AA53" s="2">
        <f>'Site 2 06022024'!AX112</f>
        <v>262.3</v>
      </c>
      <c r="AB53" s="2">
        <f>'Site 2 06022024'!BH112</f>
        <v>0</v>
      </c>
      <c r="AC53" s="2">
        <f>'Site 2 06022024'!CB112</f>
        <v>234.1</v>
      </c>
      <c r="AD53" s="2">
        <f>'Site 2 06022024'!BR112</f>
        <v>337.5</v>
      </c>
      <c r="AE53" s="2">
        <f>'Site 2 06022024'!CL112</f>
        <v>0</v>
      </c>
      <c r="AF53" s="15">
        <f t="shared" si="3"/>
        <v>2473.4</v>
      </c>
      <c r="AG53" s="70">
        <v>0.79166666666666696</v>
      </c>
      <c r="AN53" s="45"/>
    </row>
    <row r="54" spans="1:40" x14ac:dyDescent="0.25">
      <c r="A54" s="42"/>
      <c r="E54" s="56">
        <f>P6</f>
        <v>0.70833333333333337</v>
      </c>
      <c r="F54" s="57">
        <f>VLOOKUP($E$49,$V$34:$AE$57,4,FALSE)</f>
        <v>0</v>
      </c>
      <c r="G54" s="57">
        <f>VLOOKUP($E$49,$V$34:$AE$57,2,FALSE)</f>
        <v>852</v>
      </c>
      <c r="H54" s="57">
        <f>VLOOKUP($E$49,$V$34:$AE$57,3,FALSE)</f>
        <v>225.7</v>
      </c>
      <c r="I54" s="29" t="s">
        <v>39</v>
      </c>
      <c r="J54" s="22"/>
      <c r="K54" s="22"/>
      <c r="L54" s="22"/>
      <c r="M54" s="22"/>
      <c r="P54" s="53"/>
      <c r="T54" s="45"/>
      <c r="U54" s="42"/>
      <c r="V54" s="32">
        <v>0.83333333333333337</v>
      </c>
      <c r="W54" s="2">
        <f>'Site 2 06022024'!T117</f>
        <v>626.29999999999995</v>
      </c>
      <c r="X54" s="2">
        <f>'Site 2 06022024'!J117</f>
        <v>210.4</v>
      </c>
      <c r="Y54" s="2">
        <f>'Site 2 06022024'!AD117</f>
        <v>0</v>
      </c>
      <c r="Z54" s="2">
        <f>'Site 2 06022024'!AN117</f>
        <v>554.29999999999995</v>
      </c>
      <c r="AA54" s="2">
        <f>'Site 2 06022024'!AX117</f>
        <v>218.3</v>
      </c>
      <c r="AB54" s="2">
        <f>'Site 2 06022024'!BH117</f>
        <v>0</v>
      </c>
      <c r="AC54" s="2">
        <f>'Site 2 06022024'!CB117</f>
        <v>184.6</v>
      </c>
      <c r="AD54" s="2">
        <f>'Site 2 06022024'!BR117</f>
        <v>298.59999999999997</v>
      </c>
      <c r="AE54" s="2">
        <f>'Site 2 06022024'!CL117</f>
        <v>0</v>
      </c>
      <c r="AF54" s="15">
        <f t="shared" si="3"/>
        <v>2092.5</v>
      </c>
      <c r="AG54" s="70">
        <v>0.83333333333333304</v>
      </c>
      <c r="AN54" s="45"/>
    </row>
    <row r="55" spans="1:40" x14ac:dyDescent="0.25">
      <c r="A55" s="42"/>
      <c r="P55" s="53"/>
      <c r="T55" s="45"/>
      <c r="U55" s="42"/>
      <c r="V55" s="32">
        <v>0.875</v>
      </c>
      <c r="W55" s="2">
        <f>'Site 2 06022024'!T122</f>
        <v>611.6</v>
      </c>
      <c r="X55" s="2">
        <f>'Site 2 06022024'!J122</f>
        <v>192.9</v>
      </c>
      <c r="Y55" s="2">
        <f>'Site 2 06022024'!AD122</f>
        <v>0</v>
      </c>
      <c r="Z55" s="2">
        <f>'Site 2 06022024'!AN122</f>
        <v>537.19999999999993</v>
      </c>
      <c r="AA55" s="2">
        <f>'Site 2 06022024'!AX122</f>
        <v>188.6</v>
      </c>
      <c r="AB55" s="2">
        <f>'Site 2 06022024'!BH122</f>
        <v>0</v>
      </c>
      <c r="AC55" s="2">
        <f>'Site 2 06022024'!CB122</f>
        <v>184.8</v>
      </c>
      <c r="AD55" s="2">
        <f>'Site 2 06022024'!BR122</f>
        <v>214.29999999999998</v>
      </c>
      <c r="AE55" s="2">
        <f>'Site 2 06022024'!CL122</f>
        <v>0</v>
      </c>
      <c r="AF55" s="15">
        <f t="shared" si="3"/>
        <v>1929.3999999999996</v>
      </c>
      <c r="AG55" s="70">
        <v>0.875</v>
      </c>
      <c r="AN55" s="45"/>
    </row>
    <row r="56" spans="1:40" x14ac:dyDescent="0.25">
      <c r="A56" s="42"/>
      <c r="T56" s="45"/>
      <c r="U56" s="42"/>
      <c r="V56" s="32">
        <v>0.91666666666666663</v>
      </c>
      <c r="W56" s="2">
        <f>'Site 2 06022024'!T127</f>
        <v>568.9</v>
      </c>
      <c r="X56" s="2">
        <f>'Site 2 06022024'!J127</f>
        <v>159.29999999999998</v>
      </c>
      <c r="Y56" s="2">
        <f>'Site 2 06022024'!AD127</f>
        <v>0</v>
      </c>
      <c r="Z56" s="2">
        <f>'Site 2 06022024'!AN127</f>
        <v>476.49999999999994</v>
      </c>
      <c r="AA56" s="2">
        <f>'Site 2 06022024'!AX127</f>
        <v>148.5</v>
      </c>
      <c r="AB56" s="2">
        <f>'Site 2 06022024'!BH127</f>
        <v>0</v>
      </c>
      <c r="AC56" s="2">
        <f>'Site 2 06022024'!CB127</f>
        <v>138</v>
      </c>
      <c r="AD56" s="2">
        <f>'Site 2 06022024'!BR127</f>
        <v>137.30000000000001</v>
      </c>
      <c r="AE56" s="2">
        <f>'Site 2 06022024'!CL127</f>
        <v>0</v>
      </c>
      <c r="AF56" s="15">
        <f t="shared" si="3"/>
        <v>1628.4999999999998</v>
      </c>
      <c r="AG56" s="70">
        <v>0.91666666666666596</v>
      </c>
      <c r="AN56" s="45"/>
    </row>
    <row r="57" spans="1:40" ht="13.8" thickBot="1" x14ac:dyDescent="0.3">
      <c r="A57" s="42"/>
      <c r="T57" s="45"/>
      <c r="U57" s="42"/>
      <c r="V57" s="32">
        <v>0.95833333333333337</v>
      </c>
      <c r="W57" s="37">
        <f>'Site 2 06022024'!T132</f>
        <v>478.2</v>
      </c>
      <c r="X57" s="37">
        <f>'Site 2 06022024'!J132</f>
        <v>130.39999999999998</v>
      </c>
      <c r="Y57" s="37">
        <f>'Site 2 06022024'!AD132</f>
        <v>0</v>
      </c>
      <c r="Z57" s="37">
        <f>'Site 2 06022024'!AN132</f>
        <v>375.1</v>
      </c>
      <c r="AA57" s="37">
        <f>'Site 2 06022024'!AX132</f>
        <v>74.7</v>
      </c>
      <c r="AB57" s="37">
        <f>'Site 2 06022024'!BH132</f>
        <v>0</v>
      </c>
      <c r="AC57" s="37">
        <f>'Site 2 06022024'!CB132</f>
        <v>113.3</v>
      </c>
      <c r="AD57" s="37">
        <f>'Site 2 06022024'!BR132</f>
        <v>87.399999999999991</v>
      </c>
      <c r="AE57" s="37">
        <f>'Site 2 06022024'!CL132</f>
        <v>0</v>
      </c>
      <c r="AF57" s="58">
        <f t="shared" si="3"/>
        <v>1259.0999999999999</v>
      </c>
      <c r="AG57" s="70">
        <v>0.95833333333333304</v>
      </c>
      <c r="AN57" s="45"/>
    </row>
    <row r="58" spans="1:40" ht="14.4" thickTop="1" thickBot="1" x14ac:dyDescent="0.3">
      <c r="A58" s="42"/>
      <c r="T58" s="45"/>
      <c r="U58" s="42"/>
      <c r="V58" s="33" t="s">
        <v>42</v>
      </c>
      <c r="W58" s="59">
        <f>SUM(W34:W57)</f>
        <v>13262.199999999999</v>
      </c>
      <c r="X58" s="60">
        <f t="shared" ref="X58:AF58" si="4">SUM(X34:X57)</f>
        <v>3783.5</v>
      </c>
      <c r="Y58" s="60">
        <f t="shared" si="4"/>
        <v>3.7</v>
      </c>
      <c r="Z58" s="60">
        <f t="shared" si="4"/>
        <v>13839.9</v>
      </c>
      <c r="AA58" s="60">
        <f t="shared" si="4"/>
        <v>4839.1000000000004</v>
      </c>
      <c r="AB58" s="60">
        <f t="shared" si="4"/>
        <v>2.4</v>
      </c>
      <c r="AC58" s="60">
        <f t="shared" si="4"/>
        <v>4208.1000000000004</v>
      </c>
      <c r="AD58" s="60">
        <f t="shared" si="4"/>
        <v>5237.2000000000007</v>
      </c>
      <c r="AE58" s="60">
        <f t="shared" si="4"/>
        <v>0</v>
      </c>
      <c r="AF58" s="16">
        <f t="shared" si="4"/>
        <v>45176.1</v>
      </c>
      <c r="AN58" s="45"/>
    </row>
    <row r="59" spans="1:40" ht="13.8" thickTop="1" x14ac:dyDescent="0.25">
      <c r="A59" s="42"/>
      <c r="T59" s="45"/>
      <c r="U59" s="42"/>
      <c r="AN59" s="45"/>
    </row>
    <row r="60" spans="1:40" x14ac:dyDescent="0.25">
      <c r="A60" s="42"/>
      <c r="T60" s="45"/>
      <c r="U60" s="42"/>
      <c r="AN60" s="45"/>
    </row>
    <row r="61" spans="1:40" x14ac:dyDescent="0.25">
      <c r="A61" s="75"/>
      <c r="L61" s="25"/>
      <c r="M61" s="25"/>
      <c r="N61" s="25"/>
      <c r="O61" s="25"/>
      <c r="P61" s="25"/>
      <c r="Q61" s="25"/>
      <c r="R61" s="25"/>
      <c r="S61" s="25"/>
      <c r="T61" s="76"/>
      <c r="U61" s="7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76"/>
    </row>
    <row r="62" spans="1:40" ht="15.75" customHeight="1" x14ac:dyDescent="0.25">
      <c r="A62" s="39"/>
      <c r="B62" s="40"/>
      <c r="C62" s="41"/>
      <c r="D62" s="101" t="s">
        <v>31</v>
      </c>
      <c r="E62" s="102"/>
      <c r="F62" s="84" t="s">
        <v>69</v>
      </c>
      <c r="G62" s="85"/>
      <c r="H62" s="85"/>
      <c r="I62" s="85"/>
      <c r="J62" s="85"/>
      <c r="K62" s="85"/>
      <c r="L62" s="86"/>
      <c r="M62" s="119" t="s">
        <v>32</v>
      </c>
      <c r="N62" s="117">
        <v>14972</v>
      </c>
      <c r="O62" s="101" t="s">
        <v>33</v>
      </c>
      <c r="P62" s="102"/>
      <c r="Q62" s="121" t="s">
        <v>63</v>
      </c>
      <c r="R62" s="122"/>
      <c r="S62" s="102" t="s">
        <v>34</v>
      </c>
      <c r="T62" s="117" t="s">
        <v>59</v>
      </c>
      <c r="U62" s="39"/>
      <c r="V62" s="40"/>
      <c r="W62" s="41"/>
      <c r="X62" s="101" t="s">
        <v>31</v>
      </c>
      <c r="Y62" s="102"/>
      <c r="Z62" s="105" t="str">
        <f>F62</f>
        <v>Site 2, Streatham Common North / Valley Road</v>
      </c>
      <c r="AA62" s="106"/>
      <c r="AB62" s="106"/>
      <c r="AC62" s="106"/>
      <c r="AD62" s="106"/>
      <c r="AE62" s="106"/>
      <c r="AF62" s="107"/>
      <c r="AG62" s="119" t="s">
        <v>32</v>
      </c>
      <c r="AH62" s="117">
        <f>N62</f>
        <v>14972</v>
      </c>
      <c r="AI62" s="101" t="s">
        <v>33</v>
      </c>
      <c r="AJ62" s="102"/>
      <c r="AK62" s="121" t="str">
        <f>Q62&amp;" A"</f>
        <v>14972-05 A</v>
      </c>
      <c r="AL62" s="122"/>
      <c r="AM62" s="102" t="s">
        <v>34</v>
      </c>
      <c r="AN62" s="117" t="str">
        <f>T62</f>
        <v>PR</v>
      </c>
    </row>
    <row r="63" spans="1:40" ht="15.75" customHeight="1" x14ac:dyDescent="0.25">
      <c r="A63" s="42"/>
      <c r="C63" s="45"/>
      <c r="D63" s="103"/>
      <c r="E63" s="104"/>
      <c r="F63" s="87"/>
      <c r="G63" s="88"/>
      <c r="H63" s="88"/>
      <c r="I63" s="88"/>
      <c r="J63" s="88"/>
      <c r="K63" s="88"/>
      <c r="L63" s="89"/>
      <c r="M63" s="120"/>
      <c r="N63" s="118"/>
      <c r="O63" s="103"/>
      <c r="P63" s="104"/>
      <c r="Q63" s="123"/>
      <c r="R63" s="124"/>
      <c r="S63" s="104"/>
      <c r="T63" s="118"/>
      <c r="U63" s="42"/>
      <c r="W63" s="45"/>
      <c r="X63" s="103"/>
      <c r="Y63" s="104"/>
      <c r="Z63" s="108"/>
      <c r="AA63" s="109"/>
      <c r="AB63" s="109"/>
      <c r="AC63" s="109"/>
      <c r="AD63" s="109"/>
      <c r="AE63" s="109"/>
      <c r="AF63" s="110"/>
      <c r="AG63" s="120"/>
      <c r="AH63" s="118"/>
      <c r="AI63" s="103"/>
      <c r="AJ63" s="104"/>
      <c r="AK63" s="123"/>
      <c r="AL63" s="124"/>
      <c r="AM63" s="104"/>
      <c r="AN63" s="118"/>
    </row>
    <row r="64" spans="1:40" ht="15.75" customHeight="1" x14ac:dyDescent="0.25">
      <c r="A64" s="42"/>
      <c r="C64" s="45"/>
      <c r="D64" s="101" t="s">
        <v>35</v>
      </c>
      <c r="E64" s="102"/>
      <c r="F64" s="111" t="s">
        <v>77</v>
      </c>
      <c r="G64" s="112"/>
      <c r="H64" s="112"/>
      <c r="I64" s="112"/>
      <c r="J64" s="112"/>
      <c r="K64" s="112"/>
      <c r="L64" s="113"/>
      <c r="M64" s="101" t="s">
        <v>36</v>
      </c>
      <c r="N64" s="102"/>
      <c r="O64" s="84" t="s">
        <v>60</v>
      </c>
      <c r="P64" s="85"/>
      <c r="Q64" s="85"/>
      <c r="R64" s="85"/>
      <c r="S64" s="85"/>
      <c r="T64" s="86"/>
      <c r="U64" s="42"/>
      <c r="W64" s="45"/>
      <c r="X64" s="101" t="s">
        <v>35</v>
      </c>
      <c r="Y64" s="102"/>
      <c r="Z64" s="105" t="str">
        <f>F64</f>
        <v>Tuesday 06th Februay 2024</v>
      </c>
      <c r="AA64" s="106"/>
      <c r="AB64" s="106"/>
      <c r="AC64" s="106"/>
      <c r="AD64" s="106"/>
      <c r="AE64" s="106"/>
      <c r="AF64" s="107"/>
      <c r="AG64" s="101" t="s">
        <v>36</v>
      </c>
      <c r="AH64" s="102"/>
      <c r="AI64" s="105" t="str">
        <f>O64</f>
        <v>STREATHAM WELLS</v>
      </c>
      <c r="AJ64" s="106"/>
      <c r="AK64" s="106"/>
      <c r="AL64" s="106"/>
      <c r="AM64" s="106"/>
      <c r="AN64" s="107"/>
    </row>
    <row r="65" spans="1:40" ht="15.75" customHeight="1" x14ac:dyDescent="0.25">
      <c r="A65" s="42"/>
      <c r="C65" s="45"/>
      <c r="D65" s="103"/>
      <c r="E65" s="104"/>
      <c r="F65" s="114"/>
      <c r="G65" s="115"/>
      <c r="H65" s="115"/>
      <c r="I65" s="115"/>
      <c r="J65" s="115"/>
      <c r="K65" s="115"/>
      <c r="L65" s="116"/>
      <c r="M65" s="103"/>
      <c r="N65" s="104"/>
      <c r="O65" s="87"/>
      <c r="P65" s="88"/>
      <c r="Q65" s="88"/>
      <c r="R65" s="88"/>
      <c r="S65" s="88"/>
      <c r="T65" s="89"/>
      <c r="U65" s="42"/>
      <c r="W65" s="45"/>
      <c r="X65" s="103"/>
      <c r="Y65" s="104"/>
      <c r="Z65" s="108"/>
      <c r="AA65" s="109"/>
      <c r="AB65" s="109"/>
      <c r="AC65" s="109"/>
      <c r="AD65" s="109"/>
      <c r="AE65" s="109"/>
      <c r="AF65" s="110"/>
      <c r="AG65" s="103"/>
      <c r="AH65" s="104"/>
      <c r="AI65" s="108"/>
      <c r="AJ65" s="109"/>
      <c r="AK65" s="109"/>
      <c r="AL65" s="109"/>
      <c r="AM65" s="109"/>
      <c r="AN65" s="110"/>
    </row>
    <row r="66" spans="1:40" ht="15.75" customHeight="1" x14ac:dyDescent="0.25">
      <c r="A66" s="42"/>
      <c r="C66" s="45"/>
      <c r="D66" s="101" t="s">
        <v>37</v>
      </c>
      <c r="E66" s="102"/>
      <c r="F66" s="111" t="s">
        <v>68</v>
      </c>
      <c r="G66" s="112"/>
      <c r="H66" s="112"/>
      <c r="I66" s="112"/>
      <c r="J66" s="112"/>
      <c r="K66" s="112"/>
      <c r="L66" s="113"/>
      <c r="M66" s="101" t="s">
        <v>38</v>
      </c>
      <c r="N66" s="102"/>
      <c r="O66" s="105" t="s">
        <v>43</v>
      </c>
      <c r="P66" s="106"/>
      <c r="Q66" s="106"/>
      <c r="R66" s="106"/>
      <c r="S66" s="106"/>
      <c r="T66" s="107"/>
      <c r="U66" s="42"/>
      <c r="W66" s="45"/>
      <c r="X66" s="101" t="s">
        <v>37</v>
      </c>
      <c r="Y66" s="102"/>
      <c r="Z66" s="105" t="str">
        <f>F66</f>
        <v xml:space="preserve">00:00 to 24:00 </v>
      </c>
      <c r="AA66" s="106"/>
      <c r="AB66" s="106"/>
      <c r="AC66" s="106"/>
      <c r="AD66" s="106"/>
      <c r="AE66" s="106"/>
      <c r="AF66" s="107"/>
      <c r="AG66" s="101" t="s">
        <v>38</v>
      </c>
      <c r="AH66" s="102"/>
      <c r="AI66" s="105" t="s">
        <v>44</v>
      </c>
      <c r="AJ66" s="106"/>
      <c r="AK66" s="106"/>
      <c r="AL66" s="106"/>
      <c r="AM66" s="106"/>
      <c r="AN66" s="107"/>
    </row>
    <row r="67" spans="1:40" ht="15.75" customHeight="1" x14ac:dyDescent="0.25">
      <c r="A67" s="75"/>
      <c r="B67" s="25"/>
      <c r="C67" s="76"/>
      <c r="D67" s="103"/>
      <c r="E67" s="104"/>
      <c r="F67" s="114"/>
      <c r="G67" s="115"/>
      <c r="H67" s="115"/>
      <c r="I67" s="115"/>
      <c r="J67" s="115"/>
      <c r="K67" s="115"/>
      <c r="L67" s="116"/>
      <c r="M67" s="103"/>
      <c r="N67" s="104"/>
      <c r="O67" s="108"/>
      <c r="P67" s="109"/>
      <c r="Q67" s="109"/>
      <c r="R67" s="109"/>
      <c r="S67" s="109"/>
      <c r="T67" s="110"/>
      <c r="U67" s="75"/>
      <c r="V67" s="25"/>
      <c r="W67" s="76"/>
      <c r="X67" s="103"/>
      <c r="Y67" s="104"/>
      <c r="Z67" s="108"/>
      <c r="AA67" s="109"/>
      <c r="AB67" s="109"/>
      <c r="AC67" s="109"/>
      <c r="AD67" s="109"/>
      <c r="AE67" s="109"/>
      <c r="AF67" s="110"/>
      <c r="AG67" s="103"/>
      <c r="AH67" s="104"/>
      <c r="AI67" s="108"/>
      <c r="AJ67" s="109"/>
      <c r="AK67" s="109"/>
      <c r="AL67" s="109"/>
      <c r="AM67" s="109"/>
      <c r="AN67" s="110"/>
    </row>
  </sheetData>
  <mergeCells count="34">
    <mergeCell ref="AG66:AH67"/>
    <mergeCell ref="AI66:AN67"/>
    <mergeCell ref="D66:E67"/>
    <mergeCell ref="F66:L67"/>
    <mergeCell ref="M66:N67"/>
    <mergeCell ref="O66:T67"/>
    <mergeCell ref="X66:Y67"/>
    <mergeCell ref="Z66:AF67"/>
    <mergeCell ref="AM62:AM63"/>
    <mergeCell ref="AN62:AN63"/>
    <mergeCell ref="D64:E65"/>
    <mergeCell ref="F64:L65"/>
    <mergeCell ref="M64:N65"/>
    <mergeCell ref="O64:T65"/>
    <mergeCell ref="X64:Y65"/>
    <mergeCell ref="Z64:AF65"/>
    <mergeCell ref="AG64:AH65"/>
    <mergeCell ref="AI64:AN65"/>
    <mergeCell ref="X62:Y63"/>
    <mergeCell ref="Z62:AF63"/>
    <mergeCell ref="AG62:AG63"/>
    <mergeCell ref="AH62:AH63"/>
    <mergeCell ref="AI62:AJ63"/>
    <mergeCell ref="AK62:AL63"/>
    <mergeCell ref="W2:AE2"/>
    <mergeCell ref="W32:AE32"/>
    <mergeCell ref="D62:E63"/>
    <mergeCell ref="F62:L63"/>
    <mergeCell ref="M62:M63"/>
    <mergeCell ref="N62:N63"/>
    <mergeCell ref="O62:P63"/>
    <mergeCell ref="Q62:R63"/>
    <mergeCell ref="S62:S63"/>
    <mergeCell ref="T62:T63"/>
  </mergeCells>
  <conditionalFormatting sqref="V34:V43">
    <cfRule type="expression" dxfId="3" priority="3">
      <formula>$AF34=MAX($AF$34:$AF$43)</formula>
    </cfRule>
  </conditionalFormatting>
  <conditionalFormatting sqref="V44:V49">
    <cfRule type="expression" dxfId="2" priority="2">
      <formula>$AF44=MAX($AF$44:$AF$49)</formula>
    </cfRule>
  </conditionalFormatting>
  <conditionalFormatting sqref="V50:V57">
    <cfRule type="expression" dxfId="1" priority="1">
      <formula>AF50=MAX($AF$50:$AF$57)</formula>
    </cfRule>
  </conditionalFormatting>
  <conditionalFormatting sqref="AF34:AF57">
    <cfRule type="top10" dxfId="0" priority="7" rank="1"/>
  </conditionalFormatting>
  <printOptions horizontalCentered="1" verticalCentered="1"/>
  <pageMargins left="0.31496062992125984" right="0.31496062992125984" top="0.31496062992125984" bottom="0.11811023622047245" header="0.33" footer="0"/>
  <pageSetup paperSize="9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Site 2 Diagram</vt:lpstr>
      <vt:lpstr>Site 2 31012024</vt:lpstr>
      <vt:lpstr>Site 2 peak hour 31012024</vt:lpstr>
      <vt:lpstr>Site 2 01022024</vt:lpstr>
      <vt:lpstr>Site 2 peak hour 01022024</vt:lpstr>
      <vt:lpstr>Site 2 02022024</vt:lpstr>
      <vt:lpstr>Site 2 peak hour 02022024</vt:lpstr>
      <vt:lpstr>Site 2 03022024</vt:lpstr>
      <vt:lpstr>Site 2 peak hour 03022024</vt:lpstr>
      <vt:lpstr>Site 2 04022024</vt:lpstr>
      <vt:lpstr>Site 2 peak hour 04022024</vt:lpstr>
      <vt:lpstr>Site 2 05022024</vt:lpstr>
      <vt:lpstr>Site 2 peak hour 05022024</vt:lpstr>
      <vt:lpstr>Site 2 06022024</vt:lpstr>
      <vt:lpstr>Site 2 peak hour 06022024</vt:lpstr>
      <vt:lpstr>'Site 2 01022024'!Print_Area</vt:lpstr>
      <vt:lpstr>'Site 2 02022024'!Print_Area</vt:lpstr>
      <vt:lpstr>'Site 2 03022024'!Print_Area</vt:lpstr>
      <vt:lpstr>'Site 2 04022024'!Print_Area</vt:lpstr>
      <vt:lpstr>'Site 2 05022024'!Print_Area</vt:lpstr>
      <vt:lpstr>'Site 2 06022024'!Print_Area</vt:lpstr>
      <vt:lpstr>'Site 2 31012024'!Print_Area</vt:lpstr>
      <vt:lpstr>'Site 2 01022024'!Print_Titles</vt:lpstr>
      <vt:lpstr>'Site 2 02022024'!Print_Titles</vt:lpstr>
      <vt:lpstr>'Site 2 03022024'!Print_Titles</vt:lpstr>
      <vt:lpstr>'Site 2 04022024'!Print_Titles</vt:lpstr>
      <vt:lpstr>'Site 2 05022024'!Print_Titles</vt:lpstr>
      <vt:lpstr>'Site 2 06022024'!Print_Titles</vt:lpstr>
      <vt:lpstr>'Site 2 31012024'!Print_Titles</vt:lpstr>
    </vt:vector>
  </TitlesOfParts>
  <Company>NDC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</dc:title>
  <dc:creator>NDC</dc:creator>
  <dc:description>12 classifications
Time period - 07:00 - 19:00
30 minute intervals
2 MOVEMENTS</dc:description>
  <cp:lastModifiedBy>Damien Wilson-Pulley</cp:lastModifiedBy>
  <cp:lastPrinted>2023-08-10T15:17:23Z</cp:lastPrinted>
  <dcterms:created xsi:type="dcterms:W3CDTF">1999-10-07T14:40:19Z</dcterms:created>
  <dcterms:modified xsi:type="dcterms:W3CDTF">2024-02-21T13:49:13Z</dcterms:modified>
</cp:coreProperties>
</file>